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8"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酒店" sheetId="15" r:id="rId30"/>
    <sheet name="成本逼近法" sheetId="11" state="hidden" r:id="rId31"/>
    <sheet name="不动产比较法-住宅" sheetId="21" state="hidden" r:id="rId32"/>
    <sheet name="酒店收入计算" sheetId="57" r:id="rId33"/>
    <sheet name="不动产收益法-办公" sheetId="68" r:id="rId34"/>
    <sheet name="不动产收益法-购物中心" sheetId="69"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不动产收益法-配套商业" sheetId="71" r:id="rId43"/>
    <sheet name="不动产收益法-车库" sheetId="73" state="hidden" r:id="rId44"/>
    <sheet name="案例" sheetId="70" r:id="rId45"/>
    <sheet name="Sheet1" sheetId="72" r:id="rId46"/>
    <sheet name="Sheet3" sheetId="74" r:id="rId47"/>
  </sheets>
  <externalReferences>
    <externalReference r:id="rId48"/>
    <externalReference r:id="rId49"/>
  </externalReferences>
  <definedNames>
    <definedName name="_xlnm._FilterDatabase" localSheetId="20"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5" i="66" l="1"/>
  <c r="I9" i="1" l="1"/>
  <c r="H9" i="1"/>
  <c r="I8" i="1"/>
  <c r="H8" i="1"/>
  <c r="H15" i="66" l="1"/>
  <c r="C15" i="66"/>
  <c r="B15" i="66"/>
  <c r="G15" i="66" l="1"/>
  <c r="D15" i="66"/>
  <c r="I17" i="57" l="1"/>
  <c r="I15" i="57"/>
  <c r="AN17" i="3"/>
  <c r="F18" i="57" l="1"/>
  <c r="E10" i="57"/>
  <c r="D10" i="57"/>
  <c r="W8" i="1" l="1"/>
  <c r="K4" i="57"/>
  <c r="K5" i="57" s="1"/>
  <c r="E73" i="39"/>
  <c r="F73" i="39" s="1"/>
  <c r="G73" i="39" s="1"/>
  <c r="H73" i="39" s="1"/>
  <c r="I73" i="39" s="1"/>
  <c r="J73" i="39" s="1"/>
  <c r="K73" i="39" s="1"/>
  <c r="L73" i="39" s="1"/>
  <c r="M73" i="39" s="1"/>
  <c r="N73" i="39" s="1"/>
  <c r="D73" i="39"/>
  <c r="I9" i="39"/>
  <c r="G9" i="39"/>
  <c r="I13" i="39"/>
  <c r="G13" i="39"/>
  <c r="G40" i="39"/>
  <c r="I40" i="39"/>
  <c r="I48" i="39"/>
  <c r="G48" i="39"/>
  <c r="E48" i="39"/>
  <c r="E40" i="39"/>
  <c r="E13" i="39"/>
  <c r="E9" i="39"/>
  <c r="I7" i="39"/>
  <c r="G7" i="39"/>
  <c r="E7" i="39"/>
  <c r="C12" i="39"/>
  <c r="D120" i="39"/>
  <c r="E120" i="39" s="1"/>
  <c r="F120" i="39" s="1"/>
  <c r="G120" i="39" s="1"/>
  <c r="H120" i="39" s="1"/>
  <c r="I120" i="39" s="1"/>
  <c r="J120" i="39" s="1"/>
  <c r="P75" i="73"/>
  <c r="Q73" i="73"/>
  <c r="P62" i="73"/>
  <c r="Q60" i="73"/>
  <c r="D60" i="73"/>
  <c r="Q59" i="73"/>
  <c r="K59" i="73"/>
  <c r="F58" i="73"/>
  <c r="Q52" i="73"/>
  <c r="J50" i="73"/>
  <c r="J51" i="73" s="1"/>
  <c r="M47" i="73"/>
  <c r="F33" i="73"/>
  <c r="F60" i="73" s="1"/>
  <c r="F32" i="73"/>
  <c r="F59" i="73" s="1"/>
  <c r="F31" i="73"/>
  <c r="F28" i="73"/>
  <c r="C28" i="73"/>
  <c r="F23" i="73"/>
  <c r="D24" i="73" s="1"/>
  <c r="D23" i="73"/>
  <c r="D22" i="73"/>
  <c r="F21" i="73"/>
  <c r="F20" i="73"/>
  <c r="M19" i="73"/>
  <c r="M18" i="73"/>
  <c r="F18" i="73"/>
  <c r="M17" i="73"/>
  <c r="F17" i="73"/>
  <c r="F15" i="73"/>
  <c r="L46" i="73" l="1"/>
  <c r="Q73" i="71"/>
  <c r="Q60" i="71"/>
  <c r="D60" i="71"/>
  <c r="Q59" i="71"/>
  <c r="K59" i="71"/>
  <c r="P75" i="71" s="1"/>
  <c r="F58" i="71"/>
  <c r="Q52" i="71"/>
  <c r="J50" i="71"/>
  <c r="J51" i="71" s="1"/>
  <c r="M47" i="71"/>
  <c r="L46" i="71"/>
  <c r="F33" i="71"/>
  <c r="F60" i="71" s="1"/>
  <c r="F32" i="71"/>
  <c r="F59" i="71" s="1"/>
  <c r="F31" i="71"/>
  <c r="F28" i="71"/>
  <c r="C28" i="71" s="1"/>
  <c r="F23" i="71"/>
  <c r="D23" i="71" s="1"/>
  <c r="F21" i="71"/>
  <c r="F20" i="71"/>
  <c r="M19" i="71"/>
  <c r="M18" i="71"/>
  <c r="F18" i="71"/>
  <c r="M17" i="71"/>
  <c r="F17" i="71"/>
  <c r="F15" i="71"/>
  <c r="G1" i="71"/>
  <c r="Y9" i="1"/>
  <c r="N14" i="1"/>
  <c r="N9" i="1"/>
  <c r="F22" i="6"/>
  <c r="F21" i="6"/>
  <c r="F20" i="6"/>
  <c r="F19" i="6"/>
  <c r="B7" i="4"/>
  <c r="J36" i="71"/>
  <c r="F40" i="71"/>
  <c r="F26" i="71"/>
  <c r="M9" i="71"/>
  <c r="F6" i="71"/>
  <c r="D22" i="71" l="1"/>
  <c r="Q72" i="71"/>
  <c r="C27" i="71"/>
  <c r="F67" i="71"/>
  <c r="D24" i="71"/>
  <c r="P62" i="71"/>
  <c r="J15" i="71"/>
  <c r="M27" i="71"/>
  <c r="F13" i="71"/>
  <c r="F16" i="71"/>
  <c r="F8" i="71"/>
  <c r="M26" i="71"/>
  <c r="M28" i="71"/>
  <c r="M6" i="71"/>
  <c r="M8" i="71"/>
  <c r="F50" i="71" l="1"/>
  <c r="P75" i="69" l="1"/>
  <c r="Q73" i="69"/>
  <c r="P62" i="69"/>
  <c r="Q60" i="69"/>
  <c r="D60" i="69"/>
  <c r="Q59" i="69"/>
  <c r="K59" i="69"/>
  <c r="F58" i="69"/>
  <c r="Q52" i="69"/>
  <c r="J50" i="69"/>
  <c r="M47" i="69"/>
  <c r="L46" i="69" s="1"/>
  <c r="F33" i="69"/>
  <c r="F60" i="69" s="1"/>
  <c r="F32" i="69"/>
  <c r="F59" i="69" s="1"/>
  <c r="F31" i="69"/>
  <c r="F28" i="69"/>
  <c r="F23" i="69"/>
  <c r="D24" i="69" s="1"/>
  <c r="F21" i="69"/>
  <c r="F20" i="69"/>
  <c r="M19" i="69"/>
  <c r="M18" i="69"/>
  <c r="F18" i="69"/>
  <c r="M17" i="69"/>
  <c r="F17" i="69"/>
  <c r="F15" i="69"/>
  <c r="Q73" i="68"/>
  <c r="Q60" i="68"/>
  <c r="D60" i="68"/>
  <c r="Q59" i="68"/>
  <c r="K59" i="68"/>
  <c r="P75" i="68" s="1"/>
  <c r="F58" i="68"/>
  <c r="Q52" i="68"/>
  <c r="J50" i="68"/>
  <c r="M47" i="68"/>
  <c r="L46" i="68"/>
  <c r="F33" i="68"/>
  <c r="F60" i="68" s="1"/>
  <c r="F32" i="68"/>
  <c r="F59" i="68" s="1"/>
  <c r="F31" i="68"/>
  <c r="F28" i="68"/>
  <c r="F23" i="68"/>
  <c r="D24" i="68" s="1"/>
  <c r="D23" i="68"/>
  <c r="D22" i="68"/>
  <c r="F21" i="68"/>
  <c r="F20" i="68"/>
  <c r="M19" i="68"/>
  <c r="M18" i="68"/>
  <c r="F18" i="68"/>
  <c r="M17" i="68"/>
  <c r="F17" i="68"/>
  <c r="F15" i="68"/>
  <c r="G1" i="68"/>
  <c r="AM7" i="1"/>
  <c r="AM8" i="1" s="1"/>
  <c r="AM9" i="1" s="1"/>
  <c r="AL7" i="1"/>
  <c r="AL8" i="1" s="1"/>
  <c r="AL9" i="1" s="1"/>
  <c r="AK7" i="1"/>
  <c r="AK8" i="1" s="1"/>
  <c r="AK9" i="1" s="1"/>
  <c r="Y8" i="1"/>
  <c r="Y7" i="1"/>
  <c r="W9" i="1"/>
  <c r="V7" i="1"/>
  <c r="V8" i="1" s="1"/>
  <c r="V9" i="1" s="1"/>
  <c r="N8" i="1"/>
  <c r="N7" i="1"/>
  <c r="D3" i="4"/>
  <c r="F36" i="71"/>
  <c r="F8" i="68"/>
  <c r="F42" i="71"/>
  <c r="F9" i="68"/>
  <c r="M24" i="71"/>
  <c r="F38" i="71"/>
  <c r="F37" i="71"/>
  <c r="M23" i="71"/>
  <c r="M22" i="71"/>
  <c r="F9" i="71"/>
  <c r="F65" i="71" l="1"/>
  <c r="F64" i="71"/>
  <c r="F63" i="71"/>
  <c r="D22" i="69"/>
  <c r="D23" i="69"/>
  <c r="F50" i="68"/>
  <c r="P62" i="68"/>
  <c r="V6" i="59"/>
  <c r="U6" i="59"/>
  <c r="T6" i="59"/>
  <c r="S6" i="59"/>
  <c r="M22" i="68"/>
  <c r="M28" i="68"/>
  <c r="F40" i="68"/>
  <c r="M26" i="68"/>
  <c r="F42" i="68"/>
  <c r="M6" i="68"/>
  <c r="F38" i="68"/>
  <c r="F13" i="68"/>
  <c r="M24" i="68"/>
  <c r="F26" i="68"/>
  <c r="M27" i="68"/>
  <c r="F36" i="68"/>
  <c r="F6" i="68"/>
  <c r="M8" i="68"/>
  <c r="M9" i="68"/>
  <c r="M23" i="68"/>
  <c r="F16" i="68"/>
  <c r="F37" i="68"/>
  <c r="J36" i="68"/>
  <c r="J15" i="68"/>
  <c r="F65" i="68" l="1"/>
  <c r="C27" i="68"/>
  <c r="F63" i="68"/>
  <c r="F67" i="68"/>
  <c r="F64" i="68"/>
  <c r="Q72" i="68"/>
  <c r="AH5" i="59"/>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s="1"/>
  <c r="P75" i="15"/>
  <c r="Q74" i="44"/>
  <c r="Q61" i="44"/>
  <c r="Q60" i="44"/>
  <c r="Q53" i="44"/>
  <c r="J51" i="44"/>
  <c r="J52" i="44"/>
  <c r="M48" i="44"/>
  <c r="A16" i="55"/>
  <c r="A15" i="55"/>
  <c r="A14" i="55"/>
  <c r="A10" i="55"/>
  <c r="A9" i="55"/>
  <c r="B60" i="63" s="1"/>
  <c r="A8" i="55"/>
  <c r="A6" i="54"/>
  <c r="B49" i="63" s="1"/>
  <c r="A8" i="54"/>
  <c r="B53" i="63" s="1"/>
  <c r="A7" i="54"/>
  <c r="A28" i="51"/>
  <c r="N4" i="63" s="1"/>
  <c r="A27" i="51"/>
  <c r="B20" i="63" s="1"/>
  <c r="Q12" i="59"/>
  <c r="AB10" i="59"/>
  <c r="O12" i="59"/>
  <c r="Y10" i="59"/>
  <c r="Z10" i="59"/>
  <c r="N13" i="59"/>
  <c r="O13" i="59"/>
  <c r="P13" i="59"/>
  <c r="Q13" i="59"/>
  <c r="N12" i="59"/>
  <c r="X10" i="59"/>
  <c r="P12" i="59"/>
  <c r="AA10" i="59"/>
  <c r="B14" i="59"/>
  <c r="C14" i="59"/>
  <c r="D14" i="59"/>
  <c r="E14" i="59"/>
  <c r="F14" i="59"/>
  <c r="K75" i="9"/>
  <c r="K6" i="4"/>
  <c r="O76" i="9" s="1"/>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B10" i="63" s="1"/>
  <c r="A26" i="64"/>
  <c r="A26" i="51"/>
  <c r="K39" i="9"/>
  <c r="K40" i="9"/>
  <c r="B58" i="63"/>
  <c r="B51" i="63"/>
  <c r="A46" i="9"/>
  <c r="K41" i="9" s="1"/>
  <c r="B8" i="63"/>
  <c r="A21" i="55"/>
  <c r="B71" i="63" s="1"/>
  <c r="A20" i="55"/>
  <c r="B69" i="63" s="1"/>
  <c r="B26" i="63"/>
  <c r="B28" i="63"/>
  <c r="B29" i="63"/>
  <c r="B31" i="63"/>
  <c r="B33" i="63"/>
  <c r="B35" i="63"/>
  <c r="B36" i="63"/>
  <c r="B37" i="63"/>
  <c r="B63" i="63"/>
  <c r="B64" i="63"/>
  <c r="B68" i="63"/>
  <c r="D51" i="10"/>
  <c r="B61" i="63"/>
  <c r="B59" i="63"/>
  <c r="B51" i="10"/>
  <c r="B17" i="63"/>
  <c r="A15" i="51"/>
  <c r="B12" i="63" s="1"/>
  <c r="A14" i="51"/>
  <c r="B11" i="63"/>
  <c r="B66" i="63"/>
  <c r="A4" i="55"/>
  <c r="B57" i="63"/>
  <c r="B41" i="63"/>
  <c r="G5" i="54"/>
  <c r="B34" i="63"/>
  <c r="E5" i="54"/>
  <c r="B32" i="63"/>
  <c r="R2" i="54"/>
  <c r="B24" i="63"/>
  <c r="B19" i="63"/>
  <c r="B49" i="50"/>
  <c r="B5" i="63" s="1"/>
  <c r="B40" i="50"/>
  <c r="B3"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L16" i="4" s="1"/>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s="1"/>
  <c r="G20" i="20"/>
  <c r="B85" i="46"/>
  <c r="C22" i="20"/>
  <c r="B65" i="46" s="1"/>
  <c r="S18" i="36"/>
  <c r="S18" i="35"/>
  <c r="S21" i="37"/>
  <c r="S21" i="34"/>
  <c r="S21" i="21"/>
  <c r="S27" i="40"/>
  <c r="C27" i="40"/>
  <c r="C31" i="39"/>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s="1"/>
  <c r="K2" i="4"/>
  <c r="K1" i="4"/>
  <c r="B1" i="4"/>
  <c r="B37" i="50" s="1"/>
  <c r="B2" i="63" s="1"/>
  <c r="I23" i="57"/>
  <c r="D20" i="57"/>
  <c r="I19" i="57"/>
  <c r="I18" i="57"/>
  <c r="I20" i="57" s="1"/>
  <c r="I14" i="57"/>
  <c r="I9" i="57"/>
  <c r="I8" i="57"/>
  <c r="I7" i="57"/>
  <c r="I6" i="57"/>
  <c r="I5" i="57"/>
  <c r="I4" i="57"/>
  <c r="I3" i="57"/>
  <c r="I10" i="57" s="1"/>
  <c r="C28"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D10" i="1"/>
  <c r="B2" i="1"/>
  <c r="A12" i="1"/>
  <c r="R12" i="1"/>
  <c r="A13" i="1"/>
  <c r="B13" i="1"/>
  <c r="E13" i="1"/>
  <c r="A7" i="1"/>
  <c r="A8" i="1"/>
  <c r="A9" i="1"/>
  <c r="A10" i="1"/>
  <c r="G1" i="73" s="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10" i="1" s="1"/>
  <c r="AP10" i="1" s="1"/>
  <c r="F9" i="1"/>
  <c r="F19" i="4"/>
  <c r="F8" i="1"/>
  <c r="E19" i="4"/>
  <c r="F7" i="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32" i="6"/>
  <c r="E22" i="6"/>
  <c r="E24" i="6"/>
  <c r="E25" i="6"/>
  <c r="E26" i="6"/>
  <c r="D38" i="4"/>
  <c r="C39" i="4"/>
  <c r="C35" i="4"/>
  <c r="E16" i="12"/>
  <c r="F14" i="12"/>
  <c r="F15" i="12"/>
  <c r="F17" i="12"/>
  <c r="E19" i="12"/>
  <c r="E21" i="12"/>
  <c r="E22" i="12"/>
  <c r="F23" i="12"/>
  <c r="F24" i="12"/>
  <c r="F25" i="12"/>
  <c r="C43" i="9"/>
  <c r="K47" i="9"/>
  <c r="B65" i="63"/>
  <c r="I73" i="9"/>
  <c r="F73" i="9"/>
  <c r="P73" i="9" s="1"/>
  <c r="D107" i="9"/>
  <c r="C107" i="9" s="1"/>
  <c r="C105"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c r="F74" i="9"/>
  <c r="P74" i="9"/>
  <c r="N67" i="9"/>
  <c r="K44" i="9"/>
  <c r="K43" i="9"/>
  <c r="B31" i="1"/>
  <c r="E10" i="11"/>
  <c r="B22" i="1"/>
  <c r="C2" i="65" s="1"/>
  <c r="B23" i="1"/>
  <c r="BM14" i="3"/>
  <c r="BL14"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L17" i="3" s="1"/>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F37" i="39" s="1"/>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c r="Q46" i="39"/>
  <c r="Z46" i="39" s="1"/>
  <c r="Q47" i="39"/>
  <c r="Z47" i="39" s="1"/>
  <c r="Q40" i="39"/>
  <c r="Z40" i="39"/>
  <c r="Q38" i="39"/>
  <c r="Z38" i="39"/>
  <c r="Q39" i="39"/>
  <c r="Z39" i="39" s="1"/>
  <c r="Z43" i="39"/>
  <c r="M118" i="39"/>
  <c r="L118" i="39"/>
  <c r="K118" i="39"/>
  <c r="J118" i="39"/>
  <c r="I118" i="39"/>
  <c r="H118" i="39"/>
  <c r="G118" i="39"/>
  <c r="F118" i="39"/>
  <c r="E118" i="39"/>
  <c r="D118" i="39"/>
  <c r="C118" i="39"/>
  <c r="B133" i="39"/>
  <c r="F47" i="39" s="1"/>
  <c r="B131" i="39"/>
  <c r="B129" i="39"/>
  <c r="F45" i="39" s="1"/>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s="1"/>
  <c r="Q34" i="39"/>
  <c r="Z34" i="39" s="1"/>
  <c r="Q33" i="39"/>
  <c r="Z33" i="39" s="1"/>
  <c r="Q29" i="39"/>
  <c r="Z29" i="39"/>
  <c r="Q27" i="39"/>
  <c r="Z27" i="39"/>
  <c r="Q25" i="39"/>
  <c r="Z25" i="39"/>
  <c r="Q23" i="39"/>
  <c r="Z23" i="39"/>
  <c r="Q21" i="39"/>
  <c r="Z21" i="39"/>
  <c r="Q19" i="39"/>
  <c r="Z19" i="39"/>
  <c r="Q17" i="39"/>
  <c r="Z17" i="39" s="1"/>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s="1"/>
  <c r="C20" i="20"/>
  <c r="B76" i="46" s="1"/>
  <c r="C18" i="20"/>
  <c r="B70" i="46" s="1"/>
  <c r="C17" i="20"/>
  <c r="B58" i="46" s="1"/>
  <c r="C16" i="20"/>
  <c r="B47" i="46"/>
  <c r="C15" i="20"/>
  <c r="B69" i="46" s="1"/>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K5" i="3"/>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I4" i="6" s="1"/>
  <c r="G3" i="46" s="1"/>
  <c r="P5" i="3"/>
  <c r="Q5" i="3"/>
  <c r="G23" i="6" s="1"/>
  <c r="G27" i="6" s="1"/>
  <c r="R5" i="3"/>
  <c r="S5" i="3"/>
  <c r="T5" i="3"/>
  <c r="U5" i="3"/>
  <c r="V5" i="3"/>
  <c r="W5" i="3"/>
  <c r="X5" i="3"/>
  <c r="Y5" i="3"/>
  <c r="Z5" i="3"/>
  <c r="AA5" i="3"/>
  <c r="AB5" i="3"/>
  <c r="H570" i="3"/>
  <c r="G570" i="3"/>
  <c r="H571" i="3"/>
  <c r="H572" i="3"/>
  <c r="F5" i="3"/>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5" i="3"/>
  <c r="BA14" i="3"/>
  <c r="AZ14" i="3" s="1"/>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AC17" i="39" s="1"/>
  <c r="F21" i="39"/>
  <c r="S21" i="39" s="1"/>
  <c r="H21" i="39"/>
  <c r="U21" i="39" s="1"/>
  <c r="J21" i="39"/>
  <c r="W21" i="39" s="1"/>
  <c r="F33" i="39"/>
  <c r="S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AB46" i="39" s="1"/>
  <c r="J46" i="39"/>
  <c r="W46" i="39" s="1"/>
  <c r="F29" i="39"/>
  <c r="AA29" i="39" s="1"/>
  <c r="E103" i="39"/>
  <c r="F103" i="39" s="1"/>
  <c r="G103" i="39" s="1"/>
  <c r="H29" i="39"/>
  <c r="AB29" i="39" s="1"/>
  <c r="F34" i="39"/>
  <c r="S34" i="39" s="1"/>
  <c r="H34" i="39"/>
  <c r="AB34" i="39" s="1"/>
  <c r="J34" i="39"/>
  <c r="AC34" i="39" s="1"/>
  <c r="F39" i="39"/>
  <c r="AA39" i="39" s="1"/>
  <c r="H39" i="39"/>
  <c r="AB39" i="39" s="1"/>
  <c r="J39" i="39"/>
  <c r="AC39" i="39" s="1"/>
  <c r="J29" i="35"/>
  <c r="AC29" i="35"/>
  <c r="F29" i="35"/>
  <c r="S29" i="35"/>
  <c r="W30" i="36"/>
  <c r="AC30" i="36"/>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S14" i="39" s="1"/>
  <c r="AA14" i="39"/>
  <c r="H14" i="39"/>
  <c r="AB14" i="39" s="1"/>
  <c r="J14" i="39"/>
  <c r="AC14" i="39" s="1"/>
  <c r="F16" i="39"/>
  <c r="AA16" i="39"/>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c r="H15" i="39"/>
  <c r="AB15" i="39" s="1"/>
  <c r="U15" i="39"/>
  <c r="J15" i="39"/>
  <c r="AC15" i="39" s="1"/>
  <c r="H25" i="39"/>
  <c r="U25" i="39" s="1"/>
  <c r="J25" i="39"/>
  <c r="W25" i="39" s="1"/>
  <c r="F25" i="39"/>
  <c r="S25" i="39" s="1"/>
  <c r="H45" i="39"/>
  <c r="U45" i="39" s="1"/>
  <c r="F41" i="39"/>
  <c r="S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AC38" i="39" s="1"/>
  <c r="H38" i="39"/>
  <c r="AB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U37" i="34"/>
  <c r="AB37" i="34"/>
  <c r="AC41" i="40"/>
  <c r="W41" i="40"/>
  <c r="U41" i="40"/>
  <c r="J23" i="40"/>
  <c r="AC23" i="40"/>
  <c r="G92" i="40"/>
  <c r="F23" i="40"/>
  <c r="S23" i="40"/>
  <c r="AC15" i="40"/>
  <c r="W15" i="40"/>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J29" i="39"/>
  <c r="W29" i="39" s="1"/>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J37" i="34"/>
  <c r="AC37" i="34"/>
  <c r="J36" i="33"/>
  <c r="W36" i="33"/>
  <c r="S41" i="40"/>
  <c r="AB23" i="40"/>
  <c r="H23" i="39"/>
  <c r="U23" i="39" s="1"/>
  <c r="J23" i="39"/>
  <c r="AC23" i="39" s="1"/>
  <c r="F97" i="39"/>
  <c r="G97" i="39" s="1"/>
  <c r="S16" i="39"/>
  <c r="S15" i="34"/>
  <c r="AA15" i="34"/>
  <c r="AA41" i="33"/>
  <c r="AA34" i="33"/>
  <c r="F106" i="33"/>
  <c r="G106" i="33"/>
  <c r="H106" i="33"/>
  <c r="I106" i="33"/>
  <c r="J106" i="33"/>
  <c r="K106" i="33"/>
  <c r="L106" i="33"/>
  <c r="M106" i="33"/>
  <c r="J34" i="33"/>
  <c r="AC34" i="33"/>
  <c r="U30" i="40"/>
  <c r="W29" i="35"/>
  <c r="W39"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B11" i="1"/>
  <c r="E11" i="1"/>
  <c r="K11" i="1"/>
  <c r="M11" i="1" s="1"/>
  <c r="B9" i="1"/>
  <c r="E9" i="1" s="1"/>
  <c r="K9" i="1"/>
  <c r="B7" i="1"/>
  <c r="E7" i="1" s="1"/>
  <c r="C20" i="43"/>
  <c r="F6" i="1"/>
  <c r="AP6" i="1" s="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U11" i="39"/>
  <c r="U31" i="39"/>
  <c r="AB31" i="39"/>
  <c r="S22" i="31"/>
  <c r="M20" i="15"/>
  <c r="D96" i="9"/>
  <c r="F28" i="15"/>
  <c r="M18" i="15"/>
  <c r="BA16" i="3"/>
  <c r="BA17" i="3"/>
  <c r="BA5" i="3" s="1"/>
  <c r="F3" i="35"/>
  <c r="K1" i="43"/>
  <c r="K1" i="12"/>
  <c r="G1" i="44"/>
  <c r="AZ15" i="3"/>
  <c r="BK5" i="3"/>
  <c r="BO5" i="3"/>
  <c r="BP5" i="3"/>
  <c r="BN5" i="3"/>
  <c r="BL18" i="3"/>
  <c r="AZ18" i="3"/>
  <c r="BC5" i="3"/>
  <c r="BD5" i="3"/>
  <c r="BS5" i="3"/>
  <c r="BQ5" i="3"/>
  <c r="BL16" i="3"/>
  <c r="BM5" i="3"/>
  <c r="F29" i="6" s="1"/>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46" i="50"/>
  <c r="B4" i="63" s="1"/>
  <c r="C59" i="34"/>
  <c r="O19" i="46"/>
  <c r="H86" i="46"/>
  <c r="H82" i="46"/>
  <c r="H10" i="48"/>
  <c r="H87" i="46"/>
  <c r="H85" i="46"/>
  <c r="H83" i="46"/>
  <c r="S11" i="1"/>
  <c r="R11" i="1"/>
  <c r="S13" i="1"/>
  <c r="R13" i="1"/>
  <c r="B6" i="1"/>
  <c r="E6" i="1" s="1"/>
  <c r="B10" i="1"/>
  <c r="E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AC31" i="39" s="1"/>
  <c r="AC46" i="39"/>
  <c r="W42" i="39"/>
  <c r="W36" i="39"/>
  <c r="S15" i="39"/>
  <c r="W10" i="39"/>
  <c r="W11" i="39"/>
  <c r="S32" i="40"/>
  <c r="C27" i="39"/>
  <c r="C17" i="40"/>
  <c r="C19" i="40"/>
  <c r="C17" i="39"/>
  <c r="C19"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21" i="12" s="1"/>
  <c r="C21" i="12" s="1"/>
  <c r="G29" i="6"/>
  <c r="AZ16" i="3"/>
  <c r="A9" i="64"/>
  <c r="A9" i="51"/>
  <c r="B9" i="63" s="1"/>
  <c r="G66" i="36"/>
  <c r="J18" i="36"/>
  <c r="W18" i="36"/>
  <c r="AC18" i="36"/>
  <c r="AG6" i="1"/>
  <c r="L20" i="6"/>
  <c r="L19" i="6"/>
  <c r="C45" i="9"/>
  <c r="H14" i="66"/>
  <c r="B7" i="66"/>
  <c r="O40" i="9"/>
  <c r="K31" i="9"/>
  <c r="K32" i="9" s="1"/>
  <c r="R7" i="54"/>
  <c r="B52" i="63" s="1"/>
  <c r="N76" i="9"/>
  <c r="AE10" i="1"/>
  <c r="M28" i="44"/>
  <c r="M22" i="15"/>
  <c r="E14" i="67"/>
  <c r="F43" i="44"/>
  <c r="N5" i="65"/>
  <c r="B14" i="67"/>
  <c r="F45" i="44"/>
  <c r="M22" i="73"/>
  <c r="E11" i="67"/>
  <c r="L47" i="68"/>
  <c r="M8" i="44"/>
  <c r="J36" i="73"/>
  <c r="B11" i="67"/>
  <c r="F13" i="73"/>
  <c r="L47" i="71"/>
  <c r="F40" i="44"/>
  <c r="B9" i="67"/>
  <c r="N3" i="65"/>
  <c r="M27" i="73"/>
  <c r="F13" i="15"/>
  <c r="M8" i="15"/>
  <c r="J17" i="44"/>
  <c r="F8" i="73"/>
  <c r="F15" i="44"/>
  <c r="M29" i="71"/>
  <c r="M30" i="44"/>
  <c r="F38" i="73"/>
  <c r="F38" i="44"/>
  <c r="F8" i="15"/>
  <c r="F37" i="73"/>
  <c r="M24" i="44"/>
  <c r="L48" i="71"/>
  <c r="F40" i="15"/>
  <c r="F16" i="73"/>
  <c r="N6" i="65"/>
  <c r="M6" i="73"/>
  <c r="F10" i="44"/>
  <c r="M24" i="73"/>
  <c r="F13" i="67"/>
  <c r="L48" i="44"/>
  <c r="F18" i="44"/>
  <c r="E13" i="67"/>
  <c r="F38" i="15"/>
  <c r="F26" i="15"/>
  <c r="M23" i="73"/>
  <c r="J15" i="73"/>
  <c r="L47" i="73"/>
  <c r="M26" i="15"/>
  <c r="L48" i="68"/>
  <c r="F9" i="15"/>
  <c r="M26" i="73"/>
  <c r="F28" i="44"/>
  <c r="L48" i="73"/>
  <c r="M11" i="44"/>
  <c r="F26" i="73"/>
  <c r="J36" i="15"/>
  <c r="F11" i="67"/>
  <c r="F37" i="15"/>
  <c r="F36" i="15"/>
  <c r="F16" i="15"/>
  <c r="M9" i="15"/>
  <c r="F39" i="44"/>
  <c r="L48" i="15"/>
  <c r="E12" i="67"/>
  <c r="M28" i="73"/>
  <c r="M27" i="15"/>
  <c r="M24" i="15"/>
  <c r="F42" i="73"/>
  <c r="B10" i="67"/>
  <c r="F9" i="67"/>
  <c r="N7" i="65"/>
  <c r="E10" i="67"/>
  <c r="F8" i="44"/>
  <c r="M6" i="15"/>
  <c r="M28" i="15"/>
  <c r="F46" i="44"/>
  <c r="B8" i="67"/>
  <c r="F40" i="73"/>
  <c r="L49" i="44"/>
  <c r="M23" i="15"/>
  <c r="M26" i="44"/>
  <c r="M10" i="44"/>
  <c r="F36" i="73"/>
  <c r="F11" i="44"/>
  <c r="J15" i="15"/>
  <c r="F12" i="67"/>
  <c r="F7" i="73"/>
  <c r="L47" i="15"/>
  <c r="M9" i="73"/>
  <c r="F14" i="67"/>
  <c r="E9" i="67"/>
  <c r="B12" i="67"/>
  <c r="F9" i="73"/>
  <c r="F6" i="73"/>
  <c r="F42" i="15"/>
  <c r="F43" i="71"/>
  <c r="F7" i="71"/>
  <c r="B13" i="67"/>
  <c r="M29" i="44"/>
  <c r="F10" i="67"/>
  <c r="F8" i="67"/>
  <c r="E8" i="67"/>
  <c r="M8" i="73"/>
  <c r="N4" i="65"/>
  <c r="M25" i="44"/>
  <c r="B21" i="63" l="1"/>
  <c r="C18" i="9"/>
  <c r="L59" i="73"/>
  <c r="L58" i="73"/>
  <c r="C6" i="73"/>
  <c r="F49" i="73"/>
  <c r="M7" i="73"/>
  <c r="J6" i="73" s="1"/>
  <c r="F67" i="73"/>
  <c r="C27" i="73"/>
  <c r="Q72" i="73"/>
  <c r="L57" i="73"/>
  <c r="L60" i="73"/>
  <c r="J57" i="73"/>
  <c r="J55" i="73" s="1"/>
  <c r="J58" i="73" s="1"/>
  <c r="Q51" i="73" s="1"/>
  <c r="L56" i="73"/>
  <c r="J53" i="73"/>
  <c r="I54" i="73"/>
  <c r="F50" i="73"/>
  <c r="F65" i="73"/>
  <c r="F63" i="73"/>
  <c r="F64" i="73"/>
  <c r="E23" i="6"/>
  <c r="F34" i="15"/>
  <c r="F61" i="15" s="1"/>
  <c r="F34" i="73"/>
  <c r="M20" i="73"/>
  <c r="M20" i="71"/>
  <c r="F34" i="71"/>
  <c r="F61" i="71" s="1"/>
  <c r="M20" i="69"/>
  <c r="F34" i="68"/>
  <c r="F61" i="68" s="1"/>
  <c r="F34" i="69"/>
  <c r="F61" i="69" s="1"/>
  <c r="M20" i="68"/>
  <c r="C21" i="39"/>
  <c r="S45" i="39"/>
  <c r="AA45" i="39"/>
  <c r="AA47" i="39"/>
  <c r="S47" i="39"/>
  <c r="AA46" i="39"/>
  <c r="J45" i="39"/>
  <c r="J47" i="39"/>
  <c r="AB45" i="39"/>
  <c r="H47" i="39"/>
  <c r="F43" i="39"/>
  <c r="S43" i="39" s="1"/>
  <c r="H43" i="39"/>
  <c r="AB43" i="39" s="1"/>
  <c r="J43" i="39"/>
  <c r="AC43" i="39" s="1"/>
  <c r="F126" i="39"/>
  <c r="G126" i="39" s="1"/>
  <c r="H126" i="39" s="1"/>
  <c r="I126" i="39" s="1"/>
  <c r="J126" i="39" s="1"/>
  <c r="K126" i="39" s="1"/>
  <c r="L126" i="39" s="1"/>
  <c r="M126" i="39" s="1"/>
  <c r="S37" i="39"/>
  <c r="AA37" i="39"/>
  <c r="S38" i="39"/>
  <c r="AA38" i="39"/>
  <c r="W38" i="39"/>
  <c r="AA34" i="39"/>
  <c r="U34" i="39"/>
  <c r="U39" i="39"/>
  <c r="J37" i="39"/>
  <c r="S39" i="39"/>
  <c r="H37" i="39"/>
  <c r="U37" i="39" s="1"/>
  <c r="F27" i="39"/>
  <c r="H27" i="39"/>
  <c r="AB27" i="39" s="1"/>
  <c r="J27" i="39"/>
  <c r="F101" i="39"/>
  <c r="G101" i="39" s="1"/>
  <c r="AB21" i="39"/>
  <c r="AA21" i="39"/>
  <c r="AA44" i="39"/>
  <c r="AB44" i="39"/>
  <c r="AC44" i="39"/>
  <c r="U41" i="39"/>
  <c r="AC21" i="39"/>
  <c r="W23" i="39"/>
  <c r="W34" i="39"/>
  <c r="AC19" i="39"/>
  <c r="AC25" i="39"/>
  <c r="W17" i="39"/>
  <c r="W41" i="39"/>
  <c r="W33" i="39"/>
  <c r="W31" i="39"/>
  <c r="AC29" i="39"/>
  <c r="AB23" i="39"/>
  <c r="U38" i="39"/>
  <c r="U29" i="39"/>
  <c r="U46" i="39"/>
  <c r="AB25" i="39"/>
  <c r="AB33" i="39"/>
  <c r="AB37" i="39"/>
  <c r="U19" i="39"/>
  <c r="AB17" i="39"/>
  <c r="AB16" i="39"/>
  <c r="U42" i="39"/>
  <c r="AA19" i="39"/>
  <c r="S23" i="39"/>
  <c r="AA41" i="39"/>
  <c r="S31" i="39"/>
  <c r="S17" i="39"/>
  <c r="AA33" i="39"/>
  <c r="S29" i="39"/>
  <c r="AA25" i="39"/>
  <c r="W16" i="39"/>
  <c r="U14" i="39"/>
  <c r="W15" i="39"/>
  <c r="L59" i="71"/>
  <c r="L57" i="71"/>
  <c r="L56" i="71"/>
  <c r="L58" i="71"/>
  <c r="L60" i="71"/>
  <c r="J57" i="71"/>
  <c r="J55" i="71" s="1"/>
  <c r="J58" i="71" s="1"/>
  <c r="Q51" i="71" s="1"/>
  <c r="I54" i="71"/>
  <c r="J53" i="71"/>
  <c r="AP9" i="1"/>
  <c r="BR5" i="3"/>
  <c r="G28" i="6" s="1"/>
  <c r="F70" i="71"/>
  <c r="M7" i="71"/>
  <c r="J6" i="71" s="1"/>
  <c r="F49" i="71"/>
  <c r="C48" i="71" s="1"/>
  <c r="C6" i="71"/>
  <c r="M9" i="1"/>
  <c r="O9" i="1" s="1"/>
  <c r="P9" i="1" s="1"/>
  <c r="G1" i="69"/>
  <c r="AZ17" i="3"/>
  <c r="BE5" i="3"/>
  <c r="E8" i="6"/>
  <c r="E58" i="39" s="1"/>
  <c r="E29" i="6"/>
  <c r="K15" i="1" s="1"/>
  <c r="F30" i="6"/>
  <c r="G13" i="3"/>
  <c r="A11" i="55"/>
  <c r="B62" i="63" s="1"/>
  <c r="K76" i="9"/>
  <c r="K77" i="9" s="1"/>
  <c r="K79" i="9" s="1"/>
  <c r="K81" i="9" s="1"/>
  <c r="L76" i="9"/>
  <c r="L58" i="68"/>
  <c r="G9" i="1"/>
  <c r="G7" i="1"/>
  <c r="G12" i="1"/>
  <c r="G11" i="1"/>
  <c r="G10" i="1"/>
  <c r="AP8" i="1"/>
  <c r="C42" i="1"/>
  <c r="J51" i="69"/>
  <c r="J51" i="68"/>
  <c r="L60" i="68" s="1"/>
  <c r="L27" i="6"/>
  <c r="D18" i="9"/>
  <c r="M44" i="9" s="1"/>
  <c r="M43" i="9"/>
  <c r="A30" i="51"/>
  <c r="B22" i="63" s="1"/>
  <c r="A30" i="64"/>
  <c r="B54" i="46"/>
  <c r="D23" i="15"/>
  <c r="D12" i="11"/>
  <c r="C12" i="11" s="1"/>
  <c r="AZ13" i="3"/>
  <c r="BL5" i="3"/>
  <c r="A18" i="64"/>
  <c r="B74" i="63" s="1"/>
  <c r="C53" i="10"/>
  <c r="A25" i="64" s="1"/>
  <c r="K5" i="54"/>
  <c r="A18" i="51"/>
  <c r="B14" i="63" s="1"/>
  <c r="L5" i="54"/>
  <c r="B39" i="63" s="1"/>
  <c r="T41" i="4"/>
  <c r="A17" i="64" s="1"/>
  <c r="K17" i="4"/>
  <c r="A22" i="51" s="1"/>
  <c r="B16" i="63" s="1"/>
  <c r="C67" i="40"/>
  <c r="D65" i="40"/>
  <c r="D58" i="33"/>
  <c r="E58" i="33" s="1"/>
  <c r="F58" i="33" s="1"/>
  <c r="G58" i="33" s="1"/>
  <c r="H58" i="33" s="1"/>
  <c r="I58" i="33" s="1"/>
  <c r="J58" i="33" s="1"/>
  <c r="K58" i="33" s="1"/>
  <c r="L58" i="33" s="1"/>
  <c r="M58" i="33" s="1"/>
  <c r="N58" i="33" s="1"/>
  <c r="O58" i="33" s="1"/>
  <c r="D58" i="21"/>
  <c r="E58" i="21" s="1"/>
  <c r="F58" i="21" s="1"/>
  <c r="G58" i="21" s="1"/>
  <c r="H58" i="21" s="1"/>
  <c r="I58" i="21" s="1"/>
  <c r="J58" i="21" s="1"/>
  <c r="K58" i="21" s="1"/>
  <c r="L58" i="21" s="1"/>
  <c r="M58" i="21" s="1"/>
  <c r="N58" i="21" s="1"/>
  <c r="O58" i="21" s="1"/>
  <c r="H7" i="21"/>
  <c r="J7" i="21"/>
  <c r="AC7" i="21" s="1"/>
  <c r="V48" i="21" s="1"/>
  <c r="I48" i="21" s="1"/>
  <c r="I52" i="21" s="1"/>
  <c r="J52" i="21" s="1"/>
  <c r="D70" i="39"/>
  <c r="C72" i="39"/>
  <c r="E14" i="52"/>
  <c r="C30" i="44"/>
  <c r="C25" i="12"/>
  <c r="C15" i="43"/>
  <c r="C27" i="43"/>
  <c r="C31" i="43"/>
  <c r="C28" i="15"/>
  <c r="C15" i="12"/>
  <c r="H1" i="65"/>
  <c r="H51" i="46"/>
  <c r="X7" i="46"/>
  <c r="E17" i="46"/>
  <c r="N17" i="46"/>
  <c r="O17" i="46"/>
  <c r="M17" i="46"/>
  <c r="L17" i="46"/>
  <c r="H22" i="46"/>
  <c r="Y11" i="46"/>
  <c r="Y13" i="46" s="1"/>
  <c r="H101" i="46"/>
  <c r="H102" i="46" s="1"/>
  <c r="G22" i="46"/>
  <c r="J22" i="46"/>
  <c r="F101" i="46"/>
  <c r="F106" i="46" s="1"/>
  <c r="D101" i="46"/>
  <c r="D106" i="46" s="1"/>
  <c r="O11" i="1"/>
  <c r="P11" i="1" s="1"/>
  <c r="O13" i="1"/>
  <c r="P13" i="1" s="1"/>
  <c r="E14" i="6"/>
  <c r="E15" i="6"/>
  <c r="E13" i="6"/>
  <c r="E12" i="6"/>
  <c r="E10" i="6"/>
  <c r="E11" i="6"/>
  <c r="O12" i="1"/>
  <c r="P12" i="1" s="1"/>
  <c r="AP7" i="1"/>
  <c r="G13" i="1"/>
  <c r="E52" i="37"/>
  <c r="D46" i="36"/>
  <c r="E48" i="35"/>
  <c r="D59" i="34"/>
  <c r="G6" i="1"/>
  <c r="H7" i="33"/>
  <c r="F7" i="33"/>
  <c r="H70" i="46"/>
  <c r="H73" i="46"/>
  <c r="H50" i="46"/>
  <c r="H48" i="46"/>
  <c r="F35" i="46"/>
  <c r="I17" i="46"/>
  <c r="H63" i="46"/>
  <c r="I101" i="46"/>
  <c r="I102" i="46" s="1"/>
  <c r="M101" i="46"/>
  <c r="M107" i="46" s="1"/>
  <c r="N101" i="46"/>
  <c r="N105" i="46" s="1"/>
  <c r="AC11" i="46"/>
  <c r="AC13" i="46" s="1"/>
  <c r="AD11" i="46"/>
  <c r="AJ11" i="46"/>
  <c r="H64" i="46"/>
  <c r="H66" i="46"/>
  <c r="D100" i="46"/>
  <c r="H62" i="46"/>
  <c r="AF12" i="46"/>
  <c r="K100" i="46"/>
  <c r="AB12" i="46"/>
  <c r="AJ12"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C7" i="59"/>
  <c r="C6" i="59" s="1"/>
  <c r="B6" i="52"/>
  <c r="E7" i="52"/>
  <c r="E6" i="52"/>
  <c r="E4" i="52"/>
  <c r="B7" i="52"/>
  <c r="E5" i="52"/>
  <c r="P21" i="46"/>
  <c r="B7" i="59"/>
  <c r="B6" i="59" s="1"/>
  <c r="D7" i="59"/>
  <c r="P22" i="46"/>
  <c r="P23" i="46"/>
  <c r="P25" i="46"/>
  <c r="B73" i="39" s="1"/>
  <c r="P24" i="46"/>
  <c r="B68" i="40" s="1"/>
  <c r="E22" i="52"/>
  <c r="B22" i="52"/>
  <c r="B10" i="52"/>
  <c r="B11" i="52"/>
  <c r="B4" i="52"/>
  <c r="E9" i="52"/>
  <c r="F63" i="15"/>
  <c r="F67" i="15"/>
  <c r="C4" i="65"/>
  <c r="B39" i="1" s="1"/>
  <c r="J60" i="44"/>
  <c r="J54" i="44"/>
  <c r="I55" i="44"/>
  <c r="J58" i="44"/>
  <c r="J56" i="44" s="1"/>
  <c r="J59" i="44" s="1"/>
  <c r="Q52" i="44" s="1"/>
  <c r="L57" i="44"/>
  <c r="J61" i="44"/>
  <c r="Q50" i="44" s="1"/>
  <c r="Q72" i="15"/>
  <c r="Q73" i="44"/>
  <c r="F64" i="15"/>
  <c r="L60" i="44"/>
  <c r="L59" i="44"/>
  <c r="C27" i="15"/>
  <c r="F65" i="15"/>
  <c r="F50" i="15"/>
  <c r="L59" i="15"/>
  <c r="L58" i="15"/>
  <c r="C29" i="44"/>
  <c r="I54" i="15"/>
  <c r="J57" i="15"/>
  <c r="J55" i="15" s="1"/>
  <c r="J58" i="15" s="1"/>
  <c r="Q51" i="15" s="1"/>
  <c r="J53" i="15"/>
  <c r="L56" i="15"/>
  <c r="E17" i="52"/>
  <c r="E11" i="52"/>
  <c r="E4" i="4" s="1"/>
  <c r="B21" i="55" s="1"/>
  <c r="B72" i="63" s="1"/>
  <c r="E15" i="52"/>
  <c r="E13" i="52"/>
  <c r="B14" i="52"/>
  <c r="E8" i="52"/>
  <c r="E16" i="52"/>
  <c r="B5" i="52"/>
  <c r="B9" i="52"/>
  <c r="B16" i="52"/>
  <c r="B8" i="52"/>
  <c r="B13" i="52"/>
  <c r="E10" i="52"/>
  <c r="E21" i="52"/>
  <c r="C4" i="4" s="1"/>
  <c r="B20" i="55" s="1"/>
  <c r="B70" i="63" s="1"/>
  <c r="F33" i="44"/>
  <c r="F58" i="15"/>
  <c r="F31" i="15"/>
  <c r="M17" i="15"/>
  <c r="M19" i="44"/>
  <c r="J4" i="65"/>
  <c r="I3" i="65"/>
  <c r="F9" i="69"/>
  <c r="I7" i="65"/>
  <c r="J3" i="65"/>
  <c r="M23" i="69"/>
  <c r="F6" i="69"/>
  <c r="I5" i="65"/>
  <c r="I4" i="65"/>
  <c r="L47" i="69"/>
  <c r="M26" i="69"/>
  <c r="I6" i="65"/>
  <c r="M27" i="69"/>
  <c r="F16" i="69"/>
  <c r="F38" i="69"/>
  <c r="M24" i="69"/>
  <c r="F13" i="69"/>
  <c r="C16" i="71"/>
  <c r="M8" i="69"/>
  <c r="J7" i="65"/>
  <c r="J15" i="69"/>
  <c r="L48" i="69"/>
  <c r="M28" i="69"/>
  <c r="F42" i="69"/>
  <c r="J36" i="69"/>
  <c r="F26" i="69"/>
  <c r="F8" i="69"/>
  <c r="F40" i="69"/>
  <c r="M6" i="69"/>
  <c r="M22" i="69"/>
  <c r="M9" i="69"/>
  <c r="F37" i="69"/>
  <c r="J6" i="65"/>
  <c r="F36" i="69"/>
  <c r="J5" i="65"/>
  <c r="C48" i="73" l="1"/>
  <c r="Q67" i="73"/>
  <c r="Q58" i="73"/>
  <c r="Q61" i="73"/>
  <c r="Q74" i="73"/>
  <c r="F1" i="73"/>
  <c r="Q53" i="73"/>
  <c r="Q62" i="73"/>
  <c r="Q75" i="73"/>
  <c r="K10" i="1"/>
  <c r="G9" i="12"/>
  <c r="F61" i="73"/>
  <c r="I21" i="57"/>
  <c r="W47" i="39"/>
  <c r="AC47" i="39"/>
  <c r="W45" i="39"/>
  <c r="AC45" i="39"/>
  <c r="U47" i="39"/>
  <c r="AB47" i="39"/>
  <c r="W43" i="39"/>
  <c r="AA43" i="39"/>
  <c r="U43" i="39"/>
  <c r="W37" i="39"/>
  <c r="AC37" i="39"/>
  <c r="U27" i="39"/>
  <c r="W27" i="39"/>
  <c r="AC27" i="39"/>
  <c r="S27" i="39"/>
  <c r="AA27" i="39"/>
  <c r="M11" i="73"/>
  <c r="J10" i="73" s="1"/>
  <c r="J5" i="73" s="1"/>
  <c r="F11" i="73"/>
  <c r="Q75" i="71"/>
  <c r="Q62" i="71"/>
  <c r="Q53" i="71"/>
  <c r="F1" i="71"/>
  <c r="Q67" i="71"/>
  <c r="Q58" i="71"/>
  <c r="Q61" i="71"/>
  <c r="Q74" i="71"/>
  <c r="G30" i="6"/>
  <c r="G31" i="6" s="1"/>
  <c r="E28" i="6"/>
  <c r="AZ5" i="3"/>
  <c r="E3" i="6" s="1"/>
  <c r="I106" i="46"/>
  <c r="M11" i="71"/>
  <c r="J10" i="71" s="1"/>
  <c r="J5" i="71" s="1"/>
  <c r="F11" i="71"/>
  <c r="C27" i="69"/>
  <c r="F65" i="69"/>
  <c r="F64" i="69"/>
  <c r="F63" i="69"/>
  <c r="F67" i="69"/>
  <c r="Q72" i="69"/>
  <c r="L58" i="69"/>
  <c r="Q61" i="69" s="1"/>
  <c r="F50" i="69"/>
  <c r="L56" i="69"/>
  <c r="F109" i="46"/>
  <c r="F103" i="46"/>
  <c r="F104" i="46"/>
  <c r="F107" i="46"/>
  <c r="F102" i="46"/>
  <c r="E53" i="40"/>
  <c r="M109" i="46"/>
  <c r="E20" i="6"/>
  <c r="E21" i="6"/>
  <c r="G5" i="3"/>
  <c r="B3" i="3" s="1"/>
  <c r="E13" i="3" s="1"/>
  <c r="AH13" i="46"/>
  <c r="F105" i="46"/>
  <c r="M103" i="46"/>
  <c r="Q67" i="68"/>
  <c r="Q58" i="68"/>
  <c r="L57" i="69"/>
  <c r="Q61" i="68"/>
  <c r="Q74" i="68"/>
  <c r="W7" i="21"/>
  <c r="L59" i="68"/>
  <c r="I54" i="68"/>
  <c r="J57" i="68"/>
  <c r="J55" i="68" s="1"/>
  <c r="J58" i="68" s="1"/>
  <c r="Q51" i="68" s="1"/>
  <c r="J53" i="68"/>
  <c r="L59" i="69"/>
  <c r="I54" i="69"/>
  <c r="J57" i="69"/>
  <c r="J55" i="69" s="1"/>
  <c r="J58" i="69" s="1"/>
  <c r="Q51" i="69" s="1"/>
  <c r="J53" i="69"/>
  <c r="L57" i="68"/>
  <c r="C28" i="69"/>
  <c r="C28" i="68"/>
  <c r="L60" i="69"/>
  <c r="L56" i="68"/>
  <c r="M11" i="69"/>
  <c r="J10" i="69" s="1"/>
  <c r="F11" i="69"/>
  <c r="F11" i="68"/>
  <c r="M11" i="68"/>
  <c r="J10" i="68" s="1"/>
  <c r="G17" i="46"/>
  <c r="C16" i="46" s="1"/>
  <c r="D5" i="46" s="1"/>
  <c r="H103" i="46"/>
  <c r="A25" i="51"/>
  <c r="B18" i="63" s="1"/>
  <c r="A17" i="51"/>
  <c r="B13" i="63" s="1"/>
  <c r="B38" i="63"/>
  <c r="A3" i="55"/>
  <c r="B56" i="63" s="1"/>
  <c r="F7" i="21"/>
  <c r="J7" i="33"/>
  <c r="E65" i="40"/>
  <c r="D67" i="40"/>
  <c r="E70" i="39"/>
  <c r="D72" i="39"/>
  <c r="AB7" i="21"/>
  <c r="T48" i="21" s="1"/>
  <c r="G48" i="21" s="1"/>
  <c r="U7" i="21"/>
  <c r="B5" i="59"/>
  <c r="D6" i="59"/>
  <c r="M20" i="46" s="1"/>
  <c r="C19" i="46" s="1"/>
  <c r="C5" i="59"/>
  <c r="D5" i="59" s="1"/>
  <c r="D107" i="46"/>
  <c r="M106" i="46"/>
  <c r="M104" i="46"/>
  <c r="J1" i="65"/>
  <c r="I1" i="65"/>
  <c r="E20" i="46"/>
  <c r="P28" i="46" s="1"/>
  <c r="M102" i="46"/>
  <c r="H107" i="46"/>
  <c r="M105" i="46"/>
  <c r="H105" i="46"/>
  <c r="H109" i="46"/>
  <c r="D103" i="46"/>
  <c r="D102" i="46"/>
  <c r="H104" i="46"/>
  <c r="H106" i="46"/>
  <c r="D22" i="46"/>
  <c r="D105" i="46"/>
  <c r="D109" i="46"/>
  <c r="D104" i="46"/>
  <c r="AJ13" i="46"/>
  <c r="I109" i="46"/>
  <c r="E16" i="6"/>
  <c r="E60" i="40"/>
  <c r="E65" i="39"/>
  <c r="E61" i="40"/>
  <c r="E66" i="39"/>
  <c r="E63" i="39"/>
  <c r="E58" i="40"/>
  <c r="E64" i="39"/>
  <c r="E59" i="40"/>
  <c r="E67" i="39"/>
  <c r="E62" i="40"/>
  <c r="K14" i="1"/>
  <c r="E30" i="6"/>
  <c r="AB7" i="33"/>
  <c r="T48" i="33" s="1"/>
  <c r="G48" i="33" s="1"/>
  <c r="U7" i="33"/>
  <c r="F48" i="35"/>
  <c r="E46" i="36"/>
  <c r="AA7" i="33"/>
  <c r="R48" i="33" s="1"/>
  <c r="S7" i="33"/>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61" i="15"/>
  <c r="Q74" i="15"/>
  <c r="Q76" i="44"/>
  <c r="Q63" i="44"/>
  <c r="Q54" i="44"/>
  <c r="F1" i="44"/>
  <c r="F13" i="44"/>
  <c r="C12" i="44" s="1"/>
  <c r="M11" i="15"/>
  <c r="J10" i="15" s="1"/>
  <c r="F11" i="15"/>
  <c r="M13" i="44"/>
  <c r="J12" i="44" s="1"/>
  <c r="F1" i="15"/>
  <c r="Q53" i="15"/>
  <c r="Q75" i="15"/>
  <c r="Q62" i="15"/>
  <c r="Q75" i="44"/>
  <c r="Q62" i="44"/>
  <c r="AE9" i="1"/>
  <c r="F43" i="73"/>
  <c r="F9" i="44"/>
  <c r="AE6" i="1"/>
  <c r="M29" i="73"/>
  <c r="M31" i="44"/>
  <c r="E2" i="65"/>
  <c r="E3" i="65"/>
  <c r="D1" i="57" l="1"/>
  <c r="C29" i="57"/>
  <c r="C27" i="57" s="1"/>
  <c r="M9" i="44"/>
  <c r="J8" i="44" s="1"/>
  <c r="J7" i="44" s="1"/>
  <c r="J26" i="44" s="1"/>
  <c r="C8" i="44"/>
  <c r="C7" i="44" s="1"/>
  <c r="D45" i="9"/>
  <c r="F70" i="73"/>
  <c r="M10" i="1"/>
  <c r="C52" i="73"/>
  <c r="C47" i="73" s="1"/>
  <c r="C10" i="73"/>
  <c r="C5" i="73" s="1"/>
  <c r="J26" i="73"/>
  <c r="J18" i="73"/>
  <c r="J24" i="73"/>
  <c r="D16" i="12"/>
  <c r="D19" i="12" s="1"/>
  <c r="C19" i="12" s="1"/>
  <c r="L38" i="9"/>
  <c r="B14" i="66" s="1"/>
  <c r="B1" i="66" s="1"/>
  <c r="C7" i="66" s="1"/>
  <c r="D16" i="43"/>
  <c r="C16" i="43" s="1"/>
  <c r="C21" i="4"/>
  <c r="O5" i="54" s="1"/>
  <c r="B45" i="63" s="1"/>
  <c r="D10" i="11"/>
  <c r="E6" i="6"/>
  <c r="C5" i="46"/>
  <c r="C52" i="71"/>
  <c r="C47" i="71" s="1"/>
  <c r="C10" i="71"/>
  <c r="C5" i="71" s="1"/>
  <c r="J24" i="71"/>
  <c r="J26" i="71"/>
  <c r="J18" i="71"/>
  <c r="Q74" i="69"/>
  <c r="O28" i="46"/>
  <c r="G20" i="46" s="1"/>
  <c r="E9" i="12"/>
  <c r="K8" i="1"/>
  <c r="E19" i="6"/>
  <c r="F27" i="6"/>
  <c r="F31" i="6" s="1"/>
  <c r="D9" i="12"/>
  <c r="K7" i="1"/>
  <c r="AY6" i="3"/>
  <c r="E283" i="3"/>
  <c r="E156" i="3"/>
  <c r="E49" i="3"/>
  <c r="E193" i="3"/>
  <c r="E104" i="3"/>
  <c r="E376" i="3"/>
  <c r="E294" i="3"/>
  <c r="E21" i="3"/>
  <c r="E64" i="3"/>
  <c r="E140" i="3"/>
  <c r="E343" i="3"/>
  <c r="E142" i="3"/>
  <c r="E410" i="3"/>
  <c r="E468" i="3"/>
  <c r="E109" i="3"/>
  <c r="E185" i="3"/>
  <c r="E148" i="3"/>
  <c r="E27" i="3"/>
  <c r="E412" i="3"/>
  <c r="E469" i="3"/>
  <c r="E293" i="3"/>
  <c r="E560" i="3"/>
  <c r="E111" i="3"/>
  <c r="E261" i="3"/>
  <c r="E39" i="3"/>
  <c r="E107" i="3"/>
  <c r="E288" i="3"/>
  <c r="E393" i="3"/>
  <c r="E88" i="3"/>
  <c r="E480" i="3"/>
  <c r="E220" i="3"/>
  <c r="E517" i="3"/>
  <c r="E453" i="3"/>
  <c r="AQ6" i="3"/>
  <c r="E162" i="3"/>
  <c r="E235" i="3"/>
  <c r="E229" i="3"/>
  <c r="E120" i="3"/>
  <c r="E191" i="3"/>
  <c r="E555" i="3"/>
  <c r="E355" i="3"/>
  <c r="E499" i="3"/>
  <c r="E558" i="3"/>
  <c r="E173" i="3"/>
  <c r="E436" i="3"/>
  <c r="E260" i="3"/>
  <c r="E432" i="3"/>
  <c r="E153" i="3"/>
  <c r="E339" i="3"/>
  <c r="E14" i="3"/>
  <c r="E118" i="3"/>
  <c r="E378" i="3"/>
  <c r="E364" i="3"/>
  <c r="E342" i="3"/>
  <c r="E522" i="3"/>
  <c r="E572" i="3"/>
  <c r="E516" i="3"/>
  <c r="E227" i="3"/>
  <c r="E488" i="3"/>
  <c r="E71" i="3"/>
  <c r="E240" i="3"/>
  <c r="E382" i="3"/>
  <c r="E326" i="3"/>
  <c r="E481" i="3"/>
  <c r="E297" i="3"/>
  <c r="E395" i="3"/>
  <c r="E280" i="3"/>
  <c r="E270" i="3"/>
  <c r="E157" i="3"/>
  <c r="E161" i="3"/>
  <c r="E149" i="3"/>
  <c r="E249" i="3"/>
  <c r="E549" i="3"/>
  <c r="E460" i="3"/>
  <c r="I3" i="6"/>
  <c r="E463" i="3"/>
  <c r="E292" i="3"/>
  <c r="E426" i="3"/>
  <c r="E60" i="3"/>
  <c r="E75" i="3"/>
  <c r="E178" i="3"/>
  <c r="J6" i="3"/>
  <c r="E48" i="3"/>
  <c r="E443" i="3"/>
  <c r="E411" i="3"/>
  <c r="E41" i="3"/>
  <c r="E418" i="3"/>
  <c r="E92" i="3"/>
  <c r="E414" i="3"/>
  <c r="E202" i="3"/>
  <c r="E36" i="3"/>
  <c r="E237" i="3"/>
  <c r="E428" i="3"/>
  <c r="E100" i="3"/>
  <c r="E374" i="3"/>
  <c r="E223" i="3"/>
  <c r="E205" i="3"/>
  <c r="E399" i="3"/>
  <c r="E478" i="3"/>
  <c r="E317" i="3"/>
  <c r="E357" i="3"/>
  <c r="E179" i="3"/>
  <c r="AS6" i="3"/>
  <c r="E444" i="3"/>
  <c r="E383" i="3"/>
  <c r="E247" i="3"/>
  <c r="E568" i="3"/>
  <c r="E539" i="3"/>
  <c r="E245" i="3"/>
  <c r="E52" i="3"/>
  <c r="E451" i="3"/>
  <c r="U6" i="3"/>
  <c r="E305" i="3"/>
  <c r="E73" i="3"/>
  <c r="E126" i="3"/>
  <c r="E211" i="3"/>
  <c r="Y6" i="3"/>
  <c r="E466" i="3"/>
  <c r="E51" i="3"/>
  <c r="E198" i="3"/>
  <c r="E281" i="3"/>
  <c r="E290" i="3"/>
  <c r="AF6" i="3"/>
  <c r="E40" i="3"/>
  <c r="E559" i="3"/>
  <c r="E228" i="3"/>
  <c r="E324" i="3"/>
  <c r="E334" i="3"/>
  <c r="E325" i="3"/>
  <c r="E396" i="3"/>
  <c r="E216" i="3"/>
  <c r="E392" i="3"/>
  <c r="E373" i="3"/>
  <c r="E360" i="3"/>
  <c r="T6" i="3"/>
  <c r="E144" i="3"/>
  <c r="E219" i="3"/>
  <c r="E506" i="3"/>
  <c r="E571" i="3"/>
  <c r="E497" i="3"/>
  <c r="E566" i="3"/>
  <c r="E553" i="3"/>
  <c r="E273" i="3"/>
  <c r="E563" i="3"/>
  <c r="E112" i="3"/>
  <c r="E268" i="3"/>
  <c r="E175" i="3"/>
  <c r="E565" i="3"/>
  <c r="E503" i="3"/>
  <c r="E535" i="3"/>
  <c r="E408" i="3"/>
  <c r="E390" i="3"/>
  <c r="E253" i="3"/>
  <c r="E125" i="3"/>
  <c r="E435" i="3"/>
  <c r="E32" i="3"/>
  <c r="E415" i="3"/>
  <c r="E47" i="3"/>
  <c r="E151" i="3"/>
  <c r="E98" i="3"/>
  <c r="E405" i="3"/>
  <c r="E232" i="3"/>
  <c r="E37" i="3"/>
  <c r="E233" i="3"/>
  <c r="L6" i="3"/>
  <c r="E67" i="3"/>
  <c r="E255" i="3"/>
  <c r="E465" i="3"/>
  <c r="E264" i="3"/>
  <c r="E347" i="3"/>
  <c r="E448" i="3"/>
  <c r="AG6" i="3"/>
  <c r="E285" i="3"/>
  <c r="E123" i="3"/>
  <c r="E386" i="3"/>
  <c r="E300" i="3"/>
  <c r="E271" i="3"/>
  <c r="E180" i="3"/>
  <c r="E403" i="3"/>
  <c r="E81" i="3"/>
  <c r="E385" i="3"/>
  <c r="E90" i="3"/>
  <c r="E361" i="3"/>
  <c r="E226" i="3"/>
  <c r="E501" i="3"/>
  <c r="E567" i="3"/>
  <c r="E17" i="3"/>
  <c r="E356" i="3"/>
  <c r="E217" i="3"/>
  <c r="E384" i="3"/>
  <c r="E18" i="3"/>
  <c r="E561" i="3"/>
  <c r="AN6" i="3"/>
  <c r="E427" i="3"/>
  <c r="E158" i="3"/>
  <c r="E534" i="3"/>
  <c r="E225" i="3"/>
  <c r="E201" i="3"/>
  <c r="E30" i="3"/>
  <c r="E536" i="3"/>
  <c r="E431" i="3"/>
  <c r="E63" i="3"/>
  <c r="E119" i="3"/>
  <c r="E34" i="3"/>
  <c r="AE6" i="3"/>
  <c r="E363" i="3"/>
  <c r="E85" i="3"/>
  <c r="E257" i="3"/>
  <c r="E102" i="3"/>
  <c r="E556" i="3"/>
  <c r="E207" i="3"/>
  <c r="E43" i="3"/>
  <c r="E248" i="3"/>
  <c r="E308" i="3"/>
  <c r="E477" i="3"/>
  <c r="E513" i="3"/>
  <c r="E242" i="3"/>
  <c r="E239" i="3"/>
  <c r="E331" i="3"/>
  <c r="E29" i="3"/>
  <c r="E554" i="3"/>
  <c r="E502" i="3"/>
  <c r="E456" i="3"/>
  <c r="E50" i="3"/>
  <c r="E320" i="3"/>
  <c r="E15" i="3"/>
  <c r="E354" i="3"/>
  <c r="E181" i="3"/>
  <c r="E208" i="3"/>
  <c r="E335" i="3"/>
  <c r="E518" i="3"/>
  <c r="E340" i="3"/>
  <c r="E496" i="3"/>
  <c r="E542" i="3"/>
  <c r="E328" i="3"/>
  <c r="E252" i="3"/>
  <c r="E318" i="3"/>
  <c r="E557" i="3"/>
  <c r="E406" i="3"/>
  <c r="E377" i="3"/>
  <c r="E564" i="3"/>
  <c r="E23" i="3"/>
  <c r="E199" i="3"/>
  <c r="E70" i="3"/>
  <c r="E422" i="3"/>
  <c r="E303" i="3"/>
  <c r="E214" i="3"/>
  <c r="E369" i="3"/>
  <c r="E505" i="3"/>
  <c r="E287" i="3"/>
  <c r="E551" i="3"/>
  <c r="E210" i="3"/>
  <c r="E514" i="3"/>
  <c r="E137" i="3"/>
  <c r="E265" i="3"/>
  <c r="E464" i="3"/>
  <c r="E44" i="3"/>
  <c r="E492" i="3"/>
  <c r="E304" i="3"/>
  <c r="E54" i="3"/>
  <c r="P6" i="3"/>
  <c r="E218" i="3"/>
  <c r="E447" i="3"/>
  <c r="E28" i="3"/>
  <c r="E184" i="3"/>
  <c r="E53" i="3"/>
  <c r="N6" i="3"/>
  <c r="E533" i="3"/>
  <c r="E420" i="3"/>
  <c r="E275" i="3"/>
  <c r="E467" i="3"/>
  <c r="E172" i="3"/>
  <c r="E372" i="3"/>
  <c r="E543" i="3"/>
  <c r="E279" i="3"/>
  <c r="E309" i="3"/>
  <c r="E105" i="3"/>
  <c r="E197" i="3"/>
  <c r="E224" i="3"/>
  <c r="E302" i="3"/>
  <c r="E529" i="3"/>
  <c r="E24" i="3"/>
  <c r="E306" i="3"/>
  <c r="E538" i="3"/>
  <c r="E108" i="3"/>
  <c r="E16" i="3"/>
  <c r="E307" i="3"/>
  <c r="E19" i="3"/>
  <c r="E298" i="3"/>
  <c r="E169" i="3"/>
  <c r="E267" i="3"/>
  <c r="E159" i="3"/>
  <c r="AL6" i="3"/>
  <c r="E371" i="3"/>
  <c r="E487" i="3"/>
  <c r="E322" i="3"/>
  <c r="E484" i="3"/>
  <c r="E194" i="3"/>
  <c r="E170" i="3"/>
  <c r="E397" i="3"/>
  <c r="E500" i="3"/>
  <c r="E189" i="3"/>
  <c r="E429" i="3"/>
  <c r="E154" i="3"/>
  <c r="E74" i="3"/>
  <c r="E66" i="3"/>
  <c r="E508" i="3"/>
  <c r="E95" i="3"/>
  <c r="E163" i="3"/>
  <c r="S6" i="3"/>
  <c r="E471" i="3"/>
  <c r="E78" i="3"/>
  <c r="E94" i="3"/>
  <c r="E472" i="3"/>
  <c r="R6" i="3"/>
  <c r="E423" i="3"/>
  <c r="E274" i="3"/>
  <c r="E367" i="3"/>
  <c r="E462" i="3"/>
  <c r="E38" i="3"/>
  <c r="E129" i="3"/>
  <c r="E97" i="3"/>
  <c r="E455" i="3"/>
  <c r="E136" i="3"/>
  <c r="E425" i="3"/>
  <c r="E272" i="3"/>
  <c r="E445" i="3"/>
  <c r="E204" i="3"/>
  <c r="E479" i="3"/>
  <c r="E365" i="3"/>
  <c r="E259" i="3"/>
  <c r="E526" i="3"/>
  <c r="E65" i="3"/>
  <c r="E160" i="3"/>
  <c r="AI6" i="3"/>
  <c r="E440" i="3"/>
  <c r="E458" i="3"/>
  <c r="E176" i="3"/>
  <c r="E314" i="3"/>
  <c r="E319" i="3"/>
  <c r="E353" i="3"/>
  <c r="E183" i="3"/>
  <c r="E546" i="3"/>
  <c r="E171" i="3"/>
  <c r="E42" i="3"/>
  <c r="E122" i="3"/>
  <c r="E344" i="3"/>
  <c r="E562" i="3"/>
  <c r="E532" i="3"/>
  <c r="E350" i="3"/>
  <c r="E494" i="3"/>
  <c r="E461" i="3"/>
  <c r="E519" i="3"/>
  <c r="E316" i="3"/>
  <c r="E541" i="3"/>
  <c r="E278" i="3"/>
  <c r="E387" i="3"/>
  <c r="E441" i="3"/>
  <c r="E174" i="3"/>
  <c r="W6" i="3"/>
  <c r="E203" i="3"/>
  <c r="E417" i="3"/>
  <c r="E400" i="3"/>
  <c r="E61" i="3"/>
  <c r="E379" i="3"/>
  <c r="E277" i="3"/>
  <c r="E315" i="3"/>
  <c r="E329" i="3"/>
  <c r="E381" i="3"/>
  <c r="E337" i="3"/>
  <c r="E450" i="3"/>
  <c r="E187" i="3"/>
  <c r="E89" i="3"/>
  <c r="E404" i="3"/>
  <c r="E213" i="3"/>
  <c r="AP6" i="3"/>
  <c r="E110" i="3"/>
  <c r="Q6" i="3"/>
  <c r="E168" i="3"/>
  <c r="E473" i="3"/>
  <c r="E398" i="3"/>
  <c r="E190" i="3"/>
  <c r="E507" i="3"/>
  <c r="AT6" i="3"/>
  <c r="E402" i="3"/>
  <c r="E116" i="3"/>
  <c r="E486" i="3"/>
  <c r="E145" i="3"/>
  <c r="E243" i="3"/>
  <c r="V6" i="3"/>
  <c r="E58" i="3"/>
  <c r="E121" i="3"/>
  <c r="E419" i="3"/>
  <c r="E433" i="3"/>
  <c r="E76" i="3"/>
  <c r="E188" i="3"/>
  <c r="E530" i="3"/>
  <c r="E493" i="3"/>
  <c r="E246" i="3"/>
  <c r="E177" i="3"/>
  <c r="E524" i="3"/>
  <c r="E498" i="3"/>
  <c r="E106" i="3"/>
  <c r="E182" i="3"/>
  <c r="E323" i="3"/>
  <c r="E351" i="3"/>
  <c r="E512" i="3"/>
  <c r="E310" i="3"/>
  <c r="E504" i="3"/>
  <c r="E26" i="3"/>
  <c r="E511" i="3"/>
  <c r="E301" i="3"/>
  <c r="E509" i="3"/>
  <c r="E35" i="3"/>
  <c r="E510" i="3"/>
  <c r="E20" i="3"/>
  <c r="E59" i="3"/>
  <c r="E238" i="3"/>
  <c r="E296" i="3"/>
  <c r="E131" i="3"/>
  <c r="E537" i="3"/>
  <c r="AH6" i="3"/>
  <c r="E490" i="3"/>
  <c r="E547" i="3"/>
  <c r="E80" i="3"/>
  <c r="E545" i="3"/>
  <c r="E313" i="3"/>
  <c r="E438" i="3"/>
  <c r="E550" i="3"/>
  <c r="E113" i="3"/>
  <c r="E401" i="3"/>
  <c r="E139" i="3"/>
  <c r="O6" i="3"/>
  <c r="E258" i="3"/>
  <c r="E527" i="3"/>
  <c r="E196" i="3"/>
  <c r="E370" i="3"/>
  <c r="AR6" i="3"/>
  <c r="E96" i="3"/>
  <c r="E134" i="3"/>
  <c r="E72" i="3"/>
  <c r="E87" i="3"/>
  <c r="E128" i="3"/>
  <c r="E150" i="3"/>
  <c r="E491" i="3"/>
  <c r="K6" i="3"/>
  <c r="E286" i="3"/>
  <c r="AJ6" i="3"/>
  <c r="E474" i="3"/>
  <c r="E284" i="3"/>
  <c r="E56" i="3"/>
  <c r="E495" i="3"/>
  <c r="E338" i="3"/>
  <c r="E483" i="3"/>
  <c r="E330" i="3"/>
  <c r="E515" i="3"/>
  <c r="E130" i="3"/>
  <c r="E138" i="3"/>
  <c r="E341" i="3"/>
  <c r="E346" i="3"/>
  <c r="E523" i="3"/>
  <c r="E250" i="3"/>
  <c r="AM6" i="3"/>
  <c r="E209" i="3"/>
  <c r="E295" i="3"/>
  <c r="E165" i="3"/>
  <c r="E452" i="3"/>
  <c r="E84" i="3"/>
  <c r="E442" i="3"/>
  <c r="E33" i="3"/>
  <c r="E141" i="3"/>
  <c r="E482" i="3"/>
  <c r="E407" i="3"/>
  <c r="E289" i="3"/>
  <c r="E79" i="3"/>
  <c r="E332" i="3"/>
  <c r="E166" i="3"/>
  <c r="E25" i="3"/>
  <c r="E291" i="3"/>
  <c r="E449" i="3"/>
  <c r="E276" i="3"/>
  <c r="E336" i="3"/>
  <c r="E416" i="3"/>
  <c r="E540" i="3"/>
  <c r="E345" i="3"/>
  <c r="E133" i="3"/>
  <c r="E234" i="3"/>
  <c r="E362" i="3"/>
  <c r="E256" i="3"/>
  <c r="E525" i="3"/>
  <c r="E489" i="3"/>
  <c r="E569" i="3"/>
  <c r="E236" i="3"/>
  <c r="E45" i="3"/>
  <c r="E251" i="3"/>
  <c r="E531" i="3"/>
  <c r="E269" i="3"/>
  <c r="E485" i="3"/>
  <c r="E366" i="3"/>
  <c r="E167" i="3"/>
  <c r="E521" i="3"/>
  <c r="E352" i="3"/>
  <c r="E254" i="3"/>
  <c r="E155" i="3"/>
  <c r="E544" i="3"/>
  <c r="E380" i="3"/>
  <c r="E212" i="3"/>
  <c r="E312" i="3"/>
  <c r="E368" i="3"/>
  <c r="AB6" i="3"/>
  <c r="E244" i="3"/>
  <c r="E358" i="3"/>
  <c r="E413" i="3"/>
  <c r="E241" i="3"/>
  <c r="E446" i="3"/>
  <c r="E437" i="3"/>
  <c r="E221" i="3"/>
  <c r="E31" i="3"/>
  <c r="AA6" i="3"/>
  <c r="E299" i="3"/>
  <c r="E103" i="3"/>
  <c r="E62" i="3"/>
  <c r="E230" i="3"/>
  <c r="E86" i="3"/>
  <c r="E135" i="3"/>
  <c r="E22" i="3"/>
  <c r="E459" i="3"/>
  <c r="E231" i="3"/>
  <c r="E470" i="3"/>
  <c r="E186" i="3"/>
  <c r="E263" i="3"/>
  <c r="E82" i="3"/>
  <c r="E99" i="3"/>
  <c r="E101" i="3"/>
  <c r="AO6" i="3"/>
  <c r="E421" i="3"/>
  <c r="E132" i="3"/>
  <c r="E91" i="3"/>
  <c r="E359" i="3"/>
  <c r="E391" i="3"/>
  <c r="E127" i="3"/>
  <c r="E215" i="3"/>
  <c r="E548" i="3"/>
  <c r="E454" i="3"/>
  <c r="AK6" i="3"/>
  <c r="E476" i="3"/>
  <c r="E114" i="3"/>
  <c r="E93" i="3"/>
  <c r="E55" i="3"/>
  <c r="E570" i="3"/>
  <c r="E409" i="3"/>
  <c r="E124" i="3"/>
  <c r="E388" i="3"/>
  <c r="E146" i="3"/>
  <c r="E434" i="3"/>
  <c r="E57" i="3"/>
  <c r="M6" i="3"/>
  <c r="E69" i="3"/>
  <c r="E152" i="3"/>
  <c r="E46" i="3"/>
  <c r="E457" i="3"/>
  <c r="X6" i="3"/>
  <c r="AD6" i="3"/>
  <c r="AC6" i="3" s="1"/>
  <c r="E327" i="3"/>
  <c r="E200" i="3"/>
  <c r="E389" i="3"/>
  <c r="E143" i="3"/>
  <c r="E68" i="3"/>
  <c r="E147" i="3"/>
  <c r="E439" i="3"/>
  <c r="E117" i="3"/>
  <c r="E528" i="3"/>
  <c r="E349" i="3"/>
  <c r="E311" i="3"/>
  <c r="E424" i="3"/>
  <c r="E164" i="3"/>
  <c r="E262" i="3"/>
  <c r="E475" i="3"/>
  <c r="E206" i="3"/>
  <c r="E333" i="3"/>
  <c r="E115" i="3"/>
  <c r="E195" i="3"/>
  <c r="E321" i="3"/>
  <c r="E266" i="3"/>
  <c r="I6" i="3"/>
  <c r="Z6" i="3"/>
  <c r="E520" i="3"/>
  <c r="E192" i="3"/>
  <c r="E348" i="3"/>
  <c r="E394" i="3"/>
  <c r="E282" i="3"/>
  <c r="E375" i="3"/>
  <c r="E83" i="3"/>
  <c r="E222" i="3"/>
  <c r="E430" i="3"/>
  <c r="E77" i="3"/>
  <c r="E552" i="3"/>
  <c r="Q53" i="69"/>
  <c r="F1" i="69"/>
  <c r="Q75" i="69"/>
  <c r="Q62" i="69"/>
  <c r="Q58" i="69"/>
  <c r="Q67" i="69"/>
  <c r="F1" i="68"/>
  <c r="Q53" i="68"/>
  <c r="Q75" i="68"/>
  <c r="Q62" i="68"/>
  <c r="C52" i="69"/>
  <c r="C52" i="68"/>
  <c r="D22" i="12"/>
  <c r="C22" i="12" s="1"/>
  <c r="C20" i="12" s="1"/>
  <c r="D13" i="11"/>
  <c r="C13" i="11" s="1"/>
  <c r="AC7" i="33"/>
  <c r="V48" i="33" s="1"/>
  <c r="I48" i="33" s="1"/>
  <c r="I52" i="33" s="1"/>
  <c r="J52" i="33" s="1"/>
  <c r="W7" i="33"/>
  <c r="G53" i="21"/>
  <c r="H53" i="21" s="1"/>
  <c r="G52" i="21"/>
  <c r="H52" i="21" s="1"/>
  <c r="F70" i="39"/>
  <c r="E72" i="39"/>
  <c r="F65" i="40"/>
  <c r="E67" i="40"/>
  <c r="AA7" i="21"/>
  <c r="R48" i="21" s="1"/>
  <c r="S7" i="21"/>
  <c r="M28" i="46"/>
  <c r="N28" i="46"/>
  <c r="B40" i="1"/>
  <c r="F24" i="73" s="1"/>
  <c r="F17" i="11"/>
  <c r="C17" i="11" s="1"/>
  <c r="E41" i="46"/>
  <c r="C41" i="46" s="1"/>
  <c r="C39" i="46" s="1"/>
  <c r="G39" i="46" s="1"/>
  <c r="I39" i="46" s="1"/>
  <c r="C20" i="46"/>
  <c r="C37" i="46" s="1"/>
  <c r="G37" i="46" s="1"/>
  <c r="I37" i="46" s="1"/>
  <c r="S5" i="46"/>
  <c r="S2" i="46"/>
  <c r="S3" i="46"/>
  <c r="S7" i="46"/>
  <c r="S6" i="46"/>
  <c r="S4" i="46"/>
  <c r="M14" i="1"/>
  <c r="E68" i="39"/>
  <c r="G52" i="37"/>
  <c r="H7" i="34"/>
  <c r="J7" i="34"/>
  <c r="R49" i="33"/>
  <c r="E48" i="33"/>
  <c r="G48" i="35"/>
  <c r="G52" i="33"/>
  <c r="H52" i="33" s="1"/>
  <c r="F46" i="36"/>
  <c r="G46" i="36" s="1"/>
  <c r="H46" i="36" s="1"/>
  <c r="I46" i="36" s="1"/>
  <c r="J46" i="36" s="1"/>
  <c r="K46" i="36" s="1"/>
  <c r="L46" i="36" s="1"/>
  <c r="M46" i="36" s="1"/>
  <c r="N46" i="36" s="1"/>
  <c r="O46" i="36" s="1"/>
  <c r="F7" i="36" s="1"/>
  <c r="F7" i="34"/>
  <c r="C115" i="46"/>
  <c r="D113" i="46" s="1"/>
  <c r="C52" i="15"/>
  <c r="M29" i="69"/>
  <c r="C18" i="44"/>
  <c r="F7" i="69"/>
  <c r="F7" i="68"/>
  <c r="F41" i="71"/>
  <c r="F43" i="68"/>
  <c r="M29" i="68"/>
  <c r="AE8" i="1"/>
  <c r="F41" i="15"/>
  <c r="F43" i="69"/>
  <c r="F41" i="73"/>
  <c r="C16" i="73"/>
  <c r="AE7" i="1"/>
  <c r="C40" i="44" l="1"/>
  <c r="C34" i="44"/>
  <c r="J20" i="44"/>
  <c r="J28" i="44"/>
  <c r="J31" i="44" s="1"/>
  <c r="Q49" i="44" s="1"/>
  <c r="Q55" i="44" s="1"/>
  <c r="C31" i="57"/>
  <c r="C30" i="57"/>
  <c r="C32" i="57"/>
  <c r="O10" i="1"/>
  <c r="P10" i="1" s="1"/>
  <c r="F68" i="73"/>
  <c r="J29" i="73"/>
  <c r="C16" i="12"/>
  <c r="C24" i="73"/>
  <c r="C38" i="73"/>
  <c r="C33" i="73"/>
  <c r="C32" i="73"/>
  <c r="C59" i="73"/>
  <c r="C65" i="73"/>
  <c r="C60" i="73"/>
  <c r="C36" i="46"/>
  <c r="G36" i="46" s="1"/>
  <c r="I36" i="46" s="1"/>
  <c r="T4" i="46"/>
  <c r="V4" i="46" s="1"/>
  <c r="F68" i="71"/>
  <c r="J29" i="71"/>
  <c r="F24" i="69"/>
  <c r="F24" i="71"/>
  <c r="C38" i="71"/>
  <c r="C33" i="71"/>
  <c r="C32" i="71"/>
  <c r="C60" i="71"/>
  <c r="C59" i="71"/>
  <c r="C65" i="71"/>
  <c r="F49" i="69"/>
  <c r="C48" i="69" s="1"/>
  <c r="C47" i="69" s="1"/>
  <c r="M7" i="69"/>
  <c r="J6" i="69" s="1"/>
  <c r="J5" i="69" s="1"/>
  <c r="C6" i="69"/>
  <c r="C10" i="69" s="1"/>
  <c r="C5" i="69" s="1"/>
  <c r="C38" i="69" s="1"/>
  <c r="F70" i="69"/>
  <c r="F49" i="68"/>
  <c r="C48" i="68" s="1"/>
  <c r="C47" i="68" s="1"/>
  <c r="M7" i="68"/>
  <c r="J6" i="68" s="1"/>
  <c r="J5" i="68" s="1"/>
  <c r="C6" i="68"/>
  <c r="C10" i="68" s="1"/>
  <c r="C5" i="68" s="1"/>
  <c r="C33" i="68" s="1"/>
  <c r="F70" i="68"/>
  <c r="K6" i="1"/>
  <c r="C9" i="12"/>
  <c r="E27" i="6"/>
  <c r="K19" i="6" s="1"/>
  <c r="H6" i="3"/>
  <c r="E6" i="3" s="1"/>
  <c r="M8" i="1"/>
  <c r="AY549" i="3"/>
  <c r="AY88" i="3"/>
  <c r="AY129" i="3"/>
  <c r="AY104" i="3"/>
  <c r="AY74" i="3"/>
  <c r="AY106" i="3"/>
  <c r="AY291" i="3"/>
  <c r="AY361" i="3"/>
  <c r="AY422" i="3"/>
  <c r="AY146" i="3"/>
  <c r="AY324" i="3"/>
  <c r="AY39" i="3"/>
  <c r="AY258" i="3"/>
  <c r="AY315" i="3"/>
  <c r="AY168" i="3"/>
  <c r="AY464" i="3"/>
  <c r="AY295" i="3"/>
  <c r="AY194" i="3"/>
  <c r="AY16" i="3"/>
  <c r="AY278" i="3"/>
  <c r="AY253" i="3"/>
  <c r="AY35" i="3"/>
  <c r="AY525" i="3"/>
  <c r="AY92" i="3"/>
  <c r="AY386" i="3"/>
  <c r="AY187" i="3"/>
  <c r="AY445" i="3"/>
  <c r="AY335" i="3"/>
  <c r="AY224" i="3"/>
  <c r="AY369" i="3"/>
  <c r="AY430" i="3"/>
  <c r="AY320" i="3"/>
  <c r="AY207" i="3"/>
  <c r="AY154" i="3"/>
  <c r="AY259" i="3"/>
  <c r="AY409" i="3"/>
  <c r="AY365" i="3"/>
  <c r="AY138" i="3"/>
  <c r="AY29" i="3"/>
  <c r="AY166" i="3"/>
  <c r="AY82" i="3"/>
  <c r="AY41" i="3"/>
  <c r="AY128" i="3"/>
  <c r="AY504" i="3"/>
  <c r="AY182" i="3"/>
  <c r="AY175" i="3"/>
  <c r="AY264" i="3"/>
  <c r="AY467" i="3"/>
  <c r="AY479" i="3"/>
  <c r="AY139" i="3"/>
  <c r="AY364" i="3"/>
  <c r="AY70" i="3"/>
  <c r="AY238" i="3"/>
  <c r="BK6" i="3"/>
  <c r="AY115" i="3"/>
  <c r="AY435" i="3"/>
  <c r="AY230" i="3"/>
  <c r="AY132" i="3"/>
  <c r="AY420" i="3"/>
  <c r="AY188" i="3"/>
  <c r="AY157" i="3"/>
  <c r="AY528" i="3"/>
  <c r="AY516" i="3"/>
  <c r="AY36"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390" i="3"/>
  <c r="AY484" i="3"/>
  <c r="AY17" i="3"/>
  <c r="AY68" i="3"/>
  <c r="AY133" i="3"/>
  <c r="AY276" i="3"/>
  <c r="AY113" i="3"/>
  <c r="AY387" i="3"/>
  <c r="AY56" i="3"/>
  <c r="AY313" i="3"/>
  <c r="AY421" i="3"/>
  <c r="AY205" i="3"/>
  <c r="BM6" i="3"/>
  <c r="AY423" i="3"/>
  <c r="AY18" i="3"/>
  <c r="AY488" i="3"/>
  <c r="AY451" i="3"/>
  <c r="AY460" i="3"/>
  <c r="AY444" i="3"/>
  <c r="AY261" i="3"/>
  <c r="AY196" i="3"/>
  <c r="AY570" i="3"/>
  <c r="AY521" i="3"/>
  <c r="BE6" i="3"/>
  <c r="AY508"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137" i="3"/>
  <c r="AY565" i="3"/>
  <c r="BP6" i="3"/>
  <c r="AY553" i="3"/>
  <c r="AY480" i="3"/>
  <c r="AY90" i="3"/>
  <c r="AY358" i="3"/>
  <c r="AY344" i="3"/>
  <c r="AY80" i="3"/>
  <c r="AY58" i="3"/>
  <c r="AY179" i="3"/>
  <c r="AY100" i="3"/>
  <c r="AY126" i="3"/>
  <c r="AY118" i="3"/>
  <c r="AY209" i="3"/>
  <c r="AY416" i="3"/>
  <c r="AY55" i="3"/>
  <c r="AY250" i="3"/>
  <c r="AY560" i="3"/>
  <c r="AY141" i="3"/>
  <c r="AY310" i="3"/>
  <c r="AY459" i="3"/>
  <c r="AY226" i="3"/>
  <c r="AY400" i="3"/>
  <c r="AY340" i="3"/>
  <c r="AY272" i="3"/>
  <c r="AY405" i="3"/>
  <c r="AY442" i="3"/>
  <c r="AY572" i="3"/>
  <c r="AY99" i="3"/>
  <c r="AY103" i="3"/>
  <c r="AY150" i="3"/>
  <c r="AY432" i="3"/>
  <c r="AY280" i="3"/>
  <c r="AY172" i="3"/>
  <c r="AY69" i="3"/>
  <c r="AY26" i="3"/>
  <c r="AY529" i="3"/>
  <c r="AY53" i="3"/>
  <c r="AY98" i="3"/>
  <c r="AY217" i="3"/>
  <c r="AY383" i="3"/>
  <c r="AY427" i="3"/>
  <c r="AY170" i="3"/>
  <c r="AY214" i="3"/>
  <c r="AY476" i="3"/>
  <c r="AY116" i="3"/>
  <c r="AY366" i="3"/>
  <c r="AY548" i="3"/>
  <c r="AY256" i="3"/>
  <c r="AY81" i="3"/>
  <c r="AY342" i="3"/>
  <c r="AY279" i="3"/>
  <c r="AY438" i="3"/>
  <c r="AY336" i="3"/>
  <c r="AY352" i="3"/>
  <c r="AY124" i="3"/>
  <c r="AY21" i="3"/>
  <c r="AY293" i="3"/>
  <c r="AY411" i="3"/>
  <c r="AY271" i="3"/>
  <c r="AY200" i="3"/>
  <c r="AY111" i="3"/>
  <c r="AY85" i="3"/>
  <c r="AY229" i="3"/>
  <c r="AY314" i="3"/>
  <c r="AY268" i="3"/>
  <c r="AY510" i="3"/>
  <c r="AY75" i="3"/>
  <c r="AY368" i="3"/>
  <c r="AY171" i="3"/>
  <c r="AY471" i="3"/>
  <c r="AY316" i="3"/>
  <c r="AY367" i="3"/>
  <c r="AY413" i="3"/>
  <c r="BT6" i="3"/>
  <c r="AY370" i="3"/>
  <c r="AY456" i="3"/>
  <c r="AY112" i="3"/>
  <c r="AY247" i="3"/>
  <c r="AY20" i="3"/>
  <c r="AY78" i="3"/>
  <c r="AY153" i="3"/>
  <c r="AY375" i="3"/>
  <c r="AY559" i="3"/>
  <c r="AY506" i="3"/>
  <c r="AY240" i="3"/>
  <c r="AY475" i="3"/>
  <c r="AY281" i="3"/>
  <c r="AY395" i="3"/>
  <c r="AY393" i="3"/>
  <c r="AY490" i="3"/>
  <c r="AY297" i="3"/>
  <c r="AY377" i="3"/>
  <c r="AY164" i="3"/>
  <c r="AY177" i="3"/>
  <c r="AY524" i="3"/>
  <c r="AY300" i="3"/>
  <c r="AY513" i="3"/>
  <c r="AY345" i="3"/>
  <c r="AY119" i="3"/>
  <c r="AY89" i="3"/>
  <c r="AY332" i="3"/>
  <c r="AY51" i="3"/>
  <c r="AY511" i="3"/>
  <c r="BJ6" i="3"/>
  <c r="AY535" i="3"/>
  <c r="AY397" i="3"/>
  <c r="AY14" i="3"/>
  <c r="AY131" i="3"/>
  <c r="D3" i="6"/>
  <c r="AY37" i="3"/>
  <c r="AY203" i="3"/>
  <c r="AY95" i="3"/>
  <c r="AY83" i="3"/>
  <c r="AY45" i="3"/>
  <c r="AY277" i="3"/>
  <c r="AY384" i="3"/>
  <c r="AY425" i="3"/>
  <c r="AY202" i="3"/>
  <c r="AY286" i="3"/>
  <c r="AY398" i="3"/>
  <c r="AY169" i="3"/>
  <c r="AY348" i="3"/>
  <c r="AY72" i="3"/>
  <c r="AY241" i="3"/>
  <c r="AY30" i="3"/>
  <c r="AY542" i="3"/>
  <c r="AY382" i="3"/>
  <c r="AY555" i="3"/>
  <c r="AY143" i="3"/>
  <c r="AY308" i="3"/>
  <c r="AY236" i="3"/>
  <c r="AY52" i="3"/>
  <c r="AY246" i="3"/>
  <c r="AY408" i="3"/>
  <c r="AY374" i="3"/>
  <c r="AY183" i="3"/>
  <c r="AY25" i="3"/>
  <c r="AY197" i="3"/>
  <c r="AY321" i="3"/>
  <c r="BH6" i="3"/>
  <c r="AY431" i="3"/>
  <c r="AY526" i="3"/>
  <c r="AY34" i="3"/>
  <c r="AY309" i="3"/>
  <c r="AY176" i="3"/>
  <c r="AY44" i="3"/>
  <c r="AY318" i="3"/>
  <c r="AY561" i="3"/>
  <c r="AY22" i="3"/>
  <c r="AY406" i="3"/>
  <c r="AY127" i="3"/>
  <c r="AY407" i="3"/>
  <c r="AY140" i="3"/>
  <c r="AY461" i="3"/>
  <c r="AY66" i="3"/>
  <c r="AY186" i="3"/>
  <c r="AY222" i="3"/>
  <c r="AY540" i="3"/>
  <c r="AY505" i="3"/>
  <c r="AY563" i="3"/>
  <c r="AY357" i="3"/>
  <c r="AY84" i="3"/>
  <c r="AY436" i="3"/>
  <c r="AY192" i="3"/>
  <c r="AY410" i="3"/>
  <c r="AY512" i="3"/>
  <c r="AY125" i="3"/>
  <c r="AY362" i="3"/>
  <c r="AY252" i="3"/>
  <c r="AY260" i="3"/>
  <c r="AY228" i="3"/>
  <c r="AY566" i="3"/>
  <c r="AY568" i="3"/>
  <c r="AY54" i="3"/>
  <c r="AY312" i="3"/>
  <c r="AY134" i="3"/>
  <c r="BG6" i="3"/>
  <c r="AY165" i="3"/>
  <c r="AY255" i="3"/>
  <c r="AY354" i="3"/>
  <c r="AY121" i="3"/>
  <c r="AY149" i="3"/>
  <c r="AY227" i="3"/>
  <c r="BN6" i="3"/>
  <c r="AY145" i="3"/>
  <c r="AY233" i="3"/>
  <c r="AY453" i="3"/>
  <c r="AY184" i="3"/>
  <c r="AY530" i="3"/>
  <c r="AY97" i="3"/>
  <c r="AY198" i="3"/>
  <c r="AY77" i="3"/>
  <c r="AY73" i="3"/>
  <c r="AY57" i="3"/>
  <c r="AY262" i="3"/>
  <c r="AY349" i="3"/>
  <c r="AY379" i="3"/>
  <c r="AY463" i="3"/>
  <c r="AY135" i="3"/>
  <c r="AY372" i="3"/>
  <c r="AY62" i="3"/>
  <c r="AY376" i="3"/>
  <c r="AY155" i="3"/>
  <c r="AY450" i="3"/>
  <c r="AY307" i="3"/>
  <c r="AY412" i="3"/>
  <c r="AY201" i="3"/>
  <c r="AY330" i="3"/>
  <c r="AY449" i="3"/>
  <c r="AY191" i="3"/>
  <c r="AY275" i="3"/>
  <c r="AY414" i="3"/>
  <c r="AY304" i="3"/>
  <c r="AY120" i="3"/>
  <c r="AY266" i="3"/>
  <c r="AY193" i="3"/>
  <c r="BL6" i="3"/>
  <c r="AY472" i="3"/>
  <c r="AY520" i="3"/>
  <c r="AY151" i="3"/>
  <c r="AY486" i="3"/>
  <c r="AY67" i="3"/>
  <c r="AY159" i="3"/>
  <c r="AY105" i="3"/>
  <c r="AY47" i="3"/>
  <c r="AY31" i="3"/>
  <c r="AY234" i="3"/>
  <c r="AY317" i="3"/>
  <c r="AY402" i="3"/>
  <c r="AY181" i="3"/>
  <c r="AY343" i="3"/>
  <c r="AY65" i="3"/>
  <c r="AY265" i="3"/>
  <c r="AY350" i="3"/>
  <c r="AY50" i="3"/>
  <c r="AY346" i="3"/>
  <c r="AY161" i="3"/>
  <c r="AY101" i="3"/>
  <c r="AY305" i="3"/>
  <c r="AY429" i="3"/>
  <c r="AY43" i="3"/>
  <c r="AY501" i="3"/>
  <c r="AY481" i="3"/>
  <c r="AY204" i="3"/>
  <c r="AY216" i="3"/>
  <c r="AY28" i="3"/>
  <c r="AY311" i="3"/>
  <c r="AY257" i="3"/>
  <c r="AY254" i="3"/>
  <c r="AY359" i="3"/>
  <c r="AY437" i="3"/>
  <c r="AY493" i="3"/>
  <c r="AY273" i="3"/>
  <c r="AY64" i="3"/>
  <c r="AY158" i="3"/>
  <c r="AY443" i="3"/>
  <c r="AY219" i="3"/>
  <c r="AY148" i="3"/>
  <c r="BA6" i="3"/>
  <c r="AY446" i="3"/>
  <c r="AY211" i="3"/>
  <c r="AY221" i="3"/>
  <c r="AY32" i="3"/>
  <c r="AY500" i="3"/>
  <c r="AY458" i="3"/>
  <c r="AY489" i="3"/>
  <c r="AY242" i="3"/>
  <c r="AY287" i="3"/>
  <c r="AY385" i="3"/>
  <c r="AY15" i="3"/>
  <c r="AY220" i="3"/>
  <c r="AY497" i="3"/>
  <c r="AY404" i="3"/>
  <c r="AY567" i="3"/>
  <c r="AY534" i="3"/>
  <c r="AY478" i="3"/>
  <c r="AY434" i="3"/>
  <c r="AY93" i="3"/>
  <c r="AY334" i="3"/>
  <c r="AY270" i="3"/>
  <c r="AY571" i="3"/>
  <c r="AY554" i="3"/>
  <c r="AY532" i="3"/>
  <c r="AY212" i="3"/>
  <c r="AY251" i="3"/>
  <c r="AY353" i="3"/>
  <c r="AY284" i="3"/>
  <c r="AY419" i="3"/>
  <c r="AY426" i="3"/>
  <c r="AY301" i="3"/>
  <c r="AY496" i="3"/>
  <c r="AY482" i="3"/>
  <c r="AY491" i="3"/>
  <c r="AY569" i="3"/>
  <c r="AY213" i="3"/>
  <c r="AY282" i="3"/>
  <c r="AY371" i="3"/>
  <c r="AY388" i="3"/>
  <c r="AY399" i="3"/>
  <c r="AY163" i="3"/>
  <c r="AY483" i="3"/>
  <c r="AY60" i="3"/>
  <c r="AY322" i="3"/>
  <c r="BO6" i="3"/>
  <c r="AY468" i="3"/>
  <c r="AY469" i="3"/>
  <c r="AY231" i="3"/>
  <c r="AY347" i="3"/>
  <c r="AY533" i="3"/>
  <c r="AY462" i="3"/>
  <c r="AY536" i="3"/>
  <c r="AY523" i="3"/>
  <c r="AY327" i="3"/>
  <c r="AY373" i="3"/>
  <c r="AY544" i="3"/>
  <c r="AY283" i="3"/>
  <c r="AY239" i="3"/>
  <c r="AY503" i="3"/>
  <c r="AY351" i="3"/>
  <c r="AY223" i="3"/>
  <c r="AY235" i="3"/>
  <c r="AY267" i="3"/>
  <c r="AY433" i="3"/>
  <c r="AY502" i="3"/>
  <c r="AY514" i="3"/>
  <c r="AY507" i="3"/>
  <c r="AY23" i="3"/>
  <c r="AY522" i="3"/>
  <c r="AY551" i="3"/>
  <c r="AY180" i="3"/>
  <c r="AY564" i="3"/>
  <c r="AY24" i="3"/>
  <c r="AY380" i="3"/>
  <c r="AY485" i="3"/>
  <c r="AY546" i="3"/>
  <c r="AY447" i="3"/>
  <c r="BR6" i="3"/>
  <c r="AY557" i="3"/>
  <c r="AY289" i="3"/>
  <c r="AY331" i="3"/>
  <c r="AY509" i="3"/>
  <c r="AY296" i="3"/>
  <c r="AY79" i="3"/>
  <c r="AY474" i="3"/>
  <c r="AY494" i="3"/>
  <c r="AY319" i="3"/>
  <c r="AY518" i="3"/>
  <c r="AY199" i="3"/>
  <c r="AY492" i="3"/>
  <c r="AY71" i="3"/>
  <c r="AY195" i="3"/>
  <c r="AY363" i="3"/>
  <c r="AY547" i="3"/>
  <c r="AY110" i="3"/>
  <c r="AY454" i="3"/>
  <c r="AY48" i="3"/>
  <c r="AY237" i="3"/>
  <c r="AY306" i="3"/>
  <c r="AY541" i="3"/>
  <c r="AY477" i="3"/>
  <c r="AY515" i="3"/>
  <c r="AY396" i="3"/>
  <c r="AY107" i="3"/>
  <c r="AY208" i="3"/>
  <c r="AY328" i="3"/>
  <c r="AY108" i="3"/>
  <c r="AY40" i="3"/>
  <c r="AY189" i="3"/>
  <c r="AY210" i="3"/>
  <c r="BI6" i="3"/>
  <c r="AY263" i="3"/>
  <c r="AY19" i="3"/>
  <c r="AY470" i="3"/>
  <c r="AY102" i="3"/>
  <c r="AY94" i="3"/>
  <c r="AY517" i="3"/>
  <c r="AY61" i="3"/>
  <c r="AY290" i="3"/>
  <c r="AY323" i="3"/>
  <c r="AY244" i="3"/>
  <c r="AY417" i="3"/>
  <c r="AY185" i="3"/>
  <c r="AY190" i="3"/>
  <c r="AY401" i="3"/>
  <c r="AY545" i="3"/>
  <c r="AY455" i="3"/>
  <c r="AY298" i="3"/>
  <c r="AY499" i="3"/>
  <c r="AY215" i="3"/>
  <c r="AY173" i="3"/>
  <c r="AY33" i="3"/>
  <c r="AY167" i="3"/>
  <c r="AY292" i="3"/>
  <c r="AY531" i="3"/>
  <c r="AY152" i="3"/>
  <c r="AY63" i="3"/>
  <c r="AY495" i="3"/>
  <c r="AY403" i="3"/>
  <c r="AY59" i="3"/>
  <c r="AY452" i="3"/>
  <c r="BS6" i="3"/>
  <c r="AY46" i="3"/>
  <c r="AY245" i="3"/>
  <c r="AY415" i="3"/>
  <c r="AY174" i="3"/>
  <c r="AY355" i="3"/>
  <c r="AY285" i="3"/>
  <c r="AY538" i="3"/>
  <c r="AY418" i="3"/>
  <c r="AY130" i="3"/>
  <c r="AY487" i="3"/>
  <c r="AY539" i="3"/>
  <c r="BB6" i="3"/>
  <c r="AY338" i="3"/>
  <c r="AY243" i="3"/>
  <c r="AY466" i="3"/>
  <c r="AY441" i="3"/>
  <c r="AY394" i="3"/>
  <c r="AY299" i="3"/>
  <c r="AY440" i="3"/>
  <c r="AY339" i="3"/>
  <c r="AY391" i="3"/>
  <c r="AY473" i="3"/>
  <c r="AY439" i="3"/>
  <c r="M7" i="1"/>
  <c r="G53" i="33"/>
  <c r="H53" i="33" s="1"/>
  <c r="T2" i="46"/>
  <c r="V2" i="46" s="1"/>
  <c r="C34" i="46"/>
  <c r="E34" i="46" s="1"/>
  <c r="T7" i="46"/>
  <c r="V7" i="46" s="1"/>
  <c r="F68" i="15"/>
  <c r="C24" i="69"/>
  <c r="F24" i="15"/>
  <c r="C24" i="15" s="1"/>
  <c r="F24" i="68"/>
  <c r="C33" i="46"/>
  <c r="E33" i="46" s="1"/>
  <c r="F21" i="43"/>
  <c r="C23" i="43" s="1"/>
  <c r="D21" i="43" s="1"/>
  <c r="E48" i="21"/>
  <c r="R49" i="21"/>
  <c r="F67" i="40"/>
  <c r="G65" i="40"/>
  <c r="F72" i="39"/>
  <c r="G70" i="39"/>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O14" i="1"/>
  <c r="AA7" i="36"/>
  <c r="R36" i="36" s="1"/>
  <c r="S7" i="36"/>
  <c r="H48" i="35"/>
  <c r="E52" i="33"/>
  <c r="F52" i="33" s="1"/>
  <c r="E53" i="33"/>
  <c r="F53" i="33" s="1"/>
  <c r="I53" i="33"/>
  <c r="J53" i="33" s="1"/>
  <c r="W7" i="34"/>
  <c r="AC7" i="34"/>
  <c r="V49" i="34" s="1"/>
  <c r="I49" i="34" s="1"/>
  <c r="S7" i="34"/>
  <c r="AA7" i="34"/>
  <c r="R49" i="34" s="1"/>
  <c r="H7" i="36"/>
  <c r="C49" i="33"/>
  <c r="B3" i="33" s="1"/>
  <c r="B2" i="33" s="1"/>
  <c r="C48" i="33"/>
  <c r="AB7" i="34"/>
  <c r="T49" i="34" s="1"/>
  <c r="G49" i="34" s="1"/>
  <c r="U7" i="34"/>
  <c r="H52" i="37"/>
  <c r="J7" i="36"/>
  <c r="E37" i="46"/>
  <c r="F41" i="68"/>
  <c r="L52" i="44"/>
  <c r="C16" i="69"/>
  <c r="F43" i="15"/>
  <c r="F7" i="15"/>
  <c r="C16" i="68"/>
  <c r="F41" i="69"/>
  <c r="M29" i="15"/>
  <c r="Q69" i="44" l="1"/>
  <c r="L58" i="44"/>
  <c r="L61" i="44" s="1"/>
  <c r="L47" i="44" s="1"/>
  <c r="Q67" i="44"/>
  <c r="Q58" i="44"/>
  <c r="E26" i="57"/>
  <c r="U6" i="1" s="1"/>
  <c r="E36" i="46"/>
  <c r="F68" i="69"/>
  <c r="F68" i="68"/>
  <c r="C24" i="71"/>
  <c r="G33" i="46"/>
  <c r="I33" i="46" s="1"/>
  <c r="C38" i="68"/>
  <c r="C32" i="68"/>
  <c r="C33" i="69"/>
  <c r="C59" i="69"/>
  <c r="C60" i="69"/>
  <c r="C65" i="69"/>
  <c r="C59" i="68"/>
  <c r="C65" i="68"/>
  <c r="C60" i="68"/>
  <c r="C32" i="69"/>
  <c r="F49" i="15"/>
  <c r="C48" i="15" s="1"/>
  <c r="C47" i="15" s="1"/>
  <c r="M7" i="15"/>
  <c r="J6" i="15" s="1"/>
  <c r="J5" i="15" s="1"/>
  <c r="F70" i="15"/>
  <c r="S6" i="1"/>
  <c r="M19" i="6"/>
  <c r="O7" i="1"/>
  <c r="P7" i="1" s="1"/>
  <c r="J26" i="68"/>
  <c r="J29" i="68" s="1"/>
  <c r="J24" i="68"/>
  <c r="J18" i="68"/>
  <c r="C40" i="39"/>
  <c r="D19" i="6"/>
  <c r="D23" i="6"/>
  <c r="D21" i="6"/>
  <c r="D14" i="6"/>
  <c r="K38" i="9"/>
  <c r="C14" i="66" s="1"/>
  <c r="B2" i="66" s="1"/>
  <c r="D9" i="6"/>
  <c r="D12" i="6"/>
  <c r="D25" i="6"/>
  <c r="D28" i="6"/>
  <c r="D24" i="6"/>
  <c r="D5" i="6"/>
  <c r="D10" i="6"/>
  <c r="D20" i="6"/>
  <c r="D26" i="6"/>
  <c r="D29" i="6"/>
  <c r="D6" i="6"/>
  <c r="D13" i="6"/>
  <c r="D8" i="6"/>
  <c r="D22" i="6"/>
  <c r="D11" i="6"/>
  <c r="D15" i="6"/>
  <c r="E63" i="40"/>
  <c r="F45" i="9"/>
  <c r="E45" i="9"/>
  <c r="C22" i="4"/>
  <c r="K24" i="6"/>
  <c r="M24" i="6" s="1"/>
  <c r="I24" i="6" s="1"/>
  <c r="S24" i="6" s="1"/>
  <c r="K23" i="6"/>
  <c r="K25" i="6"/>
  <c r="M25" i="6" s="1"/>
  <c r="I25" i="6" s="1"/>
  <c r="S25" i="6" s="1"/>
  <c r="K21" i="6"/>
  <c r="K20" i="6"/>
  <c r="K22" i="6"/>
  <c r="K26" i="6"/>
  <c r="M26" i="6" s="1"/>
  <c r="I26" i="6" s="1"/>
  <c r="S26" i="6" s="1"/>
  <c r="E31" i="6"/>
  <c r="O8" i="1"/>
  <c r="P8" i="1" s="1"/>
  <c r="M6" i="1"/>
  <c r="H16" i="1"/>
  <c r="Q16" i="1"/>
  <c r="AP16" i="1"/>
  <c r="F22" i="11" s="1"/>
  <c r="G16" i="1"/>
  <c r="K16" i="1"/>
  <c r="J26" i="69"/>
  <c r="J29" i="69" s="1"/>
  <c r="J18" i="69"/>
  <c r="J24" i="69"/>
  <c r="G34" i="46"/>
  <c r="I34" i="46" s="1"/>
  <c r="C24" i="68"/>
  <c r="G38" i="46"/>
  <c r="I38" i="46" s="1"/>
  <c r="P14" i="1"/>
  <c r="H70" i="39"/>
  <c r="G72" i="39"/>
  <c r="H65" i="40"/>
  <c r="G67" i="40"/>
  <c r="C48" i="21"/>
  <c r="C49" i="21"/>
  <c r="B3" i="21" s="1"/>
  <c r="B2" i="21" s="1"/>
  <c r="E53" i="21"/>
  <c r="F53" i="21" s="1"/>
  <c r="I53" i="21"/>
  <c r="J53" i="21" s="1"/>
  <c r="E52" i="21"/>
  <c r="F52" i="21" s="1"/>
  <c r="E29" i="46"/>
  <c r="C30" i="46"/>
  <c r="E30" i="46" s="1"/>
  <c r="E35" i="46"/>
  <c r="G35" i="46"/>
  <c r="I35" i="46" s="1"/>
  <c r="W7" i="36"/>
  <c r="AC7" i="36"/>
  <c r="V36" i="36" s="1"/>
  <c r="I36" i="36" s="1"/>
  <c r="I52" i="37"/>
  <c r="G54" i="34"/>
  <c r="H54" i="34" s="1"/>
  <c r="G53" i="34"/>
  <c r="H53" i="34" s="1"/>
  <c r="R50" i="34"/>
  <c r="E49" i="34"/>
  <c r="I53" i="34"/>
  <c r="J53" i="34" s="1"/>
  <c r="I54" i="34"/>
  <c r="J54" i="34" s="1"/>
  <c r="AB7" i="36"/>
  <c r="T36" i="36" s="1"/>
  <c r="G36" i="36" s="1"/>
  <c r="U7" i="36"/>
  <c r="I48" i="35"/>
  <c r="E36" i="36"/>
  <c r="R37" i="36"/>
  <c r="F7" i="67"/>
  <c r="F6" i="15"/>
  <c r="C16" i="15"/>
  <c r="C17" i="15"/>
  <c r="Q59" i="44" l="1"/>
  <c r="Q64" i="44" s="1"/>
  <c r="Q68" i="44"/>
  <c r="Q77" i="44" s="1"/>
  <c r="C6" i="15"/>
  <c r="C10" i="15" s="1"/>
  <c r="C5" i="15" s="1"/>
  <c r="C32" i="15" s="1"/>
  <c r="M23" i="6"/>
  <c r="I23" i="6" s="1"/>
  <c r="S23" i="6" s="1"/>
  <c r="S10" i="1"/>
  <c r="M22" i="6"/>
  <c r="I22" i="6" s="1"/>
  <c r="S22" i="6" s="1"/>
  <c r="S9" i="1"/>
  <c r="K27" i="6"/>
  <c r="D30" i="6"/>
  <c r="H25" i="6"/>
  <c r="R25" i="6" s="1"/>
  <c r="H26" i="6"/>
  <c r="R26" i="6" s="1"/>
  <c r="O6" i="1"/>
  <c r="M16" i="1"/>
  <c r="A6" i="64"/>
  <c r="A6" i="51"/>
  <c r="B7" i="63" s="1"/>
  <c r="A20" i="64"/>
  <c r="A20" i="51"/>
  <c r="B15" i="63" s="1"/>
  <c r="N5" i="54"/>
  <c r="B43" i="63" s="1"/>
  <c r="D27" i="6"/>
  <c r="I19" i="6"/>
  <c r="F12" i="40"/>
  <c r="J12" i="40"/>
  <c r="H12" i="39"/>
  <c r="F12" i="39"/>
  <c r="J12" i="39"/>
  <c r="H12" i="40"/>
  <c r="F40" i="39"/>
  <c r="H40" i="39"/>
  <c r="J40" i="39"/>
  <c r="S7" i="1"/>
  <c r="M20" i="6"/>
  <c r="I20" i="6" s="1"/>
  <c r="H24" i="6"/>
  <c r="R24" i="6" s="1"/>
  <c r="D7" i="66"/>
  <c r="D16" i="6"/>
  <c r="J18" i="15"/>
  <c r="J24" i="15"/>
  <c r="J26" i="15"/>
  <c r="J29" i="15" s="1"/>
  <c r="F33" i="12"/>
  <c r="C34" i="12" s="1"/>
  <c r="D33" i="12" s="1"/>
  <c r="F18" i="11"/>
  <c r="C18" i="11" s="1"/>
  <c r="C19" i="11" s="1"/>
  <c r="C20" i="11" s="1"/>
  <c r="C21" i="11" s="1"/>
  <c r="C22" i="11" s="1"/>
  <c r="C23" i="11" s="1"/>
  <c r="B2" i="11" s="1"/>
  <c r="F24" i="43"/>
  <c r="C26" i="43" s="1"/>
  <c r="D24" i="43" s="1"/>
  <c r="M21" i="6"/>
  <c r="I21" i="6" s="1"/>
  <c r="S8" i="1"/>
  <c r="C59" i="15"/>
  <c r="C65" i="15"/>
  <c r="H67" i="40"/>
  <c r="I65" i="40"/>
  <c r="H72" i="39"/>
  <c r="I70" i="39"/>
  <c r="C26" i="46"/>
  <c r="C27" i="46"/>
  <c r="E4" i="67"/>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C19" i="44"/>
  <c r="C17" i="69"/>
  <c r="C17" i="73"/>
  <c r="C17" i="68"/>
  <c r="E7" i="67"/>
  <c r="C17" i="71"/>
  <c r="C38" i="15" l="1"/>
  <c r="H23" i="6"/>
  <c r="R23" i="6" s="1"/>
  <c r="R10" i="1" s="1"/>
  <c r="H22" i="6"/>
  <c r="R22" i="6" s="1"/>
  <c r="R9" i="1" s="1"/>
  <c r="D31" i="6"/>
  <c r="AA40" i="39"/>
  <c r="S40" i="39"/>
  <c r="M27" i="6"/>
  <c r="S20" i="6"/>
  <c r="H20" i="6"/>
  <c r="R20" i="6" s="1"/>
  <c r="R7" i="1" s="1"/>
  <c r="I27" i="6"/>
  <c r="S19" i="6"/>
  <c r="H19" i="6"/>
  <c r="L16" i="1"/>
  <c r="N16" i="1"/>
  <c r="C29" i="43" s="1"/>
  <c r="C13" i="43"/>
  <c r="S16" i="1"/>
  <c r="T8" i="1" s="1"/>
  <c r="U12" i="40"/>
  <c r="AB12" i="40"/>
  <c r="P6" i="1"/>
  <c r="P16" i="1" s="1"/>
  <c r="C13" i="12" s="1"/>
  <c r="O16" i="1"/>
  <c r="W12" i="39"/>
  <c r="AC12" i="39"/>
  <c r="S21" i="6"/>
  <c r="H21" i="6"/>
  <c r="R21" i="6" s="1"/>
  <c r="R8" i="1" s="1"/>
  <c r="S12" i="39"/>
  <c r="AA12" i="39"/>
  <c r="U12" i="39"/>
  <c r="AB12" i="39"/>
  <c r="B5" i="11"/>
  <c r="B3" i="11"/>
  <c r="B4" i="11"/>
  <c r="AC40" i="39"/>
  <c r="W40" i="39"/>
  <c r="AC12" i="40"/>
  <c r="W12" i="40"/>
  <c r="AB40" i="39"/>
  <c r="U40" i="39"/>
  <c r="AA12" i="40"/>
  <c r="S12" i="40"/>
  <c r="I72" i="39"/>
  <c r="J70" i="39"/>
  <c r="I67" i="40"/>
  <c r="J65" i="40"/>
  <c r="E3" i="67"/>
  <c r="B2" i="46"/>
  <c r="D4" i="46" s="1"/>
  <c r="K48" i="35"/>
  <c r="L48" i="35" s="1"/>
  <c r="M48" i="35" s="1"/>
  <c r="N48" i="35" s="1"/>
  <c r="O48" i="35" s="1"/>
  <c r="J7" i="35"/>
  <c r="K52" i="37"/>
  <c r="B7" i="67"/>
  <c r="F35" i="68"/>
  <c r="F35" i="69"/>
  <c r="F35" i="71"/>
  <c r="M21" i="73"/>
  <c r="M21" i="69"/>
  <c r="M21" i="71"/>
  <c r="F37" i="44"/>
  <c r="F35" i="73"/>
  <c r="M21" i="68"/>
  <c r="M23" i="44"/>
  <c r="C36" i="44" l="1"/>
  <c r="J22" i="44"/>
  <c r="F62" i="73"/>
  <c r="C61" i="73" s="1"/>
  <c r="C58" i="73" s="1"/>
  <c r="C34" i="73"/>
  <c r="C31" i="73" s="1"/>
  <c r="J20" i="73"/>
  <c r="T7" i="1"/>
  <c r="C34" i="71"/>
  <c r="C31" i="71" s="1"/>
  <c r="F62" i="71"/>
  <c r="C61" i="71" s="1"/>
  <c r="C58" i="71" s="1"/>
  <c r="J20" i="71"/>
  <c r="I6" i="6"/>
  <c r="C13" i="39" s="1"/>
  <c r="I5" i="6"/>
  <c r="C34" i="69"/>
  <c r="C31" i="69" s="1"/>
  <c r="F62" i="69"/>
  <c r="C61" i="69" s="1"/>
  <c r="C58" i="69" s="1"/>
  <c r="J20" i="69"/>
  <c r="J20" i="68"/>
  <c r="F62" i="68"/>
  <c r="C61" i="68" s="1"/>
  <c r="C58" i="68" s="1"/>
  <c r="C34" i="68"/>
  <c r="C31" i="68" s="1"/>
  <c r="C14" i="12"/>
  <c r="C17" i="12"/>
  <c r="R19" i="6"/>
  <c r="H27" i="6"/>
  <c r="S27" i="6"/>
  <c r="T9" i="1"/>
  <c r="T11" i="1"/>
  <c r="T12" i="1"/>
  <c r="T13" i="1"/>
  <c r="T10" i="1"/>
  <c r="T6" i="1"/>
  <c r="C14" i="43"/>
  <c r="C17" i="43"/>
  <c r="B3" i="46"/>
  <c r="K65" i="40"/>
  <c r="J67" i="40"/>
  <c r="J72" i="39"/>
  <c r="K70" i="39"/>
  <c r="B4" i="46"/>
  <c r="B2" i="67"/>
  <c r="B4" i="67" s="1"/>
  <c r="AC7" i="35"/>
  <c r="V38" i="35" s="1"/>
  <c r="I38" i="35" s="1"/>
  <c r="W7" i="35"/>
  <c r="L52" i="37"/>
  <c r="F7" i="35"/>
  <c r="H7" i="35"/>
  <c r="C14" i="69"/>
  <c r="C14" i="15"/>
  <c r="C14" i="68"/>
  <c r="C16" i="44"/>
  <c r="C14" i="73"/>
  <c r="C14" i="71"/>
  <c r="C15" i="73" l="1"/>
  <c r="C18" i="73"/>
  <c r="C18" i="68"/>
  <c r="C15" i="68"/>
  <c r="C15" i="71"/>
  <c r="C18" i="71"/>
  <c r="C15" i="69"/>
  <c r="C18" i="69"/>
  <c r="C18" i="12"/>
  <c r="C18" i="43"/>
  <c r="F13" i="39"/>
  <c r="H13" i="39"/>
  <c r="J13" i="39"/>
  <c r="C18" i="15"/>
  <c r="C15" i="15"/>
  <c r="C20" i="44"/>
  <c r="C17" i="44"/>
  <c r="T16" i="1"/>
  <c r="R27" i="6"/>
  <c r="R6" i="1"/>
  <c r="K72" i="39"/>
  <c r="L70" i="39"/>
  <c r="L65" i="40"/>
  <c r="K67" i="40"/>
  <c r="B3" i="67"/>
  <c r="AB7" i="35"/>
  <c r="T38" i="35" s="1"/>
  <c r="G38" i="35" s="1"/>
  <c r="U7" i="35"/>
  <c r="AA7" i="35"/>
  <c r="R38" i="35" s="1"/>
  <c r="S7" i="35"/>
  <c r="M52" i="37"/>
  <c r="I42" i="35"/>
  <c r="J42" i="35" s="1"/>
  <c r="M21" i="15"/>
  <c r="F35" i="15"/>
  <c r="C23" i="12" l="1"/>
  <c r="C109" i="9"/>
  <c r="C110" i="9" s="1"/>
  <c r="C19" i="73"/>
  <c r="C20" i="73" s="1"/>
  <c r="C26" i="73" s="1"/>
  <c r="C19" i="68"/>
  <c r="C20" i="68" s="1"/>
  <c r="C26" i="68" s="1"/>
  <c r="C19" i="71"/>
  <c r="C20" i="71" s="1"/>
  <c r="C26" i="71" s="1"/>
  <c r="C19" i="69"/>
  <c r="C20" i="69" s="1"/>
  <c r="C26" i="69" s="1"/>
  <c r="C21" i="44"/>
  <c r="C22" i="44" s="1"/>
  <c r="C25" i="44" s="1"/>
  <c r="C19" i="15"/>
  <c r="C20" i="15" s="1"/>
  <c r="C26" i="15" s="1"/>
  <c r="S13" i="39"/>
  <c r="AA13" i="39"/>
  <c r="C19" i="43"/>
  <c r="C25" i="43" s="1"/>
  <c r="C24" i="43" s="1"/>
  <c r="W13" i="39"/>
  <c r="AC13" i="39"/>
  <c r="U13" i="39"/>
  <c r="AB13" i="39"/>
  <c r="C34" i="15"/>
  <c r="F62" i="15"/>
  <c r="C61" i="15" s="1"/>
  <c r="J20" i="15"/>
  <c r="R16" i="1"/>
  <c r="L72" i="39"/>
  <c r="M70" i="39"/>
  <c r="L67" i="40"/>
  <c r="M65" i="40"/>
  <c r="L57" i="15"/>
  <c r="L60" i="15" s="1"/>
  <c r="Q58" i="15" s="1"/>
  <c r="N52" i="37"/>
  <c r="O52" i="37" s="1"/>
  <c r="F7" i="37"/>
  <c r="R39" i="35"/>
  <c r="E38" i="35"/>
  <c r="G42" i="35"/>
  <c r="H42" i="35" s="1"/>
  <c r="G43" i="35"/>
  <c r="H43" i="35" s="1"/>
  <c r="C23" i="68" l="1"/>
  <c r="C29" i="68" s="1"/>
  <c r="J19" i="68" s="1"/>
  <c r="J17" i="68" s="1"/>
  <c r="C23" i="73"/>
  <c r="C29" i="73" s="1"/>
  <c r="J14" i="73" s="1"/>
  <c r="C23" i="71"/>
  <c r="C29" i="71" s="1"/>
  <c r="J14" i="71" s="1"/>
  <c r="C23" i="69"/>
  <c r="C29" i="69" s="1"/>
  <c r="J59" i="69" s="1"/>
  <c r="J60" i="69" s="1"/>
  <c r="Q49" i="69" s="1"/>
  <c r="C23" i="15"/>
  <c r="C29" i="15" s="1"/>
  <c r="C28" i="44"/>
  <c r="C31" i="44" s="1"/>
  <c r="C22" i="43"/>
  <c r="C21" i="43" s="1"/>
  <c r="C28" i="43" s="1"/>
  <c r="C30" i="43" s="1"/>
  <c r="C32" i="43" s="1"/>
  <c r="B2" i="43" s="1"/>
  <c r="N65" i="40"/>
  <c r="N67" i="40" s="1"/>
  <c r="M67" i="40"/>
  <c r="M72" i="39"/>
  <c r="F9" i="39" s="1"/>
  <c r="N70" i="39"/>
  <c r="N72" i="39" s="1"/>
  <c r="F9" i="40"/>
  <c r="J9" i="40"/>
  <c r="H9" i="40"/>
  <c r="H9" i="39"/>
  <c r="J9" i="39"/>
  <c r="Q67" i="15"/>
  <c r="L46" i="15"/>
  <c r="AA7" i="37"/>
  <c r="R42" i="37" s="1"/>
  <c r="S7" i="37"/>
  <c r="E43" i="35"/>
  <c r="F43" i="35" s="1"/>
  <c r="E42" i="35"/>
  <c r="F42" i="35" s="1"/>
  <c r="I43" i="35"/>
  <c r="J43" i="35" s="1"/>
  <c r="C39" i="35"/>
  <c r="B3" i="35" s="1"/>
  <c r="B2" i="35" s="1"/>
  <c r="C38" i="35"/>
  <c r="H7" i="37"/>
  <c r="J7" i="37"/>
  <c r="J14" i="15" l="1"/>
  <c r="J13" i="15" s="1"/>
  <c r="J23" i="15" s="1"/>
  <c r="C33" i="15"/>
  <c r="C31" i="15" s="1"/>
  <c r="C56" i="68"/>
  <c r="C63" i="68" s="1"/>
  <c r="J59" i="68"/>
  <c r="J60" i="68" s="1"/>
  <c r="Q49" i="68" s="1"/>
  <c r="C36" i="68"/>
  <c r="Q50" i="68"/>
  <c r="J14" i="68"/>
  <c r="J22" i="68" s="1"/>
  <c r="C13" i="68"/>
  <c r="C37" i="68" s="1"/>
  <c r="C36" i="73"/>
  <c r="J19" i="73"/>
  <c r="J17" i="73" s="1"/>
  <c r="C56" i="73"/>
  <c r="C63" i="73" s="1"/>
  <c r="C13" i="73"/>
  <c r="J35" i="73" s="1"/>
  <c r="Q50" i="73"/>
  <c r="J59" i="73"/>
  <c r="J60" i="73" s="1"/>
  <c r="Q49" i="73" s="1"/>
  <c r="J13" i="73"/>
  <c r="J23" i="73" s="1"/>
  <c r="J22" i="73"/>
  <c r="J19" i="71"/>
  <c r="J17" i="71" s="1"/>
  <c r="Q50" i="71"/>
  <c r="C36" i="71"/>
  <c r="J59" i="71"/>
  <c r="J60" i="71" s="1"/>
  <c r="Q49" i="71" s="1"/>
  <c r="C13" i="71"/>
  <c r="C55" i="71" s="1"/>
  <c r="C64" i="71" s="1"/>
  <c r="C56" i="71"/>
  <c r="C63" i="71" s="1"/>
  <c r="J22" i="71"/>
  <c r="J13" i="71"/>
  <c r="J23" i="71" s="1"/>
  <c r="C36" i="69"/>
  <c r="C13" i="69"/>
  <c r="Q71" i="69" s="1"/>
  <c r="Q50" i="69"/>
  <c r="C56" i="69"/>
  <c r="C63" i="69" s="1"/>
  <c r="J14" i="69"/>
  <c r="J13" i="69" s="1"/>
  <c r="J23" i="69" s="1"/>
  <c r="J19" i="69"/>
  <c r="J17" i="69" s="1"/>
  <c r="C36" i="15"/>
  <c r="Q50" i="15"/>
  <c r="C56" i="15"/>
  <c r="C63" i="15" s="1"/>
  <c r="C13" i="15"/>
  <c r="C55" i="15" s="1"/>
  <c r="C64" i="15" s="1"/>
  <c r="J19" i="15"/>
  <c r="J17" i="15" s="1"/>
  <c r="J59" i="15"/>
  <c r="J60" i="15" s="1"/>
  <c r="Q49" i="15" s="1"/>
  <c r="B4" i="43"/>
  <c r="B5" i="43"/>
  <c r="B3" i="43"/>
  <c r="Q51" i="44"/>
  <c r="J21" i="44"/>
  <c r="J19" i="44" s="1"/>
  <c r="C35" i="44"/>
  <c r="C33" i="44" s="1"/>
  <c r="C38" i="44"/>
  <c r="C15" i="44"/>
  <c r="J16" i="44"/>
  <c r="AC9" i="39"/>
  <c r="V49" i="39" s="1"/>
  <c r="I49" i="39" s="1"/>
  <c r="W9" i="39"/>
  <c r="U9" i="39"/>
  <c r="AB9" i="39"/>
  <c r="T49" i="39" s="1"/>
  <c r="G49" i="39" s="1"/>
  <c r="AC9" i="40"/>
  <c r="V44" i="40" s="1"/>
  <c r="I44" i="40" s="1"/>
  <c r="I48" i="40" s="1"/>
  <c r="J48" i="40" s="1"/>
  <c r="W9" i="40"/>
  <c r="AB9" i="40"/>
  <c r="T44" i="40" s="1"/>
  <c r="G44" i="40" s="1"/>
  <c r="U9" i="40"/>
  <c r="AA9" i="40"/>
  <c r="R44" i="40" s="1"/>
  <c r="S9" i="40"/>
  <c r="S9" i="39"/>
  <c r="AA9" i="39"/>
  <c r="R49" i="39" s="1"/>
  <c r="W7" i="37"/>
  <c r="AC7" i="37"/>
  <c r="V42" i="37" s="1"/>
  <c r="I42" i="37" s="1"/>
  <c r="AB7" i="37"/>
  <c r="T42" i="37" s="1"/>
  <c r="G42" i="37" s="1"/>
  <c r="U7" i="37"/>
  <c r="E42" i="37"/>
  <c r="R43" i="37"/>
  <c r="J22" i="15" l="1"/>
  <c r="J16" i="15" s="1"/>
  <c r="J25" i="15" s="1"/>
  <c r="C60" i="15"/>
  <c r="C58" i="15" s="1"/>
  <c r="C57" i="15" s="1"/>
  <c r="C66" i="15" s="1"/>
  <c r="C67" i="15" s="1"/>
  <c r="C70" i="15" s="1"/>
  <c r="C55" i="68"/>
  <c r="C64" i="68" s="1"/>
  <c r="C57" i="68" s="1"/>
  <c r="C66" i="68" s="1"/>
  <c r="C67" i="68" s="1"/>
  <c r="C70" i="68" s="1"/>
  <c r="J13" i="68"/>
  <c r="J23" i="68" s="1"/>
  <c r="J16" i="68" s="1"/>
  <c r="J25" i="68" s="1"/>
  <c r="J35" i="68"/>
  <c r="C30" i="68"/>
  <c r="C39" i="68" s="1"/>
  <c r="C40" i="68" s="1"/>
  <c r="Q71" i="68"/>
  <c r="J16" i="73"/>
  <c r="J25" i="73" s="1"/>
  <c r="C37" i="73"/>
  <c r="C30" i="73" s="1"/>
  <c r="C39" i="73" s="1"/>
  <c r="J39" i="73" s="1"/>
  <c r="J40" i="73" s="1"/>
  <c r="Q71" i="73"/>
  <c r="C55" i="73"/>
  <c r="C64" i="73" s="1"/>
  <c r="C57" i="73" s="1"/>
  <c r="C66" i="73" s="1"/>
  <c r="C67" i="73" s="1"/>
  <c r="C70" i="73" s="1"/>
  <c r="Q71" i="71"/>
  <c r="C57" i="71"/>
  <c r="C66" i="71" s="1"/>
  <c r="C67" i="71" s="1"/>
  <c r="C70" i="71" s="1"/>
  <c r="C37" i="71"/>
  <c r="C30" i="71" s="1"/>
  <c r="C39" i="71" s="1"/>
  <c r="C40" i="71" s="1"/>
  <c r="J35" i="71"/>
  <c r="J16" i="71"/>
  <c r="J25" i="71" s="1"/>
  <c r="C55" i="69"/>
  <c r="C64" i="69" s="1"/>
  <c r="C57" i="69" s="1"/>
  <c r="C66" i="69" s="1"/>
  <c r="C67" i="69" s="1"/>
  <c r="C70" i="69" s="1"/>
  <c r="J22" i="69"/>
  <c r="J16" i="69" s="1"/>
  <c r="J25" i="69" s="1"/>
  <c r="J35" i="69"/>
  <c r="C37" i="69"/>
  <c r="C30" i="69" s="1"/>
  <c r="C39" i="69" s="1"/>
  <c r="Q71" i="15"/>
  <c r="C37" i="15"/>
  <c r="C30" i="15" s="1"/>
  <c r="C39" i="15" s="1"/>
  <c r="C40" i="15" s="1"/>
  <c r="J35" i="15"/>
  <c r="J15" i="44"/>
  <c r="J25" i="44" s="1"/>
  <c r="J24" i="44"/>
  <c r="C39" i="44"/>
  <c r="C32" i="44" s="1"/>
  <c r="C42" i="44" s="1"/>
  <c r="C43" i="44"/>
  <c r="Q72" i="44"/>
  <c r="R50" i="39"/>
  <c r="E49" i="39"/>
  <c r="I54" i="39" s="1"/>
  <c r="J54" i="39" s="1"/>
  <c r="G54" i="39"/>
  <c r="H54" i="39" s="1"/>
  <c r="G53" i="39"/>
  <c r="H53" i="39" s="1"/>
  <c r="E44" i="40"/>
  <c r="R45" i="40"/>
  <c r="G48" i="40"/>
  <c r="H48" i="40" s="1"/>
  <c r="G49" i="40"/>
  <c r="H49" i="40" s="1"/>
  <c r="I53" i="39"/>
  <c r="J53" i="39" s="1"/>
  <c r="C43" i="37"/>
  <c r="B3" i="37" s="1"/>
  <c r="B2" i="37" s="1"/>
  <c r="C42" i="37"/>
  <c r="I46" i="37"/>
  <c r="J46" i="37" s="1"/>
  <c r="I47" i="37"/>
  <c r="J47" i="37" s="1"/>
  <c r="E47" i="37"/>
  <c r="F47" i="37" s="1"/>
  <c r="E46" i="37"/>
  <c r="F46" i="37" s="1"/>
  <c r="G46" i="37"/>
  <c r="H46" i="37" s="1"/>
  <c r="G47" i="37"/>
  <c r="H47" i="37" s="1"/>
  <c r="L51" i="68"/>
  <c r="L51" i="69"/>
  <c r="L51" i="71"/>
  <c r="Q70" i="68" l="1"/>
  <c r="Q69" i="68" s="1"/>
  <c r="C46" i="68"/>
  <c r="J39" i="68"/>
  <c r="J40" i="68" s="1"/>
  <c r="Q68" i="68"/>
  <c r="C40" i="73"/>
  <c r="C46" i="73" s="1"/>
  <c r="Q70" i="73"/>
  <c r="Q69" i="73" s="1"/>
  <c r="J39" i="71"/>
  <c r="J40" i="71" s="1"/>
  <c r="Q68" i="71"/>
  <c r="Q70" i="71"/>
  <c r="Q69" i="71" s="1"/>
  <c r="Q66" i="71"/>
  <c r="Q76" i="71" s="1"/>
  <c r="Q48" i="71"/>
  <c r="Q54" i="71" s="1"/>
  <c r="C43" i="71"/>
  <c r="Q57" i="71"/>
  <c r="Q63" i="71" s="1"/>
  <c r="B2" i="71"/>
  <c r="J42" i="71"/>
  <c r="J43" i="71" s="1"/>
  <c r="C46" i="71"/>
  <c r="Q68" i="69"/>
  <c r="C40" i="69"/>
  <c r="C43" i="69" s="1"/>
  <c r="Q70" i="69"/>
  <c r="Q69" i="69" s="1"/>
  <c r="J39" i="69"/>
  <c r="J40" i="69" s="1"/>
  <c r="J39" i="15"/>
  <c r="J40" i="15" s="1"/>
  <c r="Q70" i="15"/>
  <c r="Q69" i="15" s="1"/>
  <c r="J18" i="44"/>
  <c r="J27" i="44" s="1"/>
  <c r="Q66" i="15"/>
  <c r="Q76" i="15" s="1"/>
  <c r="Q48" i="15"/>
  <c r="Q54" i="15" s="1"/>
  <c r="C43" i="15"/>
  <c r="Q57" i="15"/>
  <c r="Q63" i="15" s="1"/>
  <c r="B2" i="15"/>
  <c r="J42" i="15"/>
  <c r="J43" i="15" s="1"/>
  <c r="Q71" i="44"/>
  <c r="Q70" i="44" s="1"/>
  <c r="C44" i="44"/>
  <c r="C45" i="44" s="1"/>
  <c r="B2" i="44" s="1"/>
  <c r="C46" i="15"/>
  <c r="Q57" i="68"/>
  <c r="Q63" i="68" s="1"/>
  <c r="Q48" i="68"/>
  <c r="Q54" i="68" s="1"/>
  <c r="C43" i="68"/>
  <c r="B2" i="68"/>
  <c r="Q66" i="68"/>
  <c r="Q76" i="68" s="1"/>
  <c r="J42" i="68"/>
  <c r="J43" i="68" s="1"/>
  <c r="C44" i="40"/>
  <c r="C45" i="40"/>
  <c r="E53" i="39"/>
  <c r="F53" i="39" s="1"/>
  <c r="E54" i="39"/>
  <c r="F54" i="39" s="1"/>
  <c r="I49" i="40"/>
  <c r="J49" i="40" s="1"/>
  <c r="E48" i="40"/>
  <c r="F48" i="40" s="1"/>
  <c r="E49" i="40"/>
  <c r="F49" i="40" s="1"/>
  <c r="C50" i="39"/>
  <c r="C49" i="39"/>
  <c r="L51" i="73"/>
  <c r="L51" i="15"/>
  <c r="Q68" i="73" l="1"/>
  <c r="Q48" i="73"/>
  <c r="Q54" i="73" s="1"/>
  <c r="J42" i="73"/>
  <c r="J43" i="73" s="1"/>
  <c r="Q57" i="73"/>
  <c r="Q63" i="73" s="1"/>
  <c r="C43" i="73"/>
  <c r="B2" i="73"/>
  <c r="B3" i="73" s="1"/>
  <c r="Q66" i="73"/>
  <c r="Q76" i="73" s="1"/>
  <c r="B3" i="71"/>
  <c r="F8" i="12" s="1"/>
  <c r="F10" i="12"/>
  <c r="B3" i="68"/>
  <c r="D8" i="12" s="1"/>
  <c r="D10" i="12"/>
  <c r="B3" i="15"/>
  <c r="C8" i="12" s="1"/>
  <c r="C10" i="12"/>
  <c r="Q68" i="15"/>
  <c r="C46" i="69"/>
  <c r="B2" i="69"/>
  <c r="Q66" i="69"/>
  <c r="Q76" i="69" s="1"/>
  <c r="Q48" i="69"/>
  <c r="Q54" i="69" s="1"/>
  <c r="J42" i="69"/>
  <c r="J43" i="69" s="1"/>
  <c r="Q57" i="69"/>
  <c r="Q63" i="69" s="1"/>
  <c r="B4" i="44"/>
  <c r="B3" i="44"/>
  <c r="B5" i="44"/>
  <c r="B61" i="39"/>
  <c r="F61" i="39" s="1"/>
  <c r="B59" i="39"/>
  <c r="F59" i="39" s="1"/>
  <c r="B67" i="39"/>
  <c r="F67" i="39" s="1"/>
  <c r="B66" i="39"/>
  <c r="F66" i="39" s="1"/>
  <c r="B58" i="39"/>
  <c r="F58" i="39" s="1"/>
  <c r="B62" i="39"/>
  <c r="F62" i="39" s="1"/>
  <c r="B64" i="39"/>
  <c r="F64" i="39" s="1"/>
  <c r="B65" i="39"/>
  <c r="F65" i="39" s="1"/>
  <c r="B60" i="39"/>
  <c r="F60" i="39" s="1"/>
  <c r="B63" i="39"/>
  <c r="F63" i="39" s="1"/>
  <c r="B61" i="40"/>
  <c r="F61" i="40" s="1"/>
  <c r="B58" i="40"/>
  <c r="F58" i="40" s="1"/>
  <c r="B59" i="40"/>
  <c r="F59" i="40" s="1"/>
  <c r="B54" i="40"/>
  <c r="F54" i="40" s="1"/>
  <c r="B55" i="40"/>
  <c r="F55" i="40" s="1"/>
  <c r="B62" i="40"/>
  <c r="F62" i="40" s="1"/>
  <c r="B53" i="40"/>
  <c r="F53" i="40" s="1"/>
  <c r="B57" i="40"/>
  <c r="F57" i="40" s="1"/>
  <c r="F63" i="40"/>
  <c r="B2" i="40" s="1"/>
  <c r="B56" i="40"/>
  <c r="F56" i="40" s="1"/>
  <c r="B60" i="40"/>
  <c r="F60" i="40" s="1"/>
  <c r="B3" i="69" l="1"/>
  <c r="E8" i="12" s="1"/>
  <c r="E10" i="12"/>
  <c r="C6" i="12" s="1"/>
  <c r="L8" i="12" s="1"/>
  <c r="F68" i="39"/>
  <c r="B2" i="39" s="1"/>
  <c r="B4" i="40"/>
  <c r="B5" i="40"/>
  <c r="B3" i="40"/>
  <c r="C19" i="9"/>
  <c r="C29" i="12" l="1"/>
  <c r="C24" i="12"/>
  <c r="L43" i="9"/>
  <c r="B4" i="39"/>
  <c r="B3" i="39"/>
  <c r="B5" i="39"/>
  <c r="C21" i="9"/>
  <c r="C20" i="9"/>
  <c r="C35" i="12" l="1"/>
  <c r="C33" i="12" s="1"/>
  <c r="C28" i="12"/>
  <c r="C26" i="12" s="1"/>
  <c r="C31" i="12" s="1"/>
  <c r="C30" i="12" s="1"/>
  <c r="C36" i="12" l="1"/>
  <c r="B2" i="12" s="1"/>
  <c r="D19" i="9"/>
  <c r="G19" i="9" l="1"/>
  <c r="D22" i="9"/>
  <c r="L44" i="9"/>
  <c r="B5" i="12"/>
  <c r="B4" i="12"/>
  <c r="B3" i="12"/>
  <c r="D21" i="9"/>
  <c r="D20" i="9"/>
  <c r="C32" i="9" l="1"/>
  <c r="O38" i="9" s="1"/>
  <c r="K26" i="9" s="1"/>
  <c r="C27" i="9"/>
  <c r="N43" i="9"/>
  <c r="G21" i="9"/>
  <c r="G20" i="9"/>
  <c r="G22" i="9"/>
  <c r="O43" i="9" l="1"/>
  <c r="K25" i="9"/>
  <c r="C42" i="9"/>
  <c r="D63" i="9" s="1"/>
  <c r="C33" i="9"/>
  <c r="N38" i="9" s="1"/>
  <c r="K28" i="9" s="1"/>
  <c r="C34" i="9"/>
  <c r="E42" i="9" s="1"/>
  <c r="P5" i="54" s="1"/>
  <c r="B46" i="63" s="1"/>
  <c r="C35" i="9"/>
  <c r="F42" i="9" s="1"/>
  <c r="C103" i="9" l="1"/>
  <c r="D73" i="9"/>
  <c r="N73" i="9" s="1"/>
  <c r="D77" i="9"/>
  <c r="N75" i="9" s="1"/>
  <c r="D14" i="66"/>
  <c r="E14" i="66" s="1"/>
  <c r="C44" i="9"/>
  <c r="N69" i="9" s="1"/>
  <c r="M86" i="9" s="1"/>
  <c r="N86" i="9" s="1"/>
  <c r="C96" i="9"/>
  <c r="C91" i="9" s="1"/>
  <c r="C111" i="9"/>
  <c r="C104" i="9" s="1"/>
  <c r="C113" i="9" s="1"/>
  <c r="C114" i="9" s="1"/>
  <c r="E114" i="9" s="1"/>
  <c r="E115" i="9" s="1"/>
  <c r="C90" i="9"/>
  <c r="R5" i="54"/>
  <c r="B48" i="63" s="1"/>
  <c r="D70" i="9"/>
  <c r="D71" i="9"/>
  <c r="D66" i="9" s="1"/>
  <c r="N72" i="9" s="1"/>
  <c r="C82" i="9"/>
  <c r="C81" i="9" s="1"/>
  <c r="C85" i="9" s="1"/>
  <c r="C86" i="9" s="1"/>
  <c r="D72" i="9" s="1"/>
  <c r="N68" i="9"/>
  <c r="M38" i="9"/>
  <c r="K27" i="9" s="1"/>
  <c r="D42" i="9"/>
  <c r="Q5" i="54" s="1"/>
  <c r="B47" i="63" s="1"/>
  <c r="C97" i="9" l="1"/>
  <c r="C98" i="9" s="1"/>
  <c r="E98" i="9" s="1"/>
  <c r="E99" i="9" s="1"/>
  <c r="D44" i="9"/>
  <c r="B5" i="66"/>
  <c r="D5" i="66" s="1"/>
  <c r="M87" i="9"/>
  <c r="N87" i="9" s="1"/>
  <c r="M88" i="9"/>
  <c r="N88" i="9" s="1"/>
  <c r="M83" i="9"/>
  <c r="N83" i="9" s="1"/>
  <c r="E44" i="9"/>
  <c r="M84" i="9"/>
  <c r="N84" i="9" s="1"/>
  <c r="F44" i="9"/>
  <c r="O39" i="9"/>
  <c r="M85" i="9"/>
  <c r="N85" i="9" s="1"/>
  <c r="F14" i="66"/>
  <c r="G14" i="66"/>
  <c r="B6" i="66" s="1"/>
  <c r="C6" i="66" s="1"/>
  <c r="C115" i="9"/>
  <c r="D76" i="9" s="1"/>
  <c r="D74" i="9" s="1"/>
  <c r="N74" i="9" s="1"/>
  <c r="O77" i="9" s="1"/>
  <c r="O79" i="9" l="1"/>
  <c r="C5" i="66"/>
  <c r="C99" i="9"/>
  <c r="N89" i="9"/>
  <c r="O89" i="9" s="1"/>
  <c r="R6" i="54"/>
  <c r="B50" i="63" s="1"/>
  <c r="K29" i="9"/>
  <c r="K30" i="9" s="1"/>
  <c r="D6" i="66"/>
  <c r="Q77" i="9"/>
  <c r="O78" i="9"/>
  <c r="O80" i="9" l="1"/>
  <c r="C46" i="9"/>
  <c r="O81" i="9"/>
  <c r="K33" i="9" l="1"/>
  <c r="K34" i="9" s="1"/>
  <c r="O41" i="9"/>
  <c r="R8" i="54" s="1"/>
  <c r="B54" i="63" s="1"/>
  <c r="I14" i="66"/>
  <c r="B8" i="66" s="1"/>
  <c r="D46" i="9"/>
  <c r="E46" i="9"/>
  <c r="F46" i="9"/>
  <c r="Q78" i="9"/>
  <c r="C8" i="66"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<sst xmlns="http://schemas.openxmlformats.org/spreadsheetml/2006/main" count="8996" uniqueCount="3153">
  <si>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</si>
  <si>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</si>
  <si>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</si>
  <si>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</si>
  <si>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</si>
  <si>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</si>
  <si>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</si>
  <si>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</si>
  <si>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</si>
  <si>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</si>
  <si>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</si>
  <si>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</si>
  <si>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</si>
  <si>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</si>
  <si>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</si>
  <si>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</si>
  <si>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</si>
  <si>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</si>
  <si>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</si>
  <si>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</si>
  <si>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</si>
  <si>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</si>
  <si>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</si>
  <si>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</si>
  <si>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</si>
  <si>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</si>
  <si>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</si>
  <si>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</si>
  <si>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</si>
  <si>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</si>
  <si>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</si>
  <si>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</si>
  <si>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</si>
  <si>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</si>
  <si>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</si>
  <si>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</si>
  <si>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</si>
  <si>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</si>
  <si>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</si>
  <si>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</si>
  <si>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</si>
  <si>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</si>
  <si>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</si>
  <si>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</si>
  <si>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</si>
  <si>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</si>
  <si>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</si>
  <si>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</si>
  <si>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</si>
  <si>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</si>
  <si>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</si>
  <si>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</si>
  <si>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</si>
  <si>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</si>
  <si>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</si>
  <si>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</si>
  <si>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</si>
  <si>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</si>
  <si>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</si>
  <si>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</si>
  <si>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</si>
  <si>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</si>
  <si>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</si>
  <si>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</si>
  <si>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</si>
  <si>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</si>
  <si>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</si>
  <si>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</si>
  <si>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</si>
  <si>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</si>
  <si>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</si>
  <si>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</si>
  <si>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</si>
  <si>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</si>
  <si>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</si>
  <si>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</si>
  <si>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</si>
  <si>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</si>
  <si>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</si>
  <si>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</si>
  <si>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</si>
  <si>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</si>
  <si>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</si>
  <si>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</si>
  <si>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</si>
  <si>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</si>
  <si>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</si>
  <si>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</si>
  <si>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</si>
  <si>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</si>
  <si>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</si>
  <si>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</si>
  <si>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</si>
  <si>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</si>
  <si>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</si>
  <si>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</si>
  <si>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</si>
  <si>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</si>
  <si>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</si>
  <si>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</si>
  <si>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</si>
  <si>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</si>
  <si>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</si>
  <si>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</si>
  <si>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</si>
  <si>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</si>
  <si>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</si>
  <si>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</si>
  <si>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</si>
  <si>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</si>
  <si>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</si>
  <si>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</si>
  <si>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</si>
  <si>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</si>
  <si>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</si>
  <si>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</si>
  <si>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</si>
  <si>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</si>
  <si>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</si>
  <si>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</si>
  <si>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</si>
  <si>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</si>
  <si>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</si>
  <si>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</si>
  <si>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</si>
  <si>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</si>
  <si>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</si>
  <si>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</si>
  <si>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</si>
  <si>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</si>
  <si>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</si>
  <si>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</si>
  <si>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</si>
  <si>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</si>
  <si>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</si>
  <si>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</si>
  <si>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</si>
  <si>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</si>
  <si>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</si>
  <si>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</si>
  <si>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</si>
  <si>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</si>
  <si>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</si>
  <si>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</si>
  <si>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</si>
  <si>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</si>
  <si>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</si>
  <si>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</si>
  <si>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</si>
  <si>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</si>
  <si>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</si>
  <si>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</si>
  <si>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</si>
  <si>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</si>
  <si>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</si>
  <si>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</si>
  <si>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</si>
  <si>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</si>
  <si>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</si>
  <si>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</si>
  <si>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</si>
  <si>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</si>
  <si>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</si>
  <si>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</si>
  <si>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</si>
  <si>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</si>
  <si>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</si>
  <si>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</si>
  <si>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</si>
  <si>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</si>
  <si>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</si>
  <si>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</si>
  <si>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</si>
  <si>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</si>
  <si>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</si>
  <si>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</si>
  <si>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</si>
  <si>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</si>
  <si>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</si>
  <si>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</si>
  <si>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</si>
  <si>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</si>
  <si>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</si>
  <si>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</si>
  <si>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</si>
  <si>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</si>
  <si>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</si>
  <si>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</si>
  <si>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</si>
  <si>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</si>
  <si>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</si>
  <si>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</si>
  <si>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</si>
  <si>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</si>
  <si>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</si>
  <si>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</si>
  <si>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</si>
  <si>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</si>
  <si>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</si>
  <si>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</si>
  <si>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</si>
  <si>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</si>
  <si>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</si>
  <si>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</si>
  <si>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</si>
  <si>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</si>
  <si>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</si>
  <si>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</si>
  <si>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</si>
  <si>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</si>
  <si>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</si>
  <si>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</si>
  <si>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</si>
  <si>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</si>
  <si>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</si>
  <si>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</si>
  <si>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</si>
  <si>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</si>
  <si>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</si>
  <si>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</si>
  <si>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</si>
  <si>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</si>
  <si>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</si>
  <si>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</si>
  <si>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</si>
  <si>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</si>
  <si>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</si>
  <si>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</si>
  <si>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</si>
  <si>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</si>
  <si>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</si>
  <si>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</si>
  <si>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</si>
  <si>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</si>
  <si>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</si>
  <si>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</si>
  <si>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</si>
  <si>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</si>
  <si>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</si>
  <si>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</si>
  <si>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</si>
  <si>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</si>
  <si>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</si>
  <si>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</si>
  <si>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</si>
  <si>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</si>
  <si>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</si>
  <si>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</si>
  <si>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</si>
  <si>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</si>
  <si>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</si>
  <si>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</si>
  <si>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</si>
  <si>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</si>
  <si>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</si>
  <si>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</si>
  <si>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</si>
  <si>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</si>
  <si>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</si>
  <si>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</si>
  <si>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</si>
  <si>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</si>
  <si>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</si>
  <si>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</si>
  <si>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</si>
  <si>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</si>
  <si>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</si>
  <si>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</si>
  <si>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</si>
  <si>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</si>
  <si>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</si>
  <si>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</si>
  <si>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</si>
  <si>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</si>
  <si>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</si>
  <si>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</si>
  <si>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</si>
  <si>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</si>
  <si>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</si>
  <si>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</si>
  <si>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</si>
  <si>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</si>
  <si>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</si>
  <si>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</si>
  <si>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</si>
  <si>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</si>
  <si>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</si>
  <si>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</si>
  <si>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</si>
  <si>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</si>
  <si>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</si>
  <si>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</si>
  <si>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</si>
  <si>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</si>
  <si>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</si>
  <si>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</si>
  <si>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</si>
  <si>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</si>
  <si>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</si>
  <si>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</si>
  <si>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</si>
  <si>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</si>
  <si>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</si>
  <si>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</si>
  <si>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</si>
  <si>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</si>
  <si>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</si>
  <si>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</si>
  <si>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</si>
  <si>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</si>
  <si>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</si>
  <si>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</si>
  <si>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</si>
  <si>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</si>
  <si>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</si>
  <si>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</si>
  <si>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</si>
  <si>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</si>
  <si>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</si>
  <si>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</si>
  <si>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</si>
  <si>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</si>
  <si>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</si>
  <si>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</si>
  <si>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</si>
  <si>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</si>
  <si>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</si>
  <si>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</si>
  <si>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</si>
  <si>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</si>
  <si>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</si>
  <si>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</si>
  <si>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</si>
  <si>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</si>
  <si>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</si>
  <si>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</si>
  <si>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</si>
  <si>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</si>
  <si>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</si>
  <si>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</si>
  <si>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</si>
  <si>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</si>
  <si>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</si>
  <si>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</si>
  <si>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</si>
  <si>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</si>
  <si>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</si>
  <si>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</si>
  <si>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</si>
  <si>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</si>
  <si>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</si>
  <si>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</si>
  <si>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</si>
  <si>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</si>
  <si>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</si>
  <si>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</si>
  <si>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</si>
  <si>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</si>
  <si>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</si>
  <si>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</si>
  <si>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</si>
  <si>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</si>
  <si>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</si>
  <si>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</si>
  <si>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</si>
  <si>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</si>
  <si>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</si>
  <si>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</si>
  <si>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</si>
  <si>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</si>
  <si>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</si>
  <si>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</si>
  <si>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</si>
  <si>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</si>
  <si>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</si>
  <si>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</si>
  <si>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</si>
  <si>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</si>
  <si>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</si>
  <si>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</si>
  <si>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</si>
  <si>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</si>
  <si>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</si>
  <si>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</si>
  <si>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</si>
  <si>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</si>
  <si>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</si>
  <si>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</si>
  <si>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</si>
  <si>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</si>
  <si>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</si>
  <si>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</si>
  <si>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</si>
  <si>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</si>
  <si>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</si>
  <si>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</si>
  <si>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</si>
  <si>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</si>
  <si>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</si>
  <si>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</si>
  <si>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</si>
  <si>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</si>
  <si>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</si>
  <si>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</si>
  <si>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</si>
  <si>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</si>
  <si>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</si>
  <si>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</si>
  <si>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</si>
  <si>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</si>
  <si>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</si>
  <si>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</si>
  <si>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</si>
  <si>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</si>
  <si>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</si>
  <si>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</si>
  <si>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</si>
  <si>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</si>
  <si>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</si>
  <si>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</si>
  <si>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</si>
  <si>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</si>
  <si>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</si>
  <si>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</si>
  <si>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</si>
  <si>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</si>
  <si>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</si>
  <si>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</si>
  <si>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</si>
  <si>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</si>
  <si>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</si>
  <si>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</si>
  <si>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</si>
  <si>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</si>
  <si>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</si>
  <si>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</si>
  <si>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</si>
  <si>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</si>
  <si>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</si>
  <si>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</si>
  <si>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</si>
  <si>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</si>
  <si>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</si>
  <si>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</si>
  <si>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</si>
  <si>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</si>
  <si>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</si>
  <si>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</si>
  <si>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</si>
  <si>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</si>
  <si>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</si>
  <si>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</si>
  <si>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</si>
  <si>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</si>
  <si>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</si>
  <si>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</si>
  <si>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</si>
  <si>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</si>
  <si>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</si>
  <si>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</si>
  <si>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</si>
  <si>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</si>
  <si>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</si>
  <si>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</si>
  <si>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</si>
  <si>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</si>
  <si>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</si>
  <si>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</si>
  <si>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</si>
  <si>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</si>
  <si>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</si>
  <si>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</si>
  <si>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</si>
  <si>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</si>
  <si>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</si>
  <si>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</si>
  <si>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</si>
  <si>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</si>
  <si>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</si>
  <si>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</si>
  <si>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</si>
  <si>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</si>
  <si>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</si>
  <si>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</si>
  <si>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</si>
  <si>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</si>
  <si>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</si>
  <si>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</si>
  <si>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</si>
  <si>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</si>
  <si>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</si>
  <si>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</si>
  <si>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</si>
  <si>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</si>
  <si>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</si>
  <si>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</si>
  <si>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</si>
  <si>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</si>
  <si>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</si>
  <si>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</si>
  <si>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</si>
  <si>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</si>
  <si>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</si>
  <si>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</si>
  <si>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</si>
  <si>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</si>
  <si>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</si>
  <si>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</si>
  <si>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</si>
  <si>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</si>
  <si>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</si>
  <si>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</si>
  <si>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</si>
  <si>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</si>
  <si>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</si>
  <si>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</si>
  <si>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</si>
  <si>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</si>
  <si>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</si>
  <si>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</si>
  <si>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</si>
  <si>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</si>
  <si>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</si>
  <si>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</si>
  <si>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</si>
  <si>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</si>
  <si>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</si>
  <si>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</si>
  <si>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</si>
  <si>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</si>
  <si>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</si>
  <si>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</si>
  <si>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</si>
  <si>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</si>
  <si>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</si>
  <si>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</si>
  <si>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</si>
  <si>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</si>
  <si>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</si>
  <si>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</si>
  <si>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</si>
  <si>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</si>
  <si>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</si>
  <si>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</si>
  <si>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</si>
  <si>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</si>
  <si>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</si>
  <si>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</si>
  <si>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</si>
  <si>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</si>
  <si>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</si>
  <si>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</si>
  <si>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</si>
  <si>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</si>
  <si>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</si>
  <si>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</si>
  <si>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</si>
  <si>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</si>
  <si>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</si>
  <si>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</si>
  <si>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</si>
  <si>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</si>
  <si>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</si>
  <si>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</si>
  <si>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</si>
  <si>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</si>
  <si>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</si>
  <si>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</si>
  <si>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</si>
  <si>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</si>
  <si>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</si>
  <si>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</si>
  <si>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</si>
  <si>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</si>
  <si>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</si>
  <si>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</si>
  <si>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</si>
  <si>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</si>
  <si>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</si>
  <si>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</si>
  <si>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</si>
  <si>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</si>
  <si>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</si>
  <si>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</si>
  <si>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</si>
  <si>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</si>
  <si>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</si>
  <si>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</si>
  <si>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</si>
  <si>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</si>
  <si>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</si>
  <si>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</si>
  <si>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</si>
  <si>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</si>
  <si>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</si>
  <si>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</si>
  <si>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</si>
  <si>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</si>
  <si>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</si>
  <si>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</si>
  <si>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</si>
  <si>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</si>
  <si>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</si>
  <si>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</si>
  <si>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</si>
  <si>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</si>
  <si>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</si>
  <si>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</si>
  <si>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</si>
  <si>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</si>
  <si>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</si>
  <si>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</si>
  <si>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</si>
  <si>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</si>
  <si>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</si>
  <si>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</si>
  <si>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</si>
  <si>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</si>
  <si>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</si>
  <si>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</si>
  <si>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</si>
  <si>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</si>
  <si>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</si>
  <si>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</si>
  <si>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</si>
  <si>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</si>
  <si>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</si>
  <si>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</si>
  <si>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</si>
  <si>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</si>
  <si>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</si>
  <si>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</si>
  <si>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</si>
  <si>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</si>
  <si>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</si>
  <si>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</si>
  <si>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</si>
  <si>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</si>
  <si>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</si>
  <si>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</si>
  <si>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</si>
  <si>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</si>
  <si>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</si>
  <si>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</si>
  <si>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</si>
  <si>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</si>
  <si>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</si>
  <si>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</si>
  <si>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</si>
  <si>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</si>
  <si>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</si>
  <si>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</si>
  <si>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</si>
  <si>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</si>
  <si>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</si>
  <si>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</si>
  <si>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</si>
  <si>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</si>
  <si>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</si>
  <si>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</si>
  <si>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</si>
  <si>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</si>
  <si>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</si>
  <si>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</si>
  <si>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</si>
  <si>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</si>
  <si>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</si>
  <si>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</si>
  <si>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</si>
  <si>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</si>
  <si>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</si>
  <si>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</si>
  <si>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</si>
  <si>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</si>
  <si>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</si>
  <si>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</si>
  <si>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</si>
  <si>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</si>
  <si>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</si>
  <si>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</si>
  <si>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</si>
  <si>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</si>
  <si>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</si>
  <si>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</si>
  <si>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</si>
  <si>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</si>
  <si>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</si>
  <si>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</si>
  <si>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</si>
  <si>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</si>
  <si>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</si>
  <si>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</si>
  <si>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</si>
  <si>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</si>
  <si>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</si>
  <si>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</si>
  <si>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</si>
  <si>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</si>
  <si>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</si>
  <si>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</si>
  <si>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</si>
  <si>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</si>
  <si>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</si>
  <si>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</si>
  <si>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</si>
  <si>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</si>
  <si>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</si>
  <si>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</si>
  <si>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</si>
  <si>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</si>
  <si>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</si>
  <si>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</si>
  <si>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</si>
  <si>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</si>
  <si>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</si>
  <si>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</si>
  <si>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</si>
  <si>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</si>
  <si>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</si>
  <si>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</si>
  <si>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</si>
  <si>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</si>
  <si>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</si>
  <si>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</si>
  <si>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</si>
  <si>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</si>
  <si>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</si>
  <si>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</si>
  <si>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</si>
  <si>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</si>
  <si>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</si>
  <si>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</si>
  <si>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</si>
  <si>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</si>
  <si>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</si>
  <si>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</si>
  <si>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</si>
  <si>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</si>
  <si>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</si>
  <si>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</si>
  <si>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</si>
  <si>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</si>
  <si>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</si>
  <si>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</si>
  <si>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</si>
  <si>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</si>
  <si>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</si>
  <si>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</si>
  <si>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</si>
  <si>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</si>
  <si>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</si>
  <si>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</si>
  <si>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</si>
  <si>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</si>
  <si>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</si>
  <si>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</si>
  <si>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</si>
  <si>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</si>
  <si>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</si>
  <si>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</si>
  <si>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</si>
  <si>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</si>
  <si>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</si>
  <si>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</si>
  <si>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</si>
  <si>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</si>
  <si>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</si>
  <si>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</si>
  <si>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</si>
  <si>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</si>
  <si>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</si>
  <si>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</si>
  <si>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</si>
  <si>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</si>
  <si>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</si>
  <si>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</si>
  <si>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</si>
  <si>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</si>
  <si>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</si>
  <si>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</si>
  <si>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</si>
  <si>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</si>
  <si>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</si>
  <si>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</si>
  <si>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</si>
  <si>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</si>
  <si>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</si>
  <si>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</si>
  <si>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</si>
  <si>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</si>
  <si>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</si>
  <si>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</si>
  <si>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</si>
  <si>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</si>
  <si>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</si>
  <si>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</si>
  <si>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</si>
  <si>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</si>
  <si>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</si>
  <si>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</si>
  <si>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</si>
  <si>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</si>
  <si>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</si>
  <si>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</si>
  <si>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</si>
  <si>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</si>
  <si>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</si>
  <si>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</si>
  <si>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</si>
  <si>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</si>
  <si>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</si>
  <si>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</si>
  <si>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</si>
  <si>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</si>
  <si>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</si>
  <si>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</si>
  <si>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</si>
  <si>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</si>
  <si>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</si>
  <si>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</si>
  <si>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</si>
  <si>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</si>
  <si>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</si>
  <si>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</si>
  <si>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</si>
  <si>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</si>
  <si>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</si>
  <si>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</si>
  <si>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</si>
  <si>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</si>
  <si>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</si>
  <si>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</si>
  <si>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</si>
  <si>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</si>
  <si>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</si>
  <si>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</si>
  <si>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</si>
  <si>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</si>
  <si>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</si>
  <si>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</si>
  <si>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</si>
  <si>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</si>
  <si>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</si>
  <si>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</si>
  <si>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</si>
  <si>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</si>
  <si>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</si>
  <si>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</si>
  <si>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</si>
  <si>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</si>
  <si>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</si>
  <si>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</si>
  <si>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</si>
  <si>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</si>
  <si>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</si>
  <si>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</si>
  <si>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</si>
  <si>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</si>
  <si>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</si>
  <si>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</si>
  <si>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</si>
  <si>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</si>
  <si>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</si>
  <si>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</si>
  <si>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</si>
  <si>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</si>
  <si>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</si>
  <si>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</si>
  <si>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</si>
  <si>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</si>
  <si>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</si>
  <si>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</si>
  <si>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</si>
  <si>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</si>
  <si>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</si>
  <si>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</si>
  <si>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</si>
  <si>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</si>
  <si>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</si>
  <si>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</si>
  <si>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</si>
  <si>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</si>
  <si>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</si>
  <si>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</si>
  <si>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</si>
  <si>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</si>
  <si>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</si>
  <si>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</si>
  <si>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</si>
  <si>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</si>
  <si>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</si>
  <si>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</si>
  <si>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</si>
  <si>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</si>
  <si>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</si>
  <si>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</si>
  <si>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</si>
  <si>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</si>
  <si>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</si>
  <si>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</si>
  <si>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</si>
  <si>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</si>
  <si>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</si>
  <si>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</si>
  <si>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</si>
  <si>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</si>
  <si>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</si>
  <si>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</si>
  <si>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</si>
  <si>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</si>
  <si>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</si>
  <si>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</si>
  <si>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</si>
  <si>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</si>
  <si>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</si>
  <si>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</si>
  <si>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</si>
  <si>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</si>
  <si>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</si>
  <si>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</si>
  <si>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</si>
  <si>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</si>
  <si>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</si>
  <si>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</si>
  <si>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</si>
  <si>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</si>
  <si>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</si>
  <si>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</si>
  <si>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</si>
  <si>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</si>
  <si>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</si>
  <si>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</si>
  <si>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</si>
  <si>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</si>
  <si>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</si>
  <si>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</si>
  <si>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</si>
  <si>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</si>
  <si>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</si>
  <si>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</si>
  <si>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</si>
  <si>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</si>
  <si>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</si>
  <si>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</si>
  <si>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</si>
  <si>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</si>
  <si>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</si>
  <si>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</si>
  <si>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</si>
  <si>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</si>
  <si>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</si>
  <si>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</si>
  <si>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</si>
  <si>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</si>
  <si>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</si>
  <si>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</si>
  <si>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</si>
  <si>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</si>
  <si>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</si>
  <si>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</si>
  <si>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</si>
  <si>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</si>
  <si>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</si>
  <si>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</si>
  <si>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</si>
  <si>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</si>
  <si>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</si>
  <si>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</si>
  <si>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</si>
  <si>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</si>
  <si>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</si>
  <si>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</si>
  <si>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</si>
  <si>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</si>
  <si>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</si>
  <si>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</si>
  <si>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</si>
  <si>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</si>
  <si>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</si>
  <si>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</si>
  <si>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</si>
  <si>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</si>
  <si>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</si>
  <si>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</si>
  <si>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</si>
  <si>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</si>
  <si>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</si>
  <si>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</si>
  <si>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</si>
  <si>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</si>
  <si>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</si>
  <si>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</si>
  <si>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</si>
  <si>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</si>
  <si>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</si>
  <si>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</si>
  <si>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</si>
  <si>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</si>
  <si>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</si>
  <si>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</si>
  <si>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</si>
  <si>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</si>
  <si>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</si>
  <si>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</si>
  <si>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</si>
  <si>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</si>
  <si>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</si>
  <si>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</si>
  <si>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</si>
  <si>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</si>
  <si>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</si>
  <si>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</si>
  <si>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</si>
  <si>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</si>
  <si>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</si>
  <si>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</si>
  <si>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</si>
  <si>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</si>
  <si>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</si>
  <si>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</si>
  <si>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</si>
  <si>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</si>
  <si>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</si>
  <si>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</si>
  <si>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</si>
  <si>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</si>
  <si>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</si>
  <si>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</si>
  <si>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</si>
  <si>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</si>
  <si>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</si>
  <si>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</si>
  <si>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</si>
  <si>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</si>
  <si>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</si>
  <si>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</si>
  <si>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</si>
  <si>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</si>
  <si>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</si>
  <si>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</si>
  <si>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</si>
  <si>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</si>
  <si>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</si>
  <si>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</si>
  <si>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</si>
  <si>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</si>
  <si>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</si>
  <si>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</si>
  <si>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</si>
  <si>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</si>
  <si>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</si>
  <si>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</si>
  <si>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</si>
  <si>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</si>
  <si>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</si>
  <si>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</si>
  <si>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</si>
  <si>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</si>
  <si>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</si>
  <si>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</si>
  <si>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</si>
  <si>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</si>
  <si>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</si>
  <si>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</si>
  <si>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</si>
  <si>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</si>
  <si>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</si>
  <si>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</si>
  <si>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</si>
  <si>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</si>
  <si>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</si>
  <si>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</si>
  <si>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</si>
  <si>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</si>
  <si>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</si>
  <si>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</si>
  <si>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</si>
  <si>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</si>
  <si>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</si>
  <si>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</si>
  <si>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</si>
  <si>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</si>
  <si>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</si>
  <si>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</si>
  <si>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</si>
  <si>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</si>
  <si>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</si>
  <si>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</si>
  <si>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</si>
  <si>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</si>
  <si>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</si>
  <si>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</si>
  <si>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</si>
  <si>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</si>
  <si>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</si>
  <si>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</si>
  <si>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</si>
  <si>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</si>
  <si>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</si>
  <si>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</si>
  <si>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</si>
  <si>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</si>
  <si>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</si>
  <si>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</si>
  <si>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</si>
  <si>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</si>
  <si>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</si>
  <si>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</si>
  <si>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</si>
  <si>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</si>
  <si>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</si>
  <si>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</si>
  <si>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</si>
  <si>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</si>
  <si>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</si>
  <si>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</si>
  <si>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</si>
  <si>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</si>
  <si>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</si>
  <si>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</si>
  <si>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</si>
  <si>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</si>
  <si>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</si>
  <si>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</si>
  <si>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</si>
  <si>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</si>
  <si>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</si>
  <si>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</si>
  <si>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</si>
  <si>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</si>
  <si>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</si>
  <si>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</si>
  <si>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</si>
  <si>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</si>
  <si>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</si>
  <si>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</si>
  <si>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</si>
  <si>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</si>
  <si>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</si>
  <si>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</si>
  <si>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</si>
  <si>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</si>
  <si>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</si>
  <si>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</si>
  <si>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</si>
  <si>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</si>
  <si>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</si>
  <si>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</si>
  <si>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</si>
  <si>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</si>
  <si>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</si>
  <si>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</si>
  <si>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</si>
  <si>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</si>
  <si>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</si>
  <si>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</si>
  <si>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</si>
  <si>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</si>
  <si>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</si>
  <si>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</si>
  <si>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</si>
  <si>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</si>
  <si>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</si>
  <si>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</si>
  <si>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</si>
  <si>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</si>
  <si>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</si>
  <si>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</si>
  <si>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</si>
  <si>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</si>
  <si>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</si>
  <si>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</si>
  <si>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</si>
  <si>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</si>
  <si>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</si>
  <si>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</si>
  <si>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</si>
  <si>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</si>
  <si>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</si>
  <si>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</si>
  <si>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</si>
  <si>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</si>
  <si>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</si>
  <si>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</si>
  <si>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</si>
  <si>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</si>
  <si>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</si>
  <si>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</si>
  <si>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</si>
  <si>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</si>
  <si>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</si>
  <si>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</si>
  <si>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</si>
  <si>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</si>
  <si>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</si>
  <si>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</si>
  <si>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</si>
  <si>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</si>
  <si>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</si>
  <si>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</si>
  <si>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</si>
  <si>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</si>
  <si>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</si>
  <si>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</si>
  <si>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</si>
  <si>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</si>
  <si>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</si>
  <si>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</si>
  <si>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</si>
  <si>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</si>
  <si>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</si>
  <si>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</si>
  <si>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</si>
  <si>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</si>
  <si>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</si>
  <si>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</si>
  <si>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</si>
  <si>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</si>
  <si>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</si>
  <si>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</si>
  <si>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</si>
  <si>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</si>
  <si>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</si>
  <si>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</si>
  <si>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</si>
  <si>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</si>
  <si>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</si>
  <si>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</si>
  <si>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</si>
  <si>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</si>
  <si>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</si>
  <si>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</si>
  <si>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</si>
  <si>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</si>
  <si>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</si>
  <si>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</si>
  <si>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</si>
  <si>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</si>
  <si>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</si>
  <si>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</si>
  <si>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</si>
  <si>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</si>
  <si>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</si>
  <si>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</si>
  <si>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</si>
  <si>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</si>
  <si>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</si>
  <si>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</si>
  <si>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</si>
  <si>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</si>
  <si>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</si>
  <si>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</si>
  <si>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</si>
  <si>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</si>
  <si>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</si>
  <si>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</si>
  <si>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</si>
  <si>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</si>
  <si>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</si>
  <si>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</si>
  <si>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</si>
  <si>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</si>
  <si>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</si>
  <si>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</si>
  <si>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</si>
  <si>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</si>
  <si>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</si>
  <si>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</si>
  <si>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</si>
  <si>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</si>
  <si>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</si>
  <si>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</si>
  <si>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</si>
  <si>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</si>
  <si>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</si>
  <si>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</si>
  <si>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</si>
  <si>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</si>
  <si>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</si>
  <si>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</si>
  <si>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</si>
  <si>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</si>
  <si>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</si>
  <si>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</si>
  <si>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</si>
  <si>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</si>
  <si>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</si>
  <si>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</si>
  <si>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</si>
  <si>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</si>
  <si>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</si>
  <si>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</si>
  <si>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</si>
  <si>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</si>
  <si>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</si>
  <si>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</si>
  <si>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</si>
  <si>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</si>
  <si>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</si>
  <si>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</si>
  <si>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</si>
  <si>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</si>
  <si>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</si>
  <si>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</si>
  <si>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</si>
  <si>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</si>
  <si>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</si>
  <si>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</si>
  <si>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</si>
  <si>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</si>
  <si>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</si>
  <si>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</si>
  <si>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</si>
  <si>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</si>
  <si>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</si>
  <si>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</si>
  <si>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</si>
  <si>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</si>
  <si>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</si>
  <si>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</si>
  <si>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</si>
  <si>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</si>
  <si>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</si>
  <si>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</si>
  <si>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</si>
  <si>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</si>
  <si>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</si>
  <si>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</si>
  <si>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</si>
  <si>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</si>
  <si>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</si>
  <si>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</si>
  <si>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</si>
  <si>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</si>
  <si>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</si>
  <si>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</si>
  <si>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</si>
  <si>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</si>
  <si>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</si>
  <si>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</si>
  <si>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</si>
  <si>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</si>
  <si>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</si>
  <si>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</si>
  <si>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</si>
  <si>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</si>
  <si>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</si>
  <si>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</si>
  <si>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</si>
  <si>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</si>
  <si>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</si>
  <si>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</si>
  <si>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</si>
  <si>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</si>
  <si>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</si>
  <si>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</si>
  <si>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</si>
  <si>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</si>
  <si>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</si>
  <si>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</si>
  <si>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</si>
  <si>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</si>
  <si>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</si>
  <si>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</si>
  <si>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</si>
  <si>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</si>
  <si>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</si>
  <si>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</si>
  <si>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</si>
  <si>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</si>
  <si>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</si>
  <si>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</si>
  <si>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</si>
  <si>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</si>
  <si>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</si>
  <si>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</si>
  <si>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</si>
  <si>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</si>
  <si>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</si>
  <si>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</si>
  <si>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</si>
  <si>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</si>
  <si>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</si>
  <si>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</si>
  <si>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</si>
  <si>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</si>
  <si>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</si>
  <si>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</si>
  <si>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</si>
  <si>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</si>
  <si>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</si>
  <si>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</si>
  <si>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</si>
  <si>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</si>
  <si>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</si>
  <si>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</si>
  <si>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</si>
  <si>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</si>
  <si>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</si>
  <si>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</si>
  <si>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</si>
  <si>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</si>
  <si>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</si>
  <si>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</si>
  <si>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</si>
  <si>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</si>
  <si>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</si>
  <si>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</si>
  <si>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</si>
  <si>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</si>
  <si>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</si>
  <si>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</si>
  <si>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</si>
  <si>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</si>
  <si>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</si>
  <si>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</si>
  <si>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</si>
  <si>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</si>
  <si>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</si>
  <si>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</si>
  <si>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</si>
  <si>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</si>
  <si>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</si>
  <si>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</si>
  <si>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</si>
  <si>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</si>
  <si>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</si>
  <si>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</si>
  <si>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</si>
  <si>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</si>
  <si>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</si>
  <si>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</si>
  <si>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</si>
  <si>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</si>
  <si>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</si>
  <si>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</si>
  <si>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</si>
  <si>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</si>
  <si>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</si>
  <si>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</si>
  <si>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</si>
  <si>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</si>
  <si>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</si>
  <si>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</si>
  <si>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</si>
  <si>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</si>
  <si>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</si>
  <si>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</si>
  <si>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</si>
  <si>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</si>
  <si>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</si>
  <si>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</si>
  <si>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</si>
  <si>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</si>
  <si>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</si>
  <si>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</si>
  <si>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</si>
  <si>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</si>
  <si>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</si>
  <si>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</si>
  <si>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</si>
  <si>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</si>
  <si>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</si>
  <si>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</si>
  <si>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</si>
  <si>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</si>
  <si>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</si>
  <si>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</si>
  <si>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</si>
  <si>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</si>
  <si>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</si>
  <si>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</si>
  <si>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</si>
  <si>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</si>
  <si>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</si>
  <si>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</si>
  <si>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</si>
  <si>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</si>
  <si>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</si>
  <si>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</si>
  <si>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</si>
  <si>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</si>
  <si>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</si>
  <si>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</si>
  <si>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</si>
  <si>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</si>
  <si>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</si>
  <si>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</si>
  <si>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</si>
  <si>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</si>
  <si>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</si>
  <si>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</si>
  <si>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</si>
  <si>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</si>
  <si>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</si>
  <si>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</si>
  <si>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</si>
  <si>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</si>
  <si>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</si>
  <si>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</si>
  <si>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</si>
  <si>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</si>
  <si>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</si>
  <si>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</si>
  <si>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</si>
  <si>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</si>
  <si>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</si>
  <si>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</si>
  <si>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</si>
  <si>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</si>
  <si>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</si>
  <si>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</si>
  <si>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</si>
  <si>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</si>
  <si>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</si>
  <si>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</si>
  <si>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</si>
  <si>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</si>
  <si>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</si>
  <si>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</si>
  <si>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</si>
  <si>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</si>
  <si>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</si>
  <si>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</si>
  <si>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</si>
  <si>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</si>
  <si>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</si>
  <si>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</si>
  <si>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</si>
  <si>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</si>
  <si>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</si>
  <si>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</si>
  <si>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</si>
  <si>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</si>
  <si>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</si>
  <si>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</si>
  <si>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</si>
  <si>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</si>
  <si>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</si>
  <si>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</si>
  <si>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</si>
  <si>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</si>
  <si>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</si>
  <si>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</si>
  <si>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</si>
  <si>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</si>
  <si>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</si>
  <si>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</si>
  <si>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</si>
  <si>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</si>
  <si>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</si>
  <si>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</si>
  <si>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</si>
  <si>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</si>
  <si>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</si>
  <si>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</si>
  <si>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</si>
  <si>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</si>
  <si>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</si>
  <si>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</si>
  <si>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</si>
  <si>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</si>
  <si>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</si>
  <si>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</si>
  <si>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</si>
  <si>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</si>
  <si>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</si>
  <si>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</si>
  <si>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</si>
  <si>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</si>
  <si>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</si>
  <si>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</si>
  <si>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</si>
  <si>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</si>
  <si>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</si>
  <si>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</si>
  <si>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</si>
  <si>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</si>
  <si>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</si>
  <si>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</si>
  <si>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</si>
  <si>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</si>
  <si>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</si>
  <si>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</si>
  <si>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</si>
  <si>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</si>
  <si>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</si>
  <si>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</si>
  <si>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</si>
  <si>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</si>
  <si>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</si>
  <si>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</si>
  <si>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</si>
  <si>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</si>
  <si>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</si>
  <si>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</si>
  <si>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</si>
  <si>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</si>
  <si>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</si>
  <si>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</si>
  <si>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</si>
  <si>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</si>
  <si>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</si>
  <si>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</si>
  <si>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</si>
  <si>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</si>
  <si>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</si>
  <si>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</si>
  <si>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</si>
  <si>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</si>
  <si>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</si>
  <si>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</si>
  <si>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</si>
  <si>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</si>
  <si>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</si>
  <si>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</si>
  <si>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</si>
  <si>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</si>
  <si>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</si>
  <si>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</si>
  <si>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</si>
  <si>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</si>
  <si>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</si>
  <si>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</si>
  <si>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</si>
  <si>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</si>
  <si>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</si>
  <si>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</si>
  <si>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</si>
  <si>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</si>
  <si>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</si>
  <si>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</si>
  <si>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</si>
  <si>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</si>
  <si>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</si>
  <si>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</si>
  <si>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</si>
  <si>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</si>
  <si>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</si>
  <si>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</si>
  <si>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</si>
  <si>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</si>
  <si>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</si>
  <si>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</si>
  <si>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</si>
  <si>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</si>
  <si>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</si>
  <si>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</si>
  <si>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</si>
  <si>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</si>
  <si>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</si>
  <si>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</si>
  <si>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</si>
  <si>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</si>
  <si>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</si>
  <si>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</si>
  <si>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</si>
  <si>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</si>
  <si>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</si>
  <si>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</si>
  <si>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</si>
  <si>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</si>
  <si>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</si>
  <si>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</si>
  <si>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</si>
  <si>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</si>
  <si>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</si>
  <si>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</si>
  <si>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</si>
  <si>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</si>
  <si>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</si>
  <si>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</si>
  <si>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</si>
  <si>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</si>
  <si>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</si>
  <si>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</si>
  <si>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</si>
  <si>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</si>
  <si>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</si>
  <si>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</si>
  <si>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</si>
  <si>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</si>
  <si>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</si>
  <si>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</si>
  <si>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</si>
  <si>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</si>
  <si>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</si>
  <si>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</si>
  <si>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</si>
  <si>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</si>
  <si>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</si>
  <si>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</si>
  <si>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</si>
  <si>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</si>
  <si>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</si>
  <si>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</si>
  <si>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</si>
  <si>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</si>
  <si>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</si>
  <si>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</si>
  <si>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</si>
  <si>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</si>
  <si>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</si>
  <si>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</si>
  <si>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</si>
  <si>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</si>
  <si>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</si>
  <si>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</si>
  <si>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</si>
  <si>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</si>
  <si>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</si>
  <si>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</si>
  <si>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</si>
  <si>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</si>
  <si>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</si>
  <si>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</si>
  <si>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</si>
  <si>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</si>
  <si>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</si>
  <si>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</si>
  <si>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</si>
  <si>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</si>
  <si>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</si>
  <si>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</si>
  <si>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</si>
  <si>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</si>
  <si>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</si>
  <si>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</si>
  <si>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</si>
  <si>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</si>
  <si>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</si>
  <si>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</si>
  <si>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</si>
  <si>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</si>
  <si>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</si>
  <si>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</si>
  <si>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</si>
  <si>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</si>
  <si>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</si>
  <si>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</si>
  <si>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</si>
  <si>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</si>
  <si>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</si>
  <si>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</si>
  <si>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</si>
  <si>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</si>
  <si>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</si>
  <si>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</si>
  <si>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</si>
  <si>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</si>
  <si>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</si>
  <si>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</si>
  <si>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</si>
  <si>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</si>
  <si>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</si>
  <si>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</si>
  <si>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</si>
  <si>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</si>
  <si>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</si>
  <si>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</si>
  <si>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</si>
  <si>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</si>
  <si>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</si>
  <si>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</si>
  <si>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</si>
  <si>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</si>
  <si>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</si>
  <si>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</si>
  <si>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</si>
  <si>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</si>
  <si>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</si>
  <si>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</si>
  <si>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</si>
  <si>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</si>
  <si>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</si>
  <si>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</si>
  <si>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</si>
  <si>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</si>
  <si>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</si>
  <si>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</si>
  <si>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</si>
  <si>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</si>
  <si>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</si>
  <si>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</si>
  <si>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</si>
  <si>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</si>
  <si>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</si>
  <si>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</si>
  <si>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</si>
  <si>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</si>
  <si>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</si>
  <si>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</si>
  <si>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</si>
  <si>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</si>
  <si>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</si>
  <si>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</si>
  <si>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</si>
  <si>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</si>
  <si>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</si>
  <si>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</si>
  <si>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</si>
  <si>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</si>
  <si>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</si>
  <si>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</si>
  <si>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</si>
  <si>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</si>
  <si>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</si>
  <si>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</si>
  <si>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</si>
  <si>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</si>
  <si>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</si>
  <si>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</si>
  <si>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</si>
  <si>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</si>
  <si>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</si>
  <si>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</si>
  <si>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</si>
  <si>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</si>
  <si>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</si>
  <si>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</si>
  <si>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</si>
  <si>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</si>
  <si>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</si>
  <si>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</si>
  <si>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</si>
  <si>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</si>
  <si>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</si>
  <si>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</si>
  <si>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</si>
  <si>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</si>
  <si>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</si>
  <si>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</si>
  <si>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</si>
  <si>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</si>
  <si>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</si>
  <si>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</si>
  <si>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</si>
  <si>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</si>
  <si>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</si>
  <si>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</si>
  <si>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</si>
  <si>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</si>
  <si>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</si>
  <si>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</si>
  <si>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</si>
  <si>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</si>
  <si>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</si>
  <si>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</si>
  <si>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</si>
  <si>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</si>
  <si>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</si>
  <si>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</si>
  <si>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</si>
  <si>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</si>
  <si>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</si>
  <si>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</si>
  <si>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</si>
  <si>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</si>
  <si>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</si>
  <si>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</si>
  <si>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</si>
  <si>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</si>
  <si>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</si>
  <si>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</si>
  <si>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</si>
  <si>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</si>
  <si>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</si>
  <si>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</si>
  <si>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</si>
  <si>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</si>
  <si>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</si>
  <si>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</si>
  <si>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</si>
  <si>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</si>
  <si>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</si>
  <si>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</si>
  <si>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</si>
  <si>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</si>
  <si>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</si>
  <si>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</si>
  <si>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</si>
  <si>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</si>
  <si>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</si>
  <si>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</si>
  <si>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</si>
  <si>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</si>
  <si>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</si>
  <si>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</si>
  <si>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</si>
  <si>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</si>
  <si>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</si>
  <si>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</si>
  <si>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</si>
  <si>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</si>
  <si>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</si>
  <si>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</si>
  <si>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</si>
  <si>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</si>
  <si>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</si>
  <si>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</si>
  <si>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</si>
  <si>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</si>
  <si>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</si>
  <si>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</si>
  <si>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</si>
  <si>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</si>
  <si>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</si>
  <si>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</si>
  <si>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</si>
  <si>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</si>
  <si>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</si>
  <si>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</si>
  <si>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</si>
  <si>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</si>
  <si>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</si>
  <si>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</si>
  <si>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</si>
  <si>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</si>
  <si>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</si>
  <si>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</si>
  <si>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</si>
  <si>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</si>
  <si>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</si>
  <si>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</si>
  <si>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</si>
  <si>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</si>
  <si>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</si>
  <si>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</si>
  <si>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</si>
  <si>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</si>
  <si>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</si>
  <si>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</si>
  <si>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</si>
  <si>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</si>
  <si>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</si>
  <si>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</si>
  <si>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</si>
  <si>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</si>
  <si>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</si>
  <si>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</si>
  <si>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</si>
  <si>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</si>
  <si>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</si>
  <si>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</si>
  <si>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</si>
  <si>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</si>
  <si>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</si>
  <si>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</si>
  <si>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</si>
  <si>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</si>
  <si>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</si>
  <si>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</si>
  <si>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</si>
  <si>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</si>
  <si>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</si>
  <si>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</si>
  <si>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</si>
  <si>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</si>
  <si>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</si>
  <si>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</si>
  <si>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</si>
  <si>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</si>
  <si>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</si>
  <si>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</si>
  <si>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</si>
  <si>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</si>
  <si>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</si>
  <si>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</si>
  <si>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</si>
  <si>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</si>
  <si>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</si>
  <si>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</si>
  <si>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</si>
  <si>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</si>
  <si>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</si>
  <si>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</si>
  <si>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</si>
  <si>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</si>
  <si>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</si>
  <si>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</si>
  <si>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</si>
  <si>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</si>
  <si>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</si>
  <si>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</si>
  <si>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</si>
  <si>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</si>
  <si>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</si>
  <si>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</si>
  <si>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</si>
  <si>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</si>
  <si>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</si>
  <si>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</si>
  <si>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</si>
  <si>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</si>
  <si>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</si>
  <si>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</si>
  <si>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</si>
  <si>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</si>
  <si>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</si>
  <si>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</si>
  <si>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</si>
  <si>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</si>
  <si>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</si>
  <si>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</si>
  <si>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</si>
  <si>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</si>
  <si>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</si>
  <si>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</si>
  <si>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</si>
  <si>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</si>
  <si>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</si>
  <si>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</si>
  <si>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</si>
  <si>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</si>
  <si>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</si>
  <si>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</si>
  <si>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</si>
  <si>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</si>
  <si>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</si>
  <si>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</si>
  <si>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</si>
  <si>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</si>
  <si>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</si>
  <si>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</si>
  <si>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</si>
  <si>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</si>
  <si>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</si>
  <si>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</si>
  <si>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</si>
  <si>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</si>
  <si>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</si>
  <si>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</si>
  <si>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</si>
  <si>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</si>
  <si>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</si>
  <si>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</si>
  <si>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</si>
  <si>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</si>
  <si>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</si>
  <si>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</si>
  <si>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</si>
  <si>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</si>
  <si>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</si>
  <si>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</si>
  <si>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</si>
  <si>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</si>
  <si>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</si>
  <si>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</si>
  <si>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</si>
  <si>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</si>
  <si>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</si>
  <si>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</si>
  <si>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</si>
  <si>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</si>
  <si>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</si>
  <si>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</si>
  <si>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</si>
  <si>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</si>
  <si>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</si>
  <si>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</si>
  <si>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</si>
  <si>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</si>
  <si>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</si>
  <si>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</si>
  <si>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</si>
  <si>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</si>
  <si>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</si>
  <si>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</si>
  <si>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</si>
  <si>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</si>
  <si>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</si>
  <si>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</si>
  <si>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</si>
  <si>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</si>
  <si>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</si>
  <si>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</si>
  <si>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</si>
  <si>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</si>
  <si>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</si>
  <si>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</si>
  <si>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</si>
  <si>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</si>
  <si>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</si>
  <si>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</si>
  <si>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</si>
  <si>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</si>
  <si>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</si>
  <si>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</si>
  <si>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</si>
  <si>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</si>
  <si>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</si>
  <si>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</si>
  <si>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</si>
  <si>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</si>
  <si>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</si>
  <si>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</si>
  <si>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</si>
  <si>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</si>
  <si>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</si>
  <si>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</si>
  <si>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</si>
  <si>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</si>
  <si>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</si>
  <si>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</si>
  <si>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</si>
  <si>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</si>
  <si>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</si>
  <si>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</si>
  <si>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</si>
  <si>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</si>
  <si>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</si>
  <si>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</si>
  <si>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</si>
  <si>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</si>
  <si>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</si>
  <si>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</si>
  <si>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</si>
  <si>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</si>
  <si>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</si>
  <si>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</si>
  <si>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</si>
  <si>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</si>
  <si>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</si>
  <si>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</si>
  <si>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</si>
  <si>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</si>
  <si>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</si>
  <si>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</si>
  <si>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</si>
  <si>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</si>
  <si>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</si>
  <si>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</si>
  <si>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</si>
  <si>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</si>
  <si>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</si>
  <si>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</si>
  <si>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</si>
  <si>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</si>
  <si>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</si>
  <si>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</si>
  <si>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</si>
  <si>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</si>
  <si>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</si>
  <si>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</si>
  <si>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</si>
  <si>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</si>
  <si>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</si>
  <si>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</si>
  <si>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</si>
  <si>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</si>
  <si>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</si>
  <si>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</si>
  <si>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</si>
  <si>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</si>
  <si>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</si>
  <si>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</si>
  <si>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</si>
  <si>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</si>
  <si>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</si>
  <si>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</si>
  <si>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</si>
  <si>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</si>
  <si>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</si>
  <si>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</si>
  <si>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</si>
  <si>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</si>
  <si>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</si>
  <si>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</si>
  <si>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</si>
  <si>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</si>
  <si>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</si>
  <si>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</si>
  <si>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</si>
  <si>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</si>
  <si>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</si>
  <si>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</si>
  <si>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</si>
  <si>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</si>
  <si>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</si>
  <si>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</si>
  <si>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</si>
  <si>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</si>
  <si>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</si>
  <si>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</si>
  <si>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</si>
  <si>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</si>
  <si>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</si>
  <si>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</si>
  <si>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</si>
  <si>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</si>
  <si>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</si>
  <si>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</si>
  <si>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</si>
  <si>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</si>
  <si>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</si>
  <si>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</si>
  <si>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</si>
  <si>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</si>
  <si>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</si>
  <si>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</si>
  <si>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</si>
  <si>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</si>
  <si>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</si>
  <si>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</si>
  <si>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</si>
  <si>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</si>
  <si>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</si>
  <si>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</si>
  <si>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</si>
  <si>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</si>
  <si>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</si>
  <si>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</si>
  <si>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</si>
  <si>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</si>
  <si>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</si>
  <si>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</si>
  <si>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</si>
  <si>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</si>
  <si>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</si>
  <si>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</si>
  <si>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</si>
  <si>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</si>
  <si>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</si>
  <si>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</si>
  <si>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</si>
  <si>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</si>
  <si>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</si>
  <si>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</si>
  <si>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</si>
  <si>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</si>
  <si>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</si>
  <si>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</si>
  <si>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</si>
  <si>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</si>
  <si>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</si>
  <si>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</si>
  <si>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</si>
  <si>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</si>
  <si>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</si>
  <si>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</si>
  <si>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</si>
  <si>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</si>
  <si>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</si>
  <si>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</si>
  <si>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</si>
  <si>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</si>
  <si>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</si>
  <si>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</si>
  <si>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</si>
  <si>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</si>
  <si>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</si>
  <si>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</si>
  <si>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</si>
  <si>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</si>
  <si>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</si>
  <si>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</si>
  <si>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</si>
  <si>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</si>
  <si>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</si>
  <si>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</si>
  <si>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</si>
  <si>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</si>
  <si>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</si>
  <si>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</si>
  <si>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</si>
  <si>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</si>
  <si>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</si>
  <si>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</si>
  <si>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</si>
  <si>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</si>
  <si>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</si>
  <si>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</si>
  <si>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</si>
  <si>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</si>
  <si>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</si>
  <si>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</si>
  <si>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</si>
  <si>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</si>
  <si>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</si>
  <si>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</si>
  <si>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</si>
  <si>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</si>
  <si>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</si>
  <si>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</si>
  <si>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</si>
  <si>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</si>
  <si>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</si>
  <si>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</si>
  <si>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</si>
  <si>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</si>
  <si>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</si>
  <si>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</si>
  <si>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</si>
  <si>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</si>
  <si>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</si>
  <si>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</si>
  <si>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</si>
  <si>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</si>
  <si>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</si>
  <si>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</si>
  <si>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</si>
  <si>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</si>
  <si>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</si>
  <si>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</si>
  <si>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</si>
  <si>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</si>
  <si>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</si>
  <si>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</si>
  <si>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</si>
  <si>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</si>
  <si>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</si>
  <si>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</si>
  <si>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</si>
  <si>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</si>
  <si>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</si>
  <si>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</si>
  <si>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</si>
  <si>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</si>
  <si>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</si>
  <si>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</si>
  <si>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</si>
  <si>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</si>
  <si>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</si>
  <si>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</si>
  <si>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</si>
  <si>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</si>
  <si>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</si>
  <si>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</si>
  <si>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</si>
  <si>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</si>
  <si>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</si>
  <si>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</si>
  <si>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</si>
  <si>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</si>
  <si>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</si>
  <si>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</si>
  <si>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</si>
  <si>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</si>
  <si>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</si>
  <si>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</si>
  <si>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</si>
  <si>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</si>
  <si>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</si>
  <si>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</si>
  <si>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</si>
  <si>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</si>
  <si>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</si>
  <si>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</si>
  <si>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</si>
  <si>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</si>
  <si>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</si>
  <si>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</si>
  <si>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</si>
  <si>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</si>
  <si>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</si>
  <si>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</si>
  <si>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</si>
  <si>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</si>
  <si>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</si>
  <si>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</si>
  <si>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</si>
  <si>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</si>
  <si>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</si>
  <si>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</si>
  <si>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</si>
  <si>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</si>
  <si>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</si>
  <si>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</si>
  <si>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</si>
  <si>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</si>
  <si>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</si>
  <si>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</si>
  <si>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</si>
  <si>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</si>
  <si>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</si>
  <si>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</si>
  <si>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</si>
  <si>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</si>
  <si>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</si>
  <si>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</si>
  <si>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</si>
  <si>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</si>
  <si>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</si>
  <si>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</si>
  <si>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</si>
  <si>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</si>
  <si>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</si>
  <si>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</si>
  <si>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</si>
  <si>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</si>
  <si>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</si>
  <si>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</si>
  <si>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</si>
  <si>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</si>
  <si>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</si>
  <si>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</si>
  <si>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</si>
  <si>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</si>
  <si>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</si>
  <si>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</si>
  <si>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</si>
  <si>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</si>
  <si>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</si>
  <si>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</si>
  <si>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</si>
  <si>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</si>
  <si>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</si>
  <si>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</si>
  <si>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</si>
  <si>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</si>
  <si>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</si>
  <si>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</si>
  <si>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</si>
  <si>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</si>
  <si>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</si>
  <si>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</si>
  <si>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</si>
  <si>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</si>
  <si>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</si>
  <si>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</si>
  <si>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</si>
  <si>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</si>
  <si>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</si>
  <si>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</si>
  <si>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</si>
  <si>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</si>
  <si>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</si>
  <si>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</si>
  <si>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</si>
  <si>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</si>
  <si>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</si>
  <si>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</si>
  <si>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</si>
  <si>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</si>
  <si>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</si>
  <si>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</si>
  <si>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</si>
  <si>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</si>
  <si>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</si>
  <si>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</si>
  <si>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</si>
  <si>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</si>
  <si>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</si>
  <si>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</si>
  <si>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</si>
  <si>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</si>
  <si>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</si>
  <si>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</si>
  <si>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</si>
  <si>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</si>
  <si>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</si>
  <si>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</si>
  <si>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</si>
  <si>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</si>
  <si>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</si>
  <si>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</si>
  <si>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</si>
  <si>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</si>
  <si>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</si>
  <si>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</si>
  <si>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</si>
  <si>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</si>
  <si>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</si>
  <si>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</si>
  <si>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</si>
  <si>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</si>
  <si>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</si>
  <si>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</si>
  <si>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</si>
  <si>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</si>
  <si>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</si>
  <si>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</si>
  <si>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</si>
  <si>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</si>
  <si>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</si>
  <si>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</si>
  <si>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</si>
  <si>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</si>
  <si>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</si>
  <si>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</si>
  <si>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</si>
  <si>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上座率</t>
    <phoneticPr fontId="3" type="noConversion"/>
  </si>
  <si>
    <t>天数</t>
    <phoneticPr fontId="3" type="noConversion"/>
  </si>
  <si>
    <t>——</t>
    <phoneticPr fontId="3" type="noConversion"/>
  </si>
  <si>
    <t>年收入</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</si>
  <si>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</si>
  <si>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</si>
  <si>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</si>
  <si>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</si>
  <si>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</si>
  <si>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</si>
  <si>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小</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</si>
  <si>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</si>
  <si>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</si>
  <si>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</si>
  <si>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</si>
  <si>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</si>
  <si>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</si>
  <si>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</si>
  <si>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</si>
  <si>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</si>
  <si>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</si>
  <si>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</si>
  <si>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</si>
  <si>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</si>
  <si>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</si>
  <si>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</si>
  <si>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</si>
  <si>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</si>
  <si>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</si>
  <si>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</si>
  <si>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</si>
  <si>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</si>
  <si>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</si>
  <si>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</si>
  <si>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</si>
  <si>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</si>
  <si>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</si>
  <si>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</si>
  <si>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</si>
  <si>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</si>
  <si>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</si>
  <si>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</si>
  <si>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</si>
  <si>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</si>
  <si>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</si>
  <si>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</si>
  <si>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</si>
  <si>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</si>
  <si>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</si>
  <si>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</si>
  <si>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</si>
  <si>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</si>
  <si>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</si>
  <si>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</si>
  <si>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</si>
  <si>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</si>
  <si>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</si>
  <si>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</si>
  <si>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</si>
  <si>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</si>
  <si>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</si>
  <si>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</si>
  <si>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</si>
  <si>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</si>
  <si>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</si>
  <si>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</si>
  <si>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</si>
  <si>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</si>
  <si>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</si>
  <si>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</si>
  <si>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</si>
  <si>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</si>
  <si>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</si>
  <si>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</si>
  <si>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</si>
  <si>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</si>
  <si>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</si>
  <si>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</si>
  <si>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</si>
  <si>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</si>
  <si>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</si>
  <si>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</si>
  <si>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</si>
  <si>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</si>
  <si>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</si>
  <si>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</si>
  <si>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</si>
  <si>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</si>
  <si>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</si>
  <si>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</si>
  <si>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</si>
  <si>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</si>
  <si>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</si>
  <si>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</si>
  <si>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</si>
  <si>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</si>
  <si>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</si>
  <si>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</si>
  <si>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</si>
  <si>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</si>
  <si>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</si>
  <si>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</si>
  <si>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</si>
  <si>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</si>
  <si>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</si>
  <si>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</si>
  <si>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</si>
  <si>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</si>
  <si>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</si>
  <si>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</si>
  <si>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</si>
  <si>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</si>
  <si>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</si>
  <si>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</si>
  <si>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</si>
  <si>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</si>
  <si>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</si>
  <si>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</si>
  <si>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</si>
  <si>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</si>
  <si>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</si>
  <si>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</si>
  <si>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</si>
  <si>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</si>
  <si>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</si>
  <si>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</si>
  <si>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</si>
  <si>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</si>
  <si>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</si>
  <si>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</si>
  <si>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</si>
  <si>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</si>
  <si>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</si>
  <si>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</si>
  <si>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</si>
  <si>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</si>
  <si>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</si>
  <si>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</si>
  <si>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</si>
  <si>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</si>
  <si>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</si>
  <si>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</si>
  <si>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</si>
  <si>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</si>
  <si>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</si>
  <si>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</si>
  <si>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</si>
  <si>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</si>
  <si>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</si>
  <si>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</si>
  <si>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</si>
  <si>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</si>
  <si>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</si>
  <si>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</si>
  <si>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</si>
  <si>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</si>
  <si>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</si>
  <si>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</si>
  <si>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</si>
  <si>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</si>
  <si>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</si>
  <si>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</si>
  <si>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</si>
  <si>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</si>
  <si>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</si>
  <si>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</si>
  <si>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</si>
  <si>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</si>
  <si>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</si>
  <si>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</si>
  <si>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</si>
  <si>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</si>
  <si>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</si>
  <si>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</si>
  <si>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</si>
  <si>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</si>
  <si>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</si>
  <si>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</si>
  <si>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</si>
  <si>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</si>
  <si>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</si>
  <si>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</si>
  <si>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</si>
  <si>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</si>
  <si>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</si>
  <si>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</si>
  <si>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</si>
  <si>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</si>
  <si>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</si>
  <si>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</si>
  <si>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</si>
  <si>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</si>
  <si>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</si>
  <si>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</si>
  <si>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</si>
  <si>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</si>
  <si>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</si>
  <si>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</si>
  <si>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</si>
  <si>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</si>
  <si>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</si>
  <si>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</si>
  <si>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</si>
  <si>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</si>
  <si>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</si>
  <si>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</si>
  <si>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</si>
  <si>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</si>
  <si>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</si>
  <si>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</si>
  <si>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</si>
  <si>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</si>
  <si>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</si>
  <si>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</si>
  <si>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</si>
  <si>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</si>
  <si>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</si>
  <si>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</si>
  <si>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</si>
  <si>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</si>
  <si>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</si>
  <si>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</si>
  <si>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</si>
  <si>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</si>
  <si>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</si>
  <si>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</si>
  <si>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</si>
  <si>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</si>
  <si>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</si>
  <si>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</si>
  <si>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</si>
  <si>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</si>
  <si>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</si>
  <si>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</si>
  <si>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</si>
  <si>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</si>
  <si>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</si>
  <si>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</si>
  <si>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</si>
  <si>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</si>
  <si>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</si>
  <si>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</si>
  <si>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</si>
  <si>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</si>
  <si>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</si>
  <si>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</si>
  <si>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</si>
  <si>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</si>
  <si>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</si>
  <si>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</si>
  <si>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</si>
  <si>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</si>
  <si>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</si>
  <si>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</si>
  <si>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</si>
  <si>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</si>
  <si>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</si>
  <si>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</si>
  <si>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</si>
  <si>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</si>
  <si>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</si>
  <si>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</si>
  <si>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</si>
  <si>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</si>
  <si>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</si>
  <si>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</si>
  <si>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</si>
  <si>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</si>
  <si>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</si>
  <si>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</si>
  <si>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</si>
  <si>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</si>
  <si>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</si>
  <si>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</si>
  <si>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</si>
  <si>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</si>
  <si>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</si>
  <si>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</si>
  <si>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</si>
  <si>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</si>
  <si>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</si>
  <si>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</si>
  <si>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</si>
  <si>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</si>
  <si>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</si>
  <si>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</si>
  <si>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</si>
  <si>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</si>
  <si>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</si>
  <si>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</si>
  <si>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</si>
  <si>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</si>
  <si>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</si>
  <si>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</si>
  <si>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</si>
  <si>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</si>
  <si>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</si>
  <si>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</si>
  <si>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</si>
  <si>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</si>
  <si>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</si>
  <si>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</si>
  <si>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</si>
  <si>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</si>
  <si>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</si>
  <si>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</si>
  <si>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</si>
  <si>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</si>
  <si>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</si>
  <si>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</si>
  <si>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</si>
  <si>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</si>
  <si>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</si>
  <si>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</si>
  <si>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</si>
  <si>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</si>
  <si>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</si>
  <si>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</si>
  <si>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</si>
  <si>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</si>
  <si>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</si>
  <si>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</si>
  <si>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</si>
  <si>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</si>
  <si>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</si>
  <si>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</si>
  <si>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</si>
  <si>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</si>
  <si>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</si>
  <si>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</si>
  <si>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</si>
  <si>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</si>
  <si>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</si>
  <si>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</si>
  <si>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</si>
  <si>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</si>
  <si>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</si>
  <si>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</si>
  <si>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</si>
  <si>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</si>
  <si>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</si>
  <si>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</si>
  <si>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</si>
  <si>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</si>
  <si>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</si>
  <si>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</si>
  <si>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</si>
  <si>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</si>
  <si>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</si>
  <si>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</si>
  <si>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</si>
  <si>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</si>
  <si>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</si>
  <si>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</si>
  <si>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</si>
  <si>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</si>
  <si>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</si>
  <si>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</si>
  <si>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</si>
  <si>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</si>
  <si>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</si>
  <si>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</si>
  <si>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</si>
  <si>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</si>
  <si>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</si>
  <si>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</si>
  <si>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</si>
  <si>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</si>
  <si>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</si>
  <si>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</si>
  <si>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</si>
  <si>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</si>
  <si>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</si>
  <si>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</si>
  <si>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</si>
  <si>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</si>
  <si>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</si>
  <si>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</si>
  <si>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</si>
  <si>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</si>
  <si>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</si>
  <si>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</si>
  <si>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</si>
  <si>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</si>
  <si>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</si>
  <si>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</si>
  <si>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</si>
  <si>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</si>
  <si>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</si>
  <si>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</si>
  <si>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</si>
  <si>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</si>
  <si>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</si>
  <si>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</si>
  <si>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</si>
  <si>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</si>
  <si>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</si>
  <si>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</si>
  <si>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</si>
  <si>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</si>
  <si>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</si>
  <si>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</si>
  <si>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</si>
  <si>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</si>
  <si>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</si>
  <si>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</si>
  <si>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</si>
  <si>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</si>
  <si>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</si>
  <si>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</si>
  <si>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</si>
  <si>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</si>
  <si>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</si>
  <si>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</si>
  <si>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</si>
  <si>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</si>
  <si>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</si>
  <si>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</si>
  <si>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</si>
  <si>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</si>
  <si>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</si>
  <si>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</si>
  <si>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</si>
  <si>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</si>
  <si>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</si>
  <si>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</si>
  <si>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</si>
  <si>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</si>
  <si>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</si>
  <si>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</si>
  <si>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</si>
  <si>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</si>
  <si>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</si>
  <si>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</si>
  <si>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</si>
  <si>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</si>
  <si>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</si>
  <si>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</si>
  <si>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</si>
  <si>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</si>
  <si>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</si>
  <si>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</si>
  <si>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</si>
  <si>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</si>
  <si>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</si>
  <si>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</si>
  <si>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</si>
  <si>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</si>
  <si>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</si>
  <si>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</si>
  <si>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</si>
  <si>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</si>
  <si>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</si>
  <si>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</si>
  <si>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</si>
  <si>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</si>
  <si>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</si>
  <si>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</si>
  <si>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</si>
  <si>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</si>
  <si>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</si>
  <si>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</si>
  <si>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</si>
  <si>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</si>
  <si>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</si>
  <si>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</si>
  <si>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</si>
  <si>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</si>
  <si>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</si>
  <si>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</si>
  <si>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</si>
  <si>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</si>
  <si>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</si>
  <si>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</si>
  <si>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</si>
  <si>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</si>
  <si>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</si>
  <si>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</si>
  <si>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</si>
  <si>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</si>
  <si>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</si>
  <si>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</si>
  <si>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</si>
  <si>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</si>
  <si>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</si>
  <si>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</si>
  <si>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</si>
  <si>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</si>
  <si>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</si>
  <si>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</si>
  <si>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</si>
  <si>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</si>
  <si>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</si>
  <si>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楼面地价</t>
  </si>
  <si>
    <t>赵雯</t>
  </si>
  <si>
    <t>崔锴</t>
  </si>
  <si>
    <t>抵押</t>
  </si>
  <si>
    <t>抵押价格</t>
  </si>
  <si>
    <t>其他：</t>
  </si>
  <si>
    <t>山东省</t>
    <phoneticPr fontId="6" type="noConversion"/>
  </si>
  <si>
    <t>企业</t>
  </si>
  <si>
    <t>商业</t>
  </si>
  <si>
    <t>商业项目</t>
  </si>
  <si>
    <t>无</t>
  </si>
  <si>
    <t>否</t>
  </si>
  <si>
    <t>场地平整</t>
  </si>
  <si>
    <t>平整</t>
  </si>
  <si>
    <t>通路</t>
  </si>
  <si>
    <t>通电</t>
  </si>
  <si>
    <t>通讯</t>
  </si>
  <si>
    <t>通上水</t>
  </si>
  <si>
    <t>通下水</t>
  </si>
  <si>
    <t>地上</t>
  </si>
  <si>
    <t>独立商业</t>
  </si>
  <si>
    <t>较好</t>
    <phoneticPr fontId="3" type="noConversion"/>
  </si>
  <si>
    <t>一般</t>
    <phoneticPr fontId="3" type="noConversion"/>
  </si>
  <si>
    <t>七通</t>
    <phoneticPr fontId="3" type="noConversion"/>
  </si>
  <si>
    <t>比较法-住宅、综合</t>
  </si>
  <si>
    <t>剩余法-待开发</t>
  </si>
  <si>
    <t>土地（套用方法）</t>
  </si>
  <si>
    <t>押一</t>
  </si>
  <si>
    <t>按租金收入计税</t>
  </si>
  <si>
    <t>钢混</t>
  </si>
  <si>
    <t>酒店</t>
  </si>
  <si>
    <t>酒店</t>
    <phoneticPr fontId="7" type="noConversion"/>
  </si>
  <si>
    <t>办公</t>
    <phoneticPr fontId="7" type="noConversion"/>
  </si>
  <si>
    <t>不动产收益法-酒店</t>
  </si>
  <si>
    <t>不动产收益法-酒店</t>
    <phoneticPr fontId="14" type="noConversion"/>
  </si>
  <si>
    <t>不动产收益法-办公</t>
  </si>
  <si>
    <t>不动产收益法-办公</t>
    <phoneticPr fontId="14" type="noConversion"/>
  </si>
  <si>
    <t>2019-1-0221-P01DYGJ1</t>
    <phoneticPr fontId="6" type="noConversion"/>
  </si>
  <si>
    <t>潍坊滨城投资开发有限公司</t>
    <phoneticPr fontId="6" type="noConversion"/>
  </si>
  <si>
    <t>国民信托</t>
    <phoneticPr fontId="6" type="noConversion"/>
  </si>
  <si>
    <t>潍坊市寒亭区通亭街以南，丰华路以东</t>
    <phoneticPr fontId="6" type="noConversion"/>
  </si>
  <si>
    <t>商服用地</t>
    <phoneticPr fontId="6" type="noConversion"/>
  </si>
  <si>
    <t>一致</t>
  </si>
  <si>
    <t>酒店</t>
    <phoneticPr fontId="3" type="noConversion"/>
  </si>
  <si>
    <t>办公</t>
    <phoneticPr fontId="3" type="noConversion"/>
  </si>
  <si>
    <t>办公楼</t>
  </si>
  <si>
    <t>购物中心</t>
  </si>
  <si>
    <t>购物中心</t>
    <phoneticPr fontId="3" type="noConversion"/>
  </si>
  <si>
    <t>商业网点</t>
    <phoneticPr fontId="3" type="noConversion"/>
  </si>
  <si>
    <t>购物中心</t>
    <phoneticPr fontId="7" type="noConversion"/>
  </si>
  <si>
    <t>商业</t>
    <phoneticPr fontId="7" type="noConversion"/>
  </si>
  <si>
    <t>不动产收益法-配套商业</t>
  </si>
  <si>
    <t>不动产收益法-配套商业</t>
    <phoneticPr fontId="14" type="noConversion"/>
  </si>
  <si>
    <t>不动产收益法-购物中心</t>
  </si>
  <si>
    <t>不动产收益法-购物中心</t>
    <phoneticPr fontId="14" type="noConversion"/>
  </si>
  <si>
    <t>地下</t>
  </si>
  <si>
    <t>车库</t>
  </si>
  <si>
    <t>地下车库</t>
    <phoneticPr fontId="3" type="noConversion"/>
  </si>
  <si>
    <t>地块名称</t>
  </si>
  <si>
    <t>用地性质</t>
  </si>
  <si>
    <t>区县</t>
  </si>
  <si>
    <t>详细规划</t>
  </si>
  <si>
    <t>建设用地面积(㎡)</t>
  </si>
  <si>
    <t>规划建筑面积(㎡)</t>
  </si>
  <si>
    <t>建筑密度</t>
  </si>
  <si>
    <t>成交日期</t>
  </si>
  <si>
    <t>受让单位</t>
  </si>
  <si>
    <t>成交价(万元)</t>
  </si>
  <si>
    <t>成交每亩价(万元/亩)</t>
  </si>
  <si>
    <t>推出楼面价(元/㎡)</t>
  </si>
  <si>
    <t>成交楼面价(元/㎡)</t>
  </si>
  <si>
    <t>溢价率</t>
  </si>
  <si>
    <t>出让年限</t>
  </si>
  <si>
    <t>土地星级</t>
  </si>
  <si>
    <t>虞河路以东、国有土地以北</t>
  </si>
  <si>
    <t>商业/办公用地</t>
  </si>
  <si>
    <t>寒亭区</t>
  </si>
  <si>
    <t>商务金融用地</t>
  </si>
  <si>
    <t>≤35%</t>
  </si>
  <si>
    <t>2018-12-10</t>
  </si>
  <si>
    <t>潍坊滨城建设集团有限公司</t>
  </si>
  <si>
    <t>40年</t>
  </si>
  <si>
    <t>4星</t>
  </si>
  <si>
    <t>国有土地以南、虞河以西</t>
  </si>
  <si>
    <t>2018-12-02</t>
  </si>
  <si>
    <t>潍坊滨海蓝海水务发展有限公司</t>
  </si>
  <si>
    <t>≥1.2且≤2</t>
  </si>
  <si>
    <t>潍坊欢乐海投资有限公司</t>
  </si>
  <si>
    <t>汉江东五街以北、海韵路以东</t>
  </si>
  <si>
    <t>国有土地以北、虞河路以东</t>
  </si>
  <si>
    <t>潍坊滨海海安置业有限公司</t>
  </si>
  <si>
    <t>国有土地以西、国有土地以南</t>
  </si>
  <si>
    <t>＞1.2且≤3</t>
  </si>
  <si>
    <t>国有土地以北、虞河以西</t>
  </si>
  <si>
    <t>潍坊滨海投资发展有限公司</t>
  </si>
  <si>
    <t>国有土地、中国林业科学研究院林业研究所以北、国有土地以东</t>
  </si>
  <si>
    <t>批发零售用地</t>
  </si>
  <si>
    <t>≥1.2且≤3.5</t>
  </si>
  <si>
    <t>≤45%</t>
  </si>
  <si>
    <t>2018-11-24</t>
  </si>
  <si>
    <t>山东亚琦置业有限公司</t>
  </si>
  <si>
    <t>虞河以西、国有土地以北</t>
  </si>
  <si>
    <t>黄河西街以南、潍坊滨海新城公有资产经营管理有限公司以东</t>
  </si>
  <si>
    <t>潍坊滨海新城公有资产经营管理有限公司</t>
  </si>
  <si>
    <t>1星</t>
  </si>
  <si>
    <t>香江西街以南、北海路以西</t>
  </si>
  <si>
    <t>≥1.2,≤3.5</t>
  </si>
  <si>
    <t>2018-11-01</t>
  </si>
  <si>
    <t>山东海王化工股份有限公司以东、国有土地以南</t>
  </si>
  <si>
    <t>2018-09-15</t>
  </si>
  <si>
    <t>潍坊滨海新城开发建设有限公司</t>
  </si>
  <si>
    <t>国有土地以东、国有土地以南</t>
  </si>
  <si>
    <t>国有土地以北、国有土地以西</t>
  </si>
  <si>
    <t>2018-09-06</t>
  </si>
  <si>
    <t>寒亭区友谊路以西、富亭街以北</t>
  </si>
  <si>
    <t>其他商服用地</t>
  </si>
  <si>
    <t>≥2且≤2.4</t>
  </si>
  <si>
    <t>≤50%</t>
  </si>
  <si>
    <t>2018-06-24</t>
  </si>
  <si>
    <t>潍坊滨涌水务有限公司</t>
  </si>
  <si>
    <t>寒亭区北海路以东、益新街以北</t>
  </si>
  <si>
    <t>≥2.8且≤3.5</t>
  </si>
  <si>
    <t>≤32%</t>
  </si>
  <si>
    <t>2018-06-18</t>
  </si>
  <si>
    <t>潍坊市滨海置业有限公司</t>
  </si>
  <si>
    <t>3星</t>
  </si>
  <si>
    <t>民主街以南、月河路以西</t>
  </si>
  <si>
    <t>≥2.5且≤4</t>
  </si>
  <si>
    <t>≤25%</t>
  </si>
  <si>
    <t>2018-06-01</t>
  </si>
  <si>
    <t>潍坊北辰科技创业服务有限公司</t>
  </si>
  <si>
    <t>2星</t>
  </si>
  <si>
    <t>海逸路以东、海宁街以北</t>
  </si>
  <si>
    <t>2018-02-25</t>
  </si>
  <si>
    <t>北海路以东、海正集团有限公司以南</t>
  </si>
  <si>
    <t>≤40%</t>
  </si>
  <si>
    <t>寒亭区上港路以东、祥亭街以北</t>
  </si>
  <si>
    <t>等于2.1</t>
  </si>
  <si>
    <t>2018-01-06</t>
  </si>
  <si>
    <t>山东潍坊明翰置业有限公司寒亭分公司</t>
  </si>
  <si>
    <t>2017-12-01</t>
  </si>
  <si>
    <t>政通街以北、中海西路以西</t>
  </si>
  <si>
    <t>＞1.2且≤5</t>
  </si>
  <si>
    <t>国有土地以北、潍坊滨海投资发展有限公司以东</t>
  </si>
  <si>
    <t>金砖总部基地</t>
    <phoneticPr fontId="3" type="noConversion"/>
  </si>
  <si>
    <t>潍坊市寒亭区</t>
    <phoneticPr fontId="3" type="noConversion"/>
  </si>
  <si>
    <t>商业办公</t>
  </si>
  <si>
    <t>40</t>
    <phoneticPr fontId="3" type="noConversion"/>
  </si>
  <si>
    <t>较好</t>
  </si>
  <si>
    <t>一般</t>
  </si>
  <si>
    <t>七通</t>
  </si>
  <si>
    <t>较规则</t>
  </si>
  <si>
    <t>较适宜</t>
  </si>
  <si>
    <t>五通</t>
  </si>
  <si>
    <t>商业办公</t>
    <phoneticPr fontId="26" type="noConversion"/>
  </si>
  <si>
    <t>较规则</t>
    <phoneticPr fontId="3" type="noConversion"/>
  </si>
  <si>
    <t>较适宜</t>
    <phoneticPr fontId="3" type="noConversion"/>
  </si>
  <si>
    <t>六通</t>
  </si>
  <si>
    <t>四通</t>
  </si>
  <si>
    <t>三通</t>
  </si>
  <si>
    <t>较好</t>
    <phoneticPr fontId="3" type="noConversion"/>
  </si>
  <si>
    <t>较好</t>
    <phoneticPr fontId="21" type="noConversion"/>
  </si>
  <si>
    <t>潍坊市滨海置业有限公司</t>
    <phoneticPr fontId="6" type="noConversion"/>
  </si>
  <si>
    <t>豪华客房</t>
    <phoneticPr fontId="3" type="noConversion"/>
  </si>
  <si>
    <t>宴会厅</t>
    <phoneticPr fontId="3" type="noConversion"/>
  </si>
  <si>
    <t>会议室</t>
    <phoneticPr fontId="3" type="noConversion"/>
  </si>
  <si>
    <t>酒吧、咖啡厅</t>
    <phoneticPr fontId="3" type="noConversion"/>
  </si>
  <si>
    <t>席位</t>
    <phoneticPr fontId="3" type="noConversion"/>
  </si>
  <si>
    <t>年营业收入</t>
    <phoneticPr fontId="3" type="noConversion"/>
  </si>
  <si>
    <t>成本占收入比</t>
    <phoneticPr fontId="3" type="noConversion"/>
  </si>
  <si>
    <t xml:space="preserve"> </t>
    <phoneticPr fontId="228" type="noConversion"/>
  </si>
  <si>
    <t xml:space="preserve"> </t>
    <phoneticPr fontId="228" type="noConversion"/>
  </si>
  <si>
    <t xml:space="preserve"> </t>
    <phoneticPr fontId="228" type="noConversion"/>
  </si>
  <si>
    <r>
      <t>（4）其他收入（可按客房收入比率计算）</t>
    </r>
    <r>
      <rPr>
        <b/>
        <sz val="10"/>
        <color rgb="FFFF0000"/>
        <rFont val="宋体"/>
        <family val="3"/>
        <charset val="134"/>
      </rPr>
      <t>SPA\健身中心、游泳池、夜总会\KTV</t>
    </r>
    <phoneticPr fontId="3" type="noConversion"/>
  </si>
  <si>
    <t>自定义</t>
  </si>
  <si>
    <t>正常</t>
  </si>
  <si>
    <t>非个人房产</t>
  </si>
  <si>
    <t>仅含出让金</t>
  </si>
  <si>
    <t>中港城</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</si>
</sst>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10"/>
      <color rgb="FFE36C0A"/>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257" fillId="5" borderId="10" xfId="14"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77" fontId="81" fillId="0" borderId="2" xfId="2" applyNumberFormat="1" applyFont="1" applyFill="1" applyBorder="1" applyAlignment="1" applyProtection="1">
      <alignment vertical="center"/>
      <protection locked="0"/>
    </xf>
    <xf numFmtId="0" fontId="0" fillId="6" borderId="0" xfId="0" applyFill="1" applyAlignment="1"/>
    <xf numFmtId="0" fontId="0" fillId="11" borderId="0" xfId="0" applyFill="1" applyAlignment="1"/>
    <xf numFmtId="0" fontId="0" fillId="11" borderId="0" xfId="0" applyFill="1">
      <alignment vertical="center"/>
    </xf>
    <xf numFmtId="0" fontId="158" fillId="0" borderId="0" xfId="0" applyFont="1" applyAlignment="1"/>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177" fontId="230" fillId="0" borderId="12" xfId="0" applyNumberFormat="1" applyFont="1" applyFill="1" applyBorder="1" applyAlignment="1">
      <alignment horizontal="center" vertical="center"/>
    </xf>
    <xf numFmtId="177" fontId="127" fillId="0" borderId="2" xfId="0" applyNumberFormat="1" applyFont="1" applyBorder="1" applyAlignment="1"/>
    <xf numFmtId="0" fontId="274" fillId="0" borderId="5" xfId="0"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2"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1">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39</xdr:row>
      <xdr:rowOff>0</xdr:rowOff>
    </xdr:from>
    <xdr:to>
      <xdr:col>10</xdr:col>
      <xdr:colOff>532427</xdr:colOff>
      <xdr:row>59</xdr:row>
      <xdr:rowOff>37667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857875"/>
          <a:ext cx="7780952" cy="34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656286</xdr:colOff>
      <xdr:row>24</xdr:row>
      <xdr:rowOff>142343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514286" cy="4257143"/>
        </a:xfrm>
        <a:prstGeom prst="rect">
          <a:avLst/>
        </a:prstGeom>
      </xdr:spPr>
    </xdr:pic>
    <xdr:clientData/>
  </xdr:twoCellAnchor>
  <xdr:twoCellAnchor editAs="oneCell">
    <xdr:from>
      <xdr:col>0</xdr:col>
      <xdr:colOff>0</xdr:colOff>
      <xdr:row>25</xdr:row>
      <xdr:rowOff>0</xdr:rowOff>
    </xdr:from>
    <xdr:to>
      <xdr:col>11</xdr:col>
      <xdr:colOff>665724</xdr:colOff>
      <xdr:row>52</xdr:row>
      <xdr:rowOff>161327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8209524" cy="4790477"/>
        </a:xfrm>
        <a:prstGeom prst="rect">
          <a:avLst/>
        </a:prstGeom>
      </xdr:spPr>
    </xdr:pic>
    <xdr:clientData/>
  </xdr:twoCellAnchor>
  <xdr:twoCellAnchor editAs="oneCell">
    <xdr:from>
      <xdr:col>0</xdr:col>
      <xdr:colOff>0</xdr:colOff>
      <xdr:row>53</xdr:row>
      <xdr:rowOff>0</xdr:rowOff>
    </xdr:from>
    <xdr:to>
      <xdr:col>10</xdr:col>
      <xdr:colOff>361048</xdr:colOff>
      <xdr:row>80</xdr:row>
      <xdr:rowOff>47041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086850"/>
          <a:ext cx="7219048" cy="4676191"/>
        </a:xfrm>
        <a:prstGeom prst="rect">
          <a:avLst/>
        </a:prstGeom>
      </xdr:spPr>
    </xdr:pic>
    <xdr:clientData/>
  </xdr:twoCellAnchor>
  <xdr:twoCellAnchor editAs="oneCell">
    <xdr:from>
      <xdr:col>0</xdr:col>
      <xdr:colOff>0</xdr:colOff>
      <xdr:row>81</xdr:row>
      <xdr:rowOff>0</xdr:rowOff>
    </xdr:from>
    <xdr:to>
      <xdr:col>10</xdr:col>
      <xdr:colOff>18191</xdr:colOff>
      <xdr:row>107</xdr:row>
      <xdr:rowOff>113729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887450"/>
          <a:ext cx="6876191" cy="4571429"/>
        </a:xfrm>
        <a:prstGeom prst="rect">
          <a:avLst/>
        </a:prstGeom>
      </xdr:spPr>
    </xdr:pic>
    <xdr:clientData/>
  </xdr:twoCellAnchor>
  <xdr:twoCellAnchor editAs="oneCell">
    <xdr:from>
      <xdr:col>0</xdr:col>
      <xdr:colOff>0</xdr:colOff>
      <xdr:row>108</xdr:row>
      <xdr:rowOff>0</xdr:rowOff>
    </xdr:from>
    <xdr:to>
      <xdr:col>11</xdr:col>
      <xdr:colOff>180010</xdr:colOff>
      <xdr:row>135</xdr:row>
      <xdr:rowOff>37517</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516600"/>
          <a:ext cx="7723810" cy="4666667"/>
        </a:xfrm>
        <a:prstGeom prst="rect">
          <a:avLst/>
        </a:prstGeom>
      </xdr:spPr>
    </xdr:pic>
    <xdr:clientData/>
  </xdr:twoCellAnchor>
  <xdr:twoCellAnchor editAs="oneCell">
    <xdr:from>
      <xdr:col>0</xdr:col>
      <xdr:colOff>0</xdr:colOff>
      <xdr:row>136</xdr:row>
      <xdr:rowOff>0</xdr:rowOff>
    </xdr:from>
    <xdr:to>
      <xdr:col>12</xdr:col>
      <xdr:colOff>65639</xdr:colOff>
      <xdr:row>162</xdr:row>
      <xdr:rowOff>142300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3317200"/>
          <a:ext cx="8295239" cy="4600000"/>
        </a:xfrm>
        <a:prstGeom prst="rect">
          <a:avLst/>
        </a:prstGeom>
      </xdr:spPr>
    </xdr:pic>
    <xdr:clientData/>
  </xdr:twoCellAnchor>
  <xdr:twoCellAnchor editAs="oneCell">
    <xdr:from>
      <xdr:col>0</xdr:col>
      <xdr:colOff>0</xdr:colOff>
      <xdr:row>163</xdr:row>
      <xdr:rowOff>0</xdr:rowOff>
    </xdr:from>
    <xdr:to>
      <xdr:col>10</xdr:col>
      <xdr:colOff>370572</xdr:colOff>
      <xdr:row>189</xdr:row>
      <xdr:rowOff>151824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7946350"/>
          <a:ext cx="7228572" cy="4609524"/>
        </a:xfrm>
        <a:prstGeom prst="rect">
          <a:avLst/>
        </a:prstGeom>
      </xdr:spPr>
    </xdr:pic>
    <xdr:clientData/>
  </xdr:twoCellAnchor>
  <xdr:twoCellAnchor editAs="oneCell">
    <xdr:from>
      <xdr:col>11</xdr:col>
      <xdr:colOff>0</xdr:colOff>
      <xdr:row>163</xdr:row>
      <xdr:rowOff>0</xdr:rowOff>
    </xdr:from>
    <xdr:to>
      <xdr:col>21</xdr:col>
      <xdr:colOff>665810</xdr:colOff>
      <xdr:row>183</xdr:row>
      <xdr:rowOff>161476</xdr:rowOff>
    </xdr:to>
    <xdr:pic>
      <xdr:nvPicPr>
        <xdr:cNvPr id="9" name="图片 8"/>
        <xdr:cNvPicPr>
          <a:picLocks noChangeAspect="1"/>
        </xdr:cNvPicPr>
      </xdr:nvPicPr>
      <xdr:blipFill>
        <a:blip xmlns:r="http://schemas.openxmlformats.org/officeDocument/2006/relationships" r:embed="rId8"/>
        <a:stretch>
          <a:fillRect/>
        </a:stretch>
      </xdr:blipFill>
      <xdr:spPr>
        <a:xfrm>
          <a:off x="7543800" y="27946350"/>
          <a:ext cx="7523810" cy="3590476"/>
        </a:xfrm>
        <a:prstGeom prst="rect">
          <a:avLst/>
        </a:prstGeom>
      </xdr:spPr>
    </xdr:pic>
    <xdr:clientData/>
  </xdr:twoCellAnchor>
  <xdr:twoCellAnchor editAs="oneCell">
    <xdr:from>
      <xdr:col>11</xdr:col>
      <xdr:colOff>0</xdr:colOff>
      <xdr:row>0</xdr:row>
      <xdr:rowOff>0</xdr:rowOff>
    </xdr:from>
    <xdr:to>
      <xdr:col>22</xdr:col>
      <xdr:colOff>75248</xdr:colOff>
      <xdr:row>26</xdr:row>
      <xdr:rowOff>85157</xdr:rowOff>
    </xdr:to>
    <xdr:pic>
      <xdr:nvPicPr>
        <xdr:cNvPr id="10" name="图片 9"/>
        <xdr:cNvPicPr>
          <a:picLocks noChangeAspect="1"/>
        </xdr:cNvPicPr>
      </xdr:nvPicPr>
      <xdr:blipFill>
        <a:blip xmlns:r="http://schemas.openxmlformats.org/officeDocument/2006/relationships" r:embed="rId9"/>
        <a:stretch>
          <a:fillRect/>
        </a:stretch>
      </xdr:blipFill>
      <xdr:spPr>
        <a:xfrm>
          <a:off x="7543800" y="0"/>
          <a:ext cx="7619048" cy="4542857"/>
        </a:xfrm>
        <a:prstGeom prst="rect">
          <a:avLst/>
        </a:prstGeom>
      </xdr:spPr>
    </xdr:pic>
    <xdr:clientData/>
  </xdr:twoCellAnchor>
  <xdr:twoCellAnchor editAs="oneCell">
    <xdr:from>
      <xdr:col>12</xdr:col>
      <xdr:colOff>0</xdr:colOff>
      <xdr:row>27</xdr:row>
      <xdr:rowOff>0</xdr:rowOff>
    </xdr:from>
    <xdr:to>
      <xdr:col>24</xdr:col>
      <xdr:colOff>27543</xdr:colOff>
      <xdr:row>53</xdr:row>
      <xdr:rowOff>151824</xdr:rowOff>
    </xdr:to>
    <xdr:pic>
      <xdr:nvPicPr>
        <xdr:cNvPr id="11" name="图片 10"/>
        <xdr:cNvPicPr>
          <a:picLocks noChangeAspect="1"/>
        </xdr:cNvPicPr>
      </xdr:nvPicPr>
      <xdr:blipFill>
        <a:blip xmlns:r="http://schemas.openxmlformats.org/officeDocument/2006/relationships" r:embed="rId10"/>
        <a:stretch>
          <a:fillRect/>
        </a:stretch>
      </xdr:blipFill>
      <xdr:spPr>
        <a:xfrm>
          <a:off x="8229600" y="4629150"/>
          <a:ext cx="8257143" cy="4609524"/>
        </a:xfrm>
        <a:prstGeom prst="rect">
          <a:avLst/>
        </a:prstGeom>
      </xdr:spPr>
    </xdr:pic>
    <xdr:clientData/>
  </xdr:twoCellAnchor>
  <xdr:twoCellAnchor editAs="oneCell">
    <xdr:from>
      <xdr:col>11</xdr:col>
      <xdr:colOff>0</xdr:colOff>
      <xdr:row>55</xdr:row>
      <xdr:rowOff>0</xdr:rowOff>
    </xdr:from>
    <xdr:to>
      <xdr:col>25</xdr:col>
      <xdr:colOff>17848</xdr:colOff>
      <xdr:row>64</xdr:row>
      <xdr:rowOff>161712</xdr:rowOff>
    </xdr:to>
    <xdr:pic>
      <xdr:nvPicPr>
        <xdr:cNvPr id="12" name="图片 11"/>
        <xdr:cNvPicPr>
          <a:picLocks noChangeAspect="1"/>
        </xdr:cNvPicPr>
      </xdr:nvPicPr>
      <xdr:blipFill>
        <a:blip xmlns:r="http://schemas.openxmlformats.org/officeDocument/2006/relationships" r:embed="rId11"/>
        <a:stretch>
          <a:fillRect/>
        </a:stretch>
      </xdr:blipFill>
      <xdr:spPr>
        <a:xfrm>
          <a:off x="7543800" y="9429750"/>
          <a:ext cx="9619048" cy="1704762"/>
        </a:xfrm>
        <a:prstGeom prst="rect">
          <a:avLst/>
        </a:prstGeom>
      </xdr:spPr>
    </xdr:pic>
    <xdr:clientData/>
  </xdr:twoCellAnchor>
  <xdr:twoCellAnchor editAs="oneCell">
    <xdr:from>
      <xdr:col>11</xdr:col>
      <xdr:colOff>0</xdr:colOff>
      <xdr:row>65</xdr:row>
      <xdr:rowOff>0</xdr:rowOff>
    </xdr:from>
    <xdr:to>
      <xdr:col>24</xdr:col>
      <xdr:colOff>313171</xdr:colOff>
      <xdr:row>73</xdr:row>
      <xdr:rowOff>85543</xdr:rowOff>
    </xdr:to>
    <xdr:pic>
      <xdr:nvPicPr>
        <xdr:cNvPr id="13" name="图片 12"/>
        <xdr:cNvPicPr>
          <a:picLocks noChangeAspect="1"/>
        </xdr:cNvPicPr>
      </xdr:nvPicPr>
      <xdr:blipFill>
        <a:blip xmlns:r="http://schemas.openxmlformats.org/officeDocument/2006/relationships" r:embed="rId12"/>
        <a:stretch>
          <a:fillRect/>
        </a:stretch>
      </xdr:blipFill>
      <xdr:spPr>
        <a:xfrm>
          <a:off x="7543800" y="11144250"/>
          <a:ext cx="9228571" cy="1457143"/>
        </a:xfrm>
        <a:prstGeom prst="rect">
          <a:avLst/>
        </a:prstGeom>
      </xdr:spPr>
    </xdr:pic>
    <xdr:clientData/>
  </xdr:twoCellAnchor>
  <xdr:twoCellAnchor editAs="oneCell">
    <xdr:from>
      <xdr:col>11</xdr:col>
      <xdr:colOff>0</xdr:colOff>
      <xdr:row>74</xdr:row>
      <xdr:rowOff>0</xdr:rowOff>
    </xdr:from>
    <xdr:to>
      <xdr:col>25</xdr:col>
      <xdr:colOff>284514</xdr:colOff>
      <xdr:row>84</xdr:row>
      <xdr:rowOff>66452</xdr:rowOff>
    </xdr:to>
    <xdr:pic>
      <xdr:nvPicPr>
        <xdr:cNvPr id="14" name="图片 13"/>
        <xdr:cNvPicPr>
          <a:picLocks noChangeAspect="1"/>
        </xdr:cNvPicPr>
      </xdr:nvPicPr>
      <xdr:blipFill>
        <a:blip xmlns:r="http://schemas.openxmlformats.org/officeDocument/2006/relationships" r:embed="rId13"/>
        <a:stretch>
          <a:fillRect/>
        </a:stretch>
      </xdr:blipFill>
      <xdr:spPr>
        <a:xfrm>
          <a:off x="7543800" y="12687300"/>
          <a:ext cx="9885714" cy="17809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437581</xdr:colOff>
      <xdr:row>30</xdr:row>
      <xdr:rowOff>66024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552381" cy="52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8493;&#22346;&#24066;&#23506;&#20141;&#21306;-&#22320;&#22359;2-&#23828;&#20029;&#2603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28493;&#22346;&#24066;&#23506;&#20141;&#21306;-&#37329;&#30742;&#24635;&#37096;&#22522;&#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酒店"/>
      <sheetName val="酒店收入计算"/>
      <sheetName val="成本逼近法"/>
      <sheetName val="不动产比较法-住宅"/>
      <sheetName val="不动产比较法-办公"/>
      <sheetName val="不动产收益法-车库"/>
      <sheetName val="不动产收益法-商业"/>
      <sheetName val="不动产比较法-商业"/>
      <sheetName val="不动产比较法-工业"/>
      <sheetName val="不动产比较法-车位"/>
      <sheetName val="不动产比较法-仓储"/>
      <sheetName val="典型户型修正"/>
      <sheetName val="存贷款利率"/>
      <sheetName val="案例"/>
      <sheetName val="指标"/>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254545</v>
          </cell>
          <cell r="C14">
            <v>61177</v>
          </cell>
          <cell r="D14">
            <v>43659</v>
          </cell>
          <cell r="G14">
            <v>43659</v>
          </cell>
          <cell r="H14" t="str">
            <v>——</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酒店"/>
      <sheetName val="酒店收入计算"/>
      <sheetName val="成本逼近法"/>
      <sheetName val="不动产比较法-住宅"/>
      <sheetName val="不动产比较法-办公"/>
      <sheetName val="不动产收益法-车库"/>
      <sheetName val="不动产收益法-商业"/>
      <sheetName val="不动产比较法-商业"/>
      <sheetName val="不动产比较法-工业"/>
      <sheetName val="不动产比较法-车位"/>
      <sheetName val="不动产比较法-仓储"/>
      <sheetName val="典型户型修正"/>
      <sheetName val="存贷款利率"/>
      <sheetName val="案例"/>
      <sheetName val="指标"/>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I14">
            <v>39405</v>
          </cell>
        </row>
      </sheetData>
      <sheetData sheetId="16">
        <row r="77">
          <cell r="O77">
            <v>4254</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2640</v>
      </c>
      <c r="B1" s="2844" t="s">
        <v>2737</v>
      </c>
    </row>
    <row r="2" spans="1:55" s="2848" customFormat="1" ht="15" thickTop="1">
      <c r="A2" s="2846" t="s">
        <v>2644</v>
      </c>
      <c r="B2" s="2847" t="str">
        <f>'预评函-封皮'!B37</f>
        <v>山东省潍坊市寒亭区通亭街以南，丰华路以东出让国有建设用地使用权抵押价格预评估</v>
      </c>
      <c r="AX2" s="2849"/>
      <c r="AZ2" s="2849"/>
      <c r="BA2" s="2850"/>
      <c r="BC2" s="2850"/>
    </row>
    <row r="3" spans="1:55" s="2851" customFormat="1">
      <c r="A3" s="2830" t="s">
        <v>2645</v>
      </c>
      <c r="B3" s="2833" t="str">
        <f>'预评函-封皮'!B40</f>
        <v>潍坊滨城投资开发有限公司</v>
      </c>
    </row>
    <row r="4" spans="1:55" s="2832" customFormat="1">
      <c r="A4" s="2830" t="s">
        <v>2646</v>
      </c>
      <c r="B4" s="2831" t="str">
        <f>'预评函-封皮'!B46</f>
        <v>赵雯、崔锴</v>
      </c>
      <c r="N4" s="2832" t="str">
        <f>'预评函-1'!A28</f>
        <v>本次估价的“抵押净值”是指估价对象“抵押价格”减去估价对象在估价期日以“土地销售收入”为基数计算的预计抵押权实现进行处置时需缴纳的各项费用、税金等相关费用后的价格。</v>
      </c>
    </row>
    <row r="5" spans="1:55" s="2845" customFormat="1" ht="15" thickBot="1">
      <c r="A5" s="2852" t="s">
        <v>2647</v>
      </c>
      <c r="B5" s="2853" t="str">
        <f>'预评函-封皮'!B49</f>
        <v>康正预评字2019-1-0221-P01DYGJ1号</v>
      </c>
    </row>
    <row r="6" spans="1:55" s="2854" customFormat="1" ht="15" thickTop="1">
      <c r="A6" s="2846" t="s">
        <v>2689</v>
      </c>
      <c r="B6" s="2847" t="str">
        <f>'预评函-1'!A4</f>
        <v>受贵公司委托，我公司对山东省潍坊市寒亭区通亭街以南，丰华路以东出让国有建设用地使用权抵押价格进行了预评估。</v>
      </c>
      <c r="AM6" s="2855"/>
    </row>
    <row r="7" spans="1:55" s="2829" customFormat="1">
      <c r="A7" s="2830" t="s">
        <v>2641</v>
      </c>
      <c r="B7" s="2831" t="str">
        <f>'预评函-1'!A6</f>
        <v>估价对象为潍坊市滨海置业有限公司使用的、位于山东省潍坊市寒亭区通亭街以南，丰华路以东出让国有建设用地使用权。根据《国有土地使用证》[]，估价对象（分摊）出让国有建设用地使用权面积为83696平方米。根据《建设工程规划许可证》[]、《出让合同》[]，估价对象规划建筑面积为250000平方米。</v>
      </c>
    </row>
    <row r="8" spans="1:55" s="2829" customFormat="1">
      <c r="A8" s="2830" t="s">
        <v>2642</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2692</v>
      </c>
      <c r="B9" s="2831" t="str">
        <f>'预评函-1'!A9</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55" s="2829" customFormat="1">
      <c r="A10" s="2830" t="s">
        <v>2643</v>
      </c>
      <c r="B10" s="2831" t="str">
        <f>'预评函-1'!A11</f>
        <v>2019年4月11日（评估专业人员勘察现场之日）</v>
      </c>
    </row>
    <row r="11" spans="1:55" s="2829" customFormat="1">
      <c r="A11" s="2830" t="s">
        <v>2649</v>
      </c>
      <c r="B11" s="2831" t="str">
        <f>'预评函-1'!A14</f>
        <v>根据《国有土地使用证》[]，本次评估估价对象证载（地类）用途为商服用地。</v>
      </c>
    </row>
    <row r="12" spans="1:55" s="2829" customFormat="1">
      <c r="A12" s="2830" t="s">
        <v>2650</v>
      </c>
      <c r="B12" s="2831" t="str">
        <f>'预评函-1'!A15</f>
        <v>本次评估设定用途即为证载用途。</v>
      </c>
    </row>
    <row r="13" spans="1:55" s="2829" customFormat="1">
      <c r="A13" s="2830" t="s">
        <v>2651</v>
      </c>
      <c r="B13" s="2831" t="str">
        <f>'预评函-1'!A17</f>
        <v>根据委托估价方介绍及评估专业人员现场勘查，本次评估估价对象实际土地开发程度为红线外市政基础设施达“七通”（即通路、通电、通讯、通上水、通下水、、）、宗地红线内场地平整。</v>
      </c>
    </row>
    <row r="14" spans="1:55" s="2829" customFormat="1">
      <c r="A14" s="2830" t="s">
        <v>2652</v>
      </c>
      <c r="B14" s="2831" t="str">
        <f>'预评函-1'!A18</f>
        <v>本次评估设定土地开发程度为红线外市政基础设施达“七通”、宗地红线内场地平整。</v>
      </c>
    </row>
    <row r="15" spans="1:55" s="2829" customFormat="1">
      <c r="A15" s="2830" t="s">
        <v>2648</v>
      </c>
      <c r="B15" s="2831" t="str">
        <f>'预评函-1'!A20</f>
        <v>根据《国有土地使用证》[]，估价对象（分摊）出让国有建设用地使用权面积为83696平方米。根据《建设工程规划许可证》[]、《出让合同》[]，估价对象规划建筑面积为250000平方米。</v>
      </c>
    </row>
    <row r="16" spans="1:55" s="2829" customFormat="1">
      <c r="A16" s="2830" t="s">
        <v>2653</v>
      </c>
      <c r="B16" s="2831" t="str">
        <f>'预评函-1'!A22</f>
        <v>本次估价对象为出让国有建设用地使用权，《国有土地使用证》[]证载土地终止日期为商业2057年10月23日车库2057年10月23日。截至估价期日，出让国有建设用地使用权剩余土地使用年限为。</v>
      </c>
    </row>
    <row r="17" spans="1:48" s="2829" customFormat="1">
      <c r="A17" s="2830" t="s">
        <v>2654</v>
      </c>
      <c r="B17" s="2831" t="str">
        <f>'预评函-1'!A23</f>
        <v>本次评估设定估价对象剩余土地使用年限为。</v>
      </c>
    </row>
    <row r="18" spans="1:48" s="2829" customFormat="1">
      <c r="A18" s="2830" t="s">
        <v>2655</v>
      </c>
      <c r="B18" s="2831" t="str">
        <f>'预评函-1'!A25</f>
        <v>本次估价的“出让国有建设用地使用权价格”是指在估价对象土地所有权为国家所有，使用权性质为出让，在公开市场条件下、于估价期日2019年4月11日，在规划利用条件下、设定土地开发程度为红线外“七通”、宗地内场地平整，设定用途为，剩余土地使用年限为的出让国有建设用地使用权价格。</v>
      </c>
    </row>
    <row r="19" spans="1:48" s="2829" customFormat="1">
      <c r="A19" s="2830" t="s">
        <v>2656</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2657</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2658</v>
      </c>
      <c r="B21" s="285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1" t="s">
        <v>2659</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2660</v>
      </c>
      <c r="B23" s="2831" t="str">
        <f>'预评函-2'!K2</f>
        <v>估价期日：2019年4月11日</v>
      </c>
    </row>
    <row r="24" spans="1:48">
      <c r="A24" s="2830" t="s">
        <v>2661</v>
      </c>
      <c r="B24" s="2831" t="str">
        <f>'预评函-2'!R2</f>
        <v>估价期日的国有建设用地使用权性质：出让</v>
      </c>
    </row>
    <row r="25" spans="1:48">
      <c r="A25" s="2830" t="s">
        <v>2717</v>
      </c>
      <c r="B25" s="2831" t="str">
        <f>'预评函-2'!A3</f>
        <v>估价期日土地使用者</v>
      </c>
    </row>
    <row r="26" spans="1:48">
      <c r="A26" s="2830" t="s">
        <v>2693</v>
      </c>
      <c r="B26" s="2831" t="str">
        <f>'预评函-2'!A5</f>
        <v>中信开发</v>
      </c>
    </row>
    <row r="27" spans="1:48">
      <c r="A27" s="2830" t="s">
        <v>2718</v>
      </c>
      <c r="B27" s="2831" t="str">
        <f>'预评函-2'!B3</f>
        <v>宗地编号/不动产单元号</v>
      </c>
    </row>
    <row r="28" spans="1:48">
      <c r="A28" s="2830" t="s">
        <v>2694</v>
      </c>
      <c r="B28" s="2831" t="str">
        <f>'预评函-2'!B5</f>
        <v>11111111111</v>
      </c>
    </row>
    <row r="29" spans="1:48">
      <c r="A29" s="2830" t="s">
        <v>2720</v>
      </c>
      <c r="B29" s="2831">
        <f>'预评函-2'!C5</f>
        <v>22</v>
      </c>
    </row>
    <row r="30" spans="1:48">
      <c r="A30" s="2830" t="s">
        <v>2721</v>
      </c>
      <c r="B30" s="2831" t="str">
        <f>'预评函-2'!D3</f>
        <v>土地使用证编号/不动产权证书编号</v>
      </c>
    </row>
    <row r="31" spans="1:48">
      <c r="A31" s="2830" t="s">
        <v>2695</v>
      </c>
      <c r="B31" s="2831" t="str">
        <f>'预评函-2'!D5</f>
        <v>京国土字第111号</v>
      </c>
    </row>
    <row r="32" spans="1:48">
      <c r="A32" s="2830" t="s">
        <v>2696</v>
      </c>
      <c r="B32" s="2831" t="str">
        <f>'预评函-2'!E5</f>
        <v>商服用地</v>
      </c>
      <c r="AV32" s="2835"/>
    </row>
    <row r="33" spans="1:2">
      <c r="A33" s="2830" t="s">
        <v>2697</v>
      </c>
      <c r="B33" s="2831">
        <f>'预评函-2'!F5</f>
        <v>258</v>
      </c>
    </row>
    <row r="34" spans="1:2">
      <c r="A34" s="2830" t="s">
        <v>2698</v>
      </c>
      <c r="B34" s="2831">
        <f>'预评函-2'!G5</f>
        <v>0</v>
      </c>
    </row>
    <row r="35" spans="1:2">
      <c r="A35" s="2830" t="s">
        <v>2699</v>
      </c>
      <c r="B35" s="2831">
        <f>'预评函-2'!H5</f>
        <v>1.5</v>
      </c>
    </row>
    <row r="36" spans="1:2">
      <c r="A36" s="2830" t="s">
        <v>2700</v>
      </c>
      <c r="B36" s="2831">
        <f>'预评函-2'!I5</f>
        <v>1.5</v>
      </c>
    </row>
    <row r="37" spans="1:2">
      <c r="A37" s="2830" t="s">
        <v>2701</v>
      </c>
      <c r="B37" s="2831">
        <f>'预评函-2'!J5</f>
        <v>1.5</v>
      </c>
    </row>
    <row r="38" spans="1:2">
      <c r="A38" s="2830" t="s">
        <v>2702</v>
      </c>
      <c r="B38" s="2831" t="str">
        <f>'预评函-2'!K5</f>
        <v>红线外七通、宗地红线内场地平整</v>
      </c>
    </row>
    <row r="39" spans="1:2">
      <c r="A39" s="2830" t="s">
        <v>2703</v>
      </c>
      <c r="B39" s="2831" t="str">
        <f>'预评函-2'!L5</f>
        <v>红线外七通、宗地红线内场地平整</v>
      </c>
    </row>
    <row r="40" spans="1:2">
      <c r="A40" s="2830" t="s">
        <v>2722</v>
      </c>
      <c r="B40" s="2831" t="str">
        <f>'预评函-2'!M3</f>
        <v>（剩余）土地使用年限/年</v>
      </c>
    </row>
    <row r="41" spans="1:2">
      <c r="A41" s="2830" t="s">
        <v>2704</v>
      </c>
      <c r="B41" s="2831">
        <f>'预评函-2'!M5</f>
        <v>0</v>
      </c>
    </row>
    <row r="42" spans="1:2">
      <c r="A42" s="2830" t="s">
        <v>2723</v>
      </c>
      <c r="B42" s="2831" t="str">
        <f>'预评函-2'!N3</f>
        <v>（分摊）出让国有建设用地使用权面积/㎡</v>
      </c>
    </row>
    <row r="43" spans="1:2">
      <c r="A43" s="2830" t="s">
        <v>2705</v>
      </c>
      <c r="B43" s="2831">
        <f>'预评函-2'!N5</f>
        <v>83696</v>
      </c>
    </row>
    <row r="44" spans="1:2">
      <c r="A44" s="2830" t="s">
        <v>2724</v>
      </c>
      <c r="B44" s="2831" t="str">
        <f>'预评函-2'!O3</f>
        <v>规划建筑面积/㎡</v>
      </c>
    </row>
    <row r="45" spans="1:2">
      <c r="A45" s="2830" t="s">
        <v>2706</v>
      </c>
      <c r="B45" s="2831">
        <f>'预评函-2'!O5</f>
        <v>250000</v>
      </c>
    </row>
    <row r="46" spans="1:2">
      <c r="A46" s="2830" t="s">
        <v>2707</v>
      </c>
      <c r="B46" s="2831">
        <f ca="1">'预评函-2'!P5</f>
        <v>4255</v>
      </c>
    </row>
    <row r="47" spans="1:2">
      <c r="A47" s="2830" t="s">
        <v>2708</v>
      </c>
      <c r="B47" s="2831">
        <f ca="1">'预评函-2'!Q5</f>
        <v>1424</v>
      </c>
    </row>
    <row r="48" spans="1:2">
      <c r="A48" s="2830" t="s">
        <v>2709</v>
      </c>
      <c r="B48" s="2831">
        <f ca="1">'预评函-2'!R5</f>
        <v>35611</v>
      </c>
    </row>
    <row r="49" spans="1:2">
      <c r="A49" s="2830" t="s">
        <v>2725</v>
      </c>
      <c r="B49" s="2831" t="str">
        <f>'预评函-2'!A6</f>
        <v>抵押价格</v>
      </c>
    </row>
    <row r="50" spans="1:2">
      <c r="A50" s="2830" t="s">
        <v>2710</v>
      </c>
      <c r="B50" s="2831">
        <f ca="1">'预评函-2'!R6</f>
        <v>35611</v>
      </c>
    </row>
    <row r="51" spans="1:2">
      <c r="A51" s="2830" t="s">
        <v>2726</v>
      </c>
      <c r="B51" s="2831" t="str">
        <f>'预评函-2'!A7</f>
        <v>——</v>
      </c>
    </row>
    <row r="52" spans="1:2">
      <c r="A52" s="2830" t="s">
        <v>2711</v>
      </c>
      <c r="B52" s="2831" t="str">
        <f>'预评函-2'!R7</f>
        <v>——</v>
      </c>
    </row>
    <row r="53" spans="1:2">
      <c r="A53" s="2830" t="s">
        <v>2727</v>
      </c>
      <c r="B53" s="2831" t="str">
        <f>'预评函-2'!A8</f>
        <v>抵押净值</v>
      </c>
    </row>
    <row r="54" spans="1:2" s="2845" customFormat="1" ht="15" thickBot="1">
      <c r="A54" s="2852" t="s">
        <v>2712</v>
      </c>
      <c r="B54" s="2853">
        <f ca="1">'预评函-2'!R8</f>
        <v>33170</v>
      </c>
    </row>
    <row r="55" spans="1:2" ht="15" thickTop="1">
      <c r="A55" s="2841" t="s">
        <v>2662</v>
      </c>
      <c r="B55" s="2842" t="str">
        <f>'预评函-3'!A2</f>
        <v>1.权利限制：根据估价对象《不动产权证书》原件、，截至估价期日，估价对象抵押权未见登记。未设定租赁等其他他项权利。</v>
      </c>
    </row>
    <row r="56" spans="1:2">
      <c r="A56" s="2830" t="s">
        <v>2663</v>
      </c>
      <c r="B56" s="2831" t="str">
        <f>'预评函-3'!A3</f>
        <v>2.基础设施条件：估价对象实际开发程度为红线外七通、宗地红线内场地平整；本次评估设定开发程度为红线外七通、宗地红线内场地平整。</v>
      </c>
    </row>
    <row r="57" spans="1:2">
      <c r="A57" s="2830" t="s">
        <v>2664</v>
      </c>
      <c r="B57" s="2831" t="str">
        <f>'预评函-3'!A4</f>
        <v>3.估价规划限制条件：详见《建设工程规划许可证》[]、《出让合同》[]。</v>
      </c>
    </row>
    <row r="58" spans="1:2" s="2845" customFormat="1" ht="15" thickBot="1">
      <c r="A58" s="2852" t="s">
        <v>2713</v>
      </c>
      <c r="B58" s="2853" t="str">
        <f>'预评函-3'!A5</f>
        <v>4.影响价格的其他限定条件：无。</v>
      </c>
    </row>
    <row r="59" spans="1:2" ht="15" thickTop="1">
      <c r="A59" s="2841" t="s">
        <v>2665</v>
      </c>
      <c r="B59" s="2842" t="str">
        <f>'预评函-3'!A8</f>
        <v>2.本《评估意见函》仅供金融机构进行内部审核使用，不做其他目的之用。</v>
      </c>
    </row>
    <row r="60" spans="1:2">
      <c r="A60" s="2830" t="s">
        <v>2666</v>
      </c>
      <c r="B60" s="2831" t="str">
        <f>'预评函-3'!A9</f>
        <v>3.抵押双方在办理抵押登记手续时，应使用本公司出具的正式《土地估价报告》，特提请报告使用者注意。</v>
      </c>
    </row>
    <row r="61" spans="1:2">
      <c r="A61" s="2830" t="s">
        <v>2668</v>
      </c>
      <c r="B61" s="2831" t="str">
        <f>'预评函-3'!A10</f>
        <v>4.估价师所知悉的法定优先受偿款情况为：</v>
      </c>
    </row>
    <row r="62" spans="1:2">
      <c r="A62" s="2830" t="s">
        <v>2667</v>
      </c>
      <c r="B62" s="2831" t="str">
        <f>'预评函-3'!A11</f>
        <v>（1）根据估价对象《不动产权证书》原件、，截至估价期日，估价对象抵押权未见登记。</v>
      </c>
    </row>
    <row r="63" spans="1:2">
      <c r="A63" s="2830" t="s">
        <v>2669</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2670</v>
      </c>
      <c r="B64" s="2836" t="str">
        <f>'预评函-3'!A13</f>
        <v>（3）。</v>
      </c>
    </row>
    <row r="65" spans="1:2">
      <c r="A65" s="2830" t="s">
        <v>2671</v>
      </c>
      <c r="B65" s="2837" t="str">
        <f>'预评函-3'!A14</f>
        <v>综上，本次评估不存在估价师知悉的法定优先受偿款</v>
      </c>
    </row>
    <row r="66" spans="1:2">
      <c r="A66" s="2830" t="s">
        <v>2672</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2673</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2676</v>
      </c>
      <c r="B68" s="2856">
        <f>'预评函-3'!D30</f>
        <v>42558</v>
      </c>
    </row>
    <row r="69" spans="1:2" ht="15" thickTop="1">
      <c r="A69" s="2841" t="s">
        <v>2674</v>
      </c>
      <c r="B69" s="2842" t="str">
        <f>'预评函-3'!A20</f>
        <v>赵雯</v>
      </c>
    </row>
    <row r="70" spans="1:2">
      <c r="A70" s="2830" t="s">
        <v>2674</v>
      </c>
      <c r="B70" s="2837">
        <f ca="1">'预评函-3'!B20</f>
        <v>2011110090</v>
      </c>
    </row>
    <row r="71" spans="1:2">
      <c r="A71" s="2830" t="s">
        <v>2675</v>
      </c>
      <c r="B71" s="2831" t="str">
        <f>'预评函-3'!A21</f>
        <v>崔锴</v>
      </c>
    </row>
    <row r="72" spans="1:2" s="2845" customFormat="1" ht="15" thickBot="1">
      <c r="A72" s="2852" t="s">
        <v>2675</v>
      </c>
      <c r="B72" s="2858">
        <f ca="1">'预评函-3'!B21</f>
        <v>2010110070</v>
      </c>
    </row>
    <row r="73" spans="1:2" ht="15" thickTop="1">
      <c r="A73" s="2841" t="s">
        <v>2734</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2735</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2736</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2771</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1897</v>
      </c>
      <c r="B36" s="1638" t="s">
        <v>1898</v>
      </c>
    </row>
    <row r="37" spans="1:9" ht="28.5" customHeight="1">
      <c r="A37" s="1638"/>
      <c r="B37" s="3213" t="str">
        <f>项目基本情况!B1</f>
        <v>山东省潍坊市寒亭区通亭街以南，丰华路以东出让国有建设用地使用权抵押价格预评估</v>
      </c>
      <c r="C37" s="3213"/>
      <c r="D37" s="3213"/>
      <c r="E37" s="3213"/>
      <c r="F37" s="3213"/>
      <c r="G37" s="3213"/>
      <c r="H37" s="3213"/>
      <c r="I37" s="3213"/>
    </row>
    <row r="38" spans="1:9">
      <c r="A38" s="1640"/>
      <c r="B38" s="1640"/>
    </row>
    <row r="39" spans="1:9">
      <c r="A39" s="1638" t="s">
        <v>1897</v>
      </c>
      <c r="B39" s="1638" t="s">
        <v>2041</v>
      </c>
    </row>
    <row r="40" spans="1:9">
      <c r="A40" s="1638"/>
      <c r="B40" s="1638" t="str">
        <f>项目基本情况!B5</f>
        <v>潍坊滨城投资开发有限公司</v>
      </c>
    </row>
    <row r="41" spans="1:9">
      <c r="A41" s="1638"/>
      <c r="B41" s="1638"/>
    </row>
    <row r="42" spans="1:9">
      <c r="A42" s="1638" t="s">
        <v>1897</v>
      </c>
      <c r="B42" s="1638" t="s">
        <v>2042</v>
      </c>
    </row>
    <row r="43" spans="1:9">
      <c r="A43" s="1638"/>
      <c r="B43" s="1638" t="s">
        <v>1899</v>
      </c>
    </row>
    <row r="44" spans="1:9">
      <c r="A44" s="1638"/>
      <c r="B44" s="1638"/>
    </row>
    <row r="45" spans="1:9">
      <c r="A45" s="1638" t="s">
        <v>1897</v>
      </c>
      <c r="B45" s="1638" t="s">
        <v>2040</v>
      </c>
    </row>
    <row r="46" spans="1:9" s="1638" customFormat="1" ht="12.75">
      <c r="B46" s="1638" t="str">
        <f>项目基本情况!K4</f>
        <v>赵雯、崔锴</v>
      </c>
    </row>
    <row r="47" spans="1:9">
      <c r="A47" s="1638"/>
      <c r="B47" s="1638"/>
    </row>
    <row r="48" spans="1:9">
      <c r="A48" s="1638" t="s">
        <v>1897</v>
      </c>
      <c r="B48" s="1638" t="s">
        <v>2043</v>
      </c>
    </row>
    <row r="49" spans="2:2">
      <c r="B49" s="1638" t="str">
        <f>"康正预评字"&amp;项目基本情况!B2&amp;"号"</f>
        <v>康正预评字2019-1-0221-P01DYGJ1号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1900</v>
      </c>
    </row>
    <row r="2" spans="1:4">
      <c r="A2" s="1763"/>
    </row>
    <row r="3" spans="1:4" ht="18.75">
      <c r="A3" s="1781" t="str">
        <f>项目基本情况!B5&amp;"："</f>
        <v>潍坊滨城投资开发有限公司：</v>
      </c>
    </row>
    <row r="4" spans="1:4" ht="37.5">
      <c r="A4" s="1775" t="str">
        <f>"受贵公司委托，我公司对"&amp;项目基本情况!K2&amp;项目基本情况!B9&amp;"进行了预评估。"</f>
        <v>受贵公司委托，我公司对山东省潍坊市寒亭区通亭街以南，丰华路以东出让国有建设用地使用权抵押价格进行了预评估。</v>
      </c>
    </row>
    <row r="5" spans="1:4" ht="18.75">
      <c r="A5" s="1778" t="s">
        <v>1901</v>
      </c>
    </row>
    <row r="6" spans="1:4" ht="93.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潍坊市滨海置业有限公司使用的、位于山东省潍坊市寒亭区通亭街以南，丰华路以东出让国有建设用地使用权。根据《国有土地使用证》[]，估价对象（分摊）出让国有建设用地使用权面积为83696平方米。根据《建设工程规划许可证》[]、《出让合同》[]，估价对象规划建筑面积为250000平方米。</v>
      </c>
    </row>
    <row r="7" spans="1:4" ht="56.25">
      <c r="A7" s="1779" t="s">
        <v>2731</v>
      </c>
    </row>
    <row r="8" spans="1:4" ht="18.75">
      <c r="A8" s="1778" t="s">
        <v>1902</v>
      </c>
    </row>
    <row r="9" spans="1:4" ht="56.25">
      <c r="A9" s="1780"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2021</v>
      </c>
    </row>
    <row r="11" spans="1:4" ht="18.75">
      <c r="A11" s="1764" t="str">
        <f>TEXT(项目基本情况!D3,"yyyy年m月d日;;")&amp;IF(项目基本情况!B3=项目基本情况!D3,"（评估专业人员勘察现场之日）","")</f>
        <v>2019年4月11日（评估专业人员勘察现场之日）</v>
      </c>
    </row>
    <row r="12" spans="1:4" ht="18.75">
      <c r="A12" s="1781" t="s">
        <v>2020</v>
      </c>
    </row>
    <row r="13" spans="1:4" ht="18.75">
      <c r="A13" s="1775" t="s">
        <v>2921</v>
      </c>
    </row>
    <row r="14" spans="1:4" ht="37.5">
      <c r="A14" s="1775" t="str">
        <f>"根据"&amp;项目基本情况!F12&amp;"，本次评估估价对象证载（地类）用途为"&amp;项目基本情况!B12&amp;"。"</f>
        <v>根据《国有土地使用证》[]，本次评估估价对象证载（地类）用途为商服用地。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2067</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2068</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根据《国有土地使用证》[]，估价对象（分摊）出让国有建设用地使用权面积为83696平方米。根据《建设工程规划许可证》[]、《出让合同》[]，估价对象规划建筑面积为250000平方米。</v>
      </c>
    </row>
    <row r="21" spans="1:1" ht="18.75">
      <c r="A21" s="1775" t="s">
        <v>2069</v>
      </c>
    </row>
    <row r="22" spans="1:1" ht="56.2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本次估价对象为出让国有建设用地使用权，《国有土地使用证》[]证载土地终止日期为商业2057年10月23日车库2057年10月23日。截至估价期日，出让国有建设用地使用权剩余土地使用年限为。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2070</v>
      </c>
    </row>
    <row r="25" spans="1:1" ht="93.75">
      <c r="A25" s="1775" t="str">
        <f>定义!C53</f>
        <v>本次估价的“出让国有建设用地使用权价格”是指在估价对象土地所有权为国家所有，使用权性质为出让，在公开市场条件下、于估价期日2019年4月11日，在规划利用条件下、设定土地开发程度为红线外“七通”、宗地内场地平整，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2022</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1900</v>
      </c>
    </row>
    <row r="2" spans="1:4">
      <c r="A2" s="1763"/>
    </row>
    <row r="3" spans="1:4" ht="18.75">
      <c r="A3" s="1781" t="str">
        <f>项目基本情况!B5&amp;"："</f>
        <v>潍坊滨城投资开发有限公司：</v>
      </c>
    </row>
    <row r="4" spans="1:4" ht="37.5">
      <c r="A4" s="1775" t="str">
        <f>"受贵公司委托，我公司对"&amp;项目基本情况!K2&amp;项目基本情况!B9&amp;"进行了预评估。"</f>
        <v>受贵公司委托，我公司对山东省潍坊市寒亭区通亭街以南，丰华路以东出让国有建设用地使用权抵押价格进行了预评估。</v>
      </c>
    </row>
    <row r="5" spans="1:4" ht="18.75">
      <c r="A5" s="1778" t="s">
        <v>1901</v>
      </c>
    </row>
    <row r="6" spans="1:4" ht="93.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潍坊市滨海置业有限公司使用的、位于山东省潍坊市寒亭区通亭街以南，丰华路以东出让国有建设用地使用权。根据《国有土地使用证》[]，估价对象（分摊）出让国有建设用地使用权面积为83696平方米。根据《建设工程规划许可证》[]、《出让合同》[]，估价对象规划建筑面积为250000平方米。</v>
      </c>
    </row>
    <row r="7" spans="1:4" ht="93.75">
      <c r="A7" s="2826" t="s">
        <v>2732</v>
      </c>
    </row>
    <row r="8" spans="1:4" ht="18.75">
      <c r="A8" s="1778" t="s">
        <v>1902</v>
      </c>
    </row>
    <row r="9" spans="1:4" ht="56.25">
      <c r="A9" s="1780"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2021</v>
      </c>
    </row>
    <row r="11" spans="1:4" ht="18.75">
      <c r="A11" s="1764" t="str">
        <f>TEXT(项目基本情况!D3,"yyyy年m月d日;;")&amp;IF(项目基本情况!B3=项目基本情况!D3,"（评估专业人员勘察现场之日）","")</f>
        <v>2019年4月11日（评估专业人员勘察现场之日）</v>
      </c>
    </row>
    <row r="12" spans="1:4" ht="18.75">
      <c r="A12" s="1781" t="s">
        <v>2020</v>
      </c>
    </row>
    <row r="13" spans="1:4" ht="18.75">
      <c r="A13" s="1775" t="s">
        <v>2066</v>
      </c>
    </row>
    <row r="14" spans="1:4" ht="37.5">
      <c r="A14" s="1775" t="str">
        <f>"根据"&amp;项目基本情况!F12&amp;"，本次评估估价对象证载（地类）用途为"&amp;项目基本情况!B12&amp;"。"</f>
        <v>根据《国有土地使用证》[]，本次评估估价对象证载（地类）用途为商服用地。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2067</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2068</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根据《国有土地使用证》[]，估价对象（分摊）出让国有建设用地使用权面积为83696平方米。根据《建设工程规划许可证》[]、《出让合同》[]，估价对象规划建筑面积为250000平方米。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2069</v>
      </c>
    </row>
    <row r="23" spans="1:1" ht="18.75">
      <c r="A23" s="2828" t="s">
        <v>2733</v>
      </c>
    </row>
    <row r="24" spans="1:1" ht="18.75">
      <c r="A24" s="1775" t="s">
        <v>2070</v>
      </c>
    </row>
    <row r="25" spans="1:1" ht="93.75">
      <c r="A25" s="1775" t="str">
        <f>定义!C53</f>
        <v>本次估价的“出让国有建设用地使用权价格”是指在估价对象土地所有权为国家所有，使用权性质为出让，在公开市场条件下、于估价期日2019年4月11日，在规划利用条件下、设定土地开发程度为红线外“七通”、宗地内场地平整，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2022</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7" t="s">
        <v>2033</v>
      </c>
      <c r="B1" s="3217"/>
      <c r="C1" s="3217"/>
      <c r="D1" s="3217"/>
      <c r="E1" s="3217"/>
      <c r="F1" s="3217"/>
      <c r="G1" s="3217"/>
      <c r="H1" s="3217"/>
      <c r="I1" s="3217"/>
      <c r="J1" s="3217"/>
      <c r="K1" s="3217"/>
      <c r="L1" s="3217"/>
      <c r="M1" s="3217"/>
      <c r="N1" s="3217"/>
      <c r="O1" s="3217"/>
      <c r="P1" s="3217"/>
      <c r="Q1" s="3217"/>
      <c r="R1" s="3217"/>
    </row>
    <row r="2" spans="1:18">
      <c r="A2" s="1791" t="s">
        <v>2035</v>
      </c>
      <c r="B2" s="1791"/>
      <c r="C2" s="1791"/>
      <c r="D2" s="1791"/>
      <c r="E2" s="1791"/>
      <c r="F2" s="1791"/>
      <c r="G2" s="1791"/>
      <c r="H2" s="1791"/>
      <c r="I2" s="1792"/>
      <c r="J2" s="1792"/>
      <c r="K2" s="1793" t="str">
        <f>"估价期日："&amp;TEXT(项目基本情况!D3,"yyyy年m月d日;;")</f>
        <v>估价期日：2019年4月11日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8" t="s">
        <v>2024</v>
      </c>
      <c r="B3" s="3218" t="s">
        <v>2715</v>
      </c>
      <c r="C3" s="3219" t="s">
        <v>2025</v>
      </c>
      <c r="D3" s="3218" t="s">
        <v>2719</v>
      </c>
      <c r="E3" s="3221" t="s">
        <v>2026</v>
      </c>
      <c r="F3" s="3221"/>
      <c r="G3" s="3221"/>
      <c r="H3" s="3221" t="s">
        <v>2027</v>
      </c>
      <c r="I3" s="3221"/>
      <c r="J3" s="3221"/>
      <c r="K3" s="3219" t="s">
        <v>2028</v>
      </c>
      <c r="L3" s="3219" t="s">
        <v>2029</v>
      </c>
      <c r="M3" s="3218" t="s">
        <v>2716</v>
      </c>
      <c r="N3" s="3220" t="str">
        <f>"（分摊）"&amp;项目基本情况!B16&amp;"国有建设用地使用权面积/㎡"</f>
        <v>（分摊）出让国有建设用地使用权面积/㎡</v>
      </c>
      <c r="O3" s="3218" t="s">
        <v>2058</v>
      </c>
      <c r="P3" s="3219" t="s">
        <v>2038</v>
      </c>
      <c r="Q3" s="3219" t="s">
        <v>2059</v>
      </c>
      <c r="R3" s="3219" t="s">
        <v>2030</v>
      </c>
    </row>
    <row r="4" spans="1:18" ht="36.75" customHeight="1">
      <c r="A4" s="3218"/>
      <c r="B4" s="3218"/>
      <c r="C4" s="3219"/>
      <c r="D4" s="3218"/>
      <c r="E4" s="2611" t="s">
        <v>2037</v>
      </c>
      <c r="F4" s="2611" t="s">
        <v>2728</v>
      </c>
      <c r="G4" s="2611" t="s">
        <v>2031</v>
      </c>
      <c r="H4" s="2611" t="s">
        <v>2032</v>
      </c>
      <c r="I4" s="2611" t="s">
        <v>2729</v>
      </c>
      <c r="J4" s="2611" t="s">
        <v>2031</v>
      </c>
      <c r="K4" s="3219"/>
      <c r="L4" s="3219"/>
      <c r="M4" s="3218"/>
      <c r="N4" s="3220"/>
      <c r="O4" s="3218"/>
      <c r="P4" s="3219"/>
      <c r="Q4" s="3219"/>
      <c r="R4" s="3219"/>
    </row>
    <row r="5" spans="1:18" ht="135" customHeight="1">
      <c r="A5" s="1927" t="s">
        <v>2639</v>
      </c>
      <c r="B5" s="2820" t="s">
        <v>2637</v>
      </c>
      <c r="C5" s="2610">
        <v>22</v>
      </c>
      <c r="D5" s="2609" t="s">
        <v>2638</v>
      </c>
      <c r="E5" s="1794" t="str">
        <f>项目基本情况!B12</f>
        <v>商服用地</v>
      </c>
      <c r="F5" s="2609">
        <v>258</v>
      </c>
      <c r="G5" s="1794">
        <f>项目基本情况!B13</f>
        <v>0</v>
      </c>
      <c r="H5" s="2609">
        <v>1.5</v>
      </c>
      <c r="I5" s="2609">
        <v>1.5</v>
      </c>
      <c r="J5" s="2609">
        <v>1.5</v>
      </c>
      <c r="K5" s="1794" t="str">
        <f>"红线外"&amp;项目基本情况!T40&amp;"、宗地红线内"&amp;项目基本情况!B35</f>
        <v>红线外七通、宗地红线内场地平整</v>
      </c>
      <c r="L5" s="1794" t="str">
        <f>"红线外"&amp;项目基本情况!T40&amp;"、宗地红线内场地"&amp;项目基本情况!D36</f>
        <v>红线外七通、宗地红线内场地平整</v>
      </c>
      <c r="M5" s="1794">
        <f>IF(项目基本情况!B16="出让",项目基本情况!D20,"——")</f>
        <v>0</v>
      </c>
      <c r="N5" s="1794">
        <f>项目基本情况!C22</f>
        <v>83696</v>
      </c>
      <c r="O5" s="1794">
        <f>项目基本情况!C21</f>
        <v>250000</v>
      </c>
      <c r="P5" s="1794">
        <f ca="1">结果表!E42</f>
        <v>4255</v>
      </c>
      <c r="Q5" s="1794">
        <f ca="1">结果表!D42</f>
        <v>1424</v>
      </c>
      <c r="R5" s="1795">
        <f ca="1">结果表!C42</f>
        <v>35611</v>
      </c>
    </row>
    <row r="6" spans="1:18">
      <c r="A6" s="3214" t="str">
        <f>IF(项目基本情况!B9="市场价格","——","抵押价格")</f>
        <v>抵押价格</v>
      </c>
      <c r="B6" s="3215"/>
      <c r="C6" s="3215"/>
      <c r="D6" s="3215"/>
      <c r="E6" s="3215"/>
      <c r="F6" s="3215"/>
      <c r="G6" s="3215"/>
      <c r="H6" s="3215"/>
      <c r="I6" s="3215"/>
      <c r="J6" s="3215"/>
      <c r="K6" s="3215"/>
      <c r="L6" s="3215"/>
      <c r="M6" s="3215"/>
      <c r="N6" s="3215"/>
      <c r="O6" s="3215"/>
      <c r="P6" s="3215"/>
      <c r="Q6" s="3216"/>
      <c r="R6" s="1796">
        <f ca="1">结果表!O39</f>
        <v>35611</v>
      </c>
    </row>
    <row r="7" spans="1:18">
      <c r="A7" s="3214" t="str">
        <f>IF(项目基本情况!B9="市场价格","——",IF(项目基本情况!E8="已注销及未注销","抵押担保权已注销时的抵押价格","——"))</f>
        <v>——</v>
      </c>
      <c r="B7" s="3215"/>
      <c r="C7" s="3215"/>
      <c r="D7" s="3215"/>
      <c r="E7" s="3215"/>
      <c r="F7" s="3215"/>
      <c r="G7" s="3215"/>
      <c r="H7" s="3215"/>
      <c r="I7" s="3215"/>
      <c r="J7" s="3215"/>
      <c r="K7" s="3215"/>
      <c r="L7" s="3215"/>
      <c r="M7" s="3215"/>
      <c r="N7" s="3215"/>
      <c r="O7" s="3215"/>
      <c r="P7" s="3215"/>
      <c r="Q7" s="3216"/>
      <c r="R7" s="1796" t="str">
        <f>结果表!O40</f>
        <v>——</v>
      </c>
    </row>
    <row r="8" spans="1:18">
      <c r="A8" s="3214" t="str">
        <f>IF(项目基本情况!B9="市场价格","——",项目基本情况!E9)</f>
        <v>抵押净值</v>
      </c>
      <c r="B8" s="3215"/>
      <c r="C8" s="3215"/>
      <c r="D8" s="3215"/>
      <c r="E8" s="3215"/>
      <c r="F8" s="3215"/>
      <c r="G8" s="3215"/>
      <c r="H8" s="3215"/>
      <c r="I8" s="3215"/>
      <c r="J8" s="3215"/>
      <c r="K8" s="3215"/>
      <c r="L8" s="3215"/>
      <c r="M8" s="3215"/>
      <c r="N8" s="3215"/>
      <c r="O8" s="3215"/>
      <c r="P8" s="3215"/>
      <c r="Q8" s="3216"/>
      <c r="R8" s="1796">
        <f ca="1">结果表!O41</f>
        <v>33170</v>
      </c>
    </row>
    <row r="9" spans="1:18">
      <c r="A9" s="1797" t="s">
        <v>2036</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2023</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23" t="s">
        <v>2060</v>
      </c>
      <c r="B1" s="3223"/>
      <c r="C1" s="3223"/>
      <c r="D1" s="3223"/>
    </row>
    <row r="2" spans="1:4" ht="47.25" customHeight="1">
      <c r="A2" s="3224" t="str">
        <f>"1.权利限制："&amp;项目基本情况!L24&amp;"未设定租赁等其他他项权利。"</f>
        <v>1.权利限制：根据估价对象《不动产权证书》原件、，截至估价期日，估价对象抵押权未见登记。未设定租赁等其他他项权利。</v>
      </c>
      <c r="B2" s="3224"/>
      <c r="C2" s="3224"/>
      <c r="D2" s="3224"/>
    </row>
    <row r="3" spans="1:4" ht="48" customHeight="1">
      <c r="A3" s="322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23"/>
      <c r="C3" s="3223"/>
      <c r="D3" s="3223"/>
    </row>
    <row r="4" spans="1:4" ht="36.75" customHeight="1">
      <c r="A4" s="3223" t="str">
        <f>"3.估价规划限制条件：详见"&amp;项目基本情况!E21&amp;"。"</f>
        <v>3.估价规划限制条件：详见《建设工程规划许可证》[]、《出让合同》[]。</v>
      </c>
      <c r="B4" s="3223"/>
      <c r="C4" s="3223"/>
      <c r="D4" s="3223"/>
    </row>
    <row r="5" spans="1:4">
      <c r="A5" s="3222" t="s">
        <v>2061</v>
      </c>
      <c r="B5" s="3222"/>
      <c r="C5" s="3222"/>
      <c r="D5" s="3222"/>
    </row>
    <row r="6" spans="1:4">
      <c r="A6" s="3223" t="s">
        <v>2039</v>
      </c>
      <c r="B6" s="3223"/>
      <c r="C6" s="3223"/>
      <c r="D6" s="3223"/>
    </row>
    <row r="7" spans="1:4" ht="33" customHeight="1">
      <c r="A7" s="3223" t="s">
        <v>2559</v>
      </c>
      <c r="B7" s="3223"/>
      <c r="C7" s="3223"/>
      <c r="D7" s="3223"/>
    </row>
    <row r="8" spans="1:4" ht="32.25" customHeight="1">
      <c r="A8" s="322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3"/>
      <c r="C8" s="3223"/>
      <c r="D8" s="3223"/>
    </row>
    <row r="9" spans="1:4" ht="33.75" customHeight="1">
      <c r="A9" s="322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3"/>
      <c r="C9" s="3223"/>
      <c r="D9" s="3223"/>
    </row>
    <row r="10" spans="1:4">
      <c r="A10" s="3223" t="str">
        <f>IF(项目基本情况!B8="抵押","4.估价师所知悉的法定优先受偿款情况为：","——")</f>
        <v>4.估价师所知悉的法定优先受偿款情况为：</v>
      </c>
      <c r="B10" s="3223"/>
      <c r="C10" s="3223"/>
      <c r="D10" s="3223"/>
    </row>
    <row r="11" spans="1:4" ht="37.5" customHeight="1">
      <c r="A11" s="3225" t="str">
        <f>IF(项目基本情况!B8="抵押","（1）"&amp;CONCATENATE(项目基本情况!L24,项目基本情况!L25,项目基本情况!L26),"——")</f>
        <v>（1）根据估价对象《不动产权证书》原件、，截至估价期日，估价对象抵押权未见登记。</v>
      </c>
      <c r="B11" s="3225"/>
      <c r="C11" s="3225"/>
      <c r="D11" s="3225"/>
    </row>
    <row r="12" spans="1:4" ht="168" customHeight="1">
      <c r="A12" s="3222" t="s">
        <v>2063</v>
      </c>
      <c r="B12" s="3222"/>
      <c r="C12" s="3222"/>
      <c r="D12" s="3222"/>
    </row>
    <row r="13" spans="1:4">
      <c r="A13" s="3226" t="s">
        <v>2730</v>
      </c>
      <c r="B13" s="3226"/>
      <c r="C13" s="3226"/>
      <c r="D13" s="3226"/>
    </row>
    <row r="14" spans="1:4">
      <c r="A14" s="3225" t="str">
        <f>IF(项目基本情况!B8="抵押","综上，"&amp;结果表!K47,"——")</f>
        <v>综上，本次评估不存在估价师知悉的法定优先受偿款</v>
      </c>
      <c r="B14" s="3225"/>
      <c r="C14" s="3225"/>
      <c r="D14" s="3225"/>
    </row>
    <row r="15" spans="1:4" ht="58.5" customHeight="1">
      <c r="A15" s="322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3"/>
      <c r="C15" s="3223"/>
      <c r="D15" s="3223"/>
    </row>
    <row r="16" spans="1:4" ht="70.5" customHeight="1">
      <c r="A16" s="322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3"/>
      <c r="C16" s="3223"/>
      <c r="D16" s="3223"/>
    </row>
    <row r="17" spans="1:4">
      <c r="A17" s="3223" t="s">
        <v>2686</v>
      </c>
      <c r="B17" s="3223"/>
      <c r="C17" s="3223"/>
      <c r="D17" s="3223"/>
    </row>
    <row r="18" spans="1:4">
      <c r="A18" s="3223" t="s">
        <v>2678</v>
      </c>
      <c r="B18" s="3223"/>
      <c r="C18" s="3223"/>
      <c r="D18" s="3223"/>
    </row>
    <row r="19" spans="1:4">
      <c r="A19" s="2821" t="s">
        <v>2679</v>
      </c>
      <c r="B19" s="2821" t="s">
        <v>2680</v>
      </c>
      <c r="C19" s="2821" t="s">
        <v>2681</v>
      </c>
      <c r="D19" s="2821" t="s">
        <v>2682</v>
      </c>
    </row>
    <row r="20" spans="1:4">
      <c r="A20" s="2821" t="str">
        <f>项目基本情况!B4</f>
        <v>赵雯</v>
      </c>
      <c r="B20" s="2821">
        <f ca="1">项目基本情况!C4</f>
        <v>2011110090</v>
      </c>
      <c r="C20" s="2823"/>
      <c r="D20" s="1784" t="s">
        <v>2687</v>
      </c>
    </row>
    <row r="21" spans="1:4">
      <c r="A21" s="2821" t="str">
        <f>项目基本情况!D4</f>
        <v>崔锴</v>
      </c>
      <c r="B21" s="2821">
        <f ca="1">项目基本情况!E4</f>
        <v>2010110070</v>
      </c>
      <c r="C21" s="2823"/>
      <c r="D21" s="1784" t="s">
        <v>2688</v>
      </c>
    </row>
    <row r="23" spans="1:4">
      <c r="A23" s="3223" t="s">
        <v>2683</v>
      </c>
      <c r="B23" s="3223"/>
      <c r="C23" s="3223"/>
      <c r="D23" s="3223"/>
    </row>
    <row r="24" spans="1:4">
      <c r="A24" s="2821" t="s">
        <v>2679</v>
      </c>
      <c r="B24" s="2821" t="s">
        <v>2684</v>
      </c>
      <c r="C24" s="2821" t="s">
        <v>2681</v>
      </c>
      <c r="D24" s="2821" t="s">
        <v>2682</v>
      </c>
    </row>
    <row r="25" spans="1:4">
      <c r="A25" s="2824" t="s">
        <v>2685</v>
      </c>
      <c r="B25" s="2821" t="s">
        <v>949</v>
      </c>
      <c r="C25" s="2823"/>
      <c r="D25" s="1784" t="s">
        <v>2688</v>
      </c>
    </row>
    <row r="29" spans="1:4">
      <c r="D29" s="2822" t="s">
        <v>2034</v>
      </c>
    </row>
    <row r="30" spans="1:4">
      <c r="D30" s="282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869</v>
      </c>
    </row>
    <row r="13" spans="1:7">
      <c r="A13" s="1166" t="s">
        <v>52</v>
      </c>
    </row>
    <row r="15" spans="1:7" ht="14.25">
      <c r="A15" s="3234" t="s">
        <v>53</v>
      </c>
      <c r="B15" s="3235" t="s">
        <v>843</v>
      </c>
      <c r="C15" s="3231"/>
    </row>
    <row r="16" spans="1:7" ht="14.25">
      <c r="A16" s="3234"/>
      <c r="B16" s="3232" t="s">
        <v>54</v>
      </c>
      <c r="C16" s="1167" t="s">
        <v>53</v>
      </c>
    </row>
    <row r="17" spans="1:3" ht="14.25">
      <c r="A17" s="3234"/>
      <c r="B17" s="3232"/>
      <c r="C17" s="1167" t="s">
        <v>55</v>
      </c>
    </row>
    <row r="18" spans="1:3" ht="14.25">
      <c r="A18" s="3234"/>
      <c r="B18" s="3232"/>
      <c r="C18" s="1167" t="s">
        <v>56</v>
      </c>
    </row>
    <row r="19" spans="1:3" ht="14.25">
      <c r="A19" s="3234"/>
      <c r="B19" s="3230" t="s">
        <v>57</v>
      </c>
      <c r="C19" s="3231"/>
    </row>
    <row r="20" spans="1:3" ht="14.25">
      <c r="A20" s="1168" t="s">
        <v>58</v>
      </c>
      <c r="B20" s="1169"/>
      <c r="C20" s="1170"/>
    </row>
    <row r="21" spans="1:3" ht="14.25">
      <c r="A21" s="3233" t="s">
        <v>59</v>
      </c>
      <c r="B21" s="3230" t="s">
        <v>60</v>
      </c>
      <c r="C21" s="3231"/>
    </row>
    <row r="22" spans="1:3" ht="14.25">
      <c r="A22" s="3233"/>
      <c r="B22" s="3230" t="s">
        <v>61</v>
      </c>
      <c r="C22" s="3231"/>
    </row>
    <row r="23" spans="1:3" ht="14.25">
      <c r="A23" s="3233"/>
      <c r="B23" s="3230" t="s">
        <v>62</v>
      </c>
      <c r="C23" s="3231"/>
    </row>
    <row r="24" spans="1:3" ht="14.25">
      <c r="A24" s="3233"/>
      <c r="B24" s="3236" t="s">
        <v>63</v>
      </c>
      <c r="C24" s="1171" t="s">
        <v>834</v>
      </c>
    </row>
    <row r="25" spans="1:3" ht="14.25">
      <c r="A25" s="3233"/>
      <c r="B25" s="3237"/>
      <c r="C25" s="1171" t="s">
        <v>835</v>
      </c>
    </row>
    <row r="26" spans="1:3" ht="14.25">
      <c r="A26" s="3233"/>
      <c r="B26" s="3237"/>
      <c r="C26" s="1171" t="s">
        <v>836</v>
      </c>
    </row>
    <row r="27" spans="1:3" ht="14.25">
      <c r="A27" s="3233"/>
      <c r="B27" s="3237"/>
      <c r="C27" s="1171" t="s">
        <v>837</v>
      </c>
    </row>
    <row r="28" spans="1:3" ht="14.25">
      <c r="A28" s="3233"/>
      <c r="B28" s="3237"/>
      <c r="C28" s="1171" t="s">
        <v>838</v>
      </c>
    </row>
    <row r="29" spans="1:3" ht="14.25">
      <c r="A29" s="3233"/>
      <c r="B29" s="3237"/>
      <c r="C29" s="1171" t="s">
        <v>839</v>
      </c>
    </row>
    <row r="30" spans="1:3" ht="14.25">
      <c r="A30" s="3233"/>
      <c r="B30" s="3237"/>
      <c r="C30" s="1171" t="s">
        <v>840</v>
      </c>
    </row>
    <row r="31" spans="1:3" ht="14.25">
      <c r="A31" s="3233"/>
      <c r="B31" s="3237"/>
      <c r="C31" s="1171" t="s">
        <v>841</v>
      </c>
    </row>
    <row r="32" spans="1:3" ht="14.25">
      <c r="A32" s="3233"/>
      <c r="B32" s="3237"/>
      <c r="C32" s="1171" t="s">
        <v>1642</v>
      </c>
    </row>
    <row r="33" spans="1:3" ht="14.25">
      <c r="A33" s="3233"/>
      <c r="B33" s="3227" t="s">
        <v>1648</v>
      </c>
      <c r="C33" s="1171" t="s">
        <v>1643</v>
      </c>
    </row>
    <row r="34" spans="1:3" ht="14.25">
      <c r="A34" s="3233"/>
      <c r="B34" s="3228"/>
      <c r="C34" s="1176" t="s">
        <v>1644</v>
      </c>
    </row>
    <row r="35" spans="1:3" ht="14.25">
      <c r="A35" s="3233"/>
      <c r="B35" s="3228"/>
      <c r="C35" s="1177" t="s">
        <v>1645</v>
      </c>
    </row>
    <row r="36" spans="1:3" ht="14.25">
      <c r="A36" s="3233"/>
      <c r="B36" s="3228"/>
      <c r="C36" s="1177" t="s">
        <v>1646</v>
      </c>
    </row>
    <row r="37" spans="1:3" ht="14.25">
      <c r="A37" s="3233"/>
      <c r="B37" s="3229"/>
      <c r="C37" s="1178" t="s">
        <v>1647</v>
      </c>
    </row>
    <row r="38" spans="1:3">
      <c r="A38" s="1172" t="s">
        <v>842</v>
      </c>
    </row>
    <row r="41" spans="1:3">
      <c r="A41" s="1172" t="s">
        <v>68</v>
      </c>
    </row>
    <row r="42" spans="1:3" ht="14.25">
      <c r="A42" s="1173" t="s">
        <v>850</v>
      </c>
    </row>
    <row r="43" spans="1:3" ht="14.25">
      <c r="A43" s="1174" t="s">
        <v>69</v>
      </c>
    </row>
    <row r="44" spans="1:3" ht="14.25">
      <c r="A44" s="1173" t="s">
        <v>849</v>
      </c>
    </row>
    <row r="45" spans="1:3" ht="14.25">
      <c r="A45" s="1175" t="s">
        <v>851</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1903</v>
      </c>
      <c r="B2" s="3125">
        <f ca="1">TODAY()</f>
        <v>43584</v>
      </c>
      <c r="C2" s="3126" t="s">
        <v>1904</v>
      </c>
      <c r="D2" s="3126"/>
    </row>
    <row r="3" spans="1:6" ht="20.25" customHeight="1">
      <c r="A3" s="3128" t="s">
        <v>1905</v>
      </c>
      <c r="B3" s="3129" t="s">
        <v>1906</v>
      </c>
      <c r="C3" s="3129" t="s">
        <v>1907</v>
      </c>
      <c r="D3" s="3130" t="s">
        <v>1908</v>
      </c>
      <c r="E3" s="3129" t="s">
        <v>1909</v>
      </c>
      <c r="F3" s="3129" t="s">
        <v>1907</v>
      </c>
    </row>
    <row r="4" spans="1:6" ht="20.25" customHeight="1">
      <c r="A4" s="3129" t="s">
        <v>1910</v>
      </c>
      <c r="B4" s="3129">
        <f ca="1">IF(C4&lt;B2,"已过期",1119970066)</f>
        <v>1119970066</v>
      </c>
      <c r="C4" s="3131">
        <v>43849</v>
      </c>
      <c r="D4" s="3129" t="s">
        <v>1910</v>
      </c>
      <c r="E4" s="3129">
        <f ca="1">IF(F4&lt;B2,"已过期",96010014)</f>
        <v>96010014</v>
      </c>
      <c r="F4" s="3132">
        <v>47118</v>
      </c>
    </row>
    <row r="5" spans="1:6" ht="20.25" customHeight="1">
      <c r="A5" s="3129" t="s">
        <v>1911</v>
      </c>
      <c r="B5" s="3129">
        <f ca="1">IF(C5&lt;B2,"已过期",1119970074)</f>
        <v>1119970074</v>
      </c>
      <c r="C5" s="3131">
        <v>43849</v>
      </c>
      <c r="D5" s="3129" t="s">
        <v>1911</v>
      </c>
      <c r="E5" s="3129">
        <f ca="1">IF(F5&lt;B2,"已过期",2002110027)</f>
        <v>2002110027</v>
      </c>
      <c r="F5" s="3132">
        <v>46752</v>
      </c>
    </row>
    <row r="6" spans="1:6" ht="20.25" customHeight="1">
      <c r="A6" s="3129" t="s">
        <v>1912</v>
      </c>
      <c r="B6" s="3129">
        <f ca="1">IF(C6&lt;B2,"已过期",1119970111)</f>
        <v>1119970111</v>
      </c>
      <c r="C6" s="3131">
        <v>43849</v>
      </c>
      <c r="D6" s="3129" t="s">
        <v>1912</v>
      </c>
      <c r="E6" s="3129">
        <f ca="1">IF(F6&lt;B2,"已过期",94010078)</f>
        <v>94010078</v>
      </c>
      <c r="F6" s="3132">
        <v>46387</v>
      </c>
    </row>
    <row r="7" spans="1:6" ht="20.25" customHeight="1">
      <c r="A7" s="3129" t="s">
        <v>1913</v>
      </c>
      <c r="B7" s="3129">
        <f ca="1">IF(C7&lt;B2,"已过期",1120050019)</f>
        <v>1120050019</v>
      </c>
      <c r="C7" s="3131">
        <v>44395</v>
      </c>
      <c r="D7" s="3129" t="s">
        <v>1913</v>
      </c>
      <c r="E7" s="3129">
        <f ca="1">IF(F7&lt;B2,"已过期",2002110030)</f>
        <v>2002110030</v>
      </c>
      <c r="F7" s="3132">
        <v>46387</v>
      </c>
    </row>
    <row r="8" spans="1:6" ht="20.25" customHeight="1">
      <c r="A8" s="3129" t="s">
        <v>1914</v>
      </c>
      <c r="B8" s="3129">
        <f ca="1">IF(C8&lt;B2,"已过期",1120000080)</f>
        <v>1120000080</v>
      </c>
      <c r="C8" s="3131">
        <v>43849</v>
      </c>
      <c r="D8" s="3129" t="s">
        <v>1914</v>
      </c>
      <c r="E8" s="3129">
        <f ca="1">IF(F8&lt;B2,"已过期",2000110082)</f>
        <v>2000110082</v>
      </c>
      <c r="F8" s="3132">
        <v>46387</v>
      </c>
    </row>
    <row r="9" spans="1:6" ht="20.25" customHeight="1">
      <c r="A9" s="3129" t="s">
        <v>1915</v>
      </c>
      <c r="B9" s="3129">
        <f ca="1">IF(C9&lt;B2,"已过期",1419970001)</f>
        <v>1419970001</v>
      </c>
      <c r="C9" s="3131">
        <v>43867</v>
      </c>
      <c r="D9" s="3129" t="s">
        <v>1915</v>
      </c>
      <c r="E9" s="3129">
        <f ca="1">IF(F9&lt;B2,"已过期",2002110125)</f>
        <v>2002110125</v>
      </c>
      <c r="F9" s="3132">
        <v>47118</v>
      </c>
    </row>
    <row r="10" spans="1:6" ht="20.25" customHeight="1">
      <c r="A10" s="3129" t="s">
        <v>1916</v>
      </c>
      <c r="B10" s="3129" t="str">
        <f ca="1">IF(C10&lt;B2,"已过期",1120060040)</f>
        <v>已过期</v>
      </c>
      <c r="C10" s="3131">
        <v>43483</v>
      </c>
      <c r="D10" s="3129" t="s">
        <v>1916</v>
      </c>
      <c r="E10" s="3129">
        <f ca="1">IF(F10&lt;B2,"已过期",2004110096)</f>
        <v>2004110096</v>
      </c>
      <c r="F10" s="3132">
        <v>47118</v>
      </c>
    </row>
    <row r="11" spans="1:6" ht="20.25" customHeight="1">
      <c r="A11" s="3129" t="s">
        <v>1917</v>
      </c>
      <c r="B11" s="3129">
        <f ca="1">IF(C11&lt;B2,"已过期",1120100036)</f>
        <v>1120100036</v>
      </c>
      <c r="C11" s="3131">
        <v>43622</v>
      </c>
      <c r="D11" s="3129" t="s">
        <v>1917</v>
      </c>
      <c r="E11" s="3129">
        <f ca="1">IF(F11&lt;B2,"已过期",2010110070)</f>
        <v>2010110070</v>
      </c>
      <c r="F11" s="3132">
        <v>47907</v>
      </c>
    </row>
    <row r="12" spans="1:6" ht="20.25" customHeight="1">
      <c r="A12" s="3129"/>
      <c r="B12" s="3129"/>
      <c r="C12" s="3131"/>
      <c r="D12" s="3129"/>
      <c r="E12" s="3129"/>
      <c r="F12" s="3132"/>
    </row>
    <row r="13" spans="1:6" ht="20.25" customHeight="1">
      <c r="A13" s="3129" t="s">
        <v>1918</v>
      </c>
      <c r="B13" s="3129">
        <f ca="1">IF(C13&lt;B2,"已过期",1120070131)</f>
        <v>1120070131</v>
      </c>
      <c r="C13" s="3131">
        <v>43814</v>
      </c>
      <c r="D13" s="3129" t="s">
        <v>1918</v>
      </c>
      <c r="E13" s="3129">
        <f ca="1">IF(F13&lt;B2,"已过期",2014110011)</f>
        <v>2014110011</v>
      </c>
      <c r="F13" s="3132">
        <v>49302</v>
      </c>
    </row>
    <row r="14" spans="1:6" ht="20.25" customHeight="1">
      <c r="A14" s="3129" t="s">
        <v>2961</v>
      </c>
      <c r="B14" s="3129">
        <f ca="1">IF(C14&lt;B2,"已过期",1120040230)</f>
        <v>1120040230</v>
      </c>
      <c r="C14" s="3133">
        <v>43835</v>
      </c>
      <c r="D14" s="3134" t="s">
        <v>2962</v>
      </c>
      <c r="E14" s="3129">
        <f ca="1">IF(F14&lt;B2,"已过期",98030020)</f>
        <v>98030020</v>
      </c>
      <c r="F14" s="3132">
        <v>47118</v>
      </c>
    </row>
    <row r="15" spans="1:6" ht="20.25" customHeight="1">
      <c r="A15" s="3129" t="s">
        <v>2558</v>
      </c>
      <c r="B15" s="3129">
        <f ca="1">IF(C15&lt;B2,"已过期",1120070085)</f>
        <v>1120070085</v>
      </c>
      <c r="C15" s="3133">
        <v>43814</v>
      </c>
      <c r="D15" s="3129" t="s">
        <v>2963</v>
      </c>
      <c r="E15" s="3129">
        <f ca="1">IF(F15&lt;B2,"已过期",2004110128)</f>
        <v>2004110128</v>
      </c>
      <c r="F15" s="3135">
        <v>47118</v>
      </c>
    </row>
    <row r="16" spans="1:6" ht="20.25" customHeight="1">
      <c r="A16" s="3129" t="s">
        <v>1919</v>
      </c>
      <c r="B16" s="3129">
        <f ca="1">IF(C16&lt;B2,"已过期",1120140022)</f>
        <v>1120140022</v>
      </c>
      <c r="C16" s="3131">
        <v>44029</v>
      </c>
      <c r="D16" s="3129" t="s">
        <v>2964</v>
      </c>
      <c r="E16" s="3129">
        <f ca="1">IF(F16&lt;B2,"已过期",2008110059)</f>
        <v>2008110059</v>
      </c>
      <c r="F16" s="3132">
        <v>47177</v>
      </c>
    </row>
    <row r="17" spans="1:7" ht="20.25" customHeight="1">
      <c r="A17" s="3129"/>
      <c r="B17" s="3129"/>
      <c r="C17" s="3131"/>
      <c r="D17" s="3134" t="s">
        <v>2965</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1920</v>
      </c>
      <c r="E21" s="3129">
        <f ca="1">IF(F21&lt;B2,"已过期",2011110090)</f>
        <v>2011110090</v>
      </c>
      <c r="F21" s="3132">
        <v>48302</v>
      </c>
    </row>
    <row r="22" spans="1:7" ht="20.25" customHeight="1">
      <c r="A22" s="3129" t="s">
        <v>1921</v>
      </c>
      <c r="B22" s="3129">
        <f ca="1">IF(C22&lt;B2,"已过期",1120020033)</f>
        <v>1120020033</v>
      </c>
      <c r="C22" s="3131">
        <v>44339</v>
      </c>
      <c r="D22" s="3129" t="s">
        <v>1921</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2048</v>
      </c>
      <c r="B24" s="3128" t="s">
        <v>2048</v>
      </c>
      <c r="C24" s="3131"/>
      <c r="D24" s="3136" t="s">
        <v>2048</v>
      </c>
      <c r="E24" s="3128" t="s">
        <v>2048</v>
      </c>
      <c r="F24" s="3135"/>
    </row>
    <row r="25" spans="1:7" ht="20.25" customHeight="1">
      <c r="A25" s="3238" t="s">
        <v>1922</v>
      </c>
      <c r="B25" s="3238"/>
      <c r="C25" s="3238"/>
      <c r="D25" s="3238"/>
      <c r="E25" s="3238"/>
      <c r="F25" s="3238"/>
      <c r="G25" s="3238"/>
    </row>
    <row r="26" spans="1:7" ht="20.25" customHeight="1">
      <c r="A26" s="3239" t="s">
        <v>1923</v>
      </c>
      <c r="B26" s="3239"/>
      <c r="C26" s="3239"/>
      <c r="D26" s="3239" t="s">
        <v>1924</v>
      </c>
      <c r="E26" s="3239"/>
      <c r="F26" s="3239"/>
    </row>
    <row r="27" spans="1:7" s="3124" customFormat="1" ht="20.25" customHeight="1">
      <c r="A27" s="3138" t="s">
        <v>1925</v>
      </c>
      <c r="B27" s="3139" t="s">
        <v>1926</v>
      </c>
      <c r="C27" s="3139" t="s">
        <v>1927</v>
      </c>
      <c r="D27" s="3129" t="s">
        <v>1925</v>
      </c>
      <c r="E27" s="3139" t="s">
        <v>1926</v>
      </c>
      <c r="F27" s="3139" t="s">
        <v>1927</v>
      </c>
    </row>
    <row r="28" spans="1:7" s="3124" customFormat="1" ht="20.25" customHeight="1">
      <c r="A28" s="3140" t="s">
        <v>1928</v>
      </c>
      <c r="B28" s="3140" t="s">
        <v>1929</v>
      </c>
      <c r="C28" s="3132">
        <v>43725</v>
      </c>
      <c r="D28" s="3140" t="s">
        <v>1930</v>
      </c>
      <c r="E28" s="3140" t="s">
        <v>1931</v>
      </c>
      <c r="F28" s="3141">
        <v>44377</v>
      </c>
    </row>
    <row r="29" spans="1:7" s="3124" customFormat="1" ht="20.25" customHeight="1">
      <c r="A29" s="3140"/>
      <c r="B29" s="3140"/>
      <c r="C29" s="3142"/>
      <c r="D29" s="3140" t="s">
        <v>1932</v>
      </c>
      <c r="E29" s="3143" t="s">
        <v>2923</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40" priority="113">
      <formula>AND($C24-TODAY()&lt;30,TODAY()&lt;$C24)</formula>
    </cfRule>
  </conditionalFormatting>
  <conditionalFormatting sqref="C28">
    <cfRule type="expression" dxfId="239" priority="112">
      <formula>AND($C28-TODAY()&lt;30,TODAY()&lt;$C28)</formula>
    </cfRule>
  </conditionalFormatting>
  <conditionalFormatting sqref="C28 F4">
    <cfRule type="cellIs" dxfId="238" priority="114" stopIfTrue="1" operator="lessThan">
      <formula>$B$2</formula>
    </cfRule>
  </conditionalFormatting>
  <conditionalFormatting sqref="F5">
    <cfRule type="cellIs" dxfId="237" priority="110" stopIfTrue="1" operator="lessThan">
      <formula>$B$2</formula>
    </cfRule>
  </conditionalFormatting>
  <conditionalFormatting sqref="F6 F8 F10">
    <cfRule type="cellIs" dxfId="236" priority="108" stopIfTrue="1" operator="lessThan">
      <formula>$B$2</formula>
    </cfRule>
  </conditionalFormatting>
  <conditionalFormatting sqref="C24:D24">
    <cfRule type="expression" dxfId="235" priority="106">
      <formula>AND($C24-TODAY()&lt;30,TODAY()&lt;$C24)</formula>
    </cfRule>
  </conditionalFormatting>
  <conditionalFormatting sqref="F7 F9 F11 C24:D24">
    <cfRule type="cellIs" dxfId="234" priority="107" stopIfTrue="1" operator="lessThan">
      <formula>$B$2</formula>
    </cfRule>
  </conditionalFormatting>
  <conditionalFormatting sqref="F18">
    <cfRule type="cellIs" dxfId="233" priority="79" stopIfTrue="1" operator="lessThan">
      <formula>$B$2</formula>
    </cfRule>
  </conditionalFormatting>
  <conditionalFormatting sqref="F22">
    <cfRule type="cellIs" dxfId="232" priority="78" stopIfTrue="1" operator="lessThan">
      <formula>$B$2</formula>
    </cfRule>
  </conditionalFormatting>
  <conditionalFormatting sqref="F21">
    <cfRule type="cellIs" dxfId="231" priority="77" stopIfTrue="1" operator="lessThan">
      <formula>$B$2</formula>
    </cfRule>
  </conditionalFormatting>
  <conditionalFormatting sqref="B4:B11 E4:E11 E18:E23 B17:B23 B13 E13">
    <cfRule type="cellIs" dxfId="230" priority="75" stopIfTrue="1" operator="equal">
      <formula>"已过期"</formula>
    </cfRule>
  </conditionalFormatting>
  <conditionalFormatting sqref="F28">
    <cfRule type="cellIs" dxfId="229" priority="72" stopIfTrue="1" operator="lessThan">
      <formula>$B$2</formula>
    </cfRule>
  </conditionalFormatting>
  <conditionalFormatting sqref="F29">
    <cfRule type="cellIs" dxfId="228" priority="70" stopIfTrue="1" operator="lessThan">
      <formula>$B$2</formula>
    </cfRule>
  </conditionalFormatting>
  <conditionalFormatting sqref="F28">
    <cfRule type="expression" dxfId="227" priority="116">
      <formula>AND($E28-TODAY()&lt;30,TODAY()&lt;$E28)</formula>
    </cfRule>
  </conditionalFormatting>
  <conditionalFormatting sqref="F29">
    <cfRule type="expression" dxfId="226" priority="117" stopIfTrue="1">
      <formula>AND($E29-TODAY()&lt;30,TODAY()&lt;$E29)</formula>
    </cfRule>
  </conditionalFormatting>
  <conditionalFormatting sqref="C5">
    <cfRule type="expression" dxfId="225" priority="67">
      <formula>AND($C5-TODAY()&lt;30,TODAY()&lt;$C5)</formula>
    </cfRule>
  </conditionalFormatting>
  <conditionalFormatting sqref="C5">
    <cfRule type="cellIs" dxfId="224" priority="68" stopIfTrue="1" operator="lessThan">
      <formula>$B$2</formula>
    </cfRule>
  </conditionalFormatting>
  <conditionalFormatting sqref="C4:C6">
    <cfRule type="expression" dxfId="223" priority="65">
      <formula>AND($C4-TODAY()&lt;30,TODAY()&lt;$C4)</formula>
    </cfRule>
  </conditionalFormatting>
  <conditionalFormatting sqref="C4:C6">
    <cfRule type="cellIs" dxfId="222" priority="66" stopIfTrue="1" operator="lessThan">
      <formula>$B$2</formula>
    </cfRule>
  </conditionalFormatting>
  <conditionalFormatting sqref="C8:C9">
    <cfRule type="expression" dxfId="221" priority="63">
      <formula>AND($C8-TODAY()&lt;30,TODAY()&lt;$C8)</formula>
    </cfRule>
  </conditionalFormatting>
  <conditionalFormatting sqref="C8:C9">
    <cfRule type="cellIs" dxfId="220" priority="64" stopIfTrue="1" operator="lessThan">
      <formula>$B$2</formula>
    </cfRule>
  </conditionalFormatting>
  <conditionalFormatting sqref="C7">
    <cfRule type="expression" dxfId="219" priority="46">
      <formula>AND($C7-TODAY()&lt;30,TODAY()&lt;$C7)</formula>
    </cfRule>
  </conditionalFormatting>
  <conditionalFormatting sqref="C7">
    <cfRule type="cellIs" dxfId="218" priority="47" stopIfTrue="1" operator="lessThan">
      <formula>$B$2</formula>
    </cfRule>
  </conditionalFormatting>
  <conditionalFormatting sqref="C10:C11 C13 C23 C17:C21">
    <cfRule type="expression" dxfId="217" priority="44">
      <formula>AND($C10-TODAY()&lt;30,TODAY()&lt;$C10)</formula>
    </cfRule>
  </conditionalFormatting>
  <conditionalFormatting sqref="C10:C11 C13 C23 C17:C21">
    <cfRule type="cellIs" dxfId="216" priority="45" stopIfTrue="1" operator="lessThan">
      <formula>$B$2</formula>
    </cfRule>
  </conditionalFormatting>
  <conditionalFormatting sqref="F13">
    <cfRule type="cellIs" dxfId="215" priority="43" stopIfTrue="1" operator="lessThan">
      <formula>$B$2</formula>
    </cfRule>
  </conditionalFormatting>
  <conditionalFormatting sqref="F12">
    <cfRule type="cellIs" dxfId="214" priority="35" stopIfTrue="1" operator="lessThan">
      <formula>$B$2</formula>
    </cfRule>
  </conditionalFormatting>
  <conditionalFormatting sqref="B12 E12">
    <cfRule type="cellIs" dxfId="213" priority="34" stopIfTrue="1" operator="equal">
      <formula>"已过期"</formula>
    </cfRule>
  </conditionalFormatting>
  <conditionalFormatting sqref="C12">
    <cfRule type="expression" dxfId="212" priority="32">
      <formula>AND($C12-TODAY()&lt;30,TODAY()&lt;$C12)</formula>
    </cfRule>
  </conditionalFormatting>
  <conditionalFormatting sqref="C12">
    <cfRule type="cellIs" dxfId="211" priority="33" stopIfTrue="1" operator="lessThan">
      <formula>$B$2</formula>
    </cfRule>
  </conditionalFormatting>
  <conditionalFormatting sqref="C22">
    <cfRule type="expression" dxfId="210" priority="24">
      <formula>AND($C22-TODAY()&lt;30,TODAY()&lt;$C22)</formula>
    </cfRule>
  </conditionalFormatting>
  <conditionalFormatting sqref="C22">
    <cfRule type="cellIs" dxfId="209" priority="25" stopIfTrue="1" operator="lessThan">
      <formula>$B$2</formula>
    </cfRule>
  </conditionalFormatting>
  <conditionalFormatting sqref="C16">
    <cfRule type="expression" dxfId="208" priority="22">
      <formula>AND($C16-TODAY()&lt;30,TODAY()&lt;$C16)</formula>
    </cfRule>
  </conditionalFormatting>
  <conditionalFormatting sqref="C16">
    <cfRule type="cellIs" dxfId="207" priority="23" stopIfTrue="1" operator="lessThan">
      <formula>$B$2</formula>
    </cfRule>
  </conditionalFormatting>
  <conditionalFormatting sqref="C16">
    <cfRule type="expression" dxfId="206" priority="20">
      <formula>AND($C16-TODAY()&lt;30,TODAY()&lt;$C16)</formula>
    </cfRule>
  </conditionalFormatting>
  <conditionalFormatting sqref="C16">
    <cfRule type="cellIs" dxfId="205" priority="21" stopIfTrue="1" operator="lessThan">
      <formula>$B$2</formula>
    </cfRule>
  </conditionalFormatting>
  <conditionalFormatting sqref="B16">
    <cfRule type="cellIs" dxfId="204" priority="19" stopIfTrue="1" operator="equal">
      <formula>"已过期"</formula>
    </cfRule>
  </conditionalFormatting>
  <conditionalFormatting sqref="C14:C15">
    <cfRule type="expression" dxfId="203" priority="17">
      <formula>AND($C14-TODAY()&lt;30,TODAY()&lt;$C14)</formula>
    </cfRule>
  </conditionalFormatting>
  <conditionalFormatting sqref="C14:C15">
    <cfRule type="cellIs" dxfId="202" priority="18" stopIfTrue="1" operator="lessThan">
      <formula>$B$2</formula>
    </cfRule>
  </conditionalFormatting>
  <conditionalFormatting sqref="C14">
    <cfRule type="expression" dxfId="201" priority="15">
      <formula>AND($C14-TODAY()&lt;30,TODAY()&lt;$C14)</formula>
    </cfRule>
  </conditionalFormatting>
  <conditionalFormatting sqref="C14">
    <cfRule type="cellIs" dxfId="200" priority="16" stopIfTrue="1" operator="lessThan">
      <formula>$B$2</formula>
    </cfRule>
  </conditionalFormatting>
  <conditionalFormatting sqref="C15">
    <cfRule type="expression" dxfId="199" priority="13">
      <formula>AND($C15-TODAY()&lt;30,TODAY()&lt;$C15)</formula>
    </cfRule>
  </conditionalFormatting>
  <conditionalFormatting sqref="C15">
    <cfRule type="cellIs" dxfId="198" priority="14" stopIfTrue="1" operator="lessThan">
      <formula>$B$2</formula>
    </cfRule>
  </conditionalFormatting>
  <conditionalFormatting sqref="B14">
    <cfRule type="cellIs" dxfId="197" priority="12" stopIfTrue="1" operator="equal">
      <formula>"已过期"</formula>
    </cfRule>
  </conditionalFormatting>
  <conditionalFormatting sqref="B15">
    <cfRule type="cellIs" dxfId="196" priority="11" stopIfTrue="1" operator="equal">
      <formula>"已过期"</formula>
    </cfRule>
  </conditionalFormatting>
  <conditionalFormatting sqref="A15">
    <cfRule type="cellIs" dxfId="195" priority="10" stopIfTrue="1" operator="equal">
      <formula>"已过期"</formula>
    </cfRule>
  </conditionalFormatting>
  <conditionalFormatting sqref="C15">
    <cfRule type="expression" dxfId="194" priority="9">
      <formula>AND($C15-TODAY()&lt;30,TODAY()&lt;$C15)</formula>
    </cfRule>
  </conditionalFormatting>
  <conditionalFormatting sqref="F16">
    <cfRule type="cellIs" dxfId="193" priority="8" stopIfTrue="1" operator="lessThan">
      <formula>$B$2</formula>
    </cfRule>
  </conditionalFormatting>
  <conditionalFormatting sqref="E16">
    <cfRule type="cellIs" dxfId="192" priority="7" stopIfTrue="1" operator="equal">
      <formula>"已过期"</formula>
    </cfRule>
  </conditionalFormatting>
  <conditionalFormatting sqref="E15">
    <cfRule type="cellIs" dxfId="191" priority="6" stopIfTrue="1" operator="equal">
      <formula>"已过期"</formula>
    </cfRule>
  </conditionalFormatting>
  <conditionalFormatting sqref="D15">
    <cfRule type="cellIs" dxfId="190" priority="5" stopIfTrue="1" operator="equal">
      <formula>"已过期"</formula>
    </cfRule>
  </conditionalFormatting>
  <conditionalFormatting sqref="F17">
    <cfRule type="cellIs" dxfId="189" priority="4" stopIfTrue="1" operator="lessThan">
      <formula>$B$2</formula>
    </cfRule>
  </conditionalFormatting>
  <conditionalFormatting sqref="E17">
    <cfRule type="cellIs" dxfId="188" priority="3" stopIfTrue="1" operator="equal">
      <formula>"已过期"</formula>
    </cfRule>
  </conditionalFormatting>
  <conditionalFormatting sqref="E14">
    <cfRule type="cellIs" dxfId="187" priority="2" stopIfTrue="1" operator="equal">
      <formula>"已过期"</formula>
    </cfRule>
  </conditionalFormatting>
  <conditionalFormatting sqref="F14">
    <cfRule type="cellIs" dxfId="186"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2" sqref="Y22"/>
    </sheetView>
  </sheetViews>
  <sheetFormatPr defaultColWidth="9" defaultRowHeight="14.25"/>
  <cols>
    <col min="1" max="1" width="10.375" style="1180" customWidth="1"/>
    <col min="2" max="2" width="18.875" style="115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8" customWidth="1"/>
    <col min="25" max="25" width="7.25" style="1158" customWidth="1"/>
    <col min="26" max="16384" width="9" style="1158"/>
  </cols>
  <sheetData>
    <row r="1" spans="1:23" s="1179" customFormat="1" ht="27">
      <c r="A1" s="966" t="s">
        <v>853</v>
      </c>
      <c r="B1" s="5" t="s">
        <v>131</v>
      </c>
      <c r="C1" s="1535" t="s">
        <v>1704</v>
      </c>
      <c r="D1" s="6" t="s">
        <v>132</v>
      </c>
      <c r="E1" s="6" t="s">
        <v>133</v>
      </c>
      <c r="F1" s="6" t="s">
        <v>134</v>
      </c>
      <c r="G1" s="6" t="s">
        <v>135</v>
      </c>
      <c r="H1" s="6" t="s">
        <v>136</v>
      </c>
      <c r="I1" s="6" t="s">
        <v>137</v>
      </c>
      <c r="J1" s="6" t="s">
        <v>138</v>
      </c>
      <c r="K1" s="6" t="s">
        <v>139</v>
      </c>
      <c r="L1" s="6" t="s">
        <v>140</v>
      </c>
      <c r="M1" s="6" t="s">
        <v>141</v>
      </c>
      <c r="N1" s="6" t="s">
        <v>142</v>
      </c>
      <c r="O1" s="6" t="s">
        <v>143</v>
      </c>
      <c r="P1" s="6" t="s">
        <v>144</v>
      </c>
      <c r="Q1" s="2545" t="s">
        <v>2529</v>
      </c>
      <c r="R1" s="2544" t="s">
        <v>2523</v>
      </c>
      <c r="S1" s="6" t="s">
        <v>145</v>
      </c>
      <c r="T1" s="7" t="s">
        <v>146</v>
      </c>
      <c r="U1" s="6" t="s">
        <v>147</v>
      </c>
      <c r="V1" s="6" t="s">
        <v>148</v>
      </c>
      <c r="W1" s="1003" t="s">
        <v>871</v>
      </c>
    </row>
    <row r="2" spans="1:23">
      <c r="A2" s="8" t="s">
        <v>73</v>
      </c>
      <c r="B2" s="8" t="s">
        <v>149</v>
      </c>
      <c r="C2" s="1536" t="s">
        <v>1705</v>
      </c>
      <c r="D2" s="9" t="s">
        <v>74</v>
      </c>
      <c r="E2" s="9" t="s">
        <v>126</v>
      </c>
      <c r="F2" s="9" t="s">
        <v>127</v>
      </c>
      <c r="G2" s="9">
        <v>40</v>
      </c>
      <c r="H2" s="9" t="s">
        <v>128</v>
      </c>
      <c r="I2" s="9" t="s">
        <v>129</v>
      </c>
      <c r="J2" s="9" t="s">
        <v>130</v>
      </c>
      <c r="K2" s="9" t="s">
        <v>75</v>
      </c>
      <c r="L2" s="9" t="s">
        <v>75</v>
      </c>
      <c r="M2" s="9" t="s">
        <v>75</v>
      </c>
      <c r="N2" s="9" t="s">
        <v>75</v>
      </c>
      <c r="O2" s="9" t="s">
        <v>75</v>
      </c>
      <c r="P2" s="1005" t="s">
        <v>877</v>
      </c>
      <c r="Q2" s="9" t="s">
        <v>75</v>
      </c>
      <c r="R2" s="1005" t="s">
        <v>2524</v>
      </c>
      <c r="S2" s="9" t="s">
        <v>75</v>
      </c>
      <c r="T2" s="9" t="s">
        <v>76</v>
      </c>
      <c r="U2" s="9" t="s">
        <v>75</v>
      </c>
      <c r="V2" s="9" t="s">
        <v>77</v>
      </c>
      <c r="W2" s="9" t="s">
        <v>872</v>
      </c>
    </row>
    <row r="3" spans="1:23">
      <c r="A3" s="8" t="s">
        <v>78</v>
      </c>
      <c r="B3" s="1991" t="s">
        <v>3008</v>
      </c>
      <c r="C3" s="1537" t="s">
        <v>1706</v>
      </c>
      <c r="D3" s="9" t="s">
        <v>79</v>
      </c>
      <c r="E3" s="9" t="s">
        <v>6</v>
      </c>
      <c r="F3" s="9" t="s">
        <v>80</v>
      </c>
      <c r="G3" s="9">
        <v>50</v>
      </c>
      <c r="H3" s="9" t="s">
        <v>81</v>
      </c>
      <c r="I3" s="9" t="s">
        <v>82</v>
      </c>
      <c r="J3" s="9" t="s">
        <v>83</v>
      </c>
      <c r="K3" s="9" t="s">
        <v>84</v>
      </c>
      <c r="L3" s="9" t="s">
        <v>84</v>
      </c>
      <c r="M3" s="9" t="s">
        <v>84</v>
      </c>
      <c r="N3" s="9" t="s">
        <v>84</v>
      </c>
      <c r="O3" s="9" t="s">
        <v>84</v>
      </c>
      <c r="P3" s="1005" t="s">
        <v>597</v>
      </c>
      <c r="Q3" s="9" t="s">
        <v>84</v>
      </c>
      <c r="R3" s="1005" t="s">
        <v>2525</v>
      </c>
      <c r="S3" s="9" t="s">
        <v>84</v>
      </c>
      <c r="T3" s="9" t="s">
        <v>85</v>
      </c>
      <c r="U3" s="9" t="s">
        <v>84</v>
      </c>
      <c r="V3" s="9" t="s">
        <v>86</v>
      </c>
      <c r="W3" s="9" t="s">
        <v>873</v>
      </c>
    </row>
    <row r="4" spans="1:23">
      <c r="A4" s="8" t="s">
        <v>87</v>
      </c>
      <c r="B4" s="8" t="s">
        <v>150</v>
      </c>
      <c r="C4" s="1536" t="s">
        <v>1707</v>
      </c>
      <c r="D4" s="9" t="s">
        <v>1989</v>
      </c>
      <c r="E4" s="9" t="s">
        <v>88</v>
      </c>
      <c r="F4" s="9" t="s">
        <v>89</v>
      </c>
      <c r="G4" s="9">
        <v>70</v>
      </c>
      <c r="H4" s="9" t="s">
        <v>90</v>
      </c>
      <c r="I4" s="9" t="s">
        <v>91</v>
      </c>
      <c r="K4" s="9" t="s">
        <v>92</v>
      </c>
      <c r="L4" s="9" t="s">
        <v>92</v>
      </c>
      <c r="M4" s="9" t="s">
        <v>92</v>
      </c>
      <c r="N4" s="9" t="s">
        <v>92</v>
      </c>
      <c r="O4" s="9" t="s">
        <v>92</v>
      </c>
      <c r="P4" s="1005" t="s">
        <v>757</v>
      </c>
      <c r="Q4" s="9" t="s">
        <v>92</v>
      </c>
      <c r="R4" s="1005" t="s">
        <v>2526</v>
      </c>
      <c r="S4" s="9" t="s">
        <v>92</v>
      </c>
      <c r="T4" s="9" t="s">
        <v>93</v>
      </c>
      <c r="U4" s="9" t="s">
        <v>92</v>
      </c>
      <c r="W4" s="9" t="s">
        <v>874</v>
      </c>
    </row>
    <row r="5" spans="1:23">
      <c r="A5" s="8" t="s">
        <v>94</v>
      </c>
      <c r="B5" s="1144" t="s">
        <v>3010</v>
      </c>
      <c r="C5" s="1536" t="s">
        <v>1708</v>
      </c>
      <c r="F5" s="9" t="s">
        <v>95</v>
      </c>
      <c r="H5" s="9" t="s">
        <v>70</v>
      </c>
      <c r="I5" s="9" t="s">
        <v>96</v>
      </c>
      <c r="K5" s="9" t="s">
        <v>97</v>
      </c>
      <c r="L5" s="9" t="s">
        <v>97</v>
      </c>
      <c r="M5" s="9" t="s">
        <v>97</v>
      </c>
      <c r="N5" s="9" t="s">
        <v>97</v>
      </c>
      <c r="O5" s="9" t="s">
        <v>97</v>
      </c>
      <c r="P5" s="1005" t="s">
        <v>543</v>
      </c>
      <c r="Q5" s="9" t="s">
        <v>97</v>
      </c>
      <c r="R5" s="1005" t="s">
        <v>2527</v>
      </c>
      <c r="S5" s="9" t="s">
        <v>97</v>
      </c>
      <c r="T5" s="9" t="s">
        <v>98</v>
      </c>
      <c r="U5" s="9" t="s">
        <v>97</v>
      </c>
      <c r="W5" s="9" t="s">
        <v>875</v>
      </c>
    </row>
    <row r="6" spans="1:23">
      <c r="A6" s="8" t="s">
        <v>99</v>
      </c>
      <c r="B6" s="1144" t="s">
        <v>3028</v>
      </c>
      <c r="C6" s="1538" t="s">
        <v>1709</v>
      </c>
      <c r="F6" s="9" t="s">
        <v>71</v>
      </c>
      <c r="H6" s="9" t="s">
        <v>72</v>
      </c>
      <c r="I6" s="9" t="s">
        <v>100</v>
      </c>
      <c r="K6" s="9" t="s">
        <v>101</v>
      </c>
      <c r="L6" s="9" t="s">
        <v>101</v>
      </c>
      <c r="M6" s="9" t="s">
        <v>101</v>
      </c>
      <c r="N6" s="9" t="s">
        <v>101</v>
      </c>
      <c r="O6" s="9" t="s">
        <v>101</v>
      </c>
      <c r="P6" s="1005" t="s">
        <v>878</v>
      </c>
      <c r="Q6" s="9" t="s">
        <v>101</v>
      </c>
      <c r="R6" s="1005" t="s">
        <v>2528</v>
      </c>
      <c r="S6" s="9" t="s">
        <v>101</v>
      </c>
      <c r="T6" s="9"/>
      <c r="U6" s="9" t="s">
        <v>101</v>
      </c>
      <c r="W6" s="9" t="s">
        <v>876</v>
      </c>
    </row>
    <row r="7" spans="1:23">
      <c r="A7" s="8" t="s">
        <v>102</v>
      </c>
      <c r="B7" s="1144" t="s">
        <v>3026</v>
      </c>
      <c r="C7" s="1536" t="s">
        <v>1710</v>
      </c>
      <c r="F7" s="9" t="s">
        <v>151</v>
      </c>
      <c r="H7" s="9" t="s">
        <v>103</v>
      </c>
      <c r="I7" s="9" t="s">
        <v>104</v>
      </c>
    </row>
    <row r="8" spans="1:23">
      <c r="A8" s="8" t="s">
        <v>105</v>
      </c>
      <c r="B8" s="8" t="s">
        <v>106</v>
      </c>
      <c r="C8" s="1536" t="s">
        <v>1711</v>
      </c>
      <c r="F8" s="9" t="s">
        <v>152</v>
      </c>
      <c r="H8" s="9"/>
      <c r="I8" s="9" t="s">
        <v>107</v>
      </c>
    </row>
    <row r="9" spans="1:23">
      <c r="A9" s="8" t="s">
        <v>108</v>
      </c>
      <c r="B9" s="8" t="s">
        <v>153</v>
      </c>
      <c r="C9" s="1536" t="s">
        <v>1712</v>
      </c>
      <c r="F9" s="9" t="s">
        <v>109</v>
      </c>
      <c r="H9" s="9"/>
    </row>
    <row r="10" spans="1:23">
      <c r="A10" s="8" t="s">
        <v>110</v>
      </c>
      <c r="B10" s="8" t="s">
        <v>154</v>
      </c>
      <c r="C10" s="1536" t="s">
        <v>1713</v>
      </c>
      <c r="F10" s="9" t="s">
        <v>6</v>
      </c>
    </row>
    <row r="11" spans="1:23">
      <c r="A11" s="8" t="s">
        <v>111</v>
      </c>
      <c r="B11" s="8" t="s">
        <v>155</v>
      </c>
      <c r="C11" s="1536" t="s">
        <v>1714</v>
      </c>
    </row>
    <row r="12" spans="1:23">
      <c r="A12" s="8" t="s">
        <v>112</v>
      </c>
      <c r="B12" s="8" t="s">
        <v>156</v>
      </c>
      <c r="C12" s="1536" t="s">
        <v>1715</v>
      </c>
    </row>
    <row r="13" spans="1:23">
      <c r="A13" s="8" t="s">
        <v>113</v>
      </c>
      <c r="B13" s="8" t="s">
        <v>157</v>
      </c>
      <c r="C13" s="1536" t="s">
        <v>1716</v>
      </c>
    </row>
    <row r="14" spans="1:23">
      <c r="A14" s="8" t="s">
        <v>114</v>
      </c>
      <c r="B14" s="8" t="s">
        <v>158</v>
      </c>
      <c r="C14" s="1539" t="s">
        <v>1892</v>
      </c>
    </row>
    <row r="15" spans="1:23">
      <c r="A15" s="8" t="s">
        <v>115</v>
      </c>
      <c r="B15" s="8" t="s">
        <v>1677</v>
      </c>
      <c r="C15" s="1539"/>
    </row>
    <row r="16" spans="1:23">
      <c r="A16" s="8" t="s">
        <v>116</v>
      </c>
      <c r="B16" s="8" t="s">
        <v>1678</v>
      </c>
      <c r="C16" s="1539"/>
    </row>
    <row r="17" spans="1:3">
      <c r="A17" s="8" t="s">
        <v>117</v>
      </c>
      <c r="B17" s="8" t="s">
        <v>1679</v>
      </c>
      <c r="C17" s="1539"/>
    </row>
    <row r="18" spans="1:3">
      <c r="A18" s="8" t="s">
        <v>118</v>
      </c>
      <c r="B18" s="3061" t="s">
        <v>2935</v>
      </c>
      <c r="C18" s="1539"/>
    </row>
    <row r="19" spans="1:3">
      <c r="A19" s="8" t="s">
        <v>119</v>
      </c>
      <c r="B19" s="3061" t="s">
        <v>2943</v>
      </c>
      <c r="C19" s="1539"/>
    </row>
    <row r="20" spans="1:3">
      <c r="A20" s="8" t="s">
        <v>120</v>
      </c>
      <c r="B20" s="8" t="s">
        <v>1637</v>
      </c>
      <c r="C20" s="1539"/>
    </row>
    <row r="21" spans="1:3">
      <c r="A21" s="8" t="s">
        <v>121</v>
      </c>
      <c r="B21" s="8" t="s">
        <v>1637</v>
      </c>
      <c r="C21" s="1539"/>
    </row>
    <row r="22" spans="1:3">
      <c r="A22" s="8" t="s">
        <v>122</v>
      </c>
      <c r="B22" s="8" t="s">
        <v>1637</v>
      </c>
      <c r="C22" s="1539"/>
    </row>
    <row r="23" spans="1:3">
      <c r="A23" s="8" t="s">
        <v>123</v>
      </c>
      <c r="B23" s="8" t="s">
        <v>1637</v>
      </c>
      <c r="C23" s="1539"/>
    </row>
    <row r="24" spans="1:3">
      <c r="A24" s="8" t="s">
        <v>12</v>
      </c>
      <c r="B24" s="8" t="s">
        <v>1637</v>
      </c>
      <c r="C24" s="1539"/>
    </row>
    <row r="25" spans="1:3">
      <c r="A25" s="8" t="s">
        <v>124</v>
      </c>
      <c r="B25" s="8" t="s">
        <v>1637</v>
      </c>
      <c r="C25" s="1539"/>
    </row>
    <row r="26" spans="1:3">
      <c r="A26" s="8" t="s">
        <v>125</v>
      </c>
      <c r="B26" s="8" t="s">
        <v>1637</v>
      </c>
      <c r="C26" s="1539"/>
    </row>
    <row r="27" spans="1:3">
      <c r="A27" s="8" t="s">
        <v>1637</v>
      </c>
      <c r="B27" s="8" t="s">
        <v>1637</v>
      </c>
      <c r="C27" s="1539"/>
    </row>
    <row r="28" spans="1:3">
      <c r="A28" s="8" t="s">
        <v>1637</v>
      </c>
      <c r="B28" s="8" t="s">
        <v>1637</v>
      </c>
      <c r="C28" s="1539"/>
    </row>
    <row r="29" spans="1:3">
      <c r="A29" s="8" t="s">
        <v>1637</v>
      </c>
      <c r="B29" s="8" t="s">
        <v>1637</v>
      </c>
      <c r="C29" s="1539"/>
    </row>
    <row r="30" spans="1:3">
      <c r="A30" s="8" t="s">
        <v>1637</v>
      </c>
      <c r="B30" s="8" t="s">
        <v>1637</v>
      </c>
      <c r="C30" s="1539"/>
    </row>
    <row r="31" spans="1:3">
      <c r="A31" s="8" t="s">
        <v>1637</v>
      </c>
      <c r="B31" s="8" t="s">
        <v>1637</v>
      </c>
      <c r="C31" s="1539"/>
    </row>
    <row r="32" spans="1:3">
      <c r="A32" s="8" t="s">
        <v>1637</v>
      </c>
      <c r="B32" s="8" t="s">
        <v>1637</v>
      </c>
      <c r="C32" s="1539"/>
    </row>
    <row r="33" spans="1:3">
      <c r="A33" s="8" t="s">
        <v>1637</v>
      </c>
      <c r="B33" s="8" t="s">
        <v>1637</v>
      </c>
      <c r="C33" s="1539"/>
    </row>
    <row r="34" spans="1:3">
      <c r="A34" s="8" t="s">
        <v>1637</v>
      </c>
      <c r="B34" s="8" t="s">
        <v>1637</v>
      </c>
      <c r="C34" s="1539"/>
    </row>
    <row r="35" spans="1:3">
      <c r="A35" s="8" t="s">
        <v>1637</v>
      </c>
      <c r="B35" s="8" t="s">
        <v>1637</v>
      </c>
      <c r="C35" s="1539"/>
    </row>
    <row r="36" spans="1:3">
      <c r="A36" s="8" t="s">
        <v>1637</v>
      </c>
      <c r="B36" s="8" t="s">
        <v>1637</v>
      </c>
      <c r="C36" s="1539"/>
    </row>
    <row r="37" spans="1:3">
      <c r="A37" s="8" t="s">
        <v>1637</v>
      </c>
      <c r="B37" s="8" t="s">
        <v>1637</v>
      </c>
      <c r="C37" s="1539"/>
    </row>
    <row r="38" spans="1:3">
      <c r="A38" s="8" t="s">
        <v>1637</v>
      </c>
      <c r="B38" s="8" t="s">
        <v>1637</v>
      </c>
      <c r="C38" s="1539"/>
    </row>
    <row r="39" spans="1:3">
      <c r="A39" s="8" t="s">
        <v>1637</v>
      </c>
      <c r="B39" s="8" t="s">
        <v>1637</v>
      </c>
      <c r="C39" s="1539"/>
    </row>
    <row r="40" spans="1:3">
      <c r="A40" s="8" t="s">
        <v>1637</v>
      </c>
      <c r="B40" s="8" t="s">
        <v>1637</v>
      </c>
      <c r="C40" s="1539"/>
    </row>
    <row r="41" spans="1:3">
      <c r="A41" s="8" t="s">
        <v>1637</v>
      </c>
      <c r="B41" s="8" t="s">
        <v>1637</v>
      </c>
      <c r="C41" s="1539"/>
    </row>
    <row r="42" spans="1:3">
      <c r="A42" s="8" t="s">
        <v>1637</v>
      </c>
      <c r="B42" s="8" t="s">
        <v>1637</v>
      </c>
      <c r="C42" s="1539"/>
    </row>
    <row r="43" spans="1:3">
      <c r="A43" s="8" t="s">
        <v>1637</v>
      </c>
      <c r="B43" s="8" t="s">
        <v>1637</v>
      </c>
      <c r="C43" s="1539"/>
    </row>
    <row r="44" spans="1:3">
      <c r="A44" s="8" t="s">
        <v>1637</v>
      </c>
      <c r="B44" s="8" t="s">
        <v>1637</v>
      </c>
      <c r="C44" s="1539"/>
    </row>
    <row r="45" spans="1:3">
      <c r="A45" s="8" t="s">
        <v>1637</v>
      </c>
      <c r="B45" s="8" t="s">
        <v>1637</v>
      </c>
      <c r="C45" s="1539"/>
    </row>
    <row r="46" spans="1:3">
      <c r="A46" s="8" t="s">
        <v>1637</v>
      </c>
      <c r="B46" s="8" t="s">
        <v>1637</v>
      </c>
      <c r="C46" s="1539"/>
    </row>
    <row r="47" spans="1:3">
      <c r="A47" s="8" t="s">
        <v>1637</v>
      </c>
      <c r="B47" s="8" t="s">
        <v>1637</v>
      </c>
      <c r="C47" s="1539"/>
    </row>
    <row r="48" spans="1:3">
      <c r="A48" s="8" t="s">
        <v>1637</v>
      </c>
      <c r="B48" s="8" t="s">
        <v>1637</v>
      </c>
      <c r="C48" s="1539"/>
    </row>
    <row r="49" spans="1:5">
      <c r="A49" s="8" t="s">
        <v>1637</v>
      </c>
      <c r="B49" s="8" t="s">
        <v>1637</v>
      </c>
      <c r="C49" s="1539"/>
    </row>
    <row r="50" spans="1:5">
      <c r="A50" s="8" t="s">
        <v>1637</v>
      </c>
      <c r="B50" s="8" t="s">
        <v>1637</v>
      </c>
      <c r="C50" s="1539"/>
    </row>
    <row r="51" spans="1:5">
      <c r="A51" s="1749" t="s">
        <v>1938</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潍坊滨城投资开发有限公司拟使用山东省潍坊市寒亭区通亭街以南，丰华路以东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1981</v>
      </c>
      <c r="B52" s="1752" t="s">
        <v>1982</v>
      </c>
      <c r="C52" s="1750" t="s">
        <v>1983</v>
      </c>
      <c r="D52" s="1750" t="s">
        <v>1984</v>
      </c>
      <c r="E52" s="1751"/>
    </row>
    <row r="53" spans="1:5">
      <c r="A53" s="3240" t="s">
        <v>1985</v>
      </c>
      <c r="B53" s="1750" t="s">
        <v>1991</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11日，在规划利用条件下、设定土地开发程度为红线外“七通”、宗地内场地平整，设定用途为，剩余土地使用年限为的出让国有建设用地使用权价格。</v>
      </c>
      <c r="D53" s="1751"/>
      <c r="E53" s="1751"/>
    </row>
    <row r="54" spans="1:5">
      <c r="A54" s="3240"/>
      <c r="B54" s="1750" t="s">
        <v>1992</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40"/>
      <c r="B55" s="1750" t="s">
        <v>1986</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40"/>
      <c r="B56" s="1750" t="s">
        <v>1987</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40"/>
      <c r="B57" s="1750" t="s">
        <v>1988</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2044</v>
      </c>
      <c r="B58" s="1750" t="s">
        <v>2045</v>
      </c>
      <c r="C58" s="10" t="s">
        <v>2046</v>
      </c>
      <c r="D58" s="1314" t="s">
        <v>2047</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9" sqref="E9"/>
    </sheetView>
  </sheetViews>
  <sheetFormatPr defaultColWidth="10" defaultRowHeight="14.25"/>
  <cols>
    <col min="1" max="1" width="15.375" style="1673" customWidth="1"/>
    <col min="2" max="2" width="11.375" style="1673" customWidth="1"/>
    <col min="3" max="3" width="12.625" style="1673" customWidth="1"/>
    <col min="4" max="4" width="10"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1933</v>
      </c>
      <c r="B1" s="3256" t="str">
        <f>IF(B10="北京市","北京市",C10)&amp;F10&amp;B16&amp;"国有建设用地使用权"&amp;B9&amp;"预评估"</f>
        <v>山东省潍坊市寒亭区通亭街以南，丰华路以东出让国有建设用地使用权抵押价格预评估</v>
      </c>
      <c r="C1" s="3257"/>
      <c r="D1" s="3257"/>
      <c r="E1" s="3257"/>
      <c r="F1" s="3257"/>
      <c r="G1" s="3257"/>
      <c r="H1" s="3257"/>
      <c r="I1" s="3258"/>
      <c r="J1" s="1676"/>
      <c r="K1" s="2417" t="str">
        <f>IF(B10="北京市","北京市",C10)&amp;F10&amp;B16&amp;"国有建设用地使用权"&amp;B9</f>
        <v>山东省潍坊市寒亭区通亭街以南，丰华路以东出让国有建设用地使用权抵押价格</v>
      </c>
      <c r="L1" s="1705"/>
      <c r="M1" s="1705"/>
      <c r="N1" s="1676"/>
      <c r="O1" s="1677"/>
      <c r="P1" s="1676"/>
      <c r="Q1" s="1676"/>
      <c r="R1" s="1676"/>
      <c r="S1" s="1676"/>
      <c r="T1" s="1676"/>
      <c r="U1" s="1676"/>
    </row>
    <row r="2" spans="1:21">
      <c r="A2" s="1642" t="s">
        <v>1934</v>
      </c>
      <c r="B2" s="1824" t="s">
        <v>3011</v>
      </c>
      <c r="D2" s="1676"/>
      <c r="E2" s="1676"/>
      <c r="F2" s="1676"/>
      <c r="G2" s="1676"/>
      <c r="H2" s="1642"/>
      <c r="I2" s="1677"/>
      <c r="J2" s="1676"/>
      <c r="K2" s="2417" t="str">
        <f>IF(B10="北京市","北京市",C10)&amp;F10&amp;B16&amp;"国有建设用地使用权"</f>
        <v>山东省潍坊市寒亭区通亭街以南，丰华路以东出让国有建设用地使用权</v>
      </c>
      <c r="L2" s="1705"/>
      <c r="M2" s="1705"/>
      <c r="N2" s="1676"/>
      <c r="O2" s="1677"/>
      <c r="P2" s="1676"/>
      <c r="Q2" s="1676"/>
      <c r="R2" s="1676"/>
      <c r="S2" s="1676"/>
      <c r="T2" s="1676"/>
      <c r="U2" s="1676"/>
    </row>
    <row r="3" spans="1:21">
      <c r="A3" s="1643" t="s">
        <v>1935</v>
      </c>
      <c r="B3" s="1644">
        <v>43566</v>
      </c>
      <c r="C3" s="1645" t="s">
        <v>1990</v>
      </c>
      <c r="D3" s="1644">
        <f>B3</f>
        <v>43566</v>
      </c>
      <c r="E3" s="1676"/>
      <c r="F3" s="1676"/>
      <c r="G3" s="1676"/>
      <c r="H3" s="1642"/>
      <c r="I3" s="1677"/>
      <c r="J3" s="1676"/>
      <c r="K3" s="1756"/>
      <c r="L3" s="1705"/>
      <c r="M3" s="1705"/>
      <c r="N3" s="1676"/>
      <c r="O3" s="1677"/>
      <c r="P3" s="1676"/>
      <c r="Q3" s="1676"/>
      <c r="R3" s="1676"/>
      <c r="S3" s="1676"/>
      <c r="T3" s="1676"/>
      <c r="U3" s="1676"/>
    </row>
    <row r="4" spans="1:21" ht="15" thickBot="1">
      <c r="A4" s="1646" t="s">
        <v>1936</v>
      </c>
      <c r="B4" s="1825" t="s">
        <v>2975</v>
      </c>
      <c r="C4" s="1828">
        <f ca="1">SUMIF(土地估价师,B4,估价师及机构信息!E3:E24)</f>
        <v>2011110090</v>
      </c>
      <c r="D4" s="1825" t="s">
        <v>2976</v>
      </c>
      <c r="E4" s="1828">
        <f ca="1">SUMIF(土地估价师,D4,估价师及机构信息!E3:E24)</f>
        <v>2010110070</v>
      </c>
      <c r="F4" s="1825" t="s">
        <v>949</v>
      </c>
      <c r="G4" s="1828">
        <f>SUMIF(土地估价师,F4,估价师及机构信息!E3:E24)</f>
        <v>0</v>
      </c>
      <c r="H4" s="1825" t="s">
        <v>949</v>
      </c>
      <c r="I4" s="1828">
        <f>SUMIF(土地估价师,H4,估价师及机构信息!E3:E24)</f>
        <v>0</v>
      </c>
      <c r="J4" s="1676"/>
      <c r="K4" s="2417" t="str">
        <f>IF(AND(F4="——",H4="——"),B4&amp;"、"&amp;D4,IF(AND(F4&lt;&gt;"——",H4="——"),B4&amp;"、"&amp;D4&amp;"、"&amp;F4,B4&amp;"、"&amp;D4&amp;"、"&amp;F4&amp;"、"&amp;H4))</f>
        <v>赵雯、崔锴</v>
      </c>
      <c r="L4" s="1705"/>
      <c r="M4" s="1705"/>
      <c r="N4" s="1676"/>
      <c r="O4" s="1677"/>
      <c r="P4" s="1676"/>
      <c r="Q4" s="1676"/>
      <c r="R4" s="1676"/>
      <c r="S4" s="1676"/>
      <c r="T4" s="1676"/>
      <c r="U4" s="1676"/>
    </row>
    <row r="5" spans="1:21" ht="15" thickTop="1">
      <c r="A5" s="1647" t="s">
        <v>1937</v>
      </c>
      <c r="B5" s="1771" t="s">
        <v>3012</v>
      </c>
      <c r="C5" s="1648"/>
      <c r="D5" s="1649"/>
      <c r="E5" s="1676"/>
      <c r="F5" s="1676"/>
      <c r="G5" s="1676"/>
      <c r="H5" s="1642"/>
      <c r="I5" s="1677"/>
      <c r="J5" s="1676"/>
      <c r="K5" s="1756"/>
      <c r="L5" s="1705"/>
      <c r="M5" s="1705"/>
      <c r="N5" s="1676"/>
      <c r="O5" s="1677"/>
      <c r="P5" s="1676"/>
      <c r="Q5" s="1676"/>
      <c r="R5" s="1676"/>
      <c r="S5" s="1676"/>
      <c r="T5" s="1676"/>
      <c r="U5" s="1676"/>
    </row>
    <row r="6" spans="1:21" ht="26.25">
      <c r="A6" s="1645" t="s">
        <v>2690</v>
      </c>
      <c r="B6" s="1771" t="s">
        <v>3013</v>
      </c>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2691</v>
      </c>
      <c r="B7" s="1771" t="str">
        <f>B5</f>
        <v>潍坊滨城投资开发有限公司</v>
      </c>
      <c r="C7" s="1743"/>
      <c r="D7" s="1650"/>
      <c r="E7" s="1676"/>
      <c r="F7" s="1676"/>
      <c r="G7" s="1676"/>
      <c r="H7" s="1642"/>
      <c r="I7" s="1677"/>
      <c r="J7" s="1676"/>
      <c r="K7" s="1756"/>
      <c r="L7" s="1705"/>
      <c r="M7" s="1705"/>
      <c r="N7" s="1676"/>
      <c r="O7" s="1677"/>
      <c r="P7" s="1676"/>
      <c r="Q7" s="1676"/>
      <c r="R7" s="1676"/>
      <c r="S7" s="1676"/>
      <c r="T7" s="1676"/>
      <c r="U7" s="1676"/>
    </row>
    <row r="8" spans="1:21">
      <c r="A8" s="1651" t="s">
        <v>1938</v>
      </c>
      <c r="B8" s="1652" t="s">
        <v>2977</v>
      </c>
      <c r="C8" s="1653"/>
      <c r="D8" s="3262" t="s">
        <v>1940</v>
      </c>
      <c r="E8" s="1826" t="s">
        <v>2978</v>
      </c>
      <c r="F8" s="1654"/>
      <c r="G8" s="1642"/>
      <c r="H8" s="1642"/>
      <c r="I8" s="1689"/>
      <c r="J8" s="1676"/>
      <c r="K8" s="1756"/>
      <c r="L8" s="1705"/>
      <c r="M8" s="1705"/>
      <c r="N8" s="1676"/>
      <c r="O8" s="1677"/>
      <c r="P8" s="1676"/>
      <c r="Q8" s="1676"/>
      <c r="R8" s="1676"/>
      <c r="S8" s="1676"/>
      <c r="T8" s="1676"/>
      <c r="U8" s="1676"/>
    </row>
    <row r="9" spans="1:21" ht="15" thickBot="1">
      <c r="A9" s="1655" t="s">
        <v>1939</v>
      </c>
      <c r="B9" s="1656" t="s">
        <v>2978</v>
      </c>
      <c r="C9" s="1657"/>
      <c r="D9" s="3263"/>
      <c r="E9" s="1656" t="s">
        <v>2838</v>
      </c>
      <c r="F9" s="1729"/>
      <c r="G9" s="1724"/>
      <c r="H9" s="1724"/>
      <c r="I9" s="1725"/>
      <c r="J9" s="1676"/>
      <c r="K9" s="1756"/>
      <c r="L9" s="1705"/>
      <c r="M9" s="1705"/>
      <c r="N9" s="1676"/>
      <c r="O9" s="1677"/>
      <c r="P9" s="1676"/>
      <c r="Q9" s="1676"/>
      <c r="R9" s="1676"/>
      <c r="S9" s="1676"/>
      <c r="T9" s="1676"/>
      <c r="U9" s="1676"/>
    </row>
    <row r="10" spans="1:21" ht="15" thickTop="1">
      <c r="A10" s="1726" t="s">
        <v>1994</v>
      </c>
      <c r="B10" s="1701" t="s">
        <v>2979</v>
      </c>
      <c r="C10" s="1658" t="s">
        <v>2980</v>
      </c>
      <c r="D10" s="1649"/>
      <c r="E10" s="1659" t="s">
        <v>1942</v>
      </c>
      <c r="F10" s="1660" t="s">
        <v>3014</v>
      </c>
      <c r="G10" s="1727"/>
      <c r="H10" s="1728"/>
      <c r="I10" s="1649"/>
      <c r="J10" s="1676"/>
      <c r="K10" s="1756"/>
      <c r="L10" s="1705"/>
      <c r="M10" s="1705"/>
      <c r="N10" s="1676"/>
      <c r="O10" s="1677"/>
      <c r="P10" s="1676"/>
      <c r="Q10" s="1676"/>
      <c r="R10" s="1676"/>
      <c r="S10" s="1676"/>
      <c r="T10" s="1676"/>
      <c r="U10" s="1676"/>
    </row>
    <row r="11" spans="1:21" ht="28.5">
      <c r="A11" s="1679" t="s">
        <v>1995</v>
      </c>
      <c r="B11" s="1680" t="s">
        <v>2981</v>
      </c>
      <c r="C11" s="1661" t="s">
        <v>3136</v>
      </c>
      <c r="D11" s="1744"/>
      <c r="E11" s="1642"/>
      <c r="F11" s="1642"/>
      <c r="G11" s="1642"/>
      <c r="H11" s="1642"/>
      <c r="I11" s="1642"/>
      <c r="J11" s="1676"/>
      <c r="K11" s="1756"/>
      <c r="L11" s="1705"/>
      <c r="M11" s="1705"/>
      <c r="N11" s="1676"/>
      <c r="O11" s="1677"/>
      <c r="P11" s="1676"/>
      <c r="Q11" s="1676"/>
      <c r="R11" s="1676"/>
      <c r="S11" s="1676"/>
      <c r="T11" s="1676"/>
      <c r="U11" s="1676"/>
    </row>
    <row r="12" spans="1:21">
      <c r="A12" s="1767" t="s">
        <v>2053</v>
      </c>
      <c r="B12" s="3259" t="s">
        <v>3015</v>
      </c>
      <c r="C12" s="3260"/>
      <c r="D12" s="3261"/>
      <c r="E12" s="1681" t="s">
        <v>2056</v>
      </c>
      <c r="F12" s="3277" t="s">
        <v>2872</v>
      </c>
      <c r="G12" s="3278"/>
      <c r="H12" s="3278"/>
      <c r="I12" s="3279"/>
      <c r="J12" s="1676"/>
      <c r="K12" s="1756"/>
      <c r="L12" s="1705"/>
      <c r="M12" s="1705"/>
      <c r="N12" s="1676"/>
      <c r="O12" s="1677"/>
      <c r="P12" s="1676"/>
      <c r="Q12" s="1676"/>
      <c r="R12" s="1676"/>
      <c r="S12" s="1676"/>
      <c r="T12" s="1676"/>
      <c r="U12" s="1676"/>
    </row>
    <row r="13" spans="1:21">
      <c r="A13" s="1669" t="s">
        <v>2054</v>
      </c>
      <c r="B13" s="3259"/>
      <c r="C13" s="3260"/>
      <c r="D13" s="3261"/>
      <c r="E13" s="1681" t="s">
        <v>2056</v>
      </c>
      <c r="F13" s="3277" t="s">
        <v>2873</v>
      </c>
      <c r="G13" s="3278"/>
      <c r="H13" s="3278"/>
      <c r="I13" s="3279"/>
      <c r="J13" s="1676"/>
      <c r="K13" s="1756"/>
      <c r="L13" s="1705"/>
      <c r="M13" s="1705"/>
      <c r="N13" s="1676"/>
      <c r="O13" s="1677"/>
      <c r="P13" s="1676"/>
      <c r="Q13" s="1676"/>
      <c r="R13" s="1676"/>
      <c r="S13" s="1676"/>
      <c r="T13" s="1676"/>
      <c r="U13" s="1676"/>
    </row>
    <row r="14" spans="1:21">
      <c r="A14" s="1643" t="s">
        <v>2057</v>
      </c>
      <c r="B14" s="1681"/>
      <c r="C14" s="1827" t="s">
        <v>3016</v>
      </c>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6"/>
      <c r="B15" s="1645"/>
      <c r="C15" s="1645"/>
      <c r="D15" s="1748" t="s">
        <v>1945</v>
      </c>
      <c r="E15" s="1748" t="s">
        <v>1946</v>
      </c>
      <c r="F15" s="1748" t="s">
        <v>1947</v>
      </c>
      <c r="G15" s="1668" t="s">
        <v>1948</v>
      </c>
      <c r="H15" s="1668" t="s">
        <v>1949</v>
      </c>
      <c r="I15" s="1668" t="s">
        <v>1950</v>
      </c>
      <c r="J15" s="1676"/>
      <c r="K15" s="1756"/>
      <c r="L15" s="1705"/>
      <c r="M15" s="1705"/>
      <c r="N15" s="1676"/>
      <c r="O15" s="1677"/>
      <c r="P15" s="1676"/>
      <c r="Q15" s="1676"/>
      <c r="R15" s="1676"/>
      <c r="S15" s="1676"/>
      <c r="T15" s="1676"/>
      <c r="U15" s="1676"/>
    </row>
    <row r="16" spans="1:21" ht="42.75">
      <c r="A16" s="1662" t="s">
        <v>1943</v>
      </c>
      <c r="B16" s="1663" t="s">
        <v>2970</v>
      </c>
      <c r="C16" s="1681" t="s">
        <v>1944</v>
      </c>
      <c r="D16" s="2607" t="s">
        <v>1945</v>
      </c>
      <c r="E16" s="1704" t="s">
        <v>2982</v>
      </c>
      <c r="F16" s="1704"/>
      <c r="G16" s="1704" t="s">
        <v>3030</v>
      </c>
      <c r="H16" s="1704"/>
      <c r="I16" s="1668" t="s">
        <v>1950</v>
      </c>
      <c r="J16" s="1676"/>
      <c r="K16" s="2418" t="str">
        <f>IF(D17="","",D16&amp;TEXT(D17,"yyyy年m月d日;;"))</f>
        <v/>
      </c>
      <c r="L16" s="1681" t="str">
        <f>IF(OR(K16="",M16=""),"","、")</f>
        <v/>
      </c>
      <c r="M16" s="2418" t="str">
        <f>IF(E17="","",E16&amp;TEXT(E17,"yyyy年m月d日;;"))</f>
        <v>商业2057年10月23日</v>
      </c>
      <c r="N16" s="1681" t="str">
        <f>IF(OR(M16="",O16=""),"","、")</f>
        <v/>
      </c>
      <c r="O16" s="2418" t="str">
        <f>IF(F17="","",F16&amp;TEXT(F17,"yyyy年m月d日;;"))</f>
        <v/>
      </c>
      <c r="P16" s="1681" t="str">
        <f>IF(OR(O16="",Q16=""),"","、")</f>
        <v/>
      </c>
      <c r="Q16" s="2418" t="str">
        <f>IF(G17="","",G16&amp;TEXT(G17,"yyyy年m月d日;;"))</f>
        <v>车库2057年10月23日</v>
      </c>
      <c r="R16" s="1681" t="str">
        <f>IF(OR(Q16="",S16=""),"","、")</f>
        <v/>
      </c>
      <c r="S16" s="2418" t="str">
        <f>IF(H17="","",H16&amp;TEXT(H17,"yyyy年m月d日;;"))</f>
        <v/>
      </c>
      <c r="T16" s="1681" t="str">
        <f>IF(OR(S16="",U16=""),"","、")</f>
        <v/>
      </c>
      <c r="U16" s="2418" t="str">
        <f>IF(I17="","",I16&amp;TEXT(I17,"yyyy年m月d日;;"))</f>
        <v/>
      </c>
    </row>
    <row r="17" spans="1:21">
      <c r="A17" s="1745"/>
      <c r="B17" s="1664"/>
      <c r="C17" s="1665" t="s">
        <v>1951</v>
      </c>
      <c r="D17" s="1682"/>
      <c r="E17" s="1682">
        <v>57641</v>
      </c>
      <c r="F17" s="1682"/>
      <c r="G17" s="1682">
        <v>57641</v>
      </c>
      <c r="H17" s="1682"/>
      <c r="I17" s="1682"/>
      <c r="J17" s="1676"/>
      <c r="K17" s="2417" t="str">
        <f>CONCATENATE(K16,L16,M16,N16,O16,P16,Q16,R16,S16,T16,,U16)</f>
        <v>商业2057年10月23日车库2057年10月23日</v>
      </c>
      <c r="L17" s="1705"/>
      <c r="M17" s="1705"/>
      <c r="N17" s="1676"/>
      <c r="O17" s="1677"/>
      <c r="P17" s="1676"/>
      <c r="Q17" s="1676"/>
      <c r="R17" s="1676"/>
      <c r="S17" s="1676"/>
      <c r="T17" s="1676"/>
      <c r="U17" s="1676"/>
    </row>
    <row r="18" spans="1:21">
      <c r="A18" s="1745"/>
      <c r="B18" s="1664"/>
      <c r="C18" s="1665" t="s">
        <v>1952</v>
      </c>
      <c r="D18" s="1666"/>
      <c r="E18" s="1666">
        <v>40</v>
      </c>
      <c r="F18" s="1666"/>
      <c r="G18" s="1666">
        <v>40</v>
      </c>
      <c r="H18" s="1666"/>
      <c r="I18" s="1666"/>
      <c r="J18" s="1676"/>
      <c r="K18" s="1756"/>
      <c r="L18" s="1705"/>
      <c r="M18" s="1705"/>
      <c r="N18" s="1676"/>
      <c r="O18" s="1677"/>
      <c r="P18" s="1676"/>
      <c r="Q18" s="1676"/>
      <c r="R18" s="1676"/>
      <c r="S18" s="1676"/>
      <c r="T18" s="1676"/>
      <c r="U18" s="1676"/>
    </row>
    <row r="19" spans="1:21">
      <c r="A19" s="1745"/>
      <c r="B19" s="1664"/>
      <c r="C19" s="1642" t="s">
        <v>1953</v>
      </c>
      <c r="D19" s="1740" t="str">
        <f>IF(B16="出让",IF(D17="","",ROUNDDOWN(MIN((D17-$D$3)/365,D18),2)),D18)</f>
        <v/>
      </c>
      <c r="E19" s="1667">
        <f>IF(B16="出让",IF(E17="","",ROUNDDOWN(MIN((E17-$D$3)/365,E18),2)),E18)</f>
        <v>38.56</v>
      </c>
      <c r="F19" s="1667" t="str">
        <f>IF(B16="出让",IF(F17="","",ROUNDDOWN(MIN((F17-$D$3)/365,F18),2)),F18)</f>
        <v/>
      </c>
      <c r="G19" s="1667">
        <f>IF(B16="出让",IF(G17="","",ROUNDDOWN(MIN((G17-$D$3)/365,G18),2)),G18)</f>
        <v>38.56</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2055</v>
      </c>
      <c r="D20" s="3274"/>
      <c r="E20" s="3275"/>
      <c r="F20" s="3275"/>
      <c r="G20" s="3275"/>
      <c r="H20" s="3275"/>
      <c r="I20" s="3276"/>
      <c r="J20" s="1676"/>
      <c r="K20" s="1756"/>
      <c r="L20" s="1705"/>
      <c r="M20" s="1705"/>
      <c r="N20" s="1676"/>
      <c r="O20" s="1677"/>
      <c r="P20" s="1676"/>
      <c r="Q20" s="1676"/>
      <c r="R20" s="1676"/>
      <c r="S20" s="1676"/>
      <c r="T20" s="1676"/>
      <c r="U20" s="1676"/>
    </row>
    <row r="21" spans="1:21">
      <c r="A21" s="1745" t="s">
        <v>1954</v>
      </c>
      <c r="B21" s="1746" t="s">
        <v>1955</v>
      </c>
      <c r="C21" s="1741">
        <f>'数据-汇总表'!E3</f>
        <v>250000</v>
      </c>
      <c r="D21" s="1742" t="s">
        <v>1956</v>
      </c>
      <c r="E21" s="3264" t="s">
        <v>1993</v>
      </c>
      <c r="F21" s="3265"/>
      <c r="G21" s="3265"/>
      <c r="H21" s="3265"/>
      <c r="I21" s="3266"/>
      <c r="J21" s="1676"/>
      <c r="K21" s="1756"/>
      <c r="L21" s="1705"/>
      <c r="M21" s="1705"/>
      <c r="N21" s="1676"/>
      <c r="O21" s="1677"/>
      <c r="P21" s="1676"/>
      <c r="Q21" s="1676"/>
      <c r="R21" s="1676"/>
      <c r="S21" s="1676"/>
      <c r="T21" s="1676"/>
      <c r="U21" s="1676"/>
    </row>
    <row r="22" spans="1:21">
      <c r="A22" s="3093" t="s">
        <v>949</v>
      </c>
      <c r="B22" s="1643" t="s">
        <v>1957</v>
      </c>
      <c r="C22" s="1668">
        <f>'数据-汇总表'!D3</f>
        <v>83696</v>
      </c>
      <c r="D22" s="1669" t="s">
        <v>1956</v>
      </c>
      <c r="E22" s="3264" t="s">
        <v>2874</v>
      </c>
      <c r="F22" s="3265"/>
      <c r="G22" s="3265"/>
      <c r="H22" s="3265"/>
      <c r="I22" s="3266"/>
      <c r="J22" s="1676"/>
      <c r="K22" s="1756"/>
      <c r="L22" s="1705"/>
      <c r="M22" s="1705"/>
      <c r="N22" s="1676"/>
      <c r="O22" s="1677"/>
      <c r="P22" s="1676"/>
      <c r="Q22" s="1676"/>
      <c r="R22" s="1676"/>
      <c r="S22" s="1676"/>
      <c r="T22" s="1676"/>
      <c r="U22" s="1676"/>
    </row>
    <row r="23" spans="1:21" ht="43.5" thickBot="1">
      <c r="A23" s="1747" t="s">
        <v>1958</v>
      </c>
      <c r="B23" s="1683" t="s">
        <v>1959</v>
      </c>
      <c r="C23" s="1684" t="s">
        <v>2985</v>
      </c>
      <c r="D23" s="1685" t="s">
        <v>1960</v>
      </c>
      <c r="E23" s="1686" t="s">
        <v>949</v>
      </c>
      <c r="F23" s="1687" t="str">
        <f>IF(AND(C23="是",E23="否"),"是否提供他项权证或相关说明","")</f>
        <v/>
      </c>
      <c r="G23" s="1688" t="s">
        <v>949</v>
      </c>
      <c r="H23" s="1676"/>
      <c r="I23" s="1689"/>
      <c r="J23" s="1676"/>
      <c r="K23" s="1756"/>
      <c r="L23" s="1705"/>
      <c r="M23" s="1705"/>
      <c r="N23" s="1676"/>
      <c r="O23" s="1677"/>
      <c r="P23" s="1676"/>
      <c r="Q23" s="1676"/>
      <c r="R23" s="1676"/>
      <c r="S23" s="1676"/>
      <c r="T23" s="1676"/>
      <c r="U23" s="1676"/>
    </row>
    <row r="24" spans="1:21">
      <c r="A24" s="1732" t="s">
        <v>1961</v>
      </c>
      <c r="B24" s="3267" t="s">
        <v>1962</v>
      </c>
      <c r="C24" s="3268"/>
      <c r="D24" s="3269" t="s">
        <v>1963</v>
      </c>
      <c r="E24" s="3270"/>
      <c r="F24" s="1690" t="s">
        <v>1964</v>
      </c>
      <c r="G24" s="1676"/>
      <c r="H24" s="1676"/>
      <c r="I24" s="1689"/>
      <c r="J24" s="1676"/>
      <c r="K24" s="3255" t="s">
        <v>1965</v>
      </c>
      <c r="L24" s="2419" t="str">
        <f>"根据估价对象"&amp;IF(B26="——",B25&amp;C25,B25&amp;C25&amp;"、"&amp;B26&amp;C26)&amp;"，"&amp;IF(C23="是","截至估价期日，估价对象已设定抵押。","截至估价期日，估价对象抵押权未见登记。")</f>
        <v>根据估价对象《不动产权证书》原件、，截至估价期日，估价对象抵押权未见登记。</v>
      </c>
      <c r="M24" s="1705"/>
      <c r="N24" s="1676"/>
      <c r="O24" s="1677"/>
      <c r="P24" s="1676"/>
      <c r="Q24" s="1676"/>
      <c r="R24" s="1676"/>
      <c r="S24" s="1676"/>
      <c r="T24" s="1676"/>
      <c r="U24" s="1676"/>
    </row>
    <row r="25" spans="1:21" ht="28.5">
      <c r="A25" s="1733"/>
      <c r="B25" s="1730" t="s">
        <v>2320</v>
      </c>
      <c r="C25" s="1691" t="s">
        <v>1966</v>
      </c>
      <c r="D25" s="1692"/>
      <c r="E25" s="1693" t="s">
        <v>949</v>
      </c>
      <c r="F25" s="1694"/>
      <c r="G25" s="1676"/>
      <c r="H25" s="1676"/>
      <c r="I25" s="1689"/>
      <c r="J25" s="1676"/>
      <c r="K25" s="3255"/>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5"/>
      <c r="N25" s="1676"/>
      <c r="O25" s="1677"/>
      <c r="P25" s="1676"/>
      <c r="Q25" s="1676"/>
      <c r="R25" s="1676"/>
      <c r="S25" s="1676"/>
      <c r="T25" s="1676"/>
      <c r="U25" s="1676"/>
    </row>
    <row r="26" spans="1:21" ht="15" thickBot="1">
      <c r="A26" s="1734"/>
      <c r="B26" s="1731"/>
      <c r="C26" s="1691"/>
      <c r="D26" s="1642"/>
      <c r="E26" s="1642"/>
      <c r="F26" s="1670"/>
      <c r="G26" s="1676"/>
      <c r="H26" s="1676"/>
      <c r="I26" s="1689"/>
      <c r="J26" s="1676"/>
      <c r="K26" s="3255"/>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1967</v>
      </c>
      <c r="B27" s="1735" t="s">
        <v>1968</v>
      </c>
      <c r="C27" s="1695"/>
      <c r="D27" s="2612" t="s">
        <v>1968</v>
      </c>
      <c r="E27" s="1696"/>
      <c r="F27" s="1670"/>
      <c r="G27" s="1676"/>
      <c r="H27" s="1676"/>
      <c r="I27" s="1689"/>
      <c r="J27" s="1676"/>
      <c r="K27" s="1756"/>
      <c r="L27" s="1705"/>
      <c r="M27" s="1705"/>
      <c r="N27" s="1676"/>
      <c r="O27" s="1677"/>
      <c r="P27" s="1676"/>
      <c r="Q27" s="1676"/>
      <c r="R27" s="1676"/>
      <c r="S27" s="1676"/>
      <c r="T27" s="1676"/>
      <c r="U27" s="1676"/>
    </row>
    <row r="28" spans="1:21">
      <c r="A28" s="1738"/>
      <c r="B28" s="1735" t="s">
        <v>1969</v>
      </c>
      <c r="C28" s="1697"/>
      <c r="D28" s="2613" t="s">
        <v>1969</v>
      </c>
      <c r="E28" s="1698"/>
      <c r="F28" s="1670"/>
      <c r="G28" s="1676"/>
      <c r="H28" s="1676"/>
      <c r="I28" s="1689"/>
      <c r="J28" s="1676"/>
      <c r="K28" s="1756"/>
      <c r="L28" s="1705"/>
      <c r="M28" s="1705"/>
      <c r="N28" s="1676"/>
      <c r="O28" s="1677"/>
      <c r="P28" s="1676"/>
      <c r="Q28" s="1676"/>
      <c r="R28" s="1676"/>
      <c r="S28" s="1676"/>
      <c r="T28" s="1676"/>
      <c r="U28" s="1676"/>
    </row>
    <row r="29" spans="1:21">
      <c r="A29" s="1738"/>
      <c r="B29" s="1735" t="s">
        <v>1970</v>
      </c>
      <c r="C29" s="1697"/>
      <c r="D29" s="2613" t="s">
        <v>1970</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1971</v>
      </c>
      <c r="C30" s="1699"/>
      <c r="D30" s="2614" t="s">
        <v>1971</v>
      </c>
      <c r="E30" s="1700"/>
      <c r="F30" s="1671"/>
      <c r="G30" s="1724"/>
      <c r="H30" s="1724"/>
      <c r="I30" s="1725"/>
      <c r="J30" s="1676"/>
      <c r="K30" s="1756"/>
      <c r="L30" s="1705"/>
      <c r="M30" s="1705"/>
      <c r="N30" s="1676"/>
      <c r="O30" s="1677"/>
      <c r="P30" s="1676"/>
      <c r="Q30" s="1676"/>
      <c r="R30" s="1676"/>
      <c r="S30" s="1676"/>
      <c r="T30" s="1676"/>
      <c r="U30" s="1676"/>
    </row>
    <row r="31" spans="1:21" ht="15" thickTop="1">
      <c r="A31" s="3241" t="s">
        <v>1996</v>
      </c>
      <c r="B31" s="1746" t="s">
        <v>1997</v>
      </c>
      <c r="C31" s="3280" t="s">
        <v>2983</v>
      </c>
      <c r="D31" s="3281"/>
      <c r="E31" s="1676"/>
      <c r="F31" s="1676"/>
      <c r="G31" s="1676"/>
      <c r="H31" s="1676"/>
      <c r="I31" s="1689"/>
      <c r="J31" s="1676"/>
      <c r="K31" s="2420"/>
      <c r="L31" s="1676"/>
      <c r="M31" s="1676"/>
      <c r="N31" s="1676"/>
      <c r="O31" s="1676"/>
      <c r="P31" s="1676"/>
      <c r="Q31" s="1676"/>
      <c r="R31" s="1676"/>
      <c r="S31" s="1676"/>
      <c r="T31" s="1676"/>
      <c r="U31" s="1676"/>
    </row>
    <row r="32" spans="1:21">
      <c r="A32" s="3241"/>
      <c r="B32" s="1643" t="s">
        <v>1998</v>
      </c>
      <c r="C32" s="1701" t="s">
        <v>2984</v>
      </c>
      <c r="D32" s="1702"/>
      <c r="E32" s="1676"/>
      <c r="F32" s="1676"/>
      <c r="G32" s="1676"/>
      <c r="H32" s="1676"/>
      <c r="I32" s="1689"/>
      <c r="J32" s="1676"/>
      <c r="K32" s="2420"/>
      <c r="L32" s="1676"/>
      <c r="M32" s="1676"/>
      <c r="N32" s="1676"/>
      <c r="O32" s="1676"/>
      <c r="P32" s="1676"/>
      <c r="Q32" s="1676"/>
      <c r="R32" s="1676"/>
      <c r="S32" s="1676"/>
      <c r="T32" s="1676"/>
      <c r="U32" s="1676"/>
    </row>
    <row r="33" spans="1:21">
      <c r="A33" s="3241"/>
      <c r="B33" s="1643" t="s">
        <v>1999</v>
      </c>
      <c r="C33" s="1703" t="s">
        <v>2985</v>
      </c>
      <c r="D33" s="1820"/>
      <c r="E33" s="1676"/>
      <c r="F33" s="1676"/>
      <c r="G33" s="1676"/>
      <c r="H33" s="1676"/>
      <c r="I33" s="1689"/>
      <c r="J33" s="1676"/>
      <c r="K33" s="2420"/>
      <c r="L33" s="1676"/>
      <c r="M33" s="1676"/>
      <c r="N33" s="1676"/>
      <c r="O33" s="1676"/>
      <c r="P33" s="1676"/>
      <c r="Q33" s="1676"/>
      <c r="R33" s="1676"/>
      <c r="S33" s="1676"/>
      <c r="T33" s="1676"/>
      <c r="U33" s="1676"/>
    </row>
    <row r="34" spans="1:21">
      <c r="A34" s="3242"/>
      <c r="B34" s="1643" t="s">
        <v>2000</v>
      </c>
      <c r="C34" s="3243"/>
      <c r="D34" s="3244"/>
      <c r="E34" s="1676"/>
      <c r="F34" s="1676"/>
      <c r="G34" s="1676"/>
      <c r="H34" s="1676"/>
      <c r="I34" s="1689"/>
      <c r="J34" s="1676"/>
      <c r="K34" s="2420"/>
      <c r="L34" s="1676"/>
      <c r="M34" s="1676"/>
      <c r="N34" s="1676"/>
      <c r="O34" s="1676"/>
      <c r="P34" s="1676"/>
      <c r="Q34" s="1676"/>
      <c r="R34" s="1676"/>
      <c r="S34" s="1676"/>
      <c r="T34" s="1676"/>
      <c r="U34" s="1676"/>
    </row>
    <row r="35" spans="1:21">
      <c r="A35" s="3245" t="s">
        <v>844</v>
      </c>
      <c r="B35" s="1704" t="s">
        <v>2986</v>
      </c>
      <c r="C35" s="1758" t="str">
        <f>IF(B35="场地平整","——","具体情况：")</f>
        <v>——</v>
      </c>
      <c r="D35" s="3247"/>
      <c r="E35" s="3248"/>
      <c r="F35" s="3248"/>
      <c r="G35" s="3248"/>
      <c r="H35" s="3248"/>
      <c r="I35" s="3249"/>
      <c r="J35" s="1676"/>
      <c r="K35" s="1757"/>
      <c r="L35" s="1705"/>
      <c r="M35" s="1705"/>
      <c r="N35" s="1676"/>
      <c r="O35" s="1677"/>
      <c r="P35" s="1676"/>
      <c r="Q35" s="1676"/>
      <c r="R35" s="1676"/>
      <c r="S35" s="1676"/>
      <c r="T35" s="1676"/>
      <c r="U35" s="1676"/>
    </row>
    <row r="36" spans="1:21">
      <c r="A36" s="3241"/>
      <c r="B36" s="3250" t="s">
        <v>2049</v>
      </c>
      <c r="C36" s="3251"/>
      <c r="D36" s="1774" t="s">
        <v>2987</v>
      </c>
      <c r="E36" s="3252"/>
      <c r="F36" s="3252"/>
      <c r="G36" s="1669" t="str">
        <f>IF(B35="场地未平整","估价结果处理","")</f>
        <v/>
      </c>
      <c r="H36" s="3253"/>
      <c r="I36" s="3253"/>
      <c r="J36" s="1676"/>
      <c r="K36" s="1757"/>
      <c r="L36" s="1705"/>
      <c r="M36" s="1705"/>
      <c r="N36" s="1676"/>
      <c r="O36" s="1677"/>
      <c r="P36" s="1676"/>
      <c r="Q36" s="1676"/>
      <c r="R36" s="1676"/>
      <c r="S36" s="1676"/>
      <c r="T36" s="1676"/>
      <c r="U36" s="1676"/>
    </row>
    <row r="37" spans="1:21" ht="28.5">
      <c r="A37" s="3241"/>
      <c r="B37" s="3271" t="s">
        <v>845</v>
      </c>
      <c r="C37" s="1706" t="s">
        <v>846</v>
      </c>
      <c r="D37" s="1707"/>
      <c r="E37" s="1708"/>
      <c r="F37" s="1676"/>
      <c r="G37" s="1676"/>
      <c r="H37" s="1676"/>
      <c r="I37" s="1689"/>
      <c r="J37" s="1676"/>
      <c r="K37" s="1757"/>
      <c r="L37" s="1676"/>
      <c r="M37" s="1676"/>
      <c r="N37" s="1676"/>
      <c r="O37" s="1676"/>
      <c r="P37" s="1676"/>
      <c r="Q37" s="1676"/>
      <c r="R37" s="1676"/>
      <c r="S37" s="1676"/>
      <c r="T37" s="1676"/>
      <c r="U37" s="1676"/>
    </row>
    <row r="38" spans="1:21">
      <c r="A38" s="3241"/>
      <c r="B38" s="3272"/>
      <c r="C38" s="1651" t="s">
        <v>847</v>
      </c>
      <c r="D38" s="1773">
        <f>ROUNDDOWN(MIN(('数据-取费表'!$B$2-D37)/365,D34),1)</f>
        <v>119.3</v>
      </c>
      <c r="E38" s="1709" t="s">
        <v>848</v>
      </c>
      <c r="F38" s="1676"/>
      <c r="G38" s="1676"/>
      <c r="H38" s="1676"/>
      <c r="I38" s="1689"/>
      <c r="J38" s="1676"/>
      <c r="K38" s="1757"/>
      <c r="L38" s="1676"/>
      <c r="M38" s="1676"/>
      <c r="N38" s="1676"/>
      <c r="O38" s="1676"/>
      <c r="P38" s="1676"/>
      <c r="Q38" s="1676"/>
      <c r="R38" s="1676"/>
      <c r="S38" s="1676"/>
      <c r="T38" s="1676"/>
      <c r="U38" s="1676"/>
    </row>
    <row r="39" spans="1:21">
      <c r="A39" s="3242"/>
      <c r="B39" s="3273"/>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1972</v>
      </c>
      <c r="B40" s="1672" t="s">
        <v>2988</v>
      </c>
      <c r="C40" s="1672" t="s">
        <v>2989</v>
      </c>
      <c r="D40" s="1672" t="s">
        <v>2990</v>
      </c>
      <c r="E40" s="1672" t="s">
        <v>2991</v>
      </c>
      <c r="F40" s="1672" t="s">
        <v>2992</v>
      </c>
      <c r="G40" s="1672"/>
      <c r="H40" s="1672"/>
      <c r="I40" s="1689"/>
      <c r="J40" s="1676"/>
      <c r="K40" s="1712">
        <f>COUNTIF(B40:H40,"——")</f>
        <v>0</v>
      </c>
      <c r="L40" s="1681" t="s">
        <v>1973</v>
      </c>
      <c r="M40" s="1678" t="s">
        <v>1974</v>
      </c>
      <c r="N40" s="1678" t="s">
        <v>1975</v>
      </c>
      <c r="O40" s="1678" t="s">
        <v>1976</v>
      </c>
      <c r="P40" s="1678" t="s">
        <v>1977</v>
      </c>
      <c r="Q40" s="1678" t="s">
        <v>1978</v>
      </c>
      <c r="R40" s="1678" t="s">
        <v>1979</v>
      </c>
      <c r="S40" s="3254" t="s">
        <v>1980</v>
      </c>
      <c r="T40" s="1713" t="str">
        <f>NUMBERSTRING(7-K40,1)&amp;"通"</f>
        <v>七通</v>
      </c>
      <c r="U40" s="1676"/>
    </row>
    <row r="41" spans="1:21">
      <c r="A41" s="1645"/>
      <c r="B41" s="3246" t="s">
        <v>1717</v>
      </c>
      <c r="C41" s="3246"/>
      <c r="D41" s="3246"/>
      <c r="E41" s="3246"/>
      <c r="F41" s="1714" t="str">
        <f>C10</f>
        <v>山东省</v>
      </c>
      <c r="G41" s="1676"/>
      <c r="H41" s="1676"/>
      <c r="I41" s="1689"/>
      <c r="J41" s="1676"/>
      <c r="K41" s="1681"/>
      <c r="L41" s="1678" t="str">
        <f>B40</f>
        <v>通路</v>
      </c>
      <c r="M41" s="1715" t="str">
        <f>B40&amp;"、"&amp;C40</f>
        <v>通路、通电</v>
      </c>
      <c r="N41" s="1716" t="str">
        <f>B40&amp;"、"&amp;C40&amp;"、"&amp;D40</f>
        <v>通路、通电、通讯</v>
      </c>
      <c r="O41" s="1716" t="str">
        <f>B40&amp;"、"&amp;C40&amp;"、"&amp;D40&amp;"、"&amp;E40</f>
        <v>通路、通电、通讯、通上水</v>
      </c>
      <c r="P41" s="1716" t="str">
        <f>B40&amp;"、"&amp;C40&amp;"、"&amp;D40&amp;"、"&amp;E40&amp;"、"&amp;F40</f>
        <v>通路、通电、通讯、通上水、通下水</v>
      </c>
      <c r="Q41" s="1716" t="str">
        <f>B40&amp;"、"&amp;C40&amp;"、"&amp;D40&amp;"、"&amp;E40&amp;"、"&amp;F40&amp;"、"&amp;G40</f>
        <v>通路、通电、通讯、通上水、通下水、</v>
      </c>
      <c r="R41" s="1716" t="str">
        <f>B40&amp;"、"&amp;C40&amp;"、"&amp;D40&amp;"、"&amp;E40&amp;"、"&amp;F40&amp;"、"&amp;G40&amp;"、"&amp;H40</f>
        <v>通路、通电、通讯、通上水、通下水、、</v>
      </c>
      <c r="S41" s="3254"/>
      <c r="T41" s="1715" t="str">
        <f>IF(T40="一通",L41,IF(T40="二通",M41,IF(T40="三通",N41,IF(T40="四通",O41,IF(T40="五通",P41,IF(T40="六通",Q41,R41))))))</f>
        <v>通路、通电、通讯、通上水、通下水、、</v>
      </c>
      <c r="U41" s="1676"/>
    </row>
    <row r="42" spans="1:21">
      <c r="A42" s="1717"/>
      <c r="B42" s="1748" t="s">
        <v>1893</v>
      </c>
      <c r="C42" s="1748" t="s">
        <v>1894</v>
      </c>
      <c r="D42" s="1748" t="s">
        <v>1895</v>
      </c>
      <c r="E42" s="1681" t="s">
        <v>1896</v>
      </c>
      <c r="F42" s="1718"/>
      <c r="G42" s="1676"/>
      <c r="H42" s="1676"/>
      <c r="I42" s="1689"/>
      <c r="J42" s="1676"/>
      <c r="K42" s="1756"/>
      <c r="L42" s="1705"/>
      <c r="M42" s="1705"/>
      <c r="N42" s="1676"/>
      <c r="O42" s="1677"/>
      <c r="P42" s="1676"/>
      <c r="Q42" s="1676"/>
      <c r="R42" s="1676"/>
      <c r="S42" s="1676"/>
      <c r="T42" s="1676"/>
      <c r="U42" s="1676"/>
    </row>
    <row r="43" spans="1:21">
      <c r="A43" s="1719" t="s">
        <v>1702</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1703</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2875</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2001</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2002</v>
      </c>
      <c r="B48" s="1668" t="s">
        <v>2003</v>
      </c>
      <c r="C48" s="1668" t="s">
        <v>2004</v>
      </c>
      <c r="D48" s="1668" t="s">
        <v>2005</v>
      </c>
      <c r="E48" s="1668" t="s">
        <v>2006</v>
      </c>
      <c r="F48" s="1668" t="s">
        <v>2007</v>
      </c>
      <c r="G48" s="1668" t="s">
        <v>2008</v>
      </c>
      <c r="H48" s="1668" t="s">
        <v>2009</v>
      </c>
      <c r="I48" s="1668" t="s">
        <v>2010</v>
      </c>
      <c r="J48" s="1754" t="s">
        <v>2011</v>
      </c>
      <c r="K48" s="1748" t="s">
        <v>2012</v>
      </c>
      <c r="L48" s="1748" t="s">
        <v>2013</v>
      </c>
      <c r="M48" s="1748" t="s">
        <v>2014</v>
      </c>
      <c r="N48" s="1668" t="s">
        <v>2015</v>
      </c>
      <c r="O48" s="1668" t="s">
        <v>2016</v>
      </c>
      <c r="P48" s="1668" t="s">
        <v>2017</v>
      </c>
      <c r="Q48" s="1681" t="s">
        <v>2018</v>
      </c>
      <c r="R48" s="1681" t="s">
        <v>2019</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M21" sqref="AM21"/>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159</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163</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160</v>
      </c>
      <c r="B2" s="16" t="s">
        <v>161</v>
      </c>
      <c r="C2" s="16" t="s">
        <v>162</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164</v>
      </c>
      <c r="AZ2" s="2322" t="s">
        <v>2327</v>
      </c>
      <c r="BA2" s="2323" t="s">
        <v>2326</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2.75">
      <c r="A3" s="20">
        <v>83696</v>
      </c>
      <c r="B3" s="21">
        <f>IF(C3="否",G5-AT5,G5)</f>
        <v>250000</v>
      </c>
      <c r="C3" s="22" t="s">
        <v>1674</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2.75">
      <c r="A5" s="25" t="s">
        <v>165</v>
      </c>
      <c r="B5" s="988"/>
      <c r="C5" s="988"/>
      <c r="D5" s="995"/>
      <c r="E5" s="26" t="s">
        <v>1</v>
      </c>
      <c r="F5" s="26">
        <f>SUM(F13:F572)</f>
        <v>0</v>
      </c>
      <c r="G5" s="26">
        <f>SUM(G13:G572)</f>
        <v>250000</v>
      </c>
      <c r="H5" s="26">
        <f t="shared" ref="H5:AT5" si="0">SUM(H13:H641)</f>
        <v>172000</v>
      </c>
      <c r="I5" s="26">
        <f t="shared" si="0"/>
        <v>35500</v>
      </c>
      <c r="J5" s="26">
        <f t="shared" si="0"/>
        <v>0</v>
      </c>
      <c r="K5" s="26">
        <f t="shared" si="0"/>
        <v>31500</v>
      </c>
      <c r="L5" s="26">
        <f t="shared" si="0"/>
        <v>0</v>
      </c>
      <c r="M5" s="26">
        <f t="shared" si="0"/>
        <v>98500</v>
      </c>
      <c r="N5" s="26">
        <f t="shared" si="0"/>
        <v>0</v>
      </c>
      <c r="O5" s="26">
        <f t="shared" si="0"/>
        <v>6500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78000</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78000</v>
      </c>
      <c r="AO5" s="26">
        <f t="shared" si="0"/>
        <v>0</v>
      </c>
      <c r="AP5" s="26">
        <f t="shared" si="0"/>
        <v>0</v>
      </c>
      <c r="AQ5" s="26">
        <f t="shared" si="0"/>
        <v>0</v>
      </c>
      <c r="AR5" s="26">
        <f t="shared" si="0"/>
        <v>0</v>
      </c>
      <c r="AS5" s="26">
        <f t="shared" si="0"/>
        <v>0</v>
      </c>
      <c r="AT5" s="26">
        <f t="shared" si="0"/>
        <v>0</v>
      </c>
      <c r="AU5" s="987"/>
      <c r="AV5" s="25" t="s">
        <v>165</v>
      </c>
      <c r="AW5" s="988"/>
      <c r="AX5" s="988"/>
      <c r="AY5" s="27" t="s">
        <v>3</v>
      </c>
      <c r="AZ5" s="28">
        <f t="shared" ref="AZ5:BT5" si="1">SUM(AZ13:AZ641)</f>
        <v>250000</v>
      </c>
      <c r="BA5" s="28">
        <f t="shared" si="1"/>
        <v>172000</v>
      </c>
      <c r="BB5" s="28">
        <f t="shared" si="1"/>
        <v>35500</v>
      </c>
      <c r="BC5" s="28">
        <f t="shared" si="1"/>
        <v>31500</v>
      </c>
      <c r="BD5" s="28">
        <f t="shared" si="1"/>
        <v>98500</v>
      </c>
      <c r="BE5" s="28">
        <f t="shared" si="1"/>
        <v>6500</v>
      </c>
      <c r="BF5" s="28">
        <f t="shared" si="1"/>
        <v>0</v>
      </c>
      <c r="BG5" s="28">
        <f t="shared" si="1"/>
        <v>0</v>
      </c>
      <c r="BH5" s="28">
        <f t="shared" si="1"/>
        <v>0</v>
      </c>
      <c r="BI5" s="28">
        <f t="shared" si="1"/>
        <v>0</v>
      </c>
      <c r="BJ5" s="28">
        <f t="shared" si="1"/>
        <v>0</v>
      </c>
      <c r="BK5" s="28">
        <f t="shared" si="1"/>
        <v>0</v>
      </c>
      <c r="BL5" s="28">
        <f t="shared" si="1"/>
        <v>78000</v>
      </c>
      <c r="BM5" s="28">
        <f t="shared" si="1"/>
        <v>0</v>
      </c>
      <c r="BN5" s="28">
        <f t="shared" si="1"/>
        <v>0</v>
      </c>
      <c r="BO5" s="28">
        <f t="shared" si="1"/>
        <v>0</v>
      </c>
      <c r="BP5" s="28">
        <f t="shared" si="1"/>
        <v>0</v>
      </c>
      <c r="BQ5" s="28">
        <f t="shared" si="1"/>
        <v>0</v>
      </c>
      <c r="BR5" s="28">
        <f t="shared" si="1"/>
        <v>78000</v>
      </c>
      <c r="BS5" s="28">
        <f t="shared" si="1"/>
        <v>0</v>
      </c>
      <c r="BT5" s="29">
        <f t="shared" si="1"/>
        <v>0</v>
      </c>
    </row>
    <row r="6" spans="1:72" s="36" customFormat="1" ht="12.75">
      <c r="A6" s="25" t="s">
        <v>166</v>
      </c>
      <c r="B6" s="30"/>
      <c r="C6" s="30"/>
      <c r="D6" s="31"/>
      <c r="E6" s="26">
        <f>H6+AC6+AT6</f>
        <v>83696</v>
      </c>
      <c r="F6" s="26" t="s">
        <v>1</v>
      </c>
      <c r="G6" s="26" t="s">
        <v>2</v>
      </c>
      <c r="H6" s="32">
        <f>SUMIF(I$12:AB$12,"总值",I6:AB6)</f>
        <v>57582.85</v>
      </c>
      <c r="I6" s="26">
        <f t="shared" ref="I6:AB6" si="2">ROUND($A$3*I5/$B$3,2)</f>
        <v>11884.83</v>
      </c>
      <c r="J6" s="26">
        <f t="shared" si="2"/>
        <v>0</v>
      </c>
      <c r="K6" s="26">
        <f t="shared" si="2"/>
        <v>10545.7</v>
      </c>
      <c r="L6" s="26">
        <f t="shared" si="2"/>
        <v>0</v>
      </c>
      <c r="M6" s="26">
        <f t="shared" si="2"/>
        <v>32976.22</v>
      </c>
      <c r="N6" s="26">
        <f t="shared" si="2"/>
        <v>0</v>
      </c>
      <c r="O6" s="26">
        <f t="shared" si="2"/>
        <v>2176.1</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26113.15</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26113.15</v>
      </c>
      <c r="AO6" s="26">
        <f t="shared" si="3"/>
        <v>0</v>
      </c>
      <c r="AP6" s="26">
        <f t="shared" si="3"/>
        <v>0</v>
      </c>
      <c r="AQ6" s="26">
        <f t="shared" si="3"/>
        <v>0</v>
      </c>
      <c r="AR6" s="26">
        <f t="shared" si="3"/>
        <v>0</v>
      </c>
      <c r="AS6" s="26">
        <f t="shared" si="3"/>
        <v>0</v>
      </c>
      <c r="AT6" s="32">
        <f>IF(C3="是",ROUND($A$3*AT5/$B$3,2),0)</f>
        <v>0</v>
      </c>
      <c r="AU6" s="33"/>
      <c r="AV6" s="25" t="s">
        <v>166</v>
      </c>
      <c r="AW6" s="30"/>
      <c r="AX6" s="30"/>
      <c r="AY6" s="34">
        <f>IF(AY3&gt;0,AY3,ROUND($A$3*AZ5/$B$3,2))</f>
        <v>83696</v>
      </c>
      <c r="AZ6" s="26" t="s">
        <v>3</v>
      </c>
      <c r="BA6" s="26">
        <f>ROUND($AY$6*BA5/$AZ$5,2)</f>
        <v>57582.85</v>
      </c>
      <c r="BB6" s="26">
        <f>ROUND($AY$6*BB5/$AZ$5,2)</f>
        <v>11884.83</v>
      </c>
      <c r="BC6" s="26">
        <f t="shared" ref="BC6:BH6" si="4">ROUND($AY$6*BC5/$AZ$5,2)</f>
        <v>10545.7</v>
      </c>
      <c r="BD6" s="26">
        <f t="shared" si="4"/>
        <v>32976.22</v>
      </c>
      <c r="BE6" s="26">
        <f t="shared" si="4"/>
        <v>2176.1</v>
      </c>
      <c r="BF6" s="26">
        <f t="shared" si="4"/>
        <v>0</v>
      </c>
      <c r="BG6" s="26">
        <f t="shared" si="4"/>
        <v>0</v>
      </c>
      <c r="BH6" s="26">
        <f t="shared" si="4"/>
        <v>0</v>
      </c>
      <c r="BI6" s="26">
        <f t="shared" ref="BI6:BT6" si="5">ROUND($AY$6*BI5/$AZ$5,2)</f>
        <v>0</v>
      </c>
      <c r="BJ6" s="26">
        <f t="shared" si="5"/>
        <v>0</v>
      </c>
      <c r="BK6" s="26">
        <f t="shared" si="5"/>
        <v>0</v>
      </c>
      <c r="BL6" s="26">
        <f t="shared" si="5"/>
        <v>26113.15</v>
      </c>
      <c r="BM6" s="26">
        <f t="shared" si="5"/>
        <v>0</v>
      </c>
      <c r="BN6" s="26">
        <f t="shared" si="5"/>
        <v>0</v>
      </c>
      <c r="BO6" s="26">
        <f t="shared" si="5"/>
        <v>0</v>
      </c>
      <c r="BP6" s="26">
        <f t="shared" si="5"/>
        <v>0</v>
      </c>
      <c r="BQ6" s="26">
        <f t="shared" si="5"/>
        <v>0</v>
      </c>
      <c r="BR6" s="26">
        <f t="shared" si="5"/>
        <v>26113.15</v>
      </c>
      <c r="BS6" s="26">
        <f t="shared" si="5"/>
        <v>0</v>
      </c>
      <c r="BT6" s="35">
        <f t="shared" si="5"/>
        <v>0</v>
      </c>
    </row>
    <row r="7" spans="1:72" s="17" customFormat="1" ht="24.75">
      <c r="A7" s="37" t="s">
        <v>167</v>
      </c>
      <c r="B7" s="37" t="s">
        <v>168</v>
      </c>
      <c r="C7" s="37" t="s">
        <v>169</v>
      </c>
      <c r="D7" s="37" t="s">
        <v>170</v>
      </c>
      <c r="E7" s="37" t="s">
        <v>171</v>
      </c>
      <c r="F7" s="37" t="s">
        <v>172</v>
      </c>
      <c r="G7" s="38" t="s">
        <v>173</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174</v>
      </c>
      <c r="AV7" s="40" t="s">
        <v>175</v>
      </c>
      <c r="AW7" s="41" t="s">
        <v>176</v>
      </c>
      <c r="AX7" s="40" t="s">
        <v>177</v>
      </c>
      <c r="AY7" s="988" t="s">
        <v>178</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179</v>
      </c>
      <c r="H8" s="46" t="s">
        <v>180</v>
      </c>
      <c r="I8" s="47"/>
      <c r="J8" s="1000"/>
      <c r="K8" s="1000"/>
      <c r="L8" s="1000"/>
      <c r="M8" s="1000"/>
      <c r="N8" s="1000"/>
      <c r="O8" s="1000"/>
      <c r="P8" s="1000"/>
      <c r="Q8" s="1000"/>
      <c r="R8" s="1000"/>
      <c r="S8" s="1000"/>
      <c r="T8" s="1000"/>
      <c r="U8" s="1000"/>
      <c r="V8" s="48"/>
      <c r="W8" s="1000"/>
      <c r="X8" s="1000"/>
      <c r="Y8" s="1000"/>
      <c r="Z8" s="1000"/>
      <c r="AA8" s="48"/>
      <c r="AB8" s="49"/>
      <c r="AC8" s="50" t="s">
        <v>181</v>
      </c>
      <c r="AD8" s="51"/>
      <c r="AE8" s="42"/>
      <c r="AF8" s="1000"/>
      <c r="AG8" s="1000"/>
      <c r="AH8" s="1000"/>
      <c r="AI8" s="1000"/>
      <c r="AJ8" s="1000"/>
      <c r="AK8" s="1000"/>
      <c r="AL8" s="1000"/>
      <c r="AM8" s="1000"/>
      <c r="AN8" s="1000"/>
      <c r="AO8" s="1000"/>
      <c r="AP8" s="1000"/>
      <c r="AQ8" s="1000"/>
      <c r="AR8" s="1000"/>
      <c r="AS8" s="2280"/>
      <c r="AT8" s="2311" t="s">
        <v>852</v>
      </c>
      <c r="AU8" s="44" t="s">
        <v>182</v>
      </c>
      <c r="AV8" s="54"/>
      <c r="AW8" s="1002"/>
      <c r="AX8" s="54"/>
      <c r="AY8" s="41" t="s">
        <v>183</v>
      </c>
      <c r="AZ8" s="999" t="s">
        <v>184</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185</v>
      </c>
      <c r="I9" s="2968" t="s">
        <v>2993</v>
      </c>
      <c r="J9" s="50"/>
      <c r="K9" s="2968" t="s">
        <v>2993</v>
      </c>
      <c r="L9" s="50"/>
      <c r="M9" s="2968" t="s">
        <v>2993</v>
      </c>
      <c r="N9" s="50"/>
      <c r="O9" s="58" t="s">
        <v>2993</v>
      </c>
      <c r="P9" s="50"/>
      <c r="Q9" s="58" t="s">
        <v>3029</v>
      </c>
      <c r="R9" s="50"/>
      <c r="S9" s="58"/>
      <c r="T9" s="50"/>
      <c r="U9" s="58"/>
      <c r="V9" s="50"/>
      <c r="W9" s="58"/>
      <c r="X9" s="59"/>
      <c r="Y9" s="58"/>
      <c r="Z9" s="50"/>
      <c r="AA9" s="58"/>
      <c r="AB9" s="50"/>
      <c r="AC9" s="45" t="s">
        <v>185</v>
      </c>
      <c r="AD9" s="25" t="s">
        <v>186</v>
      </c>
      <c r="AE9" s="60"/>
      <c r="AF9" s="25" t="s">
        <v>187</v>
      </c>
      <c r="AG9" s="60"/>
      <c r="AH9" s="25" t="s">
        <v>188</v>
      </c>
      <c r="AI9" s="60"/>
      <c r="AJ9" s="25" t="s">
        <v>189</v>
      </c>
      <c r="AK9" s="60"/>
      <c r="AL9" s="25" t="s">
        <v>188</v>
      </c>
      <c r="AM9" s="60"/>
      <c r="AN9" s="25" t="s">
        <v>189</v>
      </c>
      <c r="AO9" s="60"/>
      <c r="AP9" s="1182" t="s">
        <v>188</v>
      </c>
      <c r="AQ9" s="1184"/>
      <c r="AR9" s="1182" t="s">
        <v>189</v>
      </c>
      <c r="AS9" s="2312"/>
      <c r="AT9" s="44"/>
      <c r="AU9" s="44" t="s">
        <v>191</v>
      </c>
      <c r="AV9" s="54"/>
      <c r="AW9" s="1002"/>
      <c r="AX9" s="54"/>
      <c r="AY9" s="61"/>
      <c r="AZ9" s="61" t="s">
        <v>192</v>
      </c>
      <c r="BA9" s="62" t="s">
        <v>193</v>
      </c>
      <c r="BB9" s="63"/>
      <c r="BC9" s="994"/>
      <c r="BD9" s="994"/>
      <c r="BE9" s="994"/>
      <c r="BF9" s="994"/>
      <c r="BG9" s="994"/>
      <c r="BH9" s="994"/>
      <c r="BI9" s="994"/>
      <c r="BJ9" s="994"/>
      <c r="BK9" s="64"/>
      <c r="BL9" s="25" t="s">
        <v>194</v>
      </c>
      <c r="BM9" s="1000"/>
      <c r="BN9" s="47"/>
      <c r="BO9" s="1000"/>
      <c r="BP9" s="1000"/>
      <c r="BQ9" s="1000"/>
      <c r="BR9" s="1000"/>
      <c r="BS9" s="1000"/>
      <c r="BT9" s="55"/>
    </row>
    <row r="10" spans="1:72" s="56" customFormat="1" ht="12.75">
      <c r="A10" s="44"/>
      <c r="B10" s="44"/>
      <c r="C10" s="44"/>
      <c r="D10" s="44"/>
      <c r="E10" s="44"/>
      <c r="F10" s="44"/>
      <c r="G10" s="54"/>
      <c r="H10" s="61"/>
      <c r="I10" s="2968" t="s">
        <v>2982</v>
      </c>
      <c r="J10" s="50"/>
      <c r="K10" s="2970" t="s">
        <v>2982</v>
      </c>
      <c r="L10" s="50"/>
      <c r="M10" s="2970" t="s">
        <v>2982</v>
      </c>
      <c r="N10" s="50"/>
      <c r="O10" s="65" t="s">
        <v>2982</v>
      </c>
      <c r="P10" s="50"/>
      <c r="Q10" s="65" t="s">
        <v>3030</v>
      </c>
      <c r="R10" s="50"/>
      <c r="S10" s="65"/>
      <c r="T10" s="50"/>
      <c r="U10" s="65"/>
      <c r="V10" s="50"/>
      <c r="W10" s="65"/>
      <c r="X10" s="50"/>
      <c r="Y10" s="65"/>
      <c r="Z10" s="50"/>
      <c r="AA10" s="65"/>
      <c r="AB10" s="50"/>
      <c r="AC10" s="54"/>
      <c r="AD10" s="2297" t="s">
        <v>2312</v>
      </c>
      <c r="AE10" s="2319"/>
      <c r="AF10" s="2297" t="s">
        <v>2312</v>
      </c>
      <c r="AG10" s="2319"/>
      <c r="AH10" s="2297" t="s">
        <v>2313</v>
      </c>
      <c r="AI10" s="2319"/>
      <c r="AJ10" s="25" t="s">
        <v>2325</v>
      </c>
      <c r="AK10" s="2316"/>
      <c r="AL10" s="2297" t="s">
        <v>2314</v>
      </c>
      <c r="AM10" s="2298"/>
      <c r="AN10" s="25" t="s">
        <v>195</v>
      </c>
      <c r="AO10" s="60"/>
      <c r="AP10" s="1182" t="s">
        <v>196</v>
      </c>
      <c r="AQ10" s="1184"/>
      <c r="AR10" s="1182" t="s">
        <v>196</v>
      </c>
      <c r="AS10" s="1184"/>
      <c r="AT10" s="44"/>
      <c r="AU10" s="44"/>
      <c r="AV10" s="54"/>
      <c r="AW10" s="1002"/>
      <c r="AX10" s="54"/>
      <c r="AY10" s="61"/>
      <c r="AZ10" s="61"/>
      <c r="BA10" s="66" t="s">
        <v>190</v>
      </c>
      <c r="BB10" s="67" t="str">
        <f>I9</f>
        <v>地上</v>
      </c>
      <c r="BC10" s="68" t="str">
        <f>K9</f>
        <v>地上</v>
      </c>
      <c r="BD10" s="68" t="str">
        <f>M9</f>
        <v>地上</v>
      </c>
      <c r="BE10" s="68" t="str">
        <f>O9</f>
        <v>地上</v>
      </c>
      <c r="BF10" s="68" t="str">
        <f>Q9</f>
        <v>地下</v>
      </c>
      <c r="BG10" s="68">
        <f>S9</f>
        <v>0</v>
      </c>
      <c r="BH10" s="68">
        <f>U9</f>
        <v>0</v>
      </c>
      <c r="BI10" s="68">
        <f>W9</f>
        <v>0</v>
      </c>
      <c r="BJ10" s="68">
        <f>Y9</f>
        <v>0</v>
      </c>
      <c r="BK10" s="68">
        <f>AA9</f>
        <v>0</v>
      </c>
      <c r="BL10" s="53" t="s">
        <v>190</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69" t="s">
        <v>3004</v>
      </c>
      <c r="J11" s="70"/>
      <c r="K11" s="2969" t="s">
        <v>3019</v>
      </c>
      <c r="L11" s="70"/>
      <c r="M11" s="69" t="s">
        <v>2994</v>
      </c>
      <c r="N11" s="70"/>
      <c r="O11" s="69" t="s">
        <v>2994</v>
      </c>
      <c r="P11" s="70"/>
      <c r="Q11" s="69" t="s">
        <v>3030</v>
      </c>
      <c r="R11" s="70"/>
      <c r="S11" s="69"/>
      <c r="T11" s="70"/>
      <c r="U11" s="69"/>
      <c r="V11" s="70"/>
      <c r="W11" s="69"/>
      <c r="X11" s="70"/>
      <c r="Y11" s="69"/>
      <c r="Z11" s="70"/>
      <c r="AA11" s="69"/>
      <c r="AB11" s="70"/>
      <c r="AC11" s="54"/>
      <c r="AD11" s="2317" t="s">
        <v>2324</v>
      </c>
      <c r="AE11" s="1001"/>
      <c r="AF11" s="2317" t="s">
        <v>2324</v>
      </c>
      <c r="AG11" s="1001"/>
      <c r="AH11" s="2317" t="s">
        <v>2323</v>
      </c>
      <c r="AI11" s="2318"/>
      <c r="AJ11" s="2317" t="s">
        <v>2323</v>
      </c>
      <c r="AK11" s="2316"/>
      <c r="AL11" s="999"/>
      <c r="AM11" s="1001"/>
      <c r="AN11" s="999"/>
      <c r="AO11" s="1001"/>
      <c r="AP11" s="1183"/>
      <c r="AQ11" s="1185"/>
      <c r="AR11" s="1183"/>
      <c r="AS11" s="1185"/>
      <c r="AT11" s="1002"/>
      <c r="AU11" s="44"/>
      <c r="AV11" s="54"/>
      <c r="AW11" s="1002"/>
      <c r="AX11" s="54"/>
      <c r="AY11" s="61"/>
      <c r="AZ11" s="61"/>
      <c r="BA11" s="61"/>
      <c r="BB11" s="49" t="str">
        <f>I10</f>
        <v>商业</v>
      </c>
      <c r="BC11" s="49" t="str">
        <f>K10</f>
        <v>商业</v>
      </c>
      <c r="BD11" s="49" t="str">
        <f>M10</f>
        <v>商业</v>
      </c>
      <c r="BE11" s="49" t="str">
        <f>O10</f>
        <v>商业</v>
      </c>
      <c r="BF11" s="49" t="str">
        <f>Q10</f>
        <v>车库</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197</v>
      </c>
      <c r="J12" s="16" t="s">
        <v>198</v>
      </c>
      <c r="K12" s="16" t="s">
        <v>197</v>
      </c>
      <c r="L12" s="16" t="s">
        <v>198</v>
      </c>
      <c r="M12" s="16" t="s">
        <v>197</v>
      </c>
      <c r="N12" s="16" t="s">
        <v>198</v>
      </c>
      <c r="O12" s="16" t="s">
        <v>197</v>
      </c>
      <c r="P12" s="16" t="s">
        <v>198</v>
      </c>
      <c r="Q12" s="16" t="s">
        <v>197</v>
      </c>
      <c r="R12" s="16" t="s">
        <v>198</v>
      </c>
      <c r="S12" s="16" t="s">
        <v>197</v>
      </c>
      <c r="T12" s="16" t="s">
        <v>198</v>
      </c>
      <c r="U12" s="16" t="s">
        <v>197</v>
      </c>
      <c r="V12" s="987" t="s">
        <v>198</v>
      </c>
      <c r="W12" s="16" t="s">
        <v>197</v>
      </c>
      <c r="X12" s="16" t="s">
        <v>198</v>
      </c>
      <c r="Y12" s="16" t="s">
        <v>197</v>
      </c>
      <c r="Z12" s="16" t="s">
        <v>198</v>
      </c>
      <c r="AA12" s="16" t="s">
        <v>197</v>
      </c>
      <c r="AB12" s="16" t="s">
        <v>198</v>
      </c>
      <c r="AC12" s="74"/>
      <c r="AD12" s="995" t="s">
        <v>197</v>
      </c>
      <c r="AE12" s="16" t="s">
        <v>198</v>
      </c>
      <c r="AF12" s="16" t="s">
        <v>197</v>
      </c>
      <c r="AG12" s="16" t="s">
        <v>198</v>
      </c>
      <c r="AH12" s="16" t="s">
        <v>197</v>
      </c>
      <c r="AI12" s="16" t="s">
        <v>198</v>
      </c>
      <c r="AJ12" s="16" t="s">
        <v>197</v>
      </c>
      <c r="AK12" s="16" t="s">
        <v>198</v>
      </c>
      <c r="AL12" s="16" t="s">
        <v>197</v>
      </c>
      <c r="AM12" s="16" t="s">
        <v>198</v>
      </c>
      <c r="AN12" s="16" t="s">
        <v>197</v>
      </c>
      <c r="AO12" s="16" t="s">
        <v>198</v>
      </c>
      <c r="AP12" s="1181" t="s">
        <v>197</v>
      </c>
      <c r="AQ12" s="1181" t="s">
        <v>198</v>
      </c>
      <c r="AR12" s="1187" t="s">
        <v>197</v>
      </c>
      <c r="AS12" s="1186" t="s">
        <v>198</v>
      </c>
      <c r="AT12" s="75"/>
      <c r="AU12" s="71"/>
      <c r="AV12" s="76"/>
      <c r="AW12" s="41"/>
      <c r="AX12" s="76"/>
      <c r="AY12" s="77"/>
      <c r="AZ12" s="61"/>
      <c r="BA12" s="66"/>
      <c r="BB12" s="52" t="str">
        <f>I11</f>
        <v>酒店</v>
      </c>
      <c r="BC12" s="78" t="str">
        <f>K11</f>
        <v>办公楼</v>
      </c>
      <c r="BD12" s="78" t="str">
        <f>M11</f>
        <v>独立商业</v>
      </c>
      <c r="BE12" s="49" t="str">
        <f>O11</f>
        <v>独立商业</v>
      </c>
      <c r="BF12" s="49" t="str">
        <f>Q11</f>
        <v>车库</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3"/>
      <c r="B13" s="2963"/>
      <c r="C13" s="2963" t="s">
        <v>3017</v>
      </c>
      <c r="D13" s="2964" t="s">
        <v>1674</v>
      </c>
      <c r="E13" s="26">
        <f t="shared" ref="E13:E20" si="6">IF($C$3="是",ROUND($A$3*G13/$B$3,2),ROUND($A$3*(G13-AT13)/$B$3,2))</f>
        <v>11884.83</v>
      </c>
      <c r="F13" s="80"/>
      <c r="G13" s="81">
        <f t="shared" ref="G13:G20" si="7">H13+AC13+AT13</f>
        <v>35500</v>
      </c>
      <c r="H13" s="32">
        <f t="shared" ref="H13:H20" si="8">SUMIF(I$12:AB$12,"总值",I13:AB13)</f>
        <v>35500</v>
      </c>
      <c r="I13" s="2967">
        <v>35500</v>
      </c>
      <c r="J13" s="2967"/>
      <c r="K13" s="2967"/>
      <c r="L13" s="2967"/>
      <c r="M13" s="2967"/>
      <c r="N13" s="82"/>
      <c r="O13" s="82"/>
      <c r="P13" s="82"/>
      <c r="Q13" s="82"/>
      <c r="R13" s="82"/>
      <c r="S13" s="82"/>
      <c r="T13" s="82"/>
      <c r="U13" s="82"/>
      <c r="V13" s="82"/>
      <c r="W13" s="82"/>
      <c r="X13" s="82"/>
      <c r="Y13" s="82"/>
      <c r="Z13" s="82"/>
      <c r="AA13" s="82"/>
      <c r="AB13" s="82"/>
      <c r="AC13" s="26">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6">
        <f t="shared" ref="AV13:AX20" si="10">A13</f>
        <v>0</v>
      </c>
      <c r="AW13" s="16">
        <f t="shared" si="10"/>
        <v>0</v>
      </c>
      <c r="AX13" s="16" t="str">
        <f t="shared" si="10"/>
        <v>酒店</v>
      </c>
      <c r="AY13" s="995">
        <f t="shared" ref="AY13:AY20" si="11">ROUND($AY$6*AZ13/$AZ$5,2)</f>
        <v>11884.83</v>
      </c>
      <c r="AZ13" s="26">
        <f t="shared" ref="AZ13:AZ20" si="12">BA13+BL13</f>
        <v>35500</v>
      </c>
      <c r="BA13" s="26">
        <f t="shared" ref="BA13:BA20" si="13">SUM(BB13:BK13)</f>
        <v>35500</v>
      </c>
      <c r="BB13" s="26">
        <f t="shared" ref="BB13:BB20" si="14">IF($D13="是",I13-J13,0)</f>
        <v>35500</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2963"/>
      <c r="B14" s="2963"/>
      <c r="C14" s="2965" t="s">
        <v>3018</v>
      </c>
      <c r="D14" s="2964" t="s">
        <v>1674</v>
      </c>
      <c r="E14" s="26">
        <f t="shared" si="6"/>
        <v>10545.7</v>
      </c>
      <c r="F14" s="80"/>
      <c r="G14" s="81">
        <f t="shared" si="7"/>
        <v>31500</v>
      </c>
      <c r="H14" s="32">
        <f t="shared" si="8"/>
        <v>31500</v>
      </c>
      <c r="I14" s="2967"/>
      <c r="J14" s="2967"/>
      <c r="K14" s="2967">
        <v>31500</v>
      </c>
      <c r="L14" s="2967"/>
      <c r="M14" s="2967"/>
      <c r="N14" s="82"/>
      <c r="O14" s="82"/>
      <c r="P14" s="82"/>
      <c r="Q14" s="82"/>
      <c r="R14" s="82"/>
      <c r="S14" s="82"/>
      <c r="T14" s="82"/>
      <c r="U14" s="82"/>
      <c r="V14" s="82"/>
      <c r="W14" s="82"/>
      <c r="X14" s="82"/>
      <c r="Y14" s="82"/>
      <c r="Z14" s="82"/>
      <c r="AA14" s="82"/>
      <c r="AB14" s="82"/>
      <c r="AC14" s="26">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6">
        <f t="shared" si="10"/>
        <v>0</v>
      </c>
      <c r="AW14" s="16">
        <f t="shared" si="10"/>
        <v>0</v>
      </c>
      <c r="AX14" s="16" t="str">
        <f t="shared" si="10"/>
        <v>办公</v>
      </c>
      <c r="AY14" s="995">
        <f t="shared" si="11"/>
        <v>10545.7</v>
      </c>
      <c r="AZ14" s="26">
        <f t="shared" si="12"/>
        <v>31500</v>
      </c>
      <c r="BA14" s="26">
        <f t="shared" si="13"/>
        <v>31500</v>
      </c>
      <c r="BB14" s="26">
        <f t="shared" si="14"/>
        <v>0</v>
      </c>
      <c r="BC14" s="26">
        <f t="shared" si="15"/>
        <v>31500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3"/>
      <c r="B15" s="2963"/>
      <c r="C15" s="2965" t="s">
        <v>3021</v>
      </c>
      <c r="D15" s="2964" t="s">
        <v>1674</v>
      </c>
      <c r="E15" s="26">
        <f t="shared" si="6"/>
        <v>32976.22</v>
      </c>
      <c r="F15" s="80"/>
      <c r="G15" s="81">
        <f t="shared" si="7"/>
        <v>98500</v>
      </c>
      <c r="H15" s="32">
        <f t="shared" si="8"/>
        <v>98500</v>
      </c>
      <c r="I15" s="2967"/>
      <c r="J15" s="2967"/>
      <c r="K15" s="2967"/>
      <c r="L15" s="2967"/>
      <c r="M15" s="2967">
        <v>98500</v>
      </c>
      <c r="N15" s="82"/>
      <c r="O15" s="82"/>
      <c r="P15" s="82"/>
      <c r="Q15" s="82"/>
      <c r="R15" s="82"/>
      <c r="S15" s="82"/>
      <c r="T15" s="82"/>
      <c r="U15" s="82"/>
      <c r="V15" s="82"/>
      <c r="W15" s="82"/>
      <c r="X15" s="82"/>
      <c r="Y15" s="82"/>
      <c r="Z15" s="82"/>
      <c r="AA15" s="82"/>
      <c r="AB15" s="82"/>
      <c r="AC15" s="26">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6">
        <f t="shared" si="10"/>
        <v>0</v>
      </c>
      <c r="AW15" s="16">
        <f t="shared" si="10"/>
        <v>0</v>
      </c>
      <c r="AX15" s="16" t="str">
        <f t="shared" si="10"/>
        <v>购物中心</v>
      </c>
      <c r="AY15" s="995">
        <f t="shared" si="11"/>
        <v>32976.22</v>
      </c>
      <c r="AZ15" s="26">
        <f t="shared" si="12"/>
        <v>98500</v>
      </c>
      <c r="BA15" s="26">
        <f t="shared" si="13"/>
        <v>98500</v>
      </c>
      <c r="BB15" s="26">
        <f t="shared" si="14"/>
        <v>0</v>
      </c>
      <c r="BC15" s="26">
        <f t="shared" si="15"/>
        <v>0</v>
      </c>
      <c r="BD15" s="26">
        <f t="shared" si="16"/>
        <v>98500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63"/>
      <c r="B16" s="2963"/>
      <c r="C16" s="2965" t="s">
        <v>3022</v>
      </c>
      <c r="D16" s="2964" t="s">
        <v>1674</v>
      </c>
      <c r="E16" s="26">
        <f t="shared" si="6"/>
        <v>2176.1</v>
      </c>
      <c r="F16" s="80"/>
      <c r="G16" s="81">
        <f t="shared" si="7"/>
        <v>6500</v>
      </c>
      <c r="H16" s="32">
        <f t="shared" si="8"/>
        <v>6500</v>
      </c>
      <c r="I16" s="2967"/>
      <c r="J16" s="2967"/>
      <c r="K16" s="2967"/>
      <c r="L16" s="2967"/>
      <c r="M16" s="2967"/>
      <c r="N16" s="82"/>
      <c r="O16" s="82">
        <v>6500</v>
      </c>
      <c r="P16" s="82"/>
      <c r="Q16" s="82"/>
      <c r="R16" s="82"/>
      <c r="S16" s="82"/>
      <c r="T16" s="82"/>
      <c r="U16" s="82"/>
      <c r="V16" s="82"/>
      <c r="W16" s="82"/>
      <c r="X16" s="82"/>
      <c r="Y16" s="82"/>
      <c r="Z16" s="82"/>
      <c r="AA16" s="82"/>
      <c r="AB16" s="82"/>
      <c r="AC16" s="26">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6">
        <f t="shared" si="10"/>
        <v>0</v>
      </c>
      <c r="AW16" s="16">
        <f t="shared" si="10"/>
        <v>0</v>
      </c>
      <c r="AX16" s="16" t="str">
        <f t="shared" si="10"/>
        <v>商业网点</v>
      </c>
      <c r="AY16" s="995">
        <f t="shared" si="11"/>
        <v>2176.1</v>
      </c>
      <c r="AZ16" s="26">
        <f t="shared" si="12"/>
        <v>6500</v>
      </c>
      <c r="BA16" s="26">
        <f t="shared" si="13"/>
        <v>6500</v>
      </c>
      <c r="BB16" s="26">
        <f t="shared" si="14"/>
        <v>0</v>
      </c>
      <c r="BC16" s="26">
        <f t="shared" si="15"/>
        <v>0</v>
      </c>
      <c r="BD16" s="26">
        <f t="shared" si="16"/>
        <v>0</v>
      </c>
      <c r="BE16" s="26">
        <f t="shared" si="17"/>
        <v>6500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3"/>
      <c r="B17" s="2963"/>
      <c r="C17" s="2965" t="s">
        <v>3031</v>
      </c>
      <c r="D17" s="2964" t="s">
        <v>1674</v>
      </c>
      <c r="E17" s="26">
        <f t="shared" si="6"/>
        <v>26113.15</v>
      </c>
      <c r="F17" s="80"/>
      <c r="G17" s="81">
        <f t="shared" si="7"/>
        <v>78000</v>
      </c>
      <c r="H17" s="32">
        <f t="shared" si="8"/>
        <v>0</v>
      </c>
      <c r="I17" s="2967"/>
      <c r="J17" s="2967"/>
      <c r="K17" s="2967"/>
      <c r="L17" s="2967"/>
      <c r="M17" s="2967"/>
      <c r="N17" s="82"/>
      <c r="O17" s="82"/>
      <c r="P17" s="82"/>
      <c r="Q17" s="82"/>
      <c r="R17" s="82"/>
      <c r="S17" s="82"/>
      <c r="T17" s="82"/>
      <c r="U17" s="82"/>
      <c r="V17" s="82"/>
      <c r="W17" s="82"/>
      <c r="X17" s="82"/>
      <c r="Y17" s="82"/>
      <c r="Z17" s="82"/>
      <c r="AA17" s="82"/>
      <c r="AB17" s="82"/>
      <c r="AC17" s="26">
        <f t="shared" si="9"/>
        <v>78000</v>
      </c>
      <c r="AD17" s="2971"/>
      <c r="AE17" s="2971"/>
      <c r="AF17" s="2971"/>
      <c r="AG17" s="2971"/>
      <c r="AH17" s="2971"/>
      <c r="AI17" s="2971"/>
      <c r="AJ17" s="2971"/>
      <c r="AK17" s="2971"/>
      <c r="AL17" s="2971"/>
      <c r="AM17" s="2971"/>
      <c r="AN17" s="2971">
        <f>78000</f>
        <v>78000</v>
      </c>
      <c r="AO17" s="2971"/>
      <c r="AP17" s="2971"/>
      <c r="AQ17" s="2971"/>
      <c r="AR17" s="2971"/>
      <c r="AS17" s="2971"/>
      <c r="AT17" s="2972"/>
      <c r="AU17" s="2973"/>
      <c r="AV17" s="16">
        <f t="shared" si="10"/>
        <v>0</v>
      </c>
      <c r="AW17" s="16">
        <f t="shared" si="10"/>
        <v>0</v>
      </c>
      <c r="AX17" s="16" t="str">
        <f t="shared" si="10"/>
        <v>地下车库</v>
      </c>
      <c r="AY17" s="995">
        <f t="shared" si="11"/>
        <v>26113.15</v>
      </c>
      <c r="AZ17" s="26">
        <f t="shared" si="12"/>
        <v>78000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78000</v>
      </c>
      <c r="BM17" s="26">
        <f t="shared" si="25"/>
        <v>0</v>
      </c>
      <c r="BN17" s="26">
        <f t="shared" si="26"/>
        <v>0</v>
      </c>
      <c r="BO17" s="26">
        <f t="shared" si="27"/>
        <v>0</v>
      </c>
      <c r="BP17" s="26">
        <f t="shared" si="28"/>
        <v>0</v>
      </c>
      <c r="BQ17" s="26">
        <f t="shared" si="29"/>
        <v>0</v>
      </c>
      <c r="BR17" s="26">
        <f t="shared" si="30"/>
        <v>78000</v>
      </c>
      <c r="BS17" s="26">
        <f t="shared" si="31"/>
        <v>0</v>
      </c>
      <c r="BT17" s="35">
        <f t="shared" si="32"/>
        <v>0</v>
      </c>
    </row>
    <row r="18" spans="1:72">
      <c r="A18" s="83"/>
      <c r="B18" s="84"/>
      <c r="C18" s="84"/>
      <c r="D18" s="2966"/>
      <c r="E18" s="86">
        <f t="shared" si="6"/>
        <v>0</v>
      </c>
      <c r="F18" s="87"/>
      <c r="G18" s="88">
        <f t="shared" si="7"/>
        <v>0</v>
      </c>
      <c r="H18" s="89">
        <f t="shared" si="8"/>
        <v>0</v>
      </c>
      <c r="I18" s="1389"/>
      <c r="J18" s="90"/>
      <c r="K18" s="1389"/>
      <c r="L18" s="90"/>
      <c r="M18" s="90"/>
      <c r="N18" s="90"/>
      <c r="O18" s="90"/>
      <c r="P18" s="90"/>
      <c r="Q18" s="90"/>
      <c r="R18" s="90"/>
      <c r="S18" s="90"/>
      <c r="T18" s="90"/>
      <c r="U18" s="90"/>
      <c r="V18" s="90"/>
      <c r="W18" s="90"/>
      <c r="X18" s="90"/>
      <c r="Y18" s="90"/>
      <c r="Z18" s="90"/>
      <c r="AA18" s="90"/>
      <c r="AB18" s="90"/>
      <c r="AC18" s="86">
        <f t="shared" si="9"/>
        <v>0</v>
      </c>
      <c r="AD18" s="91"/>
      <c r="AE18" s="91"/>
      <c r="AF18" s="1389"/>
      <c r="AG18" s="91"/>
      <c r="AH18" s="91"/>
      <c r="AI18" s="91"/>
      <c r="AJ18" s="91"/>
      <c r="AK18" s="91"/>
      <c r="AL18" s="1359"/>
      <c r="AM18" s="91"/>
      <c r="AN18" s="1389"/>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3"/>
      <c r="C19" s="1389"/>
      <c r="D19" s="79"/>
      <c r="E19" s="86">
        <f t="shared" si="6"/>
        <v>0</v>
      </c>
      <c r="F19" s="87"/>
      <c r="G19" s="88">
        <f t="shared" si="7"/>
        <v>0</v>
      </c>
      <c r="H19" s="89">
        <f t="shared" si="8"/>
        <v>0</v>
      </c>
      <c r="I19" s="1389"/>
      <c r="J19" s="90"/>
      <c r="K19" s="1389"/>
      <c r="L19" s="90"/>
      <c r="M19" s="90"/>
      <c r="N19" s="90"/>
      <c r="O19" s="90"/>
      <c r="P19" s="90"/>
      <c r="Q19" s="90"/>
      <c r="R19" s="90"/>
      <c r="S19" s="90"/>
      <c r="T19" s="90"/>
      <c r="U19" s="90"/>
      <c r="V19" s="90"/>
      <c r="W19" s="90"/>
      <c r="X19" s="90"/>
      <c r="Y19" s="90"/>
      <c r="Z19" s="90"/>
      <c r="AA19" s="90"/>
      <c r="AB19" s="90"/>
      <c r="AC19" s="86">
        <f t="shared" si="9"/>
        <v>0</v>
      </c>
      <c r="AD19" s="91"/>
      <c r="AE19" s="91"/>
      <c r="AF19" s="1389"/>
      <c r="AG19" s="91"/>
      <c r="AH19" s="91"/>
      <c r="AI19" s="91"/>
      <c r="AJ19" s="91"/>
      <c r="AK19" s="91"/>
      <c r="AL19" s="91"/>
      <c r="AM19" s="91"/>
      <c r="AN19" s="1389"/>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3"/>
      <c r="C20" s="1389"/>
      <c r="D20" s="79"/>
      <c r="E20" s="86">
        <f t="shared" si="6"/>
        <v>0</v>
      </c>
      <c r="F20" s="87"/>
      <c r="G20" s="88">
        <f t="shared" si="7"/>
        <v>0</v>
      </c>
      <c r="H20" s="89">
        <f t="shared" si="8"/>
        <v>0</v>
      </c>
      <c r="I20" s="1389"/>
      <c r="J20" s="90"/>
      <c r="K20" s="1389"/>
      <c r="L20" s="90"/>
      <c r="M20" s="90"/>
      <c r="N20" s="90"/>
      <c r="O20" s="90"/>
      <c r="P20" s="90"/>
      <c r="Q20" s="90"/>
      <c r="R20" s="90"/>
      <c r="S20" s="90"/>
      <c r="T20" s="90"/>
      <c r="U20" s="90"/>
      <c r="V20" s="90"/>
      <c r="W20" s="90"/>
      <c r="X20" s="90"/>
      <c r="Y20" s="90"/>
      <c r="Z20" s="90"/>
      <c r="AA20" s="90"/>
      <c r="AB20" s="90"/>
      <c r="AC20" s="86">
        <f t="shared" si="9"/>
        <v>0</v>
      </c>
      <c r="AD20" s="91"/>
      <c r="AE20" s="91"/>
      <c r="AF20" s="1389"/>
      <c r="AG20" s="91"/>
      <c r="AH20" s="91"/>
      <c r="AI20" s="91"/>
      <c r="AJ20" s="91"/>
      <c r="AK20" s="91"/>
      <c r="AL20" s="91"/>
      <c r="AM20" s="91"/>
      <c r="AN20" s="1389"/>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8"/>
      <c r="C21" s="1389"/>
      <c r="D21" s="79"/>
      <c r="E21" s="86">
        <f t="shared" ref="E21:E112" si="33">IF($C$3="是",ROUND($A$3*G21/$B$3,2),ROUND($A$3*(G21-AT21)/$B$3,2))</f>
        <v>0</v>
      </c>
      <c r="F21" s="87"/>
      <c r="G21" s="88">
        <f t="shared" ref="G21:G109" si="34">H21+AC21+AT21</f>
        <v>0</v>
      </c>
      <c r="H21" s="89">
        <f t="shared" ref="H21:H109" si="35">SUMIF(I$12:AB$12,"总值",I21:AB21)</f>
        <v>0</v>
      </c>
      <c r="I21" s="1391"/>
      <c r="J21" s="90"/>
      <c r="K21" s="1391"/>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2"/>
      <c r="AG21" s="91"/>
      <c r="AH21" s="91"/>
      <c r="AI21" s="91"/>
      <c r="AJ21" s="91"/>
      <c r="AK21" s="91"/>
      <c r="AL21" s="91"/>
      <c r="AM21" s="91"/>
      <c r="AN21" s="1359"/>
      <c r="AO21" s="91"/>
      <c r="AP21" s="91"/>
      <c r="AQ21" s="91"/>
      <c r="AR21" s="91"/>
      <c r="AS21" s="91"/>
      <c r="AT21" s="92"/>
      <c r="AU21" s="93"/>
      <c r="AV21" s="1962">
        <f t="shared" ref="AV21:AV112" si="37">A21</f>
        <v>0</v>
      </c>
      <c r="AW21" s="1962">
        <f t="shared" ref="AW21:AW112" si="38">B21</f>
        <v>0</v>
      </c>
      <c r="AX21" s="1962">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8"/>
      <c r="C22" s="1389"/>
      <c r="D22" s="79"/>
      <c r="E22" s="86">
        <f t="shared" si="33"/>
        <v>0</v>
      </c>
      <c r="F22" s="87"/>
      <c r="G22" s="88">
        <f t="shared" si="34"/>
        <v>0</v>
      </c>
      <c r="H22" s="89">
        <f t="shared" si="35"/>
        <v>0</v>
      </c>
      <c r="I22" s="1391"/>
      <c r="J22" s="90"/>
      <c r="K22" s="1391"/>
      <c r="L22" s="90"/>
      <c r="M22" s="1359"/>
      <c r="N22" s="90"/>
      <c r="O22" s="90"/>
      <c r="P22" s="90"/>
      <c r="Q22" s="90"/>
      <c r="R22" s="90"/>
      <c r="S22" s="90"/>
      <c r="T22" s="90"/>
      <c r="U22" s="90"/>
      <c r="V22" s="90"/>
      <c r="W22" s="90"/>
      <c r="X22" s="90"/>
      <c r="Y22" s="90"/>
      <c r="Z22" s="90"/>
      <c r="AA22" s="90"/>
      <c r="AB22" s="90"/>
      <c r="AC22" s="86">
        <f t="shared" si="36"/>
        <v>0</v>
      </c>
      <c r="AD22" s="1359"/>
      <c r="AE22" s="91"/>
      <c r="AF22" s="1392"/>
      <c r="AG22" s="91"/>
      <c r="AH22" s="91"/>
      <c r="AI22" s="91"/>
      <c r="AJ22" s="91"/>
      <c r="AK22" s="91"/>
      <c r="AL22" s="1359"/>
      <c r="AM22" s="91"/>
      <c r="AN22" s="1359"/>
      <c r="AO22" s="91"/>
      <c r="AP22" s="91"/>
      <c r="AQ22" s="91"/>
      <c r="AR22" s="91"/>
      <c r="AS22" s="91"/>
      <c r="AT22" s="92"/>
      <c r="AU22" s="93"/>
      <c r="AV22" s="1962">
        <f t="shared" si="37"/>
        <v>0</v>
      </c>
      <c r="AW22" s="1962">
        <f t="shared" si="38"/>
        <v>0</v>
      </c>
      <c r="AX22" s="1962">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8"/>
      <c r="C23" s="1389"/>
      <c r="D23" s="79"/>
      <c r="E23" s="86">
        <f t="shared" si="33"/>
        <v>0</v>
      </c>
      <c r="F23" s="87"/>
      <c r="G23" s="88">
        <f t="shared" si="34"/>
        <v>0</v>
      </c>
      <c r="H23" s="89">
        <f t="shared" si="35"/>
        <v>0</v>
      </c>
      <c r="I23" s="1391"/>
      <c r="J23" s="90"/>
      <c r="K23" s="1391"/>
      <c r="L23" s="90"/>
      <c r="M23" s="1359"/>
      <c r="N23" s="90"/>
      <c r="O23" s="90"/>
      <c r="P23" s="90"/>
      <c r="Q23" s="90"/>
      <c r="R23" s="90"/>
      <c r="S23" s="90"/>
      <c r="T23" s="90"/>
      <c r="U23" s="90"/>
      <c r="V23" s="90"/>
      <c r="W23" s="90"/>
      <c r="X23" s="90"/>
      <c r="Y23" s="90"/>
      <c r="Z23" s="90"/>
      <c r="AA23" s="90"/>
      <c r="AB23" s="90"/>
      <c r="AC23" s="86">
        <f t="shared" si="36"/>
        <v>0</v>
      </c>
      <c r="AD23" s="91"/>
      <c r="AE23" s="91"/>
      <c r="AF23" s="1392"/>
      <c r="AG23" s="91"/>
      <c r="AH23" s="91"/>
      <c r="AI23" s="91"/>
      <c r="AJ23" s="91"/>
      <c r="AK23" s="91"/>
      <c r="AL23" s="1359"/>
      <c r="AM23" s="91"/>
      <c r="AN23" s="1359"/>
      <c r="AO23" s="91"/>
      <c r="AP23" s="91"/>
      <c r="AQ23" s="91"/>
      <c r="AR23" s="91"/>
      <c r="AS23" s="91"/>
      <c r="AT23" s="92"/>
      <c r="AU23" s="93"/>
      <c r="AV23" s="1962">
        <f t="shared" si="37"/>
        <v>0</v>
      </c>
      <c r="AW23" s="1962">
        <f t="shared" si="38"/>
        <v>0</v>
      </c>
      <c r="AX23" s="1962">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8"/>
      <c r="C24" s="1389"/>
      <c r="D24" s="79"/>
      <c r="E24" s="86">
        <f t="shared" si="33"/>
        <v>0</v>
      </c>
      <c r="F24" s="87"/>
      <c r="G24" s="88">
        <f t="shared" si="34"/>
        <v>0</v>
      </c>
      <c r="H24" s="89">
        <f t="shared" si="35"/>
        <v>0</v>
      </c>
      <c r="I24" s="1391"/>
      <c r="J24" s="90"/>
      <c r="K24" s="1391"/>
      <c r="L24" s="90"/>
      <c r="M24" s="90"/>
      <c r="N24" s="90"/>
      <c r="O24" s="1359"/>
      <c r="P24" s="90"/>
      <c r="Q24" s="90"/>
      <c r="R24" s="90"/>
      <c r="S24" s="90"/>
      <c r="T24" s="90"/>
      <c r="U24" s="90"/>
      <c r="V24" s="90"/>
      <c r="W24" s="90"/>
      <c r="X24" s="90"/>
      <c r="Y24" s="90"/>
      <c r="Z24" s="90"/>
      <c r="AA24" s="90"/>
      <c r="AB24" s="90"/>
      <c r="AC24" s="86">
        <f t="shared" si="36"/>
        <v>0</v>
      </c>
      <c r="AD24" s="91"/>
      <c r="AE24" s="91"/>
      <c r="AF24" s="1392"/>
      <c r="AG24" s="91"/>
      <c r="AH24" s="91"/>
      <c r="AI24" s="91"/>
      <c r="AJ24" s="91"/>
      <c r="AK24" s="91"/>
      <c r="AL24" s="91"/>
      <c r="AM24" s="91"/>
      <c r="AN24" s="1359"/>
      <c r="AO24" s="91"/>
      <c r="AP24" s="91"/>
      <c r="AQ24" s="91"/>
      <c r="AR24" s="91"/>
      <c r="AS24" s="91"/>
      <c r="AT24" s="92"/>
      <c r="AU24" s="93"/>
      <c r="AV24" s="1962">
        <f t="shared" si="37"/>
        <v>0</v>
      </c>
      <c r="AW24" s="1962">
        <f t="shared" si="38"/>
        <v>0</v>
      </c>
      <c r="AX24" s="1962">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8"/>
      <c r="C25" s="1389"/>
      <c r="D25" s="79"/>
      <c r="E25" s="86">
        <f t="shared" si="33"/>
        <v>0</v>
      </c>
      <c r="F25" s="87"/>
      <c r="G25" s="88">
        <f t="shared" si="34"/>
        <v>0</v>
      </c>
      <c r="H25" s="89">
        <f t="shared" si="35"/>
        <v>0</v>
      </c>
      <c r="I25" s="1391"/>
      <c r="J25" s="90"/>
      <c r="K25" s="1391"/>
      <c r="L25" s="90"/>
      <c r="M25" s="90"/>
      <c r="N25" s="90"/>
      <c r="O25" s="90"/>
      <c r="P25" s="90"/>
      <c r="Q25" s="90"/>
      <c r="R25" s="90"/>
      <c r="S25" s="90"/>
      <c r="T25" s="90"/>
      <c r="U25" s="90"/>
      <c r="V25" s="90"/>
      <c r="W25" s="90"/>
      <c r="X25" s="90"/>
      <c r="Y25" s="90"/>
      <c r="Z25" s="90"/>
      <c r="AA25" s="90"/>
      <c r="AB25" s="90"/>
      <c r="AC25" s="86">
        <f t="shared" si="36"/>
        <v>0</v>
      </c>
      <c r="AD25" s="91"/>
      <c r="AE25" s="91"/>
      <c r="AF25" s="1392"/>
      <c r="AG25" s="91"/>
      <c r="AH25" s="91"/>
      <c r="AI25" s="91"/>
      <c r="AJ25" s="91"/>
      <c r="AK25" s="91"/>
      <c r="AL25" s="91"/>
      <c r="AM25" s="91"/>
      <c r="AN25" s="91"/>
      <c r="AO25" s="91"/>
      <c r="AP25" s="91"/>
      <c r="AQ25" s="91"/>
      <c r="AR25" s="91"/>
      <c r="AS25" s="91"/>
      <c r="AT25" s="92"/>
      <c r="AU25" s="93"/>
      <c r="AV25" s="1962">
        <f t="shared" si="37"/>
        <v>0</v>
      </c>
      <c r="AW25" s="1962">
        <f t="shared" si="38"/>
        <v>0</v>
      </c>
      <c r="AX25" s="1962">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8"/>
      <c r="C26" s="1389"/>
      <c r="D26" s="79"/>
      <c r="E26" s="86">
        <f t="shared" si="33"/>
        <v>0</v>
      </c>
      <c r="F26" s="87"/>
      <c r="G26" s="88">
        <f t="shared" si="34"/>
        <v>0</v>
      </c>
      <c r="H26" s="89">
        <f t="shared" si="35"/>
        <v>0</v>
      </c>
      <c r="I26" s="1391"/>
      <c r="J26" s="90"/>
      <c r="K26" s="1391"/>
      <c r="L26" s="90"/>
      <c r="M26" s="90"/>
      <c r="N26" s="90"/>
      <c r="O26" s="90"/>
      <c r="P26" s="90"/>
      <c r="Q26" s="90"/>
      <c r="R26" s="90"/>
      <c r="S26" s="90"/>
      <c r="T26" s="90"/>
      <c r="U26" s="90"/>
      <c r="V26" s="90"/>
      <c r="W26" s="90"/>
      <c r="X26" s="90"/>
      <c r="Y26" s="90"/>
      <c r="Z26" s="90"/>
      <c r="AA26" s="90"/>
      <c r="AB26" s="90"/>
      <c r="AC26" s="86">
        <f t="shared" si="36"/>
        <v>0</v>
      </c>
      <c r="AD26" s="91"/>
      <c r="AE26" s="91"/>
      <c r="AF26" s="1392"/>
      <c r="AG26" s="91"/>
      <c r="AH26" s="91"/>
      <c r="AI26" s="91"/>
      <c r="AJ26" s="91"/>
      <c r="AK26" s="91"/>
      <c r="AL26" s="91"/>
      <c r="AM26" s="91"/>
      <c r="AN26" s="91"/>
      <c r="AO26" s="91"/>
      <c r="AP26" s="91"/>
      <c r="AQ26" s="91"/>
      <c r="AR26" s="91"/>
      <c r="AS26" s="91"/>
      <c r="AT26" s="92"/>
      <c r="AU26" s="93"/>
      <c r="AV26" s="1962">
        <f t="shared" si="37"/>
        <v>0</v>
      </c>
      <c r="AW26" s="1962">
        <f t="shared" si="38"/>
        <v>0</v>
      </c>
      <c r="AX26" s="1962">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8"/>
      <c r="C27" s="1389"/>
      <c r="D27" s="79"/>
      <c r="E27" s="86">
        <f t="shared" si="33"/>
        <v>0</v>
      </c>
      <c r="F27" s="87"/>
      <c r="G27" s="88">
        <f t="shared" si="34"/>
        <v>0</v>
      </c>
      <c r="H27" s="89">
        <f t="shared" si="35"/>
        <v>0</v>
      </c>
      <c r="I27" s="1391"/>
      <c r="J27" s="90"/>
      <c r="K27" s="1391"/>
      <c r="L27" s="90"/>
      <c r="M27" s="90"/>
      <c r="N27" s="90"/>
      <c r="O27" s="90"/>
      <c r="P27" s="90"/>
      <c r="Q27" s="90"/>
      <c r="R27" s="90"/>
      <c r="S27" s="90"/>
      <c r="T27" s="90"/>
      <c r="U27" s="90"/>
      <c r="V27" s="90"/>
      <c r="W27" s="90"/>
      <c r="X27" s="90"/>
      <c r="Y27" s="90"/>
      <c r="Z27" s="90"/>
      <c r="AA27" s="90"/>
      <c r="AB27" s="90"/>
      <c r="AC27" s="86">
        <f t="shared" si="36"/>
        <v>0</v>
      </c>
      <c r="AD27" s="91"/>
      <c r="AE27" s="91"/>
      <c r="AF27" s="1392"/>
      <c r="AG27" s="91"/>
      <c r="AH27" s="91"/>
      <c r="AI27" s="91"/>
      <c r="AJ27" s="91"/>
      <c r="AK27" s="91"/>
      <c r="AL27" s="91"/>
      <c r="AM27" s="91"/>
      <c r="AN27" s="91"/>
      <c r="AO27" s="91"/>
      <c r="AP27" s="91"/>
      <c r="AQ27" s="91"/>
      <c r="AR27" s="91"/>
      <c r="AS27" s="91"/>
      <c r="AT27" s="92"/>
      <c r="AU27" s="93"/>
      <c r="AV27" s="1962">
        <f t="shared" si="37"/>
        <v>0</v>
      </c>
      <c r="AW27" s="1962">
        <f t="shared" si="38"/>
        <v>0</v>
      </c>
      <c r="AX27" s="1962">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88"/>
      <c r="C28" s="1389"/>
      <c r="D28" s="79"/>
      <c r="E28" s="86">
        <f t="shared" si="33"/>
        <v>0</v>
      </c>
      <c r="F28" s="87"/>
      <c r="G28" s="88">
        <f t="shared" si="34"/>
        <v>0</v>
      </c>
      <c r="H28" s="89">
        <f t="shared" si="35"/>
        <v>0</v>
      </c>
      <c r="I28" s="1391"/>
      <c r="J28" s="90"/>
      <c r="K28" s="1391"/>
      <c r="L28" s="90"/>
      <c r="M28" s="90"/>
      <c r="N28" s="90"/>
      <c r="O28" s="90"/>
      <c r="P28" s="90"/>
      <c r="Q28" s="90"/>
      <c r="R28" s="90"/>
      <c r="S28" s="90"/>
      <c r="T28" s="90"/>
      <c r="U28" s="90"/>
      <c r="V28" s="90"/>
      <c r="W28" s="90"/>
      <c r="X28" s="90"/>
      <c r="Y28" s="90"/>
      <c r="Z28" s="90"/>
      <c r="AA28" s="90"/>
      <c r="AB28" s="90"/>
      <c r="AC28" s="86">
        <f t="shared" si="36"/>
        <v>0</v>
      </c>
      <c r="AD28" s="91"/>
      <c r="AE28" s="91"/>
      <c r="AF28" s="1391"/>
      <c r="AG28" s="91"/>
      <c r="AH28" s="91"/>
      <c r="AI28" s="91"/>
      <c r="AJ28" s="91"/>
      <c r="AK28" s="91"/>
      <c r="AL28" s="91"/>
      <c r="AM28" s="91"/>
      <c r="AN28" s="91"/>
      <c r="AO28" s="91"/>
      <c r="AP28" s="91"/>
      <c r="AQ28" s="91"/>
      <c r="AR28" s="91"/>
      <c r="AS28" s="91"/>
      <c r="AT28" s="92"/>
      <c r="AU28" s="93"/>
      <c r="AV28" s="1962">
        <f t="shared" si="37"/>
        <v>0</v>
      </c>
      <c r="AW28" s="1962">
        <f t="shared" si="38"/>
        <v>0</v>
      </c>
      <c r="AX28" s="1962">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0"/>
      <c r="C29" s="1391"/>
      <c r="D29" s="79"/>
      <c r="E29" s="86">
        <f t="shared" si="33"/>
        <v>0</v>
      </c>
      <c r="F29" s="87"/>
      <c r="G29" s="88">
        <f t="shared" si="34"/>
        <v>0</v>
      </c>
      <c r="H29" s="89">
        <f t="shared" si="35"/>
        <v>0</v>
      </c>
      <c r="I29" s="1391"/>
      <c r="J29" s="90"/>
      <c r="K29" s="1391"/>
      <c r="L29" s="90"/>
      <c r="M29" s="90"/>
      <c r="N29" s="90"/>
      <c r="O29" s="90"/>
      <c r="P29" s="90"/>
      <c r="Q29" s="90"/>
      <c r="R29" s="90"/>
      <c r="S29" s="90"/>
      <c r="T29" s="90"/>
      <c r="U29" s="90"/>
      <c r="V29" s="90"/>
      <c r="W29" s="90"/>
      <c r="X29" s="90"/>
      <c r="Y29" s="90"/>
      <c r="Z29" s="90"/>
      <c r="AA29" s="90"/>
      <c r="AB29" s="90"/>
      <c r="AC29" s="86">
        <f t="shared" si="36"/>
        <v>0</v>
      </c>
      <c r="AD29" s="91"/>
      <c r="AE29" s="91"/>
      <c r="AF29" s="1391"/>
      <c r="AG29" s="91"/>
      <c r="AH29" s="91"/>
      <c r="AI29" s="91"/>
      <c r="AJ29" s="91"/>
      <c r="AK29" s="91"/>
      <c r="AL29" s="91"/>
      <c r="AM29" s="91"/>
      <c r="AN29" s="91"/>
      <c r="AO29" s="91"/>
      <c r="AP29" s="91"/>
      <c r="AQ29" s="91"/>
      <c r="AR29" s="91"/>
      <c r="AS29" s="91"/>
      <c r="AT29" s="92"/>
      <c r="AU29" s="93"/>
      <c r="AV29" s="1962">
        <f t="shared" si="37"/>
        <v>0</v>
      </c>
      <c r="AW29" s="1962">
        <f t="shared" si="38"/>
        <v>0</v>
      </c>
      <c r="AX29" s="1962">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88"/>
      <c r="C30" s="1389"/>
      <c r="D30" s="79"/>
      <c r="E30" s="86">
        <f t="shared" si="33"/>
        <v>0</v>
      </c>
      <c r="F30" s="87"/>
      <c r="G30" s="88">
        <f t="shared" si="34"/>
        <v>0</v>
      </c>
      <c r="H30" s="89">
        <f t="shared" si="35"/>
        <v>0</v>
      </c>
      <c r="I30" s="1391"/>
      <c r="J30" s="90"/>
      <c r="K30" s="1391"/>
      <c r="L30" s="90"/>
      <c r="M30" s="90"/>
      <c r="N30" s="90"/>
      <c r="O30" s="90"/>
      <c r="P30" s="90"/>
      <c r="Q30" s="90"/>
      <c r="R30" s="90"/>
      <c r="S30" s="90"/>
      <c r="T30" s="90"/>
      <c r="U30" s="90"/>
      <c r="V30" s="90"/>
      <c r="W30" s="90"/>
      <c r="X30" s="90"/>
      <c r="Y30" s="90"/>
      <c r="Z30" s="90"/>
      <c r="AA30" s="90"/>
      <c r="AB30" s="90"/>
      <c r="AC30" s="86">
        <f t="shared" si="36"/>
        <v>0</v>
      </c>
      <c r="AD30" s="91"/>
      <c r="AE30" s="91"/>
      <c r="AF30" s="1391"/>
      <c r="AG30" s="91"/>
      <c r="AH30" s="91"/>
      <c r="AI30" s="91"/>
      <c r="AJ30" s="91"/>
      <c r="AK30" s="91"/>
      <c r="AL30" s="91"/>
      <c r="AM30" s="91"/>
      <c r="AN30" s="91"/>
      <c r="AO30" s="91"/>
      <c r="AP30" s="91"/>
      <c r="AQ30" s="91"/>
      <c r="AR30" s="91"/>
      <c r="AS30" s="91"/>
      <c r="AT30" s="92"/>
      <c r="AU30" s="93"/>
      <c r="AV30" s="1962">
        <f t="shared" si="37"/>
        <v>0</v>
      </c>
      <c r="AW30" s="1962">
        <f t="shared" si="38"/>
        <v>0</v>
      </c>
      <c r="AX30" s="1962">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88"/>
      <c r="C31" s="1389"/>
      <c r="D31" s="79"/>
      <c r="E31" s="86">
        <f t="shared" si="33"/>
        <v>0</v>
      </c>
      <c r="F31" s="87"/>
      <c r="G31" s="88">
        <f t="shared" si="34"/>
        <v>0</v>
      </c>
      <c r="H31" s="89">
        <f t="shared" si="35"/>
        <v>0</v>
      </c>
      <c r="I31" s="1391"/>
      <c r="J31" s="90"/>
      <c r="K31" s="1391"/>
      <c r="L31" s="90"/>
      <c r="M31" s="90"/>
      <c r="N31" s="90"/>
      <c r="O31" s="90"/>
      <c r="P31" s="90"/>
      <c r="Q31" s="90"/>
      <c r="R31" s="90"/>
      <c r="S31" s="90"/>
      <c r="T31" s="90"/>
      <c r="U31" s="90"/>
      <c r="V31" s="90"/>
      <c r="W31" s="90"/>
      <c r="X31" s="90"/>
      <c r="Y31" s="90"/>
      <c r="Z31" s="90"/>
      <c r="AA31" s="90"/>
      <c r="AB31" s="90"/>
      <c r="AC31" s="86">
        <f t="shared" si="36"/>
        <v>0</v>
      </c>
      <c r="AD31" s="91"/>
      <c r="AE31" s="91"/>
      <c r="AF31" s="1391"/>
      <c r="AG31" s="91"/>
      <c r="AH31" s="91"/>
      <c r="AI31" s="91"/>
      <c r="AJ31" s="91"/>
      <c r="AK31" s="91"/>
      <c r="AL31" s="91"/>
      <c r="AM31" s="91"/>
      <c r="AN31" s="91"/>
      <c r="AO31" s="91"/>
      <c r="AP31" s="91"/>
      <c r="AQ31" s="91"/>
      <c r="AR31" s="91"/>
      <c r="AS31" s="91"/>
      <c r="AT31" s="92"/>
      <c r="AU31" s="93"/>
      <c r="AV31" s="1962">
        <f t="shared" si="37"/>
        <v>0</v>
      </c>
      <c r="AW31" s="1962">
        <f t="shared" si="38"/>
        <v>0</v>
      </c>
      <c r="AX31" s="1962">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88"/>
      <c r="C32" s="1389"/>
      <c r="D32" s="79"/>
      <c r="E32" s="86">
        <f t="shared" si="33"/>
        <v>0</v>
      </c>
      <c r="F32" s="87"/>
      <c r="G32" s="88">
        <f t="shared" si="34"/>
        <v>0</v>
      </c>
      <c r="H32" s="89">
        <f t="shared" si="35"/>
        <v>0</v>
      </c>
      <c r="I32" s="1391"/>
      <c r="J32" s="90"/>
      <c r="K32" s="1391"/>
      <c r="L32" s="90"/>
      <c r="M32" s="90"/>
      <c r="N32" s="90"/>
      <c r="O32" s="90"/>
      <c r="P32" s="90"/>
      <c r="Q32" s="90"/>
      <c r="R32" s="90"/>
      <c r="S32" s="90"/>
      <c r="T32" s="90"/>
      <c r="U32" s="90"/>
      <c r="V32" s="90"/>
      <c r="W32" s="90"/>
      <c r="X32" s="90"/>
      <c r="Y32" s="90"/>
      <c r="Z32" s="90"/>
      <c r="AA32" s="90"/>
      <c r="AB32" s="90"/>
      <c r="AC32" s="86">
        <f t="shared" si="36"/>
        <v>0</v>
      </c>
      <c r="AD32" s="91"/>
      <c r="AE32" s="91"/>
      <c r="AF32" s="1391"/>
      <c r="AG32" s="91"/>
      <c r="AH32" s="91"/>
      <c r="AI32" s="91"/>
      <c r="AJ32" s="91"/>
      <c r="AK32" s="91"/>
      <c r="AL32" s="91"/>
      <c r="AM32" s="91"/>
      <c r="AN32" s="91"/>
      <c r="AO32" s="91"/>
      <c r="AP32" s="91"/>
      <c r="AQ32" s="91"/>
      <c r="AR32" s="91"/>
      <c r="AS32" s="91"/>
      <c r="AT32" s="92"/>
      <c r="AU32" s="93"/>
      <c r="AV32" s="1962">
        <f t="shared" si="37"/>
        <v>0</v>
      </c>
      <c r="AW32" s="1962">
        <f t="shared" si="38"/>
        <v>0</v>
      </c>
      <c r="AX32" s="1962">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88"/>
      <c r="C33" s="1389"/>
      <c r="D33" s="79"/>
      <c r="E33" s="86">
        <f t="shared" si="33"/>
        <v>0</v>
      </c>
      <c r="F33" s="87"/>
      <c r="G33" s="88">
        <f t="shared" si="34"/>
        <v>0</v>
      </c>
      <c r="H33" s="89">
        <f t="shared" si="35"/>
        <v>0</v>
      </c>
      <c r="I33" s="1391"/>
      <c r="J33" s="90"/>
      <c r="K33" s="1391"/>
      <c r="L33" s="90"/>
      <c r="M33" s="90"/>
      <c r="N33" s="90"/>
      <c r="O33" s="90"/>
      <c r="P33" s="90"/>
      <c r="Q33" s="90"/>
      <c r="R33" s="90"/>
      <c r="S33" s="90"/>
      <c r="T33" s="90"/>
      <c r="U33" s="90"/>
      <c r="V33" s="90"/>
      <c r="W33" s="90"/>
      <c r="X33" s="90"/>
      <c r="Y33" s="90"/>
      <c r="Z33" s="90"/>
      <c r="AA33" s="90"/>
      <c r="AB33" s="90"/>
      <c r="AC33" s="86">
        <f t="shared" si="36"/>
        <v>0</v>
      </c>
      <c r="AD33" s="91"/>
      <c r="AE33" s="91"/>
      <c r="AF33" s="1391"/>
      <c r="AG33" s="91"/>
      <c r="AH33" s="91"/>
      <c r="AI33" s="91"/>
      <c r="AJ33" s="91"/>
      <c r="AK33" s="91"/>
      <c r="AL33" s="91"/>
      <c r="AM33" s="91"/>
      <c r="AN33" s="91"/>
      <c r="AO33" s="91"/>
      <c r="AP33" s="91"/>
      <c r="AQ33" s="91"/>
      <c r="AR33" s="91"/>
      <c r="AS33" s="91"/>
      <c r="AT33" s="92"/>
      <c r="AU33" s="93"/>
      <c r="AV33" s="1962">
        <f t="shared" si="37"/>
        <v>0</v>
      </c>
      <c r="AW33" s="1962">
        <f t="shared" si="38"/>
        <v>0</v>
      </c>
      <c r="AX33" s="1962">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8"/>
      <c r="C34" s="1389"/>
      <c r="D34" s="79"/>
      <c r="E34" s="86">
        <f t="shared" si="33"/>
        <v>0</v>
      </c>
      <c r="F34" s="87"/>
      <c r="G34" s="88">
        <f t="shared" si="34"/>
        <v>0</v>
      </c>
      <c r="H34" s="89">
        <f t="shared" si="35"/>
        <v>0</v>
      </c>
      <c r="I34" s="1391"/>
      <c r="J34" s="90"/>
      <c r="K34" s="1391"/>
      <c r="L34" s="90"/>
      <c r="M34" s="90"/>
      <c r="N34" s="90"/>
      <c r="O34" s="90"/>
      <c r="P34" s="90"/>
      <c r="Q34" s="90"/>
      <c r="R34" s="90"/>
      <c r="S34" s="90"/>
      <c r="T34" s="90"/>
      <c r="U34" s="90"/>
      <c r="V34" s="90"/>
      <c r="W34" s="90"/>
      <c r="X34" s="90"/>
      <c r="Y34" s="90"/>
      <c r="Z34" s="90"/>
      <c r="AA34" s="90"/>
      <c r="AB34" s="90"/>
      <c r="AC34" s="86">
        <f t="shared" si="36"/>
        <v>0</v>
      </c>
      <c r="AD34" s="91"/>
      <c r="AE34" s="91"/>
      <c r="AF34" s="1391"/>
      <c r="AG34" s="91"/>
      <c r="AH34" s="91"/>
      <c r="AI34" s="91"/>
      <c r="AJ34" s="91"/>
      <c r="AK34" s="91"/>
      <c r="AL34" s="91"/>
      <c r="AM34" s="91"/>
      <c r="AN34" s="91"/>
      <c r="AO34" s="91"/>
      <c r="AP34" s="91"/>
      <c r="AQ34" s="91"/>
      <c r="AR34" s="91"/>
      <c r="AS34" s="91"/>
      <c r="AT34" s="92"/>
      <c r="AU34" s="93"/>
      <c r="AV34" s="1962">
        <f t="shared" si="37"/>
        <v>0</v>
      </c>
      <c r="AW34" s="1962">
        <f t="shared" si="38"/>
        <v>0</v>
      </c>
      <c r="AX34" s="1962">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8"/>
      <c r="C35" s="1389"/>
      <c r="D35" s="79"/>
      <c r="E35" s="86">
        <f t="shared" si="33"/>
        <v>0</v>
      </c>
      <c r="F35" s="87"/>
      <c r="G35" s="88">
        <f t="shared" si="34"/>
        <v>0</v>
      </c>
      <c r="H35" s="89">
        <f t="shared" si="35"/>
        <v>0</v>
      </c>
      <c r="I35" s="1391"/>
      <c r="J35" s="90"/>
      <c r="K35" s="1391"/>
      <c r="L35" s="90"/>
      <c r="M35" s="90"/>
      <c r="N35" s="90"/>
      <c r="O35" s="90"/>
      <c r="P35" s="90"/>
      <c r="Q35" s="90"/>
      <c r="R35" s="90"/>
      <c r="S35" s="90"/>
      <c r="T35" s="90"/>
      <c r="U35" s="90"/>
      <c r="V35" s="90"/>
      <c r="W35" s="90"/>
      <c r="X35" s="90"/>
      <c r="Y35" s="90"/>
      <c r="Z35" s="90"/>
      <c r="AA35" s="90"/>
      <c r="AB35" s="90"/>
      <c r="AC35" s="86">
        <f t="shared" si="36"/>
        <v>0</v>
      </c>
      <c r="AD35" s="91"/>
      <c r="AE35" s="91"/>
      <c r="AF35" s="1391"/>
      <c r="AG35" s="91"/>
      <c r="AH35" s="91"/>
      <c r="AI35" s="91"/>
      <c r="AJ35" s="91"/>
      <c r="AK35" s="91"/>
      <c r="AL35" s="91"/>
      <c r="AM35" s="91"/>
      <c r="AN35" s="91"/>
      <c r="AO35" s="91"/>
      <c r="AP35" s="91"/>
      <c r="AQ35" s="91"/>
      <c r="AR35" s="91"/>
      <c r="AS35" s="91"/>
      <c r="AT35" s="92"/>
      <c r="AU35" s="93"/>
      <c r="AV35" s="1962">
        <f t="shared" si="37"/>
        <v>0</v>
      </c>
      <c r="AW35" s="1962">
        <f t="shared" si="38"/>
        <v>0</v>
      </c>
      <c r="AX35" s="1962">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8"/>
      <c r="C36" s="1389"/>
      <c r="D36" s="79"/>
      <c r="E36" s="86">
        <f t="shared" si="33"/>
        <v>0</v>
      </c>
      <c r="F36" s="87"/>
      <c r="G36" s="88">
        <f t="shared" si="34"/>
        <v>0</v>
      </c>
      <c r="H36" s="89">
        <f t="shared" si="35"/>
        <v>0</v>
      </c>
      <c r="I36" s="1391"/>
      <c r="J36" s="90"/>
      <c r="K36" s="1391"/>
      <c r="L36" s="90"/>
      <c r="M36" s="90"/>
      <c r="N36" s="90"/>
      <c r="O36" s="90"/>
      <c r="P36" s="90"/>
      <c r="Q36" s="90"/>
      <c r="R36" s="90"/>
      <c r="S36" s="90"/>
      <c r="T36" s="90"/>
      <c r="U36" s="90"/>
      <c r="V36" s="90"/>
      <c r="W36" s="90"/>
      <c r="X36" s="90"/>
      <c r="Y36" s="90"/>
      <c r="Z36" s="90"/>
      <c r="AA36" s="90"/>
      <c r="AB36" s="90"/>
      <c r="AC36" s="86">
        <f t="shared" si="36"/>
        <v>0</v>
      </c>
      <c r="AD36" s="91"/>
      <c r="AE36" s="91"/>
      <c r="AF36" s="1391"/>
      <c r="AG36" s="91"/>
      <c r="AH36" s="91"/>
      <c r="AI36" s="91"/>
      <c r="AJ36" s="91"/>
      <c r="AK36" s="91"/>
      <c r="AL36" s="91"/>
      <c r="AM36" s="91"/>
      <c r="AN36" s="91"/>
      <c r="AO36" s="91"/>
      <c r="AP36" s="91"/>
      <c r="AQ36" s="91"/>
      <c r="AR36" s="91"/>
      <c r="AS36" s="91"/>
      <c r="AT36" s="92"/>
      <c r="AU36" s="93"/>
      <c r="AV36" s="1962">
        <f t="shared" si="37"/>
        <v>0</v>
      </c>
      <c r="AW36" s="1962">
        <f t="shared" si="38"/>
        <v>0</v>
      </c>
      <c r="AX36" s="1962">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8"/>
      <c r="C37" s="1389"/>
      <c r="D37" s="79"/>
      <c r="E37" s="86">
        <f t="shared" si="33"/>
        <v>0</v>
      </c>
      <c r="F37" s="87"/>
      <c r="G37" s="88">
        <f t="shared" si="34"/>
        <v>0</v>
      </c>
      <c r="H37" s="89">
        <f t="shared" si="35"/>
        <v>0</v>
      </c>
      <c r="I37" s="1391"/>
      <c r="J37" s="90"/>
      <c r="K37" s="1391"/>
      <c r="L37" s="90"/>
      <c r="M37" s="90"/>
      <c r="N37" s="90"/>
      <c r="O37" s="90"/>
      <c r="P37" s="90"/>
      <c r="Q37" s="90"/>
      <c r="R37" s="90"/>
      <c r="S37" s="90"/>
      <c r="T37" s="90"/>
      <c r="U37" s="90"/>
      <c r="V37" s="90"/>
      <c r="W37" s="90"/>
      <c r="X37" s="90"/>
      <c r="Y37" s="90"/>
      <c r="Z37" s="90"/>
      <c r="AA37" s="90"/>
      <c r="AB37" s="90"/>
      <c r="AC37" s="86">
        <f t="shared" si="36"/>
        <v>0</v>
      </c>
      <c r="AD37" s="91"/>
      <c r="AE37" s="91"/>
      <c r="AF37" s="1391"/>
      <c r="AG37" s="91"/>
      <c r="AH37" s="91"/>
      <c r="AI37" s="91"/>
      <c r="AJ37" s="91"/>
      <c r="AK37" s="91"/>
      <c r="AL37" s="91"/>
      <c r="AM37" s="91"/>
      <c r="AN37" s="91"/>
      <c r="AO37" s="91"/>
      <c r="AP37" s="91"/>
      <c r="AQ37" s="91"/>
      <c r="AR37" s="91"/>
      <c r="AS37" s="91"/>
      <c r="AT37" s="92"/>
      <c r="AU37" s="93"/>
      <c r="AV37" s="1962">
        <f t="shared" si="37"/>
        <v>0</v>
      </c>
      <c r="AW37" s="1962">
        <f t="shared" si="38"/>
        <v>0</v>
      </c>
      <c r="AX37" s="1962">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8"/>
      <c r="C38" s="1389"/>
      <c r="D38" s="79"/>
      <c r="E38" s="86">
        <f t="shared" si="33"/>
        <v>0</v>
      </c>
      <c r="F38" s="87"/>
      <c r="G38" s="88">
        <f t="shared" si="34"/>
        <v>0</v>
      </c>
      <c r="H38" s="89">
        <f t="shared" si="35"/>
        <v>0</v>
      </c>
      <c r="I38" s="1391"/>
      <c r="J38" s="90"/>
      <c r="K38" s="1391"/>
      <c r="L38" s="90"/>
      <c r="M38" s="90"/>
      <c r="N38" s="90"/>
      <c r="O38" s="90"/>
      <c r="P38" s="90"/>
      <c r="Q38" s="90"/>
      <c r="R38" s="90"/>
      <c r="S38" s="90"/>
      <c r="T38" s="90"/>
      <c r="U38" s="90"/>
      <c r="V38" s="90"/>
      <c r="W38" s="90"/>
      <c r="X38" s="90"/>
      <c r="Y38" s="90"/>
      <c r="Z38" s="90"/>
      <c r="AA38" s="90"/>
      <c r="AB38" s="90"/>
      <c r="AC38" s="86">
        <f t="shared" si="36"/>
        <v>0</v>
      </c>
      <c r="AD38" s="91"/>
      <c r="AE38" s="91"/>
      <c r="AF38" s="1391"/>
      <c r="AG38" s="91"/>
      <c r="AH38" s="91"/>
      <c r="AI38" s="91"/>
      <c r="AJ38" s="91"/>
      <c r="AK38" s="91"/>
      <c r="AL38" s="91"/>
      <c r="AM38" s="91"/>
      <c r="AN38" s="91"/>
      <c r="AO38" s="91"/>
      <c r="AP38" s="91"/>
      <c r="AQ38" s="91"/>
      <c r="AR38" s="91"/>
      <c r="AS38" s="91"/>
      <c r="AT38" s="92"/>
      <c r="AU38" s="93"/>
      <c r="AV38" s="1962">
        <f t="shared" si="37"/>
        <v>0</v>
      </c>
      <c r="AW38" s="1962">
        <f t="shared" si="38"/>
        <v>0</v>
      </c>
      <c r="AX38" s="1962">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8"/>
      <c r="C39" s="1389"/>
      <c r="D39" s="79"/>
      <c r="E39" s="86">
        <f t="shared" si="33"/>
        <v>0</v>
      </c>
      <c r="F39" s="87"/>
      <c r="G39" s="88">
        <f t="shared" si="34"/>
        <v>0</v>
      </c>
      <c r="H39" s="89">
        <f t="shared" si="35"/>
        <v>0</v>
      </c>
      <c r="I39" s="1391"/>
      <c r="J39" s="90"/>
      <c r="K39" s="1391"/>
      <c r="L39" s="90"/>
      <c r="M39" s="90"/>
      <c r="N39" s="90"/>
      <c r="O39" s="90"/>
      <c r="P39" s="90"/>
      <c r="Q39" s="90"/>
      <c r="R39" s="90"/>
      <c r="S39" s="90"/>
      <c r="T39" s="90"/>
      <c r="U39" s="90"/>
      <c r="V39" s="90"/>
      <c r="W39" s="90"/>
      <c r="X39" s="90"/>
      <c r="Y39" s="90"/>
      <c r="Z39" s="90"/>
      <c r="AA39" s="90"/>
      <c r="AB39" s="90"/>
      <c r="AC39" s="86">
        <f t="shared" si="36"/>
        <v>0</v>
      </c>
      <c r="AD39" s="91"/>
      <c r="AE39" s="91"/>
      <c r="AF39" s="1391"/>
      <c r="AG39" s="91"/>
      <c r="AH39" s="91"/>
      <c r="AI39" s="91"/>
      <c r="AJ39" s="91"/>
      <c r="AK39" s="91"/>
      <c r="AL39" s="91"/>
      <c r="AM39" s="91"/>
      <c r="AN39" s="91"/>
      <c r="AO39" s="91"/>
      <c r="AP39" s="91"/>
      <c r="AQ39" s="91"/>
      <c r="AR39" s="91"/>
      <c r="AS39" s="91"/>
      <c r="AT39" s="92"/>
      <c r="AU39" s="93"/>
      <c r="AV39" s="1962">
        <f t="shared" si="37"/>
        <v>0</v>
      </c>
      <c r="AW39" s="1962">
        <f t="shared" si="38"/>
        <v>0</v>
      </c>
      <c r="AX39" s="1962">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8"/>
      <c r="C40" s="1389"/>
      <c r="D40" s="79"/>
      <c r="E40" s="86">
        <f t="shared" si="33"/>
        <v>0</v>
      </c>
      <c r="F40" s="87"/>
      <c r="G40" s="88">
        <f t="shared" si="34"/>
        <v>0</v>
      </c>
      <c r="H40" s="89">
        <f t="shared" si="35"/>
        <v>0</v>
      </c>
      <c r="I40" s="1391"/>
      <c r="J40" s="90"/>
      <c r="K40" s="1391"/>
      <c r="L40" s="90"/>
      <c r="M40" s="90"/>
      <c r="N40" s="90"/>
      <c r="O40" s="90"/>
      <c r="P40" s="90"/>
      <c r="Q40" s="90"/>
      <c r="R40" s="90"/>
      <c r="S40" s="90"/>
      <c r="T40" s="90"/>
      <c r="U40" s="90"/>
      <c r="V40" s="90"/>
      <c r="W40" s="90"/>
      <c r="X40" s="90"/>
      <c r="Y40" s="90"/>
      <c r="Z40" s="90"/>
      <c r="AA40" s="90"/>
      <c r="AB40" s="90"/>
      <c r="AC40" s="86">
        <f t="shared" si="36"/>
        <v>0</v>
      </c>
      <c r="AD40" s="91"/>
      <c r="AE40" s="91"/>
      <c r="AF40" s="1391"/>
      <c r="AG40" s="91"/>
      <c r="AH40" s="91"/>
      <c r="AI40" s="91"/>
      <c r="AJ40" s="91"/>
      <c r="AK40" s="91"/>
      <c r="AL40" s="91"/>
      <c r="AM40" s="91"/>
      <c r="AN40" s="91"/>
      <c r="AO40" s="91"/>
      <c r="AP40" s="91"/>
      <c r="AQ40" s="91"/>
      <c r="AR40" s="91"/>
      <c r="AS40" s="91"/>
      <c r="AT40" s="92"/>
      <c r="AU40" s="93"/>
      <c r="AV40" s="1962">
        <f t="shared" si="37"/>
        <v>0</v>
      </c>
      <c r="AW40" s="1962">
        <f t="shared" si="38"/>
        <v>0</v>
      </c>
      <c r="AX40" s="1962">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8"/>
      <c r="C41" s="1389"/>
      <c r="D41" s="79"/>
      <c r="E41" s="86">
        <f t="shared" si="33"/>
        <v>0</v>
      </c>
      <c r="F41" s="87"/>
      <c r="G41" s="88">
        <f t="shared" si="34"/>
        <v>0</v>
      </c>
      <c r="H41" s="89">
        <f t="shared" si="35"/>
        <v>0</v>
      </c>
      <c r="I41" s="1391"/>
      <c r="J41" s="90"/>
      <c r="K41" s="1391"/>
      <c r="L41" s="90"/>
      <c r="M41" s="90"/>
      <c r="N41" s="90"/>
      <c r="O41" s="90"/>
      <c r="P41" s="90"/>
      <c r="Q41" s="90"/>
      <c r="R41" s="90"/>
      <c r="S41" s="90"/>
      <c r="T41" s="90"/>
      <c r="U41" s="90"/>
      <c r="V41" s="90"/>
      <c r="W41" s="90"/>
      <c r="X41" s="90"/>
      <c r="Y41" s="90"/>
      <c r="Z41" s="90"/>
      <c r="AA41" s="90"/>
      <c r="AB41" s="90"/>
      <c r="AC41" s="86">
        <f t="shared" si="36"/>
        <v>0</v>
      </c>
      <c r="AD41" s="91"/>
      <c r="AE41" s="91"/>
      <c r="AF41" s="1391"/>
      <c r="AG41" s="91"/>
      <c r="AH41" s="91"/>
      <c r="AI41" s="91"/>
      <c r="AJ41" s="91"/>
      <c r="AK41" s="91"/>
      <c r="AL41" s="91"/>
      <c r="AM41" s="91"/>
      <c r="AN41" s="91"/>
      <c r="AO41" s="91"/>
      <c r="AP41" s="91"/>
      <c r="AQ41" s="91"/>
      <c r="AR41" s="91"/>
      <c r="AS41" s="91"/>
      <c r="AT41" s="92"/>
      <c r="AU41" s="93"/>
      <c r="AV41" s="1962">
        <f t="shared" si="37"/>
        <v>0</v>
      </c>
      <c r="AW41" s="1962">
        <f t="shared" si="38"/>
        <v>0</v>
      </c>
      <c r="AX41" s="1962">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8"/>
      <c r="C42" s="1389"/>
      <c r="D42" s="79"/>
      <c r="E42" s="86">
        <f t="shared" si="33"/>
        <v>0</v>
      </c>
      <c r="F42" s="87"/>
      <c r="G42" s="88">
        <f t="shared" si="34"/>
        <v>0</v>
      </c>
      <c r="H42" s="89">
        <f t="shared" si="35"/>
        <v>0</v>
      </c>
      <c r="I42" s="1391"/>
      <c r="J42" s="90"/>
      <c r="K42" s="1391"/>
      <c r="L42" s="90"/>
      <c r="M42" s="90"/>
      <c r="N42" s="90"/>
      <c r="O42" s="90"/>
      <c r="P42" s="90"/>
      <c r="Q42" s="90"/>
      <c r="R42" s="90"/>
      <c r="S42" s="90"/>
      <c r="T42" s="90"/>
      <c r="U42" s="90"/>
      <c r="V42" s="90"/>
      <c r="W42" s="90"/>
      <c r="X42" s="90"/>
      <c r="Y42" s="90"/>
      <c r="Z42" s="90"/>
      <c r="AA42" s="90"/>
      <c r="AB42" s="90"/>
      <c r="AC42" s="86">
        <f t="shared" si="36"/>
        <v>0</v>
      </c>
      <c r="AD42" s="91"/>
      <c r="AE42" s="91"/>
      <c r="AF42" s="1391"/>
      <c r="AG42" s="91"/>
      <c r="AH42" s="91"/>
      <c r="AI42" s="91"/>
      <c r="AJ42" s="91"/>
      <c r="AK42" s="91"/>
      <c r="AL42" s="91"/>
      <c r="AM42" s="91"/>
      <c r="AN42" s="91"/>
      <c r="AO42" s="91"/>
      <c r="AP42" s="91"/>
      <c r="AQ42" s="91"/>
      <c r="AR42" s="91"/>
      <c r="AS42" s="91"/>
      <c r="AT42" s="92"/>
      <c r="AU42" s="93"/>
      <c r="AV42" s="1962">
        <f t="shared" si="37"/>
        <v>0</v>
      </c>
      <c r="AW42" s="1962">
        <f t="shared" si="38"/>
        <v>0</v>
      </c>
      <c r="AX42" s="1962">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8"/>
      <c r="C43" s="1389"/>
      <c r="D43" s="79"/>
      <c r="E43" s="86">
        <f t="shared" si="33"/>
        <v>0</v>
      </c>
      <c r="F43" s="87"/>
      <c r="G43" s="88">
        <f t="shared" si="34"/>
        <v>0</v>
      </c>
      <c r="H43" s="89">
        <f t="shared" si="35"/>
        <v>0</v>
      </c>
      <c r="I43" s="1391"/>
      <c r="J43" s="90"/>
      <c r="K43" s="1391"/>
      <c r="L43" s="90"/>
      <c r="M43" s="90"/>
      <c r="N43" s="90"/>
      <c r="O43" s="90"/>
      <c r="P43" s="90"/>
      <c r="Q43" s="90"/>
      <c r="R43" s="90"/>
      <c r="S43" s="90"/>
      <c r="T43" s="90"/>
      <c r="U43" s="90"/>
      <c r="V43" s="90"/>
      <c r="W43" s="90"/>
      <c r="X43" s="90"/>
      <c r="Y43" s="90"/>
      <c r="Z43" s="90"/>
      <c r="AA43" s="90"/>
      <c r="AB43" s="90"/>
      <c r="AC43" s="86">
        <f t="shared" si="36"/>
        <v>0</v>
      </c>
      <c r="AD43" s="91"/>
      <c r="AE43" s="91"/>
      <c r="AF43" s="1391"/>
      <c r="AG43" s="91"/>
      <c r="AH43" s="91"/>
      <c r="AI43" s="91"/>
      <c r="AJ43" s="91"/>
      <c r="AK43" s="91"/>
      <c r="AL43" s="91"/>
      <c r="AM43" s="91"/>
      <c r="AN43" s="91"/>
      <c r="AO43" s="91"/>
      <c r="AP43" s="91"/>
      <c r="AQ43" s="91"/>
      <c r="AR43" s="91"/>
      <c r="AS43" s="91"/>
      <c r="AT43" s="92"/>
      <c r="AU43" s="93"/>
      <c r="AV43" s="1962">
        <f t="shared" si="37"/>
        <v>0</v>
      </c>
      <c r="AW43" s="1962">
        <f t="shared" si="38"/>
        <v>0</v>
      </c>
      <c r="AX43" s="1962">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8"/>
      <c r="C44" s="1389"/>
      <c r="D44" s="79"/>
      <c r="E44" s="86">
        <f t="shared" si="33"/>
        <v>0</v>
      </c>
      <c r="F44" s="87"/>
      <c r="G44" s="88">
        <f t="shared" si="34"/>
        <v>0</v>
      </c>
      <c r="H44" s="89">
        <f t="shared" si="35"/>
        <v>0</v>
      </c>
      <c r="I44" s="1391"/>
      <c r="J44" s="90"/>
      <c r="K44" s="1391"/>
      <c r="L44" s="90"/>
      <c r="M44" s="90"/>
      <c r="N44" s="90"/>
      <c r="O44" s="90"/>
      <c r="P44" s="90"/>
      <c r="Q44" s="90"/>
      <c r="R44" s="90"/>
      <c r="S44" s="90"/>
      <c r="T44" s="90"/>
      <c r="U44" s="90"/>
      <c r="V44" s="90"/>
      <c r="W44" s="90"/>
      <c r="X44" s="90"/>
      <c r="Y44" s="90"/>
      <c r="Z44" s="90"/>
      <c r="AA44" s="90"/>
      <c r="AB44" s="90"/>
      <c r="AC44" s="86">
        <f t="shared" si="36"/>
        <v>0</v>
      </c>
      <c r="AD44" s="91"/>
      <c r="AE44" s="91"/>
      <c r="AF44" s="1391"/>
      <c r="AG44" s="91"/>
      <c r="AH44" s="91"/>
      <c r="AI44" s="91"/>
      <c r="AJ44" s="91"/>
      <c r="AK44" s="91"/>
      <c r="AL44" s="91"/>
      <c r="AM44" s="91"/>
      <c r="AN44" s="91"/>
      <c r="AO44" s="91"/>
      <c r="AP44" s="91"/>
      <c r="AQ44" s="91"/>
      <c r="AR44" s="91"/>
      <c r="AS44" s="91"/>
      <c r="AT44" s="92"/>
      <c r="AU44" s="93"/>
      <c r="AV44" s="1962">
        <f t="shared" si="37"/>
        <v>0</v>
      </c>
      <c r="AW44" s="1962">
        <f t="shared" si="38"/>
        <v>0</v>
      </c>
      <c r="AX44" s="1962">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8"/>
      <c r="C45" s="1389"/>
      <c r="D45" s="79"/>
      <c r="E45" s="86">
        <f t="shared" si="33"/>
        <v>0</v>
      </c>
      <c r="F45" s="87"/>
      <c r="G45" s="88">
        <f t="shared" si="34"/>
        <v>0</v>
      </c>
      <c r="H45" s="89">
        <f t="shared" si="35"/>
        <v>0</v>
      </c>
      <c r="I45" s="1391"/>
      <c r="J45" s="90"/>
      <c r="K45" s="1391"/>
      <c r="L45" s="90"/>
      <c r="M45" s="90"/>
      <c r="N45" s="90"/>
      <c r="O45" s="90"/>
      <c r="P45" s="90"/>
      <c r="Q45" s="90"/>
      <c r="R45" s="90"/>
      <c r="S45" s="90"/>
      <c r="T45" s="90"/>
      <c r="U45" s="90"/>
      <c r="V45" s="90"/>
      <c r="W45" s="90"/>
      <c r="X45" s="90"/>
      <c r="Y45" s="90"/>
      <c r="Z45" s="90"/>
      <c r="AA45" s="90"/>
      <c r="AB45" s="90"/>
      <c r="AC45" s="86">
        <f t="shared" si="36"/>
        <v>0</v>
      </c>
      <c r="AD45" s="91"/>
      <c r="AE45" s="91"/>
      <c r="AF45" s="1391"/>
      <c r="AG45" s="91"/>
      <c r="AH45" s="91"/>
      <c r="AI45" s="91"/>
      <c r="AJ45" s="91"/>
      <c r="AK45" s="91"/>
      <c r="AL45" s="91"/>
      <c r="AM45" s="91"/>
      <c r="AN45" s="91"/>
      <c r="AO45" s="91"/>
      <c r="AP45" s="91"/>
      <c r="AQ45" s="91"/>
      <c r="AR45" s="91"/>
      <c r="AS45" s="91"/>
      <c r="AT45" s="92"/>
      <c r="AU45" s="93"/>
      <c r="AV45" s="1962">
        <f t="shared" si="37"/>
        <v>0</v>
      </c>
      <c r="AW45" s="1962">
        <f t="shared" si="38"/>
        <v>0</v>
      </c>
      <c r="AX45" s="1962">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8"/>
      <c r="C46" s="1389"/>
      <c r="D46" s="79"/>
      <c r="E46" s="86">
        <f t="shared" si="33"/>
        <v>0</v>
      </c>
      <c r="F46" s="87"/>
      <c r="G46" s="88">
        <f t="shared" si="34"/>
        <v>0</v>
      </c>
      <c r="H46" s="89">
        <f t="shared" si="35"/>
        <v>0</v>
      </c>
      <c r="I46" s="1391"/>
      <c r="J46" s="90"/>
      <c r="K46" s="1391"/>
      <c r="L46" s="90"/>
      <c r="M46" s="90"/>
      <c r="N46" s="90"/>
      <c r="O46" s="90"/>
      <c r="P46" s="90"/>
      <c r="Q46" s="90"/>
      <c r="R46" s="90"/>
      <c r="S46" s="90"/>
      <c r="T46" s="90"/>
      <c r="U46" s="90"/>
      <c r="V46" s="90"/>
      <c r="W46" s="90"/>
      <c r="X46" s="90"/>
      <c r="Y46" s="90"/>
      <c r="Z46" s="90"/>
      <c r="AA46" s="90"/>
      <c r="AB46" s="90"/>
      <c r="AC46" s="86">
        <f t="shared" si="36"/>
        <v>0</v>
      </c>
      <c r="AD46" s="91"/>
      <c r="AE46" s="91"/>
      <c r="AF46" s="1391"/>
      <c r="AG46" s="91"/>
      <c r="AH46" s="91"/>
      <c r="AI46" s="91"/>
      <c r="AJ46" s="91"/>
      <c r="AK46" s="91"/>
      <c r="AL46" s="91"/>
      <c r="AM46" s="91"/>
      <c r="AN46" s="91"/>
      <c r="AO46" s="91"/>
      <c r="AP46" s="91"/>
      <c r="AQ46" s="91"/>
      <c r="AR46" s="91"/>
      <c r="AS46" s="91"/>
      <c r="AT46" s="92"/>
      <c r="AU46" s="93"/>
      <c r="AV46" s="1962">
        <f t="shared" si="37"/>
        <v>0</v>
      </c>
      <c r="AW46" s="1962">
        <f t="shared" si="38"/>
        <v>0</v>
      </c>
      <c r="AX46" s="1962">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8"/>
      <c r="C47" s="1389"/>
      <c r="D47" s="79"/>
      <c r="E47" s="86">
        <f t="shared" si="33"/>
        <v>0</v>
      </c>
      <c r="F47" s="87"/>
      <c r="G47" s="88">
        <f t="shared" si="34"/>
        <v>0</v>
      </c>
      <c r="H47" s="89">
        <f t="shared" si="35"/>
        <v>0</v>
      </c>
      <c r="I47" s="1391"/>
      <c r="J47" s="90"/>
      <c r="K47" s="1391"/>
      <c r="L47" s="90"/>
      <c r="M47" s="90"/>
      <c r="N47" s="90"/>
      <c r="O47" s="90"/>
      <c r="P47" s="90"/>
      <c r="Q47" s="90"/>
      <c r="R47" s="90"/>
      <c r="S47" s="90"/>
      <c r="T47" s="90"/>
      <c r="U47" s="90"/>
      <c r="V47" s="90"/>
      <c r="W47" s="90"/>
      <c r="X47" s="90"/>
      <c r="Y47" s="90"/>
      <c r="Z47" s="90"/>
      <c r="AA47" s="90"/>
      <c r="AB47" s="90"/>
      <c r="AC47" s="86">
        <f t="shared" si="36"/>
        <v>0</v>
      </c>
      <c r="AD47" s="91"/>
      <c r="AE47" s="91"/>
      <c r="AF47" s="1389"/>
      <c r="AG47" s="91"/>
      <c r="AH47" s="91"/>
      <c r="AI47" s="91"/>
      <c r="AJ47" s="91"/>
      <c r="AK47" s="91"/>
      <c r="AL47" s="91"/>
      <c r="AM47" s="91"/>
      <c r="AN47" s="91"/>
      <c r="AO47" s="91"/>
      <c r="AP47" s="91"/>
      <c r="AQ47" s="91"/>
      <c r="AR47" s="91"/>
      <c r="AS47" s="91"/>
      <c r="AT47" s="92"/>
      <c r="AU47" s="93"/>
      <c r="AV47" s="1962">
        <f t="shared" si="37"/>
        <v>0</v>
      </c>
      <c r="AW47" s="1962">
        <f t="shared" si="38"/>
        <v>0</v>
      </c>
      <c r="AX47" s="1962">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8"/>
      <c r="C48" s="1389"/>
      <c r="D48" s="79"/>
      <c r="E48" s="86">
        <f t="shared" si="33"/>
        <v>0</v>
      </c>
      <c r="F48" s="87"/>
      <c r="G48" s="88">
        <f t="shared" si="34"/>
        <v>0</v>
      </c>
      <c r="H48" s="89">
        <f t="shared" si="35"/>
        <v>0</v>
      </c>
      <c r="I48" s="1389"/>
      <c r="J48" s="90"/>
      <c r="K48" s="1389"/>
      <c r="L48" s="90"/>
      <c r="M48" s="90"/>
      <c r="N48" s="90"/>
      <c r="O48" s="90"/>
      <c r="P48" s="90"/>
      <c r="Q48" s="90"/>
      <c r="R48" s="90"/>
      <c r="S48" s="90"/>
      <c r="T48" s="90"/>
      <c r="U48" s="90"/>
      <c r="V48" s="90"/>
      <c r="W48" s="90"/>
      <c r="X48" s="90"/>
      <c r="Y48" s="90"/>
      <c r="Z48" s="90"/>
      <c r="AA48" s="90"/>
      <c r="AB48" s="90"/>
      <c r="AC48" s="86">
        <f t="shared" si="36"/>
        <v>0</v>
      </c>
      <c r="AD48" s="91"/>
      <c r="AE48" s="91"/>
      <c r="AF48" s="1389"/>
      <c r="AG48" s="91"/>
      <c r="AH48" s="91"/>
      <c r="AI48" s="91"/>
      <c r="AJ48" s="91"/>
      <c r="AK48" s="91"/>
      <c r="AL48" s="91"/>
      <c r="AM48" s="91"/>
      <c r="AN48" s="91"/>
      <c r="AO48" s="91"/>
      <c r="AP48" s="91"/>
      <c r="AQ48" s="91"/>
      <c r="AR48" s="91"/>
      <c r="AS48" s="91"/>
      <c r="AT48" s="92"/>
      <c r="AU48" s="93"/>
      <c r="AV48" s="1962">
        <f t="shared" si="37"/>
        <v>0</v>
      </c>
      <c r="AW48" s="1962">
        <f t="shared" si="38"/>
        <v>0</v>
      </c>
      <c r="AX48" s="1962">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8"/>
      <c r="C49" s="1389"/>
      <c r="D49" s="79"/>
      <c r="E49" s="86">
        <f t="shared" si="33"/>
        <v>0</v>
      </c>
      <c r="F49" s="87"/>
      <c r="G49" s="88">
        <f t="shared" si="34"/>
        <v>0</v>
      </c>
      <c r="H49" s="89">
        <f t="shared" si="35"/>
        <v>0</v>
      </c>
      <c r="I49" s="1389"/>
      <c r="J49" s="90"/>
      <c r="K49" s="1389"/>
      <c r="L49" s="90"/>
      <c r="M49" s="90"/>
      <c r="N49" s="90"/>
      <c r="O49" s="90"/>
      <c r="P49" s="90"/>
      <c r="Q49" s="90"/>
      <c r="R49" s="90"/>
      <c r="S49" s="90"/>
      <c r="T49" s="90"/>
      <c r="U49" s="90"/>
      <c r="V49" s="90"/>
      <c r="W49" s="90"/>
      <c r="X49" s="90"/>
      <c r="Y49" s="90"/>
      <c r="Z49" s="90"/>
      <c r="AA49" s="90"/>
      <c r="AB49" s="90"/>
      <c r="AC49" s="86">
        <f t="shared" si="36"/>
        <v>0</v>
      </c>
      <c r="AD49" s="91"/>
      <c r="AE49" s="91"/>
      <c r="AF49" s="1389"/>
      <c r="AG49" s="91"/>
      <c r="AH49" s="91"/>
      <c r="AI49" s="91"/>
      <c r="AJ49" s="91"/>
      <c r="AK49" s="91"/>
      <c r="AL49" s="91"/>
      <c r="AM49" s="91"/>
      <c r="AN49" s="91"/>
      <c r="AO49" s="91"/>
      <c r="AP49" s="91"/>
      <c r="AQ49" s="91"/>
      <c r="AR49" s="91"/>
      <c r="AS49" s="91"/>
      <c r="AT49" s="92"/>
      <c r="AU49" s="93"/>
      <c r="AV49" s="1962">
        <f t="shared" si="37"/>
        <v>0</v>
      </c>
      <c r="AW49" s="1962">
        <f t="shared" si="38"/>
        <v>0</v>
      </c>
      <c r="AX49" s="1962">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8"/>
      <c r="C50" s="1389"/>
      <c r="D50" s="79"/>
      <c r="E50" s="86">
        <f t="shared" si="33"/>
        <v>0</v>
      </c>
      <c r="F50" s="87"/>
      <c r="G50" s="88">
        <f t="shared" si="34"/>
        <v>0</v>
      </c>
      <c r="H50" s="89">
        <f t="shared" si="35"/>
        <v>0</v>
      </c>
      <c r="I50" s="1389"/>
      <c r="J50" s="90"/>
      <c r="K50" s="1389"/>
      <c r="L50" s="90"/>
      <c r="M50" s="90"/>
      <c r="N50" s="90"/>
      <c r="O50" s="90"/>
      <c r="P50" s="90"/>
      <c r="Q50" s="90"/>
      <c r="R50" s="90"/>
      <c r="S50" s="90"/>
      <c r="T50" s="90"/>
      <c r="U50" s="90"/>
      <c r="V50" s="90"/>
      <c r="W50" s="90"/>
      <c r="X50" s="90"/>
      <c r="Y50" s="90"/>
      <c r="Z50" s="90"/>
      <c r="AA50" s="90"/>
      <c r="AB50" s="90"/>
      <c r="AC50" s="86">
        <f t="shared" si="36"/>
        <v>0</v>
      </c>
      <c r="AD50" s="91"/>
      <c r="AE50" s="91"/>
      <c r="AF50" s="1389"/>
      <c r="AG50" s="91"/>
      <c r="AH50" s="91"/>
      <c r="AI50" s="91"/>
      <c r="AJ50" s="91"/>
      <c r="AK50" s="91"/>
      <c r="AL50" s="91"/>
      <c r="AM50" s="91"/>
      <c r="AN50" s="91"/>
      <c r="AO50" s="91"/>
      <c r="AP50" s="91"/>
      <c r="AQ50" s="91"/>
      <c r="AR50" s="91"/>
      <c r="AS50" s="91"/>
      <c r="AT50" s="92"/>
      <c r="AU50" s="93"/>
      <c r="AV50" s="1962">
        <f t="shared" si="37"/>
        <v>0</v>
      </c>
      <c r="AW50" s="1962">
        <f t="shared" si="38"/>
        <v>0</v>
      </c>
      <c r="AX50" s="1962">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8"/>
      <c r="C51" s="1389"/>
      <c r="D51" s="79"/>
      <c r="E51" s="86">
        <f t="shared" si="33"/>
        <v>0</v>
      </c>
      <c r="F51" s="87"/>
      <c r="G51" s="88">
        <f t="shared" si="34"/>
        <v>0</v>
      </c>
      <c r="H51" s="89">
        <f t="shared" si="35"/>
        <v>0</v>
      </c>
      <c r="I51" s="1389"/>
      <c r="J51" s="90"/>
      <c r="K51" s="1389"/>
      <c r="L51" s="90"/>
      <c r="M51" s="90"/>
      <c r="N51" s="90"/>
      <c r="O51" s="90"/>
      <c r="P51" s="90"/>
      <c r="Q51" s="90"/>
      <c r="R51" s="90"/>
      <c r="S51" s="90"/>
      <c r="T51" s="90"/>
      <c r="U51" s="90"/>
      <c r="V51" s="90"/>
      <c r="W51" s="90"/>
      <c r="X51" s="90"/>
      <c r="Y51" s="90"/>
      <c r="Z51" s="90"/>
      <c r="AA51" s="90"/>
      <c r="AB51" s="90"/>
      <c r="AC51" s="86">
        <f t="shared" si="36"/>
        <v>0</v>
      </c>
      <c r="AD51" s="91"/>
      <c r="AE51" s="91"/>
      <c r="AF51" s="1389"/>
      <c r="AG51" s="91"/>
      <c r="AH51" s="91"/>
      <c r="AI51" s="91"/>
      <c r="AJ51" s="91"/>
      <c r="AK51" s="91"/>
      <c r="AL51" s="91"/>
      <c r="AM51" s="91"/>
      <c r="AN51" s="91"/>
      <c r="AO51" s="91"/>
      <c r="AP51" s="91"/>
      <c r="AQ51" s="91"/>
      <c r="AR51" s="91"/>
      <c r="AS51" s="91"/>
      <c r="AT51" s="92"/>
      <c r="AU51" s="93"/>
      <c r="AV51" s="1962">
        <f t="shared" si="37"/>
        <v>0</v>
      </c>
      <c r="AW51" s="1962">
        <f t="shared" si="38"/>
        <v>0</v>
      </c>
      <c r="AX51" s="1962">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8"/>
      <c r="C52" s="1389"/>
      <c r="D52" s="79"/>
      <c r="E52" s="86">
        <f t="shared" si="33"/>
        <v>0</v>
      </c>
      <c r="F52" s="87"/>
      <c r="G52" s="88">
        <f t="shared" si="34"/>
        <v>0</v>
      </c>
      <c r="H52" s="89">
        <f t="shared" si="35"/>
        <v>0</v>
      </c>
      <c r="I52" s="1389"/>
      <c r="J52" s="90"/>
      <c r="K52" s="1389"/>
      <c r="L52" s="90"/>
      <c r="M52" s="90"/>
      <c r="N52" s="90"/>
      <c r="O52" s="90"/>
      <c r="P52" s="90"/>
      <c r="Q52" s="90"/>
      <c r="R52" s="90"/>
      <c r="S52" s="90"/>
      <c r="T52" s="90"/>
      <c r="U52" s="90"/>
      <c r="V52" s="90"/>
      <c r="W52" s="90"/>
      <c r="X52" s="90"/>
      <c r="Y52" s="90"/>
      <c r="Z52" s="90"/>
      <c r="AA52" s="90"/>
      <c r="AB52" s="90"/>
      <c r="AC52" s="86">
        <f t="shared" si="36"/>
        <v>0</v>
      </c>
      <c r="AD52" s="91"/>
      <c r="AE52" s="91"/>
      <c r="AF52" s="1389"/>
      <c r="AG52" s="91"/>
      <c r="AH52" s="91"/>
      <c r="AI52" s="91"/>
      <c r="AJ52" s="91"/>
      <c r="AK52" s="91"/>
      <c r="AL52" s="91"/>
      <c r="AM52" s="91"/>
      <c r="AN52" s="91"/>
      <c r="AO52" s="91"/>
      <c r="AP52" s="91"/>
      <c r="AQ52" s="91"/>
      <c r="AR52" s="91"/>
      <c r="AS52" s="91"/>
      <c r="AT52" s="92"/>
      <c r="AU52" s="93"/>
      <c r="AV52" s="1962">
        <f t="shared" si="37"/>
        <v>0</v>
      </c>
      <c r="AW52" s="1962">
        <f t="shared" si="38"/>
        <v>0</v>
      </c>
      <c r="AX52" s="1962">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8"/>
      <c r="C53" s="1389"/>
      <c r="D53" s="79"/>
      <c r="E53" s="86">
        <f t="shared" si="33"/>
        <v>0</v>
      </c>
      <c r="F53" s="87"/>
      <c r="G53" s="88">
        <f t="shared" si="34"/>
        <v>0</v>
      </c>
      <c r="H53" s="89">
        <f t="shared" si="35"/>
        <v>0</v>
      </c>
      <c r="I53" s="1389"/>
      <c r="J53" s="90"/>
      <c r="K53" s="1389"/>
      <c r="L53" s="90"/>
      <c r="M53" s="90"/>
      <c r="N53" s="90"/>
      <c r="O53" s="90"/>
      <c r="P53" s="90"/>
      <c r="Q53" s="90"/>
      <c r="R53" s="90"/>
      <c r="S53" s="90"/>
      <c r="T53" s="90"/>
      <c r="U53" s="90"/>
      <c r="V53" s="90"/>
      <c r="W53" s="90"/>
      <c r="X53" s="90"/>
      <c r="Y53" s="90"/>
      <c r="Z53" s="90"/>
      <c r="AA53" s="90"/>
      <c r="AB53" s="90"/>
      <c r="AC53" s="86">
        <f t="shared" si="36"/>
        <v>0</v>
      </c>
      <c r="AD53" s="91"/>
      <c r="AE53" s="91"/>
      <c r="AF53" s="1389"/>
      <c r="AG53" s="91"/>
      <c r="AH53" s="91"/>
      <c r="AI53" s="91"/>
      <c r="AJ53" s="91"/>
      <c r="AK53" s="91"/>
      <c r="AL53" s="91"/>
      <c r="AM53" s="91"/>
      <c r="AN53" s="91"/>
      <c r="AO53" s="91"/>
      <c r="AP53" s="91"/>
      <c r="AQ53" s="91"/>
      <c r="AR53" s="91"/>
      <c r="AS53" s="91"/>
      <c r="AT53" s="92"/>
      <c r="AU53" s="93"/>
      <c r="AV53" s="1962">
        <f t="shared" si="37"/>
        <v>0</v>
      </c>
      <c r="AW53" s="1962">
        <f t="shared" si="38"/>
        <v>0</v>
      </c>
      <c r="AX53" s="1962">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8"/>
      <c r="C54" s="1389"/>
      <c r="D54" s="79"/>
      <c r="E54" s="86">
        <f t="shared" si="33"/>
        <v>0</v>
      </c>
      <c r="F54" s="87"/>
      <c r="G54" s="88">
        <f t="shared" si="34"/>
        <v>0</v>
      </c>
      <c r="H54" s="89">
        <f t="shared" si="35"/>
        <v>0</v>
      </c>
      <c r="I54" s="1389"/>
      <c r="J54" s="90"/>
      <c r="K54" s="1389"/>
      <c r="L54" s="90"/>
      <c r="M54" s="90"/>
      <c r="N54" s="90"/>
      <c r="O54" s="90"/>
      <c r="P54" s="90"/>
      <c r="Q54" s="90"/>
      <c r="R54" s="90"/>
      <c r="S54" s="90"/>
      <c r="T54" s="90"/>
      <c r="U54" s="90"/>
      <c r="V54" s="90"/>
      <c r="W54" s="90"/>
      <c r="X54" s="90"/>
      <c r="Y54" s="90"/>
      <c r="Z54" s="90"/>
      <c r="AA54" s="90"/>
      <c r="AB54" s="90"/>
      <c r="AC54" s="86">
        <f t="shared" si="36"/>
        <v>0</v>
      </c>
      <c r="AD54" s="91"/>
      <c r="AE54" s="91"/>
      <c r="AF54" s="1389"/>
      <c r="AG54" s="91"/>
      <c r="AH54" s="91"/>
      <c r="AI54" s="91"/>
      <c r="AJ54" s="91"/>
      <c r="AK54" s="91"/>
      <c r="AL54" s="91"/>
      <c r="AM54" s="91"/>
      <c r="AN54" s="91"/>
      <c r="AO54" s="91"/>
      <c r="AP54" s="91"/>
      <c r="AQ54" s="91"/>
      <c r="AR54" s="91"/>
      <c r="AS54" s="91"/>
      <c r="AT54" s="92"/>
      <c r="AU54" s="93"/>
      <c r="AV54" s="1962">
        <f t="shared" si="37"/>
        <v>0</v>
      </c>
      <c r="AW54" s="1962">
        <f t="shared" si="38"/>
        <v>0</v>
      </c>
      <c r="AX54" s="1962">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0"/>
      <c r="C55" s="1391"/>
      <c r="D55" s="79"/>
      <c r="E55" s="86">
        <f t="shared" si="33"/>
        <v>0</v>
      </c>
      <c r="F55" s="87"/>
      <c r="G55" s="88">
        <f t="shared" si="34"/>
        <v>0</v>
      </c>
      <c r="H55" s="89">
        <f t="shared" si="35"/>
        <v>0</v>
      </c>
      <c r="I55" s="1389"/>
      <c r="J55" s="90"/>
      <c r="K55" s="1389"/>
      <c r="L55" s="90"/>
      <c r="M55" s="1389"/>
      <c r="N55" s="90"/>
      <c r="O55" s="90"/>
      <c r="P55" s="90"/>
      <c r="Q55" s="90"/>
      <c r="R55" s="90"/>
      <c r="S55" s="90"/>
      <c r="T55" s="90"/>
      <c r="U55" s="90"/>
      <c r="V55" s="90"/>
      <c r="W55" s="90"/>
      <c r="X55" s="90"/>
      <c r="Y55" s="90"/>
      <c r="Z55" s="90"/>
      <c r="AA55" s="90"/>
      <c r="AB55" s="90"/>
      <c r="AC55" s="86">
        <f t="shared" si="36"/>
        <v>0</v>
      </c>
      <c r="AD55" s="91"/>
      <c r="AE55" s="91"/>
      <c r="AF55" s="1389"/>
      <c r="AG55" s="91"/>
      <c r="AH55" s="91"/>
      <c r="AI55" s="91"/>
      <c r="AJ55" s="91"/>
      <c r="AK55" s="91"/>
      <c r="AL55" s="91"/>
      <c r="AM55" s="91"/>
      <c r="AN55" s="91"/>
      <c r="AO55" s="91"/>
      <c r="AP55" s="91"/>
      <c r="AQ55" s="91"/>
      <c r="AR55" s="91"/>
      <c r="AS55" s="91"/>
      <c r="AT55" s="92"/>
      <c r="AU55" s="93"/>
      <c r="AV55" s="1962">
        <f t="shared" si="37"/>
        <v>0</v>
      </c>
      <c r="AW55" s="1962">
        <f t="shared" si="38"/>
        <v>0</v>
      </c>
      <c r="AX55" s="1962">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2">
        <f t="shared" si="37"/>
        <v>0</v>
      </c>
      <c r="AW56" s="1962">
        <f t="shared" si="38"/>
        <v>0</v>
      </c>
      <c r="AX56" s="1962">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2">
        <f t="shared" si="37"/>
        <v>0</v>
      </c>
      <c r="AW57" s="1962">
        <f t="shared" si="38"/>
        <v>0</v>
      </c>
      <c r="AX57" s="1962">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2">
        <f t="shared" si="37"/>
        <v>0</v>
      </c>
      <c r="AW58" s="1962">
        <f t="shared" si="38"/>
        <v>0</v>
      </c>
      <c r="AX58" s="1962">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2">
        <f t="shared" si="37"/>
        <v>0</v>
      </c>
      <c r="AW59" s="1962">
        <f t="shared" si="38"/>
        <v>0</v>
      </c>
      <c r="AX59" s="1962">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2">
        <f t="shared" si="37"/>
        <v>0</v>
      </c>
      <c r="AW60" s="1962">
        <f t="shared" si="38"/>
        <v>0</v>
      </c>
      <c r="AX60" s="1962">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2">
        <f t="shared" si="37"/>
        <v>0</v>
      </c>
      <c r="AW61" s="1962">
        <f t="shared" si="38"/>
        <v>0</v>
      </c>
      <c r="AX61" s="1962">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2">
        <f t="shared" si="37"/>
        <v>0</v>
      </c>
      <c r="AW62" s="1962">
        <f t="shared" si="38"/>
        <v>0</v>
      </c>
      <c r="AX62" s="1962">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2">
        <f t="shared" si="37"/>
        <v>0</v>
      </c>
      <c r="AW63" s="1962">
        <f t="shared" si="38"/>
        <v>0</v>
      </c>
      <c r="AX63" s="1962">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2">
        <f t="shared" si="37"/>
        <v>0</v>
      </c>
      <c r="AW64" s="1962">
        <f t="shared" si="38"/>
        <v>0</v>
      </c>
      <c r="AX64" s="1962">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2">
        <f t="shared" si="37"/>
        <v>0</v>
      </c>
      <c r="AW65" s="1962">
        <f t="shared" si="38"/>
        <v>0</v>
      </c>
      <c r="AX65" s="1962">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2">
        <f t="shared" si="37"/>
        <v>0</v>
      </c>
      <c r="AW66" s="1962">
        <f t="shared" si="38"/>
        <v>0</v>
      </c>
      <c r="AX66" s="1962">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2">
        <f t="shared" si="37"/>
        <v>0</v>
      </c>
      <c r="AW67" s="1962">
        <f t="shared" si="38"/>
        <v>0</v>
      </c>
      <c r="AX67" s="1962">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2">
        <f t="shared" si="37"/>
        <v>0</v>
      </c>
      <c r="AW68" s="1962">
        <f t="shared" si="38"/>
        <v>0</v>
      </c>
      <c r="AX68" s="1962">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2">
        <f t="shared" si="37"/>
        <v>0</v>
      </c>
      <c r="AW69" s="1962">
        <f t="shared" si="38"/>
        <v>0</v>
      </c>
      <c r="AX69" s="1962">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2">
        <f t="shared" si="37"/>
        <v>0</v>
      </c>
      <c r="AW70" s="1962">
        <f t="shared" si="38"/>
        <v>0</v>
      </c>
      <c r="AX70" s="1962">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2">
        <f t="shared" si="37"/>
        <v>0</v>
      </c>
      <c r="AW71" s="1962">
        <f t="shared" si="38"/>
        <v>0</v>
      </c>
      <c r="AX71" s="1962">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2">
        <f t="shared" si="37"/>
        <v>0</v>
      </c>
      <c r="AW72" s="1962">
        <f t="shared" si="38"/>
        <v>0</v>
      </c>
      <c r="AX72" s="1962">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2">
        <f t="shared" si="37"/>
        <v>0</v>
      </c>
      <c r="AW73" s="1962">
        <f t="shared" si="38"/>
        <v>0</v>
      </c>
      <c r="AX73" s="1962">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2">
        <f t="shared" si="37"/>
        <v>0</v>
      </c>
      <c r="AW74" s="1962">
        <f t="shared" si="38"/>
        <v>0</v>
      </c>
      <c r="AX74" s="1962">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2">
        <f t="shared" si="37"/>
        <v>0</v>
      </c>
      <c r="AW75" s="1962">
        <f t="shared" si="38"/>
        <v>0</v>
      </c>
      <c r="AX75" s="1962">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2">
        <f t="shared" si="37"/>
        <v>0</v>
      </c>
      <c r="AW76" s="1962">
        <f t="shared" si="38"/>
        <v>0</v>
      </c>
      <c r="AX76" s="1962">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2">
        <f t="shared" si="37"/>
        <v>0</v>
      </c>
      <c r="AW77" s="1962">
        <f t="shared" si="38"/>
        <v>0</v>
      </c>
      <c r="AX77" s="1962">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2">
        <f t="shared" si="37"/>
        <v>0</v>
      </c>
      <c r="AW78" s="1962">
        <f t="shared" si="38"/>
        <v>0</v>
      </c>
      <c r="AX78" s="1962">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2">
        <f t="shared" si="37"/>
        <v>0</v>
      </c>
      <c r="AW79" s="1962">
        <f t="shared" si="38"/>
        <v>0</v>
      </c>
      <c r="AX79" s="1962">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2">
        <f t="shared" si="37"/>
        <v>0</v>
      </c>
      <c r="AW80" s="1962">
        <f t="shared" si="38"/>
        <v>0</v>
      </c>
      <c r="AX80" s="1962">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2">
        <f t="shared" si="37"/>
        <v>0</v>
      </c>
      <c r="AW81" s="1962">
        <f t="shared" si="38"/>
        <v>0</v>
      </c>
      <c r="AX81" s="1962">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2">
        <f t="shared" si="37"/>
        <v>0</v>
      </c>
      <c r="AW82" s="1962">
        <f t="shared" si="38"/>
        <v>0</v>
      </c>
      <c r="AX82" s="1962">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2">
        <f t="shared" si="37"/>
        <v>0</v>
      </c>
      <c r="AW83" s="1962">
        <f t="shared" si="38"/>
        <v>0</v>
      </c>
      <c r="AX83" s="1962">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2">
        <f t="shared" si="37"/>
        <v>0</v>
      </c>
      <c r="AW84" s="1962">
        <f t="shared" si="38"/>
        <v>0</v>
      </c>
      <c r="AX84" s="1962">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2">
        <f t="shared" si="37"/>
        <v>0</v>
      </c>
      <c r="AW85" s="1962">
        <f t="shared" si="38"/>
        <v>0</v>
      </c>
      <c r="AX85" s="1962">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2">
        <f t="shared" si="37"/>
        <v>0</v>
      </c>
      <c r="AW86" s="1962">
        <f t="shared" si="38"/>
        <v>0</v>
      </c>
      <c r="AX86" s="1962">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2">
        <f t="shared" si="37"/>
        <v>0</v>
      </c>
      <c r="AW87" s="1962">
        <f t="shared" si="38"/>
        <v>0</v>
      </c>
      <c r="AX87" s="1962">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2">
        <f t="shared" si="37"/>
        <v>0</v>
      </c>
      <c r="AW88" s="1962">
        <f t="shared" si="38"/>
        <v>0</v>
      </c>
      <c r="AX88" s="1962">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2">
        <f t="shared" si="37"/>
        <v>0</v>
      </c>
      <c r="AW89" s="1962">
        <f t="shared" si="38"/>
        <v>0</v>
      </c>
      <c r="AX89" s="1962">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2">
        <f t="shared" si="37"/>
        <v>0</v>
      </c>
      <c r="AW90" s="1962">
        <f t="shared" si="38"/>
        <v>0</v>
      </c>
      <c r="AX90" s="1962">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2">
        <f t="shared" si="37"/>
        <v>0</v>
      </c>
      <c r="AW91" s="1962">
        <f t="shared" si="38"/>
        <v>0</v>
      </c>
      <c r="AX91" s="1962">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2">
        <f t="shared" si="37"/>
        <v>0</v>
      </c>
      <c r="AW92" s="1962">
        <f t="shared" si="38"/>
        <v>0</v>
      </c>
      <c r="AX92" s="1962">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2">
        <f t="shared" si="37"/>
        <v>0</v>
      </c>
      <c r="AW93" s="1962">
        <f t="shared" si="38"/>
        <v>0</v>
      </c>
      <c r="AX93" s="1962">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2">
        <f t="shared" si="37"/>
        <v>0</v>
      </c>
      <c r="AW94" s="1962">
        <f t="shared" si="38"/>
        <v>0</v>
      </c>
      <c r="AX94" s="1962">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2">
        <f t="shared" si="37"/>
        <v>0</v>
      </c>
      <c r="AW95" s="1962">
        <f t="shared" si="38"/>
        <v>0</v>
      </c>
      <c r="AX95" s="1962">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2">
        <f t="shared" si="37"/>
        <v>0</v>
      </c>
      <c r="AW96" s="1962">
        <f t="shared" si="38"/>
        <v>0</v>
      </c>
      <c r="AX96" s="1962">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2">
        <f t="shared" si="37"/>
        <v>0</v>
      </c>
      <c r="AW97" s="1962">
        <f t="shared" si="38"/>
        <v>0</v>
      </c>
      <c r="AX97" s="1962">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2">
        <f t="shared" si="37"/>
        <v>0</v>
      </c>
      <c r="AW98" s="1962">
        <f t="shared" si="38"/>
        <v>0</v>
      </c>
      <c r="AX98" s="1962">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2">
        <f t="shared" si="37"/>
        <v>0</v>
      </c>
      <c r="AW99" s="1962">
        <f t="shared" si="38"/>
        <v>0</v>
      </c>
      <c r="AX99" s="1962">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2">
        <f t="shared" si="37"/>
        <v>0</v>
      </c>
      <c r="AW100" s="1962">
        <f t="shared" si="38"/>
        <v>0</v>
      </c>
      <c r="AX100" s="1962">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2">
        <f t="shared" si="37"/>
        <v>0</v>
      </c>
      <c r="AW101" s="1962">
        <f t="shared" si="38"/>
        <v>0</v>
      </c>
      <c r="AX101" s="1962">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2">
        <f t="shared" si="37"/>
        <v>0</v>
      </c>
      <c r="AW102" s="1962">
        <f t="shared" si="38"/>
        <v>0</v>
      </c>
      <c r="AX102" s="1962">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2">
        <f t="shared" si="37"/>
        <v>0</v>
      </c>
      <c r="AW103" s="1962">
        <f t="shared" si="38"/>
        <v>0</v>
      </c>
      <c r="AX103" s="1962">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2">
        <f t="shared" si="37"/>
        <v>0</v>
      </c>
      <c r="AW104" s="1962">
        <f t="shared" si="38"/>
        <v>0</v>
      </c>
      <c r="AX104" s="1962">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2">
        <f t="shared" si="37"/>
        <v>0</v>
      </c>
      <c r="AW105" s="1962">
        <f t="shared" si="38"/>
        <v>0</v>
      </c>
      <c r="AX105" s="1962">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2">
        <f t="shared" si="37"/>
        <v>0</v>
      </c>
      <c r="AW106" s="1962">
        <f t="shared" si="38"/>
        <v>0</v>
      </c>
      <c r="AX106" s="1962">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2">
        <f t="shared" si="37"/>
        <v>0</v>
      </c>
      <c r="AW107" s="1962">
        <f t="shared" si="38"/>
        <v>0</v>
      </c>
      <c r="AX107" s="1962">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2">
        <f t="shared" si="37"/>
        <v>0</v>
      </c>
      <c r="AW108" s="1962">
        <f t="shared" si="38"/>
        <v>0</v>
      </c>
      <c r="AX108" s="1962">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2">
        <f t="shared" si="37"/>
        <v>0</v>
      </c>
      <c r="AW109" s="1962">
        <f t="shared" si="38"/>
        <v>0</v>
      </c>
      <c r="AX109" s="1962">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2">
        <f t="shared" si="37"/>
        <v>0</v>
      </c>
      <c r="AW110" s="1962">
        <f t="shared" si="38"/>
        <v>0</v>
      </c>
      <c r="AX110" s="1962">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2">
        <f t="shared" si="37"/>
        <v>0</v>
      </c>
      <c r="AW111" s="1962">
        <f t="shared" si="38"/>
        <v>0</v>
      </c>
      <c r="AX111" s="1962">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2">
        <f t="shared" si="37"/>
        <v>0</v>
      </c>
      <c r="AW112" s="1962">
        <f t="shared" si="38"/>
        <v>0</v>
      </c>
      <c r="AX112" s="1962">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8"/>
      <c r="C113" s="1389"/>
      <c r="D113" s="79"/>
      <c r="E113" s="86">
        <f t="shared" ref="E113:E144" si="87">IF($C$3="是",ROUND($A$3*G113/$B$3,2),ROUND($A$3*(G113-AT113)/$B$3,2))</f>
        <v>0</v>
      </c>
      <c r="F113" s="87"/>
      <c r="G113" s="88">
        <f t="shared" si="62"/>
        <v>0</v>
      </c>
      <c r="H113" s="89">
        <f t="shared" si="63"/>
        <v>0</v>
      </c>
      <c r="I113" s="1391"/>
      <c r="J113" s="90"/>
      <c r="K113" s="1391"/>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2"/>
      <c r="AG113" s="91"/>
      <c r="AH113" s="91"/>
      <c r="AI113" s="91"/>
      <c r="AJ113" s="91"/>
      <c r="AK113" s="91"/>
      <c r="AL113" s="91"/>
      <c r="AM113" s="91"/>
      <c r="AN113" s="1359"/>
      <c r="AO113" s="91"/>
      <c r="AP113" s="91"/>
      <c r="AQ113" s="91"/>
      <c r="AR113" s="91"/>
      <c r="AS113" s="91"/>
      <c r="AT113" s="92"/>
      <c r="AU113" s="93"/>
      <c r="AV113" s="1962">
        <f t="shared" ref="AV113:AV144" si="88">A113</f>
        <v>0</v>
      </c>
      <c r="AW113" s="1962">
        <f t="shared" ref="AW113:AW144" si="89">B113</f>
        <v>0</v>
      </c>
      <c r="AX113" s="1962">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8"/>
      <c r="C114" s="1389"/>
      <c r="D114" s="79"/>
      <c r="E114" s="86">
        <f t="shared" si="87"/>
        <v>0</v>
      </c>
      <c r="F114" s="87"/>
      <c r="G114" s="88">
        <f t="shared" si="62"/>
        <v>0</v>
      </c>
      <c r="H114" s="89">
        <f t="shared" si="63"/>
        <v>0</v>
      </c>
      <c r="I114" s="1391"/>
      <c r="J114" s="90"/>
      <c r="K114" s="1391"/>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2"/>
      <c r="AG114" s="91"/>
      <c r="AH114" s="91"/>
      <c r="AI114" s="91"/>
      <c r="AJ114" s="91"/>
      <c r="AK114" s="91"/>
      <c r="AL114" s="1359"/>
      <c r="AM114" s="91"/>
      <c r="AN114" s="1359"/>
      <c r="AO114" s="91"/>
      <c r="AP114" s="91"/>
      <c r="AQ114" s="91"/>
      <c r="AR114" s="91"/>
      <c r="AS114" s="91"/>
      <c r="AT114" s="92"/>
      <c r="AU114" s="93"/>
      <c r="AV114" s="1962">
        <f t="shared" si="88"/>
        <v>0</v>
      </c>
      <c r="AW114" s="1962">
        <f t="shared" si="89"/>
        <v>0</v>
      </c>
      <c r="AX114" s="1962">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8"/>
      <c r="C115" s="1389"/>
      <c r="D115" s="79"/>
      <c r="E115" s="86">
        <f t="shared" si="87"/>
        <v>0</v>
      </c>
      <c r="F115" s="87"/>
      <c r="G115" s="88">
        <f t="shared" si="62"/>
        <v>0</v>
      </c>
      <c r="H115" s="89">
        <f t="shared" si="63"/>
        <v>0</v>
      </c>
      <c r="I115" s="1391"/>
      <c r="J115" s="90"/>
      <c r="K115" s="1391"/>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2"/>
      <c r="AG115" s="91"/>
      <c r="AH115" s="91"/>
      <c r="AI115" s="91"/>
      <c r="AJ115" s="91"/>
      <c r="AK115" s="91"/>
      <c r="AL115" s="1359"/>
      <c r="AM115" s="91"/>
      <c r="AN115" s="1359"/>
      <c r="AO115" s="91"/>
      <c r="AP115" s="91"/>
      <c r="AQ115" s="91"/>
      <c r="AR115" s="91"/>
      <c r="AS115" s="91"/>
      <c r="AT115" s="92"/>
      <c r="AU115" s="93"/>
      <c r="AV115" s="1962">
        <f t="shared" si="88"/>
        <v>0</v>
      </c>
      <c r="AW115" s="1962">
        <f t="shared" si="89"/>
        <v>0</v>
      </c>
      <c r="AX115" s="1962">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8"/>
      <c r="C116" s="1389"/>
      <c r="D116" s="79"/>
      <c r="E116" s="86">
        <f t="shared" si="87"/>
        <v>0</v>
      </c>
      <c r="F116" s="87"/>
      <c r="G116" s="88">
        <f t="shared" si="62"/>
        <v>0</v>
      </c>
      <c r="H116" s="89">
        <f t="shared" si="63"/>
        <v>0</v>
      </c>
      <c r="I116" s="1391"/>
      <c r="J116" s="90"/>
      <c r="K116" s="1391"/>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2"/>
      <c r="AG116" s="91"/>
      <c r="AH116" s="91"/>
      <c r="AI116" s="91"/>
      <c r="AJ116" s="91"/>
      <c r="AK116" s="91"/>
      <c r="AL116" s="91"/>
      <c r="AM116" s="91"/>
      <c r="AN116" s="1359"/>
      <c r="AO116" s="91"/>
      <c r="AP116" s="91"/>
      <c r="AQ116" s="91"/>
      <c r="AR116" s="91"/>
      <c r="AS116" s="91"/>
      <c r="AT116" s="92"/>
      <c r="AU116" s="93"/>
      <c r="AV116" s="1962">
        <f t="shared" si="88"/>
        <v>0</v>
      </c>
      <c r="AW116" s="1962">
        <f t="shared" si="89"/>
        <v>0</v>
      </c>
      <c r="AX116" s="1962">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8"/>
      <c r="C117" s="1389"/>
      <c r="D117" s="79"/>
      <c r="E117" s="86">
        <f t="shared" si="87"/>
        <v>0</v>
      </c>
      <c r="F117" s="87"/>
      <c r="G117" s="88">
        <f t="shared" si="62"/>
        <v>0</v>
      </c>
      <c r="H117" s="89">
        <f t="shared" si="63"/>
        <v>0</v>
      </c>
      <c r="I117" s="1391"/>
      <c r="J117" s="90"/>
      <c r="K117" s="1391"/>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2"/>
      <c r="AG117" s="91"/>
      <c r="AH117" s="91"/>
      <c r="AI117" s="91"/>
      <c r="AJ117" s="91"/>
      <c r="AK117" s="91"/>
      <c r="AL117" s="91"/>
      <c r="AM117" s="91"/>
      <c r="AN117" s="91"/>
      <c r="AO117" s="91"/>
      <c r="AP117" s="91"/>
      <c r="AQ117" s="91"/>
      <c r="AR117" s="91"/>
      <c r="AS117" s="91"/>
      <c r="AT117" s="92"/>
      <c r="AU117" s="93"/>
      <c r="AV117" s="1962">
        <f t="shared" si="88"/>
        <v>0</v>
      </c>
      <c r="AW117" s="1962">
        <f t="shared" si="89"/>
        <v>0</v>
      </c>
      <c r="AX117" s="1962">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8"/>
      <c r="C118" s="1389"/>
      <c r="D118" s="79"/>
      <c r="E118" s="86">
        <f t="shared" si="87"/>
        <v>0</v>
      </c>
      <c r="F118" s="87"/>
      <c r="G118" s="88">
        <f t="shared" si="62"/>
        <v>0</v>
      </c>
      <c r="H118" s="89">
        <f t="shared" si="63"/>
        <v>0</v>
      </c>
      <c r="I118" s="1391"/>
      <c r="J118" s="90"/>
      <c r="K118" s="1391"/>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2"/>
      <c r="AG118" s="91"/>
      <c r="AH118" s="91"/>
      <c r="AI118" s="91"/>
      <c r="AJ118" s="91"/>
      <c r="AK118" s="91"/>
      <c r="AL118" s="91"/>
      <c r="AM118" s="91"/>
      <c r="AN118" s="91"/>
      <c r="AO118" s="91"/>
      <c r="AP118" s="91"/>
      <c r="AQ118" s="91"/>
      <c r="AR118" s="91"/>
      <c r="AS118" s="91"/>
      <c r="AT118" s="92"/>
      <c r="AU118" s="93"/>
      <c r="AV118" s="1962">
        <f t="shared" si="88"/>
        <v>0</v>
      </c>
      <c r="AW118" s="1962">
        <f t="shared" si="89"/>
        <v>0</v>
      </c>
      <c r="AX118" s="1962">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8"/>
      <c r="C119" s="1389"/>
      <c r="D119" s="79"/>
      <c r="E119" s="86">
        <f t="shared" si="87"/>
        <v>0</v>
      </c>
      <c r="F119" s="87"/>
      <c r="G119" s="88">
        <f t="shared" si="62"/>
        <v>0</v>
      </c>
      <c r="H119" s="89">
        <f t="shared" si="63"/>
        <v>0</v>
      </c>
      <c r="I119" s="1391"/>
      <c r="J119" s="90"/>
      <c r="K119" s="1391"/>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2"/>
      <c r="AG119" s="91"/>
      <c r="AH119" s="91"/>
      <c r="AI119" s="91"/>
      <c r="AJ119" s="91"/>
      <c r="AK119" s="91"/>
      <c r="AL119" s="91"/>
      <c r="AM119" s="91"/>
      <c r="AN119" s="91"/>
      <c r="AO119" s="91"/>
      <c r="AP119" s="91"/>
      <c r="AQ119" s="91"/>
      <c r="AR119" s="91"/>
      <c r="AS119" s="91"/>
      <c r="AT119" s="92"/>
      <c r="AU119" s="93"/>
      <c r="AV119" s="1962">
        <f t="shared" si="88"/>
        <v>0</v>
      </c>
      <c r="AW119" s="1962">
        <f t="shared" si="89"/>
        <v>0</v>
      </c>
      <c r="AX119" s="1962">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8"/>
      <c r="C120" s="1389"/>
      <c r="D120" s="79"/>
      <c r="E120" s="86">
        <f t="shared" si="87"/>
        <v>0</v>
      </c>
      <c r="F120" s="87"/>
      <c r="G120" s="88">
        <f t="shared" si="62"/>
        <v>0</v>
      </c>
      <c r="H120" s="89">
        <f t="shared" si="63"/>
        <v>0</v>
      </c>
      <c r="I120" s="1391"/>
      <c r="J120" s="90"/>
      <c r="K120" s="1391"/>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1"/>
      <c r="AG120" s="91"/>
      <c r="AH120" s="91"/>
      <c r="AI120" s="91"/>
      <c r="AJ120" s="91"/>
      <c r="AK120" s="91"/>
      <c r="AL120" s="91"/>
      <c r="AM120" s="91"/>
      <c r="AN120" s="91"/>
      <c r="AO120" s="91"/>
      <c r="AP120" s="91"/>
      <c r="AQ120" s="91"/>
      <c r="AR120" s="91"/>
      <c r="AS120" s="91"/>
      <c r="AT120" s="92"/>
      <c r="AU120" s="93"/>
      <c r="AV120" s="1962">
        <f t="shared" si="88"/>
        <v>0</v>
      </c>
      <c r="AW120" s="1962">
        <f t="shared" si="89"/>
        <v>0</v>
      </c>
      <c r="AX120" s="1962">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0"/>
      <c r="C121" s="1391"/>
      <c r="D121" s="79"/>
      <c r="E121" s="86">
        <f t="shared" si="87"/>
        <v>0</v>
      </c>
      <c r="F121" s="87"/>
      <c r="G121" s="88">
        <f t="shared" si="62"/>
        <v>0</v>
      </c>
      <c r="H121" s="89">
        <f t="shared" si="63"/>
        <v>0</v>
      </c>
      <c r="I121" s="1391"/>
      <c r="J121" s="90"/>
      <c r="K121" s="1391"/>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1"/>
      <c r="AG121" s="91"/>
      <c r="AH121" s="91"/>
      <c r="AI121" s="91"/>
      <c r="AJ121" s="91"/>
      <c r="AK121" s="91"/>
      <c r="AL121" s="91"/>
      <c r="AM121" s="91"/>
      <c r="AN121" s="91"/>
      <c r="AO121" s="91"/>
      <c r="AP121" s="91"/>
      <c r="AQ121" s="91"/>
      <c r="AR121" s="91"/>
      <c r="AS121" s="91"/>
      <c r="AT121" s="92"/>
      <c r="AU121" s="93"/>
      <c r="AV121" s="1962">
        <f t="shared" si="88"/>
        <v>0</v>
      </c>
      <c r="AW121" s="1962">
        <f t="shared" si="89"/>
        <v>0</v>
      </c>
      <c r="AX121" s="1962">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8"/>
      <c r="C122" s="1389"/>
      <c r="D122" s="79"/>
      <c r="E122" s="86">
        <f t="shared" si="87"/>
        <v>0</v>
      </c>
      <c r="F122" s="87"/>
      <c r="G122" s="88">
        <f t="shared" si="62"/>
        <v>0</v>
      </c>
      <c r="H122" s="89">
        <f t="shared" si="63"/>
        <v>0</v>
      </c>
      <c r="I122" s="1391"/>
      <c r="J122" s="90"/>
      <c r="K122" s="1391"/>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1"/>
      <c r="AG122" s="91"/>
      <c r="AH122" s="91"/>
      <c r="AI122" s="91"/>
      <c r="AJ122" s="91"/>
      <c r="AK122" s="91"/>
      <c r="AL122" s="91"/>
      <c r="AM122" s="91"/>
      <c r="AN122" s="91"/>
      <c r="AO122" s="91"/>
      <c r="AP122" s="91"/>
      <c r="AQ122" s="91"/>
      <c r="AR122" s="91"/>
      <c r="AS122" s="91"/>
      <c r="AT122" s="92"/>
      <c r="AU122" s="93"/>
      <c r="AV122" s="1962">
        <f t="shared" si="88"/>
        <v>0</v>
      </c>
      <c r="AW122" s="1962">
        <f t="shared" si="89"/>
        <v>0</v>
      </c>
      <c r="AX122" s="1962">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8"/>
      <c r="C123" s="1389"/>
      <c r="D123" s="79"/>
      <c r="E123" s="86">
        <f t="shared" si="87"/>
        <v>0</v>
      </c>
      <c r="F123" s="87"/>
      <c r="G123" s="88">
        <f t="shared" si="62"/>
        <v>0</v>
      </c>
      <c r="H123" s="89">
        <f t="shared" si="63"/>
        <v>0</v>
      </c>
      <c r="I123" s="1391"/>
      <c r="J123" s="90"/>
      <c r="K123" s="1391"/>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1"/>
      <c r="AG123" s="91"/>
      <c r="AH123" s="91"/>
      <c r="AI123" s="91"/>
      <c r="AJ123" s="91"/>
      <c r="AK123" s="91"/>
      <c r="AL123" s="91"/>
      <c r="AM123" s="91"/>
      <c r="AN123" s="91"/>
      <c r="AO123" s="91"/>
      <c r="AP123" s="91"/>
      <c r="AQ123" s="91"/>
      <c r="AR123" s="91"/>
      <c r="AS123" s="91"/>
      <c r="AT123" s="92"/>
      <c r="AU123" s="93"/>
      <c r="AV123" s="1962">
        <f t="shared" si="88"/>
        <v>0</v>
      </c>
      <c r="AW123" s="1962">
        <f t="shared" si="89"/>
        <v>0</v>
      </c>
      <c r="AX123" s="1962">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8"/>
      <c r="C124" s="1389"/>
      <c r="D124" s="79"/>
      <c r="E124" s="86">
        <f t="shared" si="87"/>
        <v>0</v>
      </c>
      <c r="F124" s="87"/>
      <c r="G124" s="88">
        <f t="shared" si="62"/>
        <v>0</v>
      </c>
      <c r="H124" s="89">
        <f t="shared" si="63"/>
        <v>0</v>
      </c>
      <c r="I124" s="1391"/>
      <c r="J124" s="90"/>
      <c r="K124" s="1391"/>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1"/>
      <c r="AG124" s="91"/>
      <c r="AH124" s="91"/>
      <c r="AI124" s="91"/>
      <c r="AJ124" s="91"/>
      <c r="AK124" s="91"/>
      <c r="AL124" s="91"/>
      <c r="AM124" s="91"/>
      <c r="AN124" s="91"/>
      <c r="AO124" s="91"/>
      <c r="AP124" s="91"/>
      <c r="AQ124" s="91"/>
      <c r="AR124" s="91"/>
      <c r="AS124" s="91"/>
      <c r="AT124" s="92"/>
      <c r="AU124" s="93"/>
      <c r="AV124" s="1962">
        <f t="shared" si="88"/>
        <v>0</v>
      </c>
      <c r="AW124" s="1962">
        <f t="shared" si="89"/>
        <v>0</v>
      </c>
      <c r="AX124" s="1962">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8"/>
      <c r="C125" s="1389"/>
      <c r="D125" s="79"/>
      <c r="E125" s="86">
        <f t="shared" si="87"/>
        <v>0</v>
      </c>
      <c r="F125" s="87"/>
      <c r="G125" s="88">
        <f t="shared" si="62"/>
        <v>0</v>
      </c>
      <c r="H125" s="89">
        <f t="shared" si="63"/>
        <v>0</v>
      </c>
      <c r="I125" s="1391"/>
      <c r="J125" s="90"/>
      <c r="K125" s="1391"/>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1"/>
      <c r="AG125" s="91"/>
      <c r="AH125" s="91"/>
      <c r="AI125" s="91"/>
      <c r="AJ125" s="91"/>
      <c r="AK125" s="91"/>
      <c r="AL125" s="91"/>
      <c r="AM125" s="91"/>
      <c r="AN125" s="91"/>
      <c r="AO125" s="91"/>
      <c r="AP125" s="91"/>
      <c r="AQ125" s="91"/>
      <c r="AR125" s="91"/>
      <c r="AS125" s="91"/>
      <c r="AT125" s="92"/>
      <c r="AU125" s="93"/>
      <c r="AV125" s="1962">
        <f t="shared" si="88"/>
        <v>0</v>
      </c>
      <c r="AW125" s="1962">
        <f t="shared" si="89"/>
        <v>0</v>
      </c>
      <c r="AX125" s="1962">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8"/>
      <c r="C126" s="1389"/>
      <c r="D126" s="79"/>
      <c r="E126" s="86">
        <f t="shared" si="87"/>
        <v>0</v>
      </c>
      <c r="F126" s="87"/>
      <c r="G126" s="88">
        <f t="shared" si="62"/>
        <v>0</v>
      </c>
      <c r="H126" s="89">
        <f t="shared" si="63"/>
        <v>0</v>
      </c>
      <c r="I126" s="1391"/>
      <c r="J126" s="90"/>
      <c r="K126" s="1391"/>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1"/>
      <c r="AG126" s="91"/>
      <c r="AH126" s="91"/>
      <c r="AI126" s="91"/>
      <c r="AJ126" s="91"/>
      <c r="AK126" s="91"/>
      <c r="AL126" s="91"/>
      <c r="AM126" s="91"/>
      <c r="AN126" s="91"/>
      <c r="AO126" s="91"/>
      <c r="AP126" s="91"/>
      <c r="AQ126" s="91"/>
      <c r="AR126" s="91"/>
      <c r="AS126" s="91"/>
      <c r="AT126" s="92"/>
      <c r="AU126" s="93"/>
      <c r="AV126" s="1962">
        <f t="shared" si="88"/>
        <v>0</v>
      </c>
      <c r="AW126" s="1962">
        <f t="shared" si="89"/>
        <v>0</v>
      </c>
      <c r="AX126" s="1962">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8"/>
      <c r="C127" s="1389"/>
      <c r="D127" s="79"/>
      <c r="E127" s="86">
        <f t="shared" si="87"/>
        <v>0</v>
      </c>
      <c r="F127" s="87"/>
      <c r="G127" s="88">
        <f t="shared" si="62"/>
        <v>0</v>
      </c>
      <c r="H127" s="89">
        <f t="shared" si="63"/>
        <v>0</v>
      </c>
      <c r="I127" s="1391"/>
      <c r="J127" s="90"/>
      <c r="K127" s="1391"/>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1"/>
      <c r="AG127" s="91"/>
      <c r="AH127" s="91"/>
      <c r="AI127" s="91"/>
      <c r="AJ127" s="91"/>
      <c r="AK127" s="91"/>
      <c r="AL127" s="91"/>
      <c r="AM127" s="91"/>
      <c r="AN127" s="91"/>
      <c r="AO127" s="91"/>
      <c r="AP127" s="91"/>
      <c r="AQ127" s="91"/>
      <c r="AR127" s="91"/>
      <c r="AS127" s="91"/>
      <c r="AT127" s="92"/>
      <c r="AU127" s="93"/>
      <c r="AV127" s="1962">
        <f t="shared" si="88"/>
        <v>0</v>
      </c>
      <c r="AW127" s="1962">
        <f t="shared" si="89"/>
        <v>0</v>
      </c>
      <c r="AX127" s="1962">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8"/>
      <c r="C128" s="1389"/>
      <c r="D128" s="79"/>
      <c r="E128" s="86">
        <f t="shared" si="87"/>
        <v>0</v>
      </c>
      <c r="F128" s="87"/>
      <c r="G128" s="88">
        <f t="shared" si="62"/>
        <v>0</v>
      </c>
      <c r="H128" s="89">
        <f t="shared" si="63"/>
        <v>0</v>
      </c>
      <c r="I128" s="1391"/>
      <c r="J128" s="90"/>
      <c r="K128" s="1391"/>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1"/>
      <c r="AG128" s="91"/>
      <c r="AH128" s="91"/>
      <c r="AI128" s="91"/>
      <c r="AJ128" s="91"/>
      <c r="AK128" s="91"/>
      <c r="AL128" s="91"/>
      <c r="AM128" s="91"/>
      <c r="AN128" s="91"/>
      <c r="AO128" s="91"/>
      <c r="AP128" s="91"/>
      <c r="AQ128" s="91"/>
      <c r="AR128" s="91"/>
      <c r="AS128" s="91"/>
      <c r="AT128" s="92"/>
      <c r="AU128" s="93"/>
      <c r="AV128" s="1962">
        <f t="shared" si="88"/>
        <v>0</v>
      </c>
      <c r="AW128" s="1962">
        <f t="shared" si="89"/>
        <v>0</v>
      </c>
      <c r="AX128" s="1962">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8"/>
      <c r="C129" s="1389"/>
      <c r="D129" s="79"/>
      <c r="E129" s="86">
        <f t="shared" si="87"/>
        <v>0</v>
      </c>
      <c r="F129" s="87"/>
      <c r="G129" s="88">
        <f t="shared" si="62"/>
        <v>0</v>
      </c>
      <c r="H129" s="89">
        <f t="shared" si="63"/>
        <v>0</v>
      </c>
      <c r="I129" s="1391"/>
      <c r="J129" s="90"/>
      <c r="K129" s="1391"/>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1"/>
      <c r="AG129" s="91"/>
      <c r="AH129" s="91"/>
      <c r="AI129" s="91"/>
      <c r="AJ129" s="91"/>
      <c r="AK129" s="91"/>
      <c r="AL129" s="91"/>
      <c r="AM129" s="91"/>
      <c r="AN129" s="91"/>
      <c r="AO129" s="91"/>
      <c r="AP129" s="91"/>
      <c r="AQ129" s="91"/>
      <c r="AR129" s="91"/>
      <c r="AS129" s="91"/>
      <c r="AT129" s="92"/>
      <c r="AU129" s="93"/>
      <c r="AV129" s="1962">
        <f t="shared" si="88"/>
        <v>0</v>
      </c>
      <c r="AW129" s="1962">
        <f t="shared" si="89"/>
        <v>0</v>
      </c>
      <c r="AX129" s="1962">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8"/>
      <c r="C130" s="1389"/>
      <c r="D130" s="79"/>
      <c r="E130" s="86">
        <f t="shared" si="87"/>
        <v>0</v>
      </c>
      <c r="F130" s="87"/>
      <c r="G130" s="88">
        <f t="shared" si="62"/>
        <v>0</v>
      </c>
      <c r="H130" s="89">
        <f t="shared" si="63"/>
        <v>0</v>
      </c>
      <c r="I130" s="1391"/>
      <c r="J130" s="90"/>
      <c r="K130" s="1391"/>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1"/>
      <c r="AG130" s="91"/>
      <c r="AH130" s="91"/>
      <c r="AI130" s="91"/>
      <c r="AJ130" s="91"/>
      <c r="AK130" s="91"/>
      <c r="AL130" s="91"/>
      <c r="AM130" s="91"/>
      <c r="AN130" s="91"/>
      <c r="AO130" s="91"/>
      <c r="AP130" s="91"/>
      <c r="AQ130" s="91"/>
      <c r="AR130" s="91"/>
      <c r="AS130" s="91"/>
      <c r="AT130" s="92"/>
      <c r="AU130" s="93"/>
      <c r="AV130" s="1962">
        <f t="shared" si="88"/>
        <v>0</v>
      </c>
      <c r="AW130" s="1962">
        <f t="shared" si="89"/>
        <v>0</v>
      </c>
      <c r="AX130" s="1962">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8"/>
      <c r="C131" s="1389"/>
      <c r="D131" s="79"/>
      <c r="E131" s="86">
        <f t="shared" si="87"/>
        <v>0</v>
      </c>
      <c r="F131" s="87"/>
      <c r="G131" s="88">
        <f t="shared" si="62"/>
        <v>0</v>
      </c>
      <c r="H131" s="89">
        <f t="shared" si="63"/>
        <v>0</v>
      </c>
      <c r="I131" s="1391"/>
      <c r="J131" s="90"/>
      <c r="K131" s="1391"/>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1"/>
      <c r="AG131" s="91"/>
      <c r="AH131" s="91"/>
      <c r="AI131" s="91"/>
      <c r="AJ131" s="91"/>
      <c r="AK131" s="91"/>
      <c r="AL131" s="91"/>
      <c r="AM131" s="91"/>
      <c r="AN131" s="91"/>
      <c r="AO131" s="91"/>
      <c r="AP131" s="91"/>
      <c r="AQ131" s="91"/>
      <c r="AR131" s="91"/>
      <c r="AS131" s="91"/>
      <c r="AT131" s="92"/>
      <c r="AU131" s="93"/>
      <c r="AV131" s="1962">
        <f t="shared" si="88"/>
        <v>0</v>
      </c>
      <c r="AW131" s="1962">
        <f t="shared" si="89"/>
        <v>0</v>
      </c>
      <c r="AX131" s="1962">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8"/>
      <c r="C132" s="1389"/>
      <c r="D132" s="79"/>
      <c r="E132" s="86">
        <f t="shared" si="87"/>
        <v>0</v>
      </c>
      <c r="F132" s="87"/>
      <c r="G132" s="88">
        <f t="shared" si="62"/>
        <v>0</v>
      </c>
      <c r="H132" s="89">
        <f t="shared" si="63"/>
        <v>0</v>
      </c>
      <c r="I132" s="1391"/>
      <c r="J132" s="90"/>
      <c r="K132" s="1391"/>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1"/>
      <c r="AG132" s="91"/>
      <c r="AH132" s="91"/>
      <c r="AI132" s="91"/>
      <c r="AJ132" s="91"/>
      <c r="AK132" s="91"/>
      <c r="AL132" s="91"/>
      <c r="AM132" s="91"/>
      <c r="AN132" s="91"/>
      <c r="AO132" s="91"/>
      <c r="AP132" s="91"/>
      <c r="AQ132" s="91"/>
      <c r="AR132" s="91"/>
      <c r="AS132" s="91"/>
      <c r="AT132" s="92"/>
      <c r="AU132" s="93"/>
      <c r="AV132" s="1962">
        <f t="shared" si="88"/>
        <v>0</v>
      </c>
      <c r="AW132" s="1962">
        <f t="shared" si="89"/>
        <v>0</v>
      </c>
      <c r="AX132" s="1962">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8"/>
      <c r="C133" s="1389"/>
      <c r="D133" s="79"/>
      <c r="E133" s="86">
        <f t="shared" si="87"/>
        <v>0</v>
      </c>
      <c r="F133" s="87"/>
      <c r="G133" s="88">
        <f t="shared" si="62"/>
        <v>0</v>
      </c>
      <c r="H133" s="89">
        <f t="shared" si="63"/>
        <v>0</v>
      </c>
      <c r="I133" s="1391"/>
      <c r="J133" s="90"/>
      <c r="K133" s="1391"/>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1"/>
      <c r="AG133" s="91"/>
      <c r="AH133" s="91"/>
      <c r="AI133" s="91"/>
      <c r="AJ133" s="91"/>
      <c r="AK133" s="91"/>
      <c r="AL133" s="91"/>
      <c r="AM133" s="91"/>
      <c r="AN133" s="91"/>
      <c r="AO133" s="91"/>
      <c r="AP133" s="91"/>
      <c r="AQ133" s="91"/>
      <c r="AR133" s="91"/>
      <c r="AS133" s="91"/>
      <c r="AT133" s="92"/>
      <c r="AU133" s="93"/>
      <c r="AV133" s="1962">
        <f t="shared" si="88"/>
        <v>0</v>
      </c>
      <c r="AW133" s="1962">
        <f t="shared" si="89"/>
        <v>0</v>
      </c>
      <c r="AX133" s="1962">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8"/>
      <c r="C134" s="1389"/>
      <c r="D134" s="79"/>
      <c r="E134" s="86">
        <f t="shared" si="87"/>
        <v>0</v>
      </c>
      <c r="F134" s="87"/>
      <c r="G134" s="88">
        <f t="shared" si="62"/>
        <v>0</v>
      </c>
      <c r="H134" s="89">
        <f t="shared" si="63"/>
        <v>0</v>
      </c>
      <c r="I134" s="1391"/>
      <c r="J134" s="90"/>
      <c r="K134" s="1391"/>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1"/>
      <c r="AG134" s="91"/>
      <c r="AH134" s="91"/>
      <c r="AI134" s="91"/>
      <c r="AJ134" s="91"/>
      <c r="AK134" s="91"/>
      <c r="AL134" s="91"/>
      <c r="AM134" s="91"/>
      <c r="AN134" s="91"/>
      <c r="AO134" s="91"/>
      <c r="AP134" s="91"/>
      <c r="AQ134" s="91"/>
      <c r="AR134" s="91"/>
      <c r="AS134" s="91"/>
      <c r="AT134" s="92"/>
      <c r="AU134" s="93"/>
      <c r="AV134" s="1962">
        <f t="shared" si="88"/>
        <v>0</v>
      </c>
      <c r="AW134" s="1962">
        <f t="shared" si="89"/>
        <v>0</v>
      </c>
      <c r="AX134" s="1962">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8"/>
      <c r="C135" s="1389"/>
      <c r="D135" s="79"/>
      <c r="E135" s="86">
        <f t="shared" si="87"/>
        <v>0</v>
      </c>
      <c r="F135" s="87"/>
      <c r="G135" s="88">
        <f t="shared" si="62"/>
        <v>0</v>
      </c>
      <c r="H135" s="89">
        <f t="shared" si="63"/>
        <v>0</v>
      </c>
      <c r="I135" s="1391"/>
      <c r="J135" s="90"/>
      <c r="K135" s="1391"/>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1"/>
      <c r="AG135" s="91"/>
      <c r="AH135" s="91"/>
      <c r="AI135" s="91"/>
      <c r="AJ135" s="91"/>
      <c r="AK135" s="91"/>
      <c r="AL135" s="91"/>
      <c r="AM135" s="91"/>
      <c r="AN135" s="91"/>
      <c r="AO135" s="91"/>
      <c r="AP135" s="91"/>
      <c r="AQ135" s="91"/>
      <c r="AR135" s="91"/>
      <c r="AS135" s="91"/>
      <c r="AT135" s="92"/>
      <c r="AU135" s="93"/>
      <c r="AV135" s="1962">
        <f t="shared" si="88"/>
        <v>0</v>
      </c>
      <c r="AW135" s="1962">
        <f t="shared" si="89"/>
        <v>0</v>
      </c>
      <c r="AX135" s="1962">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8"/>
      <c r="C136" s="1389"/>
      <c r="D136" s="79"/>
      <c r="E136" s="86">
        <f t="shared" si="87"/>
        <v>0</v>
      </c>
      <c r="F136" s="87"/>
      <c r="G136" s="88">
        <f t="shared" si="62"/>
        <v>0</v>
      </c>
      <c r="H136" s="89">
        <f t="shared" si="63"/>
        <v>0</v>
      </c>
      <c r="I136" s="1391"/>
      <c r="J136" s="90"/>
      <c r="K136" s="1391"/>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1"/>
      <c r="AG136" s="91"/>
      <c r="AH136" s="91"/>
      <c r="AI136" s="91"/>
      <c r="AJ136" s="91"/>
      <c r="AK136" s="91"/>
      <c r="AL136" s="91"/>
      <c r="AM136" s="91"/>
      <c r="AN136" s="91"/>
      <c r="AO136" s="91"/>
      <c r="AP136" s="91"/>
      <c r="AQ136" s="91"/>
      <c r="AR136" s="91"/>
      <c r="AS136" s="91"/>
      <c r="AT136" s="92"/>
      <c r="AU136" s="93"/>
      <c r="AV136" s="1962">
        <f t="shared" si="88"/>
        <v>0</v>
      </c>
      <c r="AW136" s="1962">
        <f t="shared" si="89"/>
        <v>0</v>
      </c>
      <c r="AX136" s="1962">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8"/>
      <c r="C137" s="1389"/>
      <c r="D137" s="79"/>
      <c r="E137" s="86">
        <f t="shared" si="87"/>
        <v>0</v>
      </c>
      <c r="F137" s="87"/>
      <c r="G137" s="88">
        <f t="shared" si="62"/>
        <v>0</v>
      </c>
      <c r="H137" s="89">
        <f t="shared" si="63"/>
        <v>0</v>
      </c>
      <c r="I137" s="1391"/>
      <c r="J137" s="90"/>
      <c r="K137" s="1391"/>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1"/>
      <c r="AG137" s="91"/>
      <c r="AH137" s="91"/>
      <c r="AI137" s="91"/>
      <c r="AJ137" s="91"/>
      <c r="AK137" s="91"/>
      <c r="AL137" s="91"/>
      <c r="AM137" s="91"/>
      <c r="AN137" s="91"/>
      <c r="AO137" s="91"/>
      <c r="AP137" s="91"/>
      <c r="AQ137" s="91"/>
      <c r="AR137" s="91"/>
      <c r="AS137" s="91"/>
      <c r="AT137" s="92"/>
      <c r="AU137" s="93"/>
      <c r="AV137" s="1962">
        <f t="shared" si="88"/>
        <v>0</v>
      </c>
      <c r="AW137" s="1962">
        <f t="shared" si="89"/>
        <v>0</v>
      </c>
      <c r="AX137" s="1962">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8"/>
      <c r="C138" s="1389"/>
      <c r="D138" s="79"/>
      <c r="E138" s="86">
        <f t="shared" si="87"/>
        <v>0</v>
      </c>
      <c r="F138" s="87"/>
      <c r="G138" s="88">
        <f t="shared" si="62"/>
        <v>0</v>
      </c>
      <c r="H138" s="89">
        <f t="shared" si="63"/>
        <v>0</v>
      </c>
      <c r="I138" s="1391"/>
      <c r="J138" s="90"/>
      <c r="K138" s="1391"/>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1"/>
      <c r="AG138" s="91"/>
      <c r="AH138" s="91"/>
      <c r="AI138" s="91"/>
      <c r="AJ138" s="91"/>
      <c r="AK138" s="91"/>
      <c r="AL138" s="91"/>
      <c r="AM138" s="91"/>
      <c r="AN138" s="91"/>
      <c r="AO138" s="91"/>
      <c r="AP138" s="91"/>
      <c r="AQ138" s="91"/>
      <c r="AR138" s="91"/>
      <c r="AS138" s="91"/>
      <c r="AT138" s="92"/>
      <c r="AU138" s="93"/>
      <c r="AV138" s="1962">
        <f t="shared" si="88"/>
        <v>0</v>
      </c>
      <c r="AW138" s="1962">
        <f t="shared" si="89"/>
        <v>0</v>
      </c>
      <c r="AX138" s="1962">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8"/>
      <c r="C139" s="1389"/>
      <c r="D139" s="79"/>
      <c r="E139" s="86">
        <f t="shared" si="87"/>
        <v>0</v>
      </c>
      <c r="F139" s="87"/>
      <c r="G139" s="88">
        <f t="shared" si="62"/>
        <v>0</v>
      </c>
      <c r="H139" s="89">
        <f t="shared" si="63"/>
        <v>0</v>
      </c>
      <c r="I139" s="1391"/>
      <c r="J139" s="90"/>
      <c r="K139" s="1391"/>
      <c r="L139" s="90"/>
      <c r="M139" s="90"/>
      <c r="N139" s="90"/>
      <c r="O139" s="90"/>
      <c r="P139" s="90"/>
      <c r="Q139" s="90"/>
      <c r="R139" s="90"/>
      <c r="S139" s="90"/>
      <c r="T139" s="90"/>
      <c r="U139" s="90"/>
      <c r="V139" s="90"/>
      <c r="W139" s="90"/>
      <c r="X139" s="90"/>
      <c r="Y139" s="90"/>
      <c r="Z139" s="90"/>
      <c r="AA139" s="90"/>
      <c r="AB139" s="90"/>
      <c r="AC139" s="86">
        <f t="shared" si="64"/>
        <v>0</v>
      </c>
      <c r="AD139" s="91"/>
      <c r="AE139" s="91"/>
      <c r="AF139" s="1389"/>
      <c r="AG139" s="91"/>
      <c r="AH139" s="91"/>
      <c r="AI139" s="91"/>
      <c r="AJ139" s="91"/>
      <c r="AK139" s="91"/>
      <c r="AL139" s="91"/>
      <c r="AM139" s="91"/>
      <c r="AN139" s="91"/>
      <c r="AO139" s="91"/>
      <c r="AP139" s="91"/>
      <c r="AQ139" s="91"/>
      <c r="AR139" s="91"/>
      <c r="AS139" s="91"/>
      <c r="AT139" s="92"/>
      <c r="AU139" s="93"/>
      <c r="AV139" s="1962">
        <f t="shared" si="88"/>
        <v>0</v>
      </c>
      <c r="AW139" s="1962">
        <f t="shared" si="89"/>
        <v>0</v>
      </c>
      <c r="AX139" s="1962">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8"/>
      <c r="C140" s="1389"/>
      <c r="D140" s="79"/>
      <c r="E140" s="86">
        <f t="shared" si="87"/>
        <v>0</v>
      </c>
      <c r="F140" s="87"/>
      <c r="G140" s="88">
        <f t="shared" si="62"/>
        <v>0</v>
      </c>
      <c r="H140" s="89">
        <f t="shared" si="63"/>
        <v>0</v>
      </c>
      <c r="I140" s="1389"/>
      <c r="J140" s="90"/>
      <c r="K140" s="1389"/>
      <c r="L140" s="90"/>
      <c r="M140" s="90"/>
      <c r="N140" s="90"/>
      <c r="O140" s="90"/>
      <c r="P140" s="90"/>
      <c r="Q140" s="90"/>
      <c r="R140" s="90"/>
      <c r="S140" s="90"/>
      <c r="T140" s="90"/>
      <c r="U140" s="90"/>
      <c r="V140" s="90"/>
      <c r="W140" s="90"/>
      <c r="X140" s="90"/>
      <c r="Y140" s="90"/>
      <c r="Z140" s="90"/>
      <c r="AA140" s="90"/>
      <c r="AB140" s="90"/>
      <c r="AC140" s="86">
        <f t="shared" si="64"/>
        <v>0</v>
      </c>
      <c r="AD140" s="91"/>
      <c r="AE140" s="91"/>
      <c r="AF140" s="1389"/>
      <c r="AG140" s="91"/>
      <c r="AH140" s="91"/>
      <c r="AI140" s="91"/>
      <c r="AJ140" s="91"/>
      <c r="AK140" s="91"/>
      <c r="AL140" s="91"/>
      <c r="AM140" s="91"/>
      <c r="AN140" s="91"/>
      <c r="AO140" s="91"/>
      <c r="AP140" s="91"/>
      <c r="AQ140" s="91"/>
      <c r="AR140" s="91"/>
      <c r="AS140" s="91"/>
      <c r="AT140" s="92"/>
      <c r="AU140" s="93"/>
      <c r="AV140" s="1962">
        <f t="shared" si="88"/>
        <v>0</v>
      </c>
      <c r="AW140" s="1962">
        <f t="shared" si="89"/>
        <v>0</v>
      </c>
      <c r="AX140" s="1962">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8"/>
      <c r="C141" s="1389"/>
      <c r="D141" s="79"/>
      <c r="E141" s="86">
        <f t="shared" si="87"/>
        <v>0</v>
      </c>
      <c r="F141" s="87"/>
      <c r="G141" s="88">
        <f t="shared" si="62"/>
        <v>0</v>
      </c>
      <c r="H141" s="89">
        <f t="shared" si="63"/>
        <v>0</v>
      </c>
      <c r="I141" s="1389"/>
      <c r="J141" s="90"/>
      <c r="K141" s="1389"/>
      <c r="L141" s="90"/>
      <c r="M141" s="90"/>
      <c r="N141" s="90"/>
      <c r="O141" s="90"/>
      <c r="P141" s="90"/>
      <c r="Q141" s="90"/>
      <c r="R141" s="90"/>
      <c r="S141" s="90"/>
      <c r="T141" s="90"/>
      <c r="U141" s="90"/>
      <c r="V141" s="90"/>
      <c r="W141" s="90"/>
      <c r="X141" s="90"/>
      <c r="Y141" s="90"/>
      <c r="Z141" s="90"/>
      <c r="AA141" s="90"/>
      <c r="AB141" s="90"/>
      <c r="AC141" s="86">
        <f t="shared" si="64"/>
        <v>0</v>
      </c>
      <c r="AD141" s="91"/>
      <c r="AE141" s="91"/>
      <c r="AF141" s="1389"/>
      <c r="AG141" s="91"/>
      <c r="AH141" s="91"/>
      <c r="AI141" s="91"/>
      <c r="AJ141" s="91"/>
      <c r="AK141" s="91"/>
      <c r="AL141" s="91"/>
      <c r="AM141" s="91"/>
      <c r="AN141" s="91"/>
      <c r="AO141" s="91"/>
      <c r="AP141" s="91"/>
      <c r="AQ141" s="91"/>
      <c r="AR141" s="91"/>
      <c r="AS141" s="91"/>
      <c r="AT141" s="92"/>
      <c r="AU141" s="93"/>
      <c r="AV141" s="1962">
        <f t="shared" si="88"/>
        <v>0</v>
      </c>
      <c r="AW141" s="1962">
        <f t="shared" si="89"/>
        <v>0</v>
      </c>
      <c r="AX141" s="1962">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8"/>
      <c r="C142" s="1389"/>
      <c r="D142" s="79"/>
      <c r="E142" s="86">
        <f t="shared" si="87"/>
        <v>0</v>
      </c>
      <c r="F142" s="87"/>
      <c r="G142" s="88">
        <f t="shared" ref="G142:G173" si="91">H142+AC142+AT142</f>
        <v>0</v>
      </c>
      <c r="H142" s="89">
        <f t="shared" ref="H142:H173" si="92">SUMIF(I$12:AB$12,"总值",I142:AB142)</f>
        <v>0</v>
      </c>
      <c r="I142" s="1389"/>
      <c r="J142" s="90"/>
      <c r="K142" s="1389"/>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89"/>
      <c r="AG142" s="91"/>
      <c r="AH142" s="91"/>
      <c r="AI142" s="91"/>
      <c r="AJ142" s="91"/>
      <c r="AK142" s="91"/>
      <c r="AL142" s="91"/>
      <c r="AM142" s="91"/>
      <c r="AN142" s="91"/>
      <c r="AO142" s="91"/>
      <c r="AP142" s="91"/>
      <c r="AQ142" s="91"/>
      <c r="AR142" s="91"/>
      <c r="AS142" s="91"/>
      <c r="AT142" s="92"/>
      <c r="AU142" s="93"/>
      <c r="AV142" s="1962">
        <f t="shared" si="88"/>
        <v>0</v>
      </c>
      <c r="AW142" s="1962">
        <f t="shared" si="89"/>
        <v>0</v>
      </c>
      <c r="AX142" s="1962">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8"/>
      <c r="C143" s="1389"/>
      <c r="D143" s="79"/>
      <c r="E143" s="86">
        <f t="shared" si="87"/>
        <v>0</v>
      </c>
      <c r="F143" s="87"/>
      <c r="G143" s="88">
        <f t="shared" si="91"/>
        <v>0</v>
      </c>
      <c r="H143" s="89">
        <f t="shared" si="92"/>
        <v>0</v>
      </c>
      <c r="I143" s="1389"/>
      <c r="J143" s="90"/>
      <c r="K143" s="1389"/>
      <c r="L143" s="90"/>
      <c r="M143" s="90"/>
      <c r="N143" s="90"/>
      <c r="O143" s="90"/>
      <c r="P143" s="90"/>
      <c r="Q143" s="90"/>
      <c r="R143" s="90"/>
      <c r="S143" s="90"/>
      <c r="T143" s="90"/>
      <c r="U143" s="90"/>
      <c r="V143" s="90"/>
      <c r="W143" s="90"/>
      <c r="X143" s="90"/>
      <c r="Y143" s="90"/>
      <c r="Z143" s="90"/>
      <c r="AA143" s="90"/>
      <c r="AB143" s="90"/>
      <c r="AC143" s="86">
        <f t="shared" si="93"/>
        <v>0</v>
      </c>
      <c r="AD143" s="91"/>
      <c r="AE143" s="91"/>
      <c r="AF143" s="1389"/>
      <c r="AG143" s="91"/>
      <c r="AH143" s="91"/>
      <c r="AI143" s="91"/>
      <c r="AJ143" s="91"/>
      <c r="AK143" s="91"/>
      <c r="AL143" s="91"/>
      <c r="AM143" s="91"/>
      <c r="AN143" s="91"/>
      <c r="AO143" s="91"/>
      <c r="AP143" s="91"/>
      <c r="AQ143" s="91"/>
      <c r="AR143" s="91"/>
      <c r="AS143" s="91"/>
      <c r="AT143" s="92"/>
      <c r="AU143" s="93"/>
      <c r="AV143" s="1962">
        <f t="shared" si="88"/>
        <v>0</v>
      </c>
      <c r="AW143" s="1962">
        <f t="shared" si="89"/>
        <v>0</v>
      </c>
      <c r="AX143" s="1962">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8"/>
      <c r="C144" s="1389"/>
      <c r="D144" s="79"/>
      <c r="E144" s="86">
        <f t="shared" si="87"/>
        <v>0</v>
      </c>
      <c r="F144" s="87"/>
      <c r="G144" s="88">
        <f t="shared" si="91"/>
        <v>0</v>
      </c>
      <c r="H144" s="89">
        <f t="shared" si="92"/>
        <v>0</v>
      </c>
      <c r="I144" s="1389"/>
      <c r="J144" s="90"/>
      <c r="K144" s="1389"/>
      <c r="L144" s="90"/>
      <c r="M144" s="90"/>
      <c r="N144" s="90"/>
      <c r="O144" s="90"/>
      <c r="P144" s="90"/>
      <c r="Q144" s="90"/>
      <c r="R144" s="90"/>
      <c r="S144" s="90"/>
      <c r="T144" s="90"/>
      <c r="U144" s="90"/>
      <c r="V144" s="90"/>
      <c r="W144" s="90"/>
      <c r="X144" s="90"/>
      <c r="Y144" s="90"/>
      <c r="Z144" s="90"/>
      <c r="AA144" s="90"/>
      <c r="AB144" s="90"/>
      <c r="AC144" s="86">
        <f t="shared" si="93"/>
        <v>0</v>
      </c>
      <c r="AD144" s="91"/>
      <c r="AE144" s="91"/>
      <c r="AF144" s="1389"/>
      <c r="AG144" s="91"/>
      <c r="AH144" s="91"/>
      <c r="AI144" s="91"/>
      <c r="AJ144" s="91"/>
      <c r="AK144" s="91"/>
      <c r="AL144" s="91"/>
      <c r="AM144" s="91"/>
      <c r="AN144" s="91"/>
      <c r="AO144" s="91"/>
      <c r="AP144" s="91"/>
      <c r="AQ144" s="91"/>
      <c r="AR144" s="91"/>
      <c r="AS144" s="91"/>
      <c r="AT144" s="92"/>
      <c r="AU144" s="93"/>
      <c r="AV144" s="1962">
        <f t="shared" si="88"/>
        <v>0</v>
      </c>
      <c r="AW144" s="1962">
        <f t="shared" si="89"/>
        <v>0</v>
      </c>
      <c r="AX144" s="1962">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8"/>
      <c r="C145" s="1389"/>
      <c r="D145" s="79"/>
      <c r="E145" s="86">
        <f t="shared" ref="E145:E176" si="116">IF($C$3="是",ROUND($A$3*G145/$B$3,2),ROUND($A$3*(G145-AT145)/$B$3,2))</f>
        <v>0</v>
      </c>
      <c r="F145" s="87"/>
      <c r="G145" s="88">
        <f t="shared" si="91"/>
        <v>0</v>
      </c>
      <c r="H145" s="89">
        <f t="shared" si="92"/>
        <v>0</v>
      </c>
      <c r="I145" s="1389"/>
      <c r="J145" s="90"/>
      <c r="K145" s="1389"/>
      <c r="L145" s="90"/>
      <c r="M145" s="90"/>
      <c r="N145" s="90"/>
      <c r="O145" s="90"/>
      <c r="P145" s="90"/>
      <c r="Q145" s="90"/>
      <c r="R145" s="90"/>
      <c r="S145" s="90"/>
      <c r="T145" s="90"/>
      <c r="U145" s="90"/>
      <c r="V145" s="90"/>
      <c r="W145" s="90"/>
      <c r="X145" s="90"/>
      <c r="Y145" s="90"/>
      <c r="Z145" s="90"/>
      <c r="AA145" s="90"/>
      <c r="AB145" s="90"/>
      <c r="AC145" s="86">
        <f t="shared" si="93"/>
        <v>0</v>
      </c>
      <c r="AD145" s="91"/>
      <c r="AE145" s="91"/>
      <c r="AF145" s="1389"/>
      <c r="AG145" s="91"/>
      <c r="AH145" s="91"/>
      <c r="AI145" s="91"/>
      <c r="AJ145" s="91"/>
      <c r="AK145" s="91"/>
      <c r="AL145" s="91"/>
      <c r="AM145" s="91"/>
      <c r="AN145" s="91"/>
      <c r="AO145" s="91"/>
      <c r="AP145" s="91"/>
      <c r="AQ145" s="91"/>
      <c r="AR145" s="91"/>
      <c r="AS145" s="91"/>
      <c r="AT145" s="92"/>
      <c r="AU145" s="93"/>
      <c r="AV145" s="1962">
        <f t="shared" ref="AV145:AV176" si="117">A145</f>
        <v>0</v>
      </c>
      <c r="AW145" s="1962">
        <f t="shared" ref="AW145:AW176" si="118">B145</f>
        <v>0</v>
      </c>
      <c r="AX145" s="1962">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8"/>
      <c r="C146" s="1389"/>
      <c r="D146" s="79"/>
      <c r="E146" s="86">
        <f t="shared" si="116"/>
        <v>0</v>
      </c>
      <c r="F146" s="87"/>
      <c r="G146" s="88">
        <f t="shared" si="91"/>
        <v>0</v>
      </c>
      <c r="H146" s="89">
        <f t="shared" si="92"/>
        <v>0</v>
      </c>
      <c r="I146" s="1389"/>
      <c r="J146" s="90"/>
      <c r="K146" s="1389"/>
      <c r="L146" s="90"/>
      <c r="M146" s="90"/>
      <c r="N146" s="90"/>
      <c r="O146" s="90"/>
      <c r="P146" s="90"/>
      <c r="Q146" s="90"/>
      <c r="R146" s="90"/>
      <c r="S146" s="90"/>
      <c r="T146" s="90"/>
      <c r="U146" s="90"/>
      <c r="V146" s="90"/>
      <c r="W146" s="90"/>
      <c r="X146" s="90"/>
      <c r="Y146" s="90"/>
      <c r="Z146" s="90"/>
      <c r="AA146" s="90"/>
      <c r="AB146" s="90"/>
      <c r="AC146" s="86">
        <f t="shared" si="93"/>
        <v>0</v>
      </c>
      <c r="AD146" s="91"/>
      <c r="AE146" s="91"/>
      <c r="AF146" s="1389"/>
      <c r="AG146" s="91"/>
      <c r="AH146" s="91"/>
      <c r="AI146" s="91"/>
      <c r="AJ146" s="91"/>
      <c r="AK146" s="91"/>
      <c r="AL146" s="91"/>
      <c r="AM146" s="91"/>
      <c r="AN146" s="91"/>
      <c r="AO146" s="91"/>
      <c r="AP146" s="91"/>
      <c r="AQ146" s="91"/>
      <c r="AR146" s="91"/>
      <c r="AS146" s="91"/>
      <c r="AT146" s="92"/>
      <c r="AU146" s="93"/>
      <c r="AV146" s="1962">
        <f t="shared" si="117"/>
        <v>0</v>
      </c>
      <c r="AW146" s="1962">
        <f t="shared" si="118"/>
        <v>0</v>
      </c>
      <c r="AX146" s="1962">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0"/>
      <c r="C147" s="1391"/>
      <c r="D147" s="79"/>
      <c r="E147" s="86">
        <f t="shared" si="116"/>
        <v>0</v>
      </c>
      <c r="F147" s="87"/>
      <c r="G147" s="88">
        <f t="shared" si="91"/>
        <v>0</v>
      </c>
      <c r="H147" s="89">
        <f t="shared" si="92"/>
        <v>0</v>
      </c>
      <c r="I147" s="1389"/>
      <c r="J147" s="90"/>
      <c r="K147" s="1389"/>
      <c r="L147" s="90"/>
      <c r="M147" s="1389"/>
      <c r="N147" s="90"/>
      <c r="O147" s="90"/>
      <c r="P147" s="90"/>
      <c r="Q147" s="90"/>
      <c r="R147" s="90"/>
      <c r="S147" s="90"/>
      <c r="T147" s="90"/>
      <c r="U147" s="90"/>
      <c r="V147" s="90"/>
      <c r="W147" s="90"/>
      <c r="X147" s="90"/>
      <c r="Y147" s="90"/>
      <c r="Z147" s="90"/>
      <c r="AA147" s="90"/>
      <c r="AB147" s="90"/>
      <c r="AC147" s="86">
        <f t="shared" si="93"/>
        <v>0</v>
      </c>
      <c r="AD147" s="91"/>
      <c r="AE147" s="91"/>
      <c r="AF147" s="1389"/>
      <c r="AG147" s="91"/>
      <c r="AH147" s="91"/>
      <c r="AI147" s="91"/>
      <c r="AJ147" s="91"/>
      <c r="AK147" s="91"/>
      <c r="AL147" s="91"/>
      <c r="AM147" s="91"/>
      <c r="AN147" s="91"/>
      <c r="AO147" s="91"/>
      <c r="AP147" s="91"/>
      <c r="AQ147" s="91"/>
      <c r="AR147" s="91"/>
      <c r="AS147" s="91"/>
      <c r="AT147" s="92"/>
      <c r="AU147" s="93"/>
      <c r="AV147" s="1962">
        <f t="shared" si="117"/>
        <v>0</v>
      </c>
      <c r="AW147" s="1962">
        <f t="shared" si="118"/>
        <v>0</v>
      </c>
      <c r="AX147" s="1962">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2">
        <f t="shared" si="117"/>
        <v>0</v>
      </c>
      <c r="AW148" s="1962">
        <f t="shared" si="118"/>
        <v>0</v>
      </c>
      <c r="AX148" s="1962">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2">
        <f t="shared" si="117"/>
        <v>0</v>
      </c>
      <c r="AW149" s="1962">
        <f t="shared" si="118"/>
        <v>0</v>
      </c>
      <c r="AX149" s="1962">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2">
        <f t="shared" si="117"/>
        <v>0</v>
      </c>
      <c r="AW150" s="1962">
        <f t="shared" si="118"/>
        <v>0</v>
      </c>
      <c r="AX150" s="1962">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2">
        <f t="shared" si="117"/>
        <v>0</v>
      </c>
      <c r="AW151" s="1962">
        <f t="shared" si="118"/>
        <v>0</v>
      </c>
      <c r="AX151" s="1962">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2">
        <f t="shared" si="117"/>
        <v>0</v>
      </c>
      <c r="AW152" s="1962">
        <f t="shared" si="118"/>
        <v>0</v>
      </c>
      <c r="AX152" s="1962">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2">
        <f t="shared" si="117"/>
        <v>0</v>
      </c>
      <c r="AW153" s="1962">
        <f t="shared" si="118"/>
        <v>0</v>
      </c>
      <c r="AX153" s="1962">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2">
        <f t="shared" si="117"/>
        <v>0</v>
      </c>
      <c r="AW154" s="1962">
        <f t="shared" si="118"/>
        <v>0</v>
      </c>
      <c r="AX154" s="1962">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2">
        <f t="shared" si="117"/>
        <v>0</v>
      </c>
      <c r="AW155" s="1962">
        <f t="shared" si="118"/>
        <v>0</v>
      </c>
      <c r="AX155" s="1962">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2">
        <f t="shared" si="117"/>
        <v>0</v>
      </c>
      <c r="AW156" s="1962">
        <f t="shared" si="118"/>
        <v>0</v>
      </c>
      <c r="AX156" s="1962">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2">
        <f t="shared" si="117"/>
        <v>0</v>
      </c>
      <c r="AW157" s="1962">
        <f t="shared" si="118"/>
        <v>0</v>
      </c>
      <c r="AX157" s="1962">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2">
        <f t="shared" si="117"/>
        <v>0</v>
      </c>
      <c r="AW158" s="1962">
        <f t="shared" si="118"/>
        <v>0</v>
      </c>
      <c r="AX158" s="1962">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2">
        <f t="shared" si="117"/>
        <v>0</v>
      </c>
      <c r="AW159" s="1962">
        <f t="shared" si="118"/>
        <v>0</v>
      </c>
      <c r="AX159" s="1962">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2">
        <f t="shared" si="117"/>
        <v>0</v>
      </c>
      <c r="AW160" s="1962">
        <f t="shared" si="118"/>
        <v>0</v>
      </c>
      <c r="AX160" s="1962">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2">
        <f t="shared" si="117"/>
        <v>0</v>
      </c>
      <c r="AW161" s="1962">
        <f t="shared" si="118"/>
        <v>0</v>
      </c>
      <c r="AX161" s="1962">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2">
        <f t="shared" si="117"/>
        <v>0</v>
      </c>
      <c r="AW162" s="1962">
        <f t="shared" si="118"/>
        <v>0</v>
      </c>
      <c r="AX162" s="1962">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2">
        <f t="shared" si="117"/>
        <v>0</v>
      </c>
      <c r="AW163" s="1962">
        <f t="shared" si="118"/>
        <v>0</v>
      </c>
      <c r="AX163" s="1962">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2">
        <f t="shared" si="117"/>
        <v>0</v>
      </c>
      <c r="AW164" s="1962">
        <f t="shared" si="118"/>
        <v>0</v>
      </c>
      <c r="AX164" s="1962">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2">
        <f t="shared" si="117"/>
        <v>0</v>
      </c>
      <c r="AW165" s="1962">
        <f t="shared" si="118"/>
        <v>0</v>
      </c>
      <c r="AX165" s="1962">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2">
        <f t="shared" si="117"/>
        <v>0</v>
      </c>
      <c r="AW166" s="1962">
        <f t="shared" si="118"/>
        <v>0</v>
      </c>
      <c r="AX166" s="1962">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2">
        <f t="shared" si="117"/>
        <v>0</v>
      </c>
      <c r="AW167" s="1962">
        <f t="shared" si="118"/>
        <v>0</v>
      </c>
      <c r="AX167" s="1962">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2">
        <f t="shared" si="117"/>
        <v>0</v>
      </c>
      <c r="AW168" s="1962">
        <f t="shared" si="118"/>
        <v>0</v>
      </c>
      <c r="AX168" s="1962">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2">
        <f t="shared" si="117"/>
        <v>0</v>
      </c>
      <c r="AW169" s="1962">
        <f t="shared" si="118"/>
        <v>0</v>
      </c>
      <c r="AX169" s="1962">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2">
        <f t="shared" si="117"/>
        <v>0</v>
      </c>
      <c r="AW170" s="1962">
        <f t="shared" si="118"/>
        <v>0</v>
      </c>
      <c r="AX170" s="1962">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2">
        <f t="shared" si="117"/>
        <v>0</v>
      </c>
      <c r="AW171" s="1962">
        <f t="shared" si="118"/>
        <v>0</v>
      </c>
      <c r="AX171" s="1962">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2">
        <f t="shared" si="117"/>
        <v>0</v>
      </c>
      <c r="AW172" s="1962">
        <f t="shared" si="118"/>
        <v>0</v>
      </c>
      <c r="AX172" s="1962">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2">
        <f t="shared" si="117"/>
        <v>0</v>
      </c>
      <c r="AW173" s="1962">
        <f t="shared" si="118"/>
        <v>0</v>
      </c>
      <c r="AX173" s="1962">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2">
        <f t="shared" si="117"/>
        <v>0</v>
      </c>
      <c r="AW174" s="1962">
        <f t="shared" si="118"/>
        <v>0</v>
      </c>
      <c r="AX174" s="1962">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2">
        <f t="shared" si="117"/>
        <v>0</v>
      </c>
      <c r="AW175" s="1962">
        <f t="shared" si="118"/>
        <v>0</v>
      </c>
      <c r="AX175" s="1962">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2">
        <f t="shared" si="117"/>
        <v>0</v>
      </c>
      <c r="AW176" s="1962">
        <f t="shared" si="118"/>
        <v>0</v>
      </c>
      <c r="AX176" s="1962">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2">
        <f t="shared" ref="AV177:AV204" si="146">A177</f>
        <v>0</v>
      </c>
      <c r="AW177" s="1962">
        <f t="shared" ref="AW177:AW204" si="147">B177</f>
        <v>0</v>
      </c>
      <c r="AX177" s="1962">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2">
        <f t="shared" si="146"/>
        <v>0</v>
      </c>
      <c r="AW178" s="1962">
        <f t="shared" si="147"/>
        <v>0</v>
      </c>
      <c r="AX178" s="1962">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2">
        <f t="shared" si="146"/>
        <v>0</v>
      </c>
      <c r="AW179" s="1962">
        <f t="shared" si="147"/>
        <v>0</v>
      </c>
      <c r="AX179" s="1962">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2">
        <f t="shared" si="146"/>
        <v>0</v>
      </c>
      <c r="AW180" s="1962">
        <f t="shared" si="147"/>
        <v>0</v>
      </c>
      <c r="AX180" s="1962">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2">
        <f t="shared" si="146"/>
        <v>0</v>
      </c>
      <c r="AW181" s="1962">
        <f t="shared" si="147"/>
        <v>0</v>
      </c>
      <c r="AX181" s="1962">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2">
        <f t="shared" si="146"/>
        <v>0</v>
      </c>
      <c r="AW182" s="1962">
        <f t="shared" si="147"/>
        <v>0</v>
      </c>
      <c r="AX182" s="1962">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2">
        <f t="shared" si="146"/>
        <v>0</v>
      </c>
      <c r="AW183" s="1962">
        <f t="shared" si="147"/>
        <v>0</v>
      </c>
      <c r="AX183" s="1962">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2">
        <f t="shared" si="146"/>
        <v>0</v>
      </c>
      <c r="AW184" s="1962">
        <f t="shared" si="147"/>
        <v>0</v>
      </c>
      <c r="AX184" s="1962">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2">
        <f t="shared" si="146"/>
        <v>0</v>
      </c>
      <c r="AW185" s="1962">
        <f t="shared" si="147"/>
        <v>0</v>
      </c>
      <c r="AX185" s="1962">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2">
        <f t="shared" si="146"/>
        <v>0</v>
      </c>
      <c r="AW186" s="1962">
        <f t="shared" si="147"/>
        <v>0</v>
      </c>
      <c r="AX186" s="1962">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2">
        <f t="shared" si="146"/>
        <v>0</v>
      </c>
      <c r="AW187" s="1962">
        <f t="shared" si="147"/>
        <v>0</v>
      </c>
      <c r="AX187" s="1962">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2">
        <f t="shared" si="146"/>
        <v>0</v>
      </c>
      <c r="AW188" s="1962">
        <f t="shared" si="147"/>
        <v>0</v>
      </c>
      <c r="AX188" s="1962">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2">
        <f t="shared" si="146"/>
        <v>0</v>
      </c>
      <c r="AW189" s="1962">
        <f t="shared" si="147"/>
        <v>0</v>
      </c>
      <c r="AX189" s="1962">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2">
        <f t="shared" si="146"/>
        <v>0</v>
      </c>
      <c r="AW190" s="1962">
        <f t="shared" si="147"/>
        <v>0</v>
      </c>
      <c r="AX190" s="1962">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2">
        <f t="shared" si="146"/>
        <v>0</v>
      </c>
      <c r="AW191" s="1962">
        <f t="shared" si="147"/>
        <v>0</v>
      </c>
      <c r="AX191" s="1962">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2">
        <f t="shared" si="146"/>
        <v>0</v>
      </c>
      <c r="AW192" s="1962">
        <f t="shared" si="147"/>
        <v>0</v>
      </c>
      <c r="AX192" s="1962">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2">
        <f t="shared" si="146"/>
        <v>0</v>
      </c>
      <c r="AW193" s="1962">
        <f t="shared" si="147"/>
        <v>0</v>
      </c>
      <c r="AX193" s="1962">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2">
        <f t="shared" si="146"/>
        <v>0</v>
      </c>
      <c r="AW194" s="1962">
        <f t="shared" si="147"/>
        <v>0</v>
      </c>
      <c r="AX194" s="1962">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2">
        <f t="shared" si="146"/>
        <v>0</v>
      </c>
      <c r="AW195" s="1962">
        <f t="shared" si="147"/>
        <v>0</v>
      </c>
      <c r="AX195" s="1962">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2">
        <f t="shared" si="146"/>
        <v>0</v>
      </c>
      <c r="AW196" s="1962">
        <f t="shared" si="147"/>
        <v>0</v>
      </c>
      <c r="AX196" s="1962">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2">
        <f t="shared" si="146"/>
        <v>0</v>
      </c>
      <c r="AW197" s="1962">
        <f t="shared" si="147"/>
        <v>0</v>
      </c>
      <c r="AX197" s="1962">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2">
        <f t="shared" si="146"/>
        <v>0</v>
      </c>
      <c r="AW198" s="1962">
        <f t="shared" si="147"/>
        <v>0</v>
      </c>
      <c r="AX198" s="1962">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2">
        <f t="shared" si="146"/>
        <v>0</v>
      </c>
      <c r="AW199" s="1962">
        <f t="shared" si="147"/>
        <v>0</v>
      </c>
      <c r="AX199" s="1962">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2">
        <f t="shared" si="146"/>
        <v>0</v>
      </c>
      <c r="AW200" s="1962">
        <f t="shared" si="147"/>
        <v>0</v>
      </c>
      <c r="AX200" s="1962">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2">
        <f t="shared" si="146"/>
        <v>0</v>
      </c>
      <c r="AW201" s="1962">
        <f t="shared" si="147"/>
        <v>0</v>
      </c>
      <c r="AX201" s="1962">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2">
        <f t="shared" si="146"/>
        <v>0</v>
      </c>
      <c r="AW202" s="1962">
        <f t="shared" si="147"/>
        <v>0</v>
      </c>
      <c r="AX202" s="1962">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2">
        <f t="shared" si="146"/>
        <v>0</v>
      </c>
      <c r="AW203" s="1962">
        <f t="shared" si="147"/>
        <v>0</v>
      </c>
      <c r="AX203" s="1962">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2">
        <f t="shared" si="146"/>
        <v>0</v>
      </c>
      <c r="AW204" s="1962">
        <f t="shared" si="147"/>
        <v>0</v>
      </c>
      <c r="AX204" s="1962">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8"/>
      <c r="C205" s="1389"/>
      <c r="D205" s="79"/>
      <c r="E205" s="86">
        <f t="shared" ref="E205:E296" si="149">IF($C$3="是",ROUND($A$3*G205/$B$3,2),ROUND($A$3*(G205-AT205)/$B$3,2))</f>
        <v>0</v>
      </c>
      <c r="F205" s="87"/>
      <c r="G205" s="88">
        <f t="shared" ref="G205:G293" si="150">H205+AC205+AT205</f>
        <v>0</v>
      </c>
      <c r="H205" s="89">
        <f t="shared" ref="H205:H293" si="151">SUMIF(I$12:AB$12,"总值",I205:AB205)</f>
        <v>0</v>
      </c>
      <c r="I205" s="1391"/>
      <c r="J205" s="90"/>
      <c r="K205" s="1391"/>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2"/>
      <c r="AG205" s="91"/>
      <c r="AH205" s="91"/>
      <c r="AI205" s="91"/>
      <c r="AJ205" s="91"/>
      <c r="AK205" s="91"/>
      <c r="AL205" s="91"/>
      <c r="AM205" s="91"/>
      <c r="AN205" s="1359"/>
      <c r="AO205" s="91"/>
      <c r="AP205" s="91"/>
      <c r="AQ205" s="91"/>
      <c r="AR205" s="91"/>
      <c r="AS205" s="91"/>
      <c r="AT205" s="92"/>
      <c r="AU205" s="93"/>
      <c r="AV205" s="1962">
        <f t="shared" ref="AV205:AV296" si="153">A205</f>
        <v>0</v>
      </c>
      <c r="AW205" s="1962">
        <f t="shared" ref="AW205:AW296" si="154">B205</f>
        <v>0</v>
      </c>
      <c r="AX205" s="1962">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8"/>
      <c r="C206" s="1389"/>
      <c r="D206" s="79"/>
      <c r="E206" s="86">
        <f t="shared" si="149"/>
        <v>0</v>
      </c>
      <c r="F206" s="87"/>
      <c r="G206" s="88">
        <f t="shared" si="150"/>
        <v>0</v>
      </c>
      <c r="H206" s="89">
        <f t="shared" si="151"/>
        <v>0</v>
      </c>
      <c r="I206" s="1391"/>
      <c r="J206" s="90"/>
      <c r="K206" s="1391"/>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2"/>
      <c r="AG206" s="91"/>
      <c r="AH206" s="91"/>
      <c r="AI206" s="91"/>
      <c r="AJ206" s="91"/>
      <c r="AK206" s="91"/>
      <c r="AL206" s="1359"/>
      <c r="AM206" s="91"/>
      <c r="AN206" s="1359"/>
      <c r="AO206" s="91"/>
      <c r="AP206" s="91"/>
      <c r="AQ206" s="91"/>
      <c r="AR206" s="91"/>
      <c r="AS206" s="91"/>
      <c r="AT206" s="92"/>
      <c r="AU206" s="93"/>
      <c r="AV206" s="1962">
        <f t="shared" si="153"/>
        <v>0</v>
      </c>
      <c r="AW206" s="1962">
        <f t="shared" si="154"/>
        <v>0</v>
      </c>
      <c r="AX206" s="1962">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8"/>
      <c r="C207" s="1389"/>
      <c r="D207" s="79"/>
      <c r="E207" s="86">
        <f t="shared" si="149"/>
        <v>0</v>
      </c>
      <c r="F207" s="87"/>
      <c r="G207" s="88">
        <f t="shared" si="150"/>
        <v>0</v>
      </c>
      <c r="H207" s="89">
        <f t="shared" si="151"/>
        <v>0</v>
      </c>
      <c r="I207" s="1391"/>
      <c r="J207" s="90"/>
      <c r="K207" s="1391"/>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2"/>
      <c r="AG207" s="91"/>
      <c r="AH207" s="91"/>
      <c r="AI207" s="91"/>
      <c r="AJ207" s="91"/>
      <c r="AK207" s="91"/>
      <c r="AL207" s="1359"/>
      <c r="AM207" s="91"/>
      <c r="AN207" s="1359"/>
      <c r="AO207" s="91"/>
      <c r="AP207" s="91"/>
      <c r="AQ207" s="91"/>
      <c r="AR207" s="91"/>
      <c r="AS207" s="91"/>
      <c r="AT207" s="92"/>
      <c r="AU207" s="93"/>
      <c r="AV207" s="1962">
        <f t="shared" si="153"/>
        <v>0</v>
      </c>
      <c r="AW207" s="1962">
        <f t="shared" si="154"/>
        <v>0</v>
      </c>
      <c r="AX207" s="1962">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8"/>
      <c r="C208" s="1389"/>
      <c r="D208" s="79"/>
      <c r="E208" s="86">
        <f t="shared" si="149"/>
        <v>0</v>
      </c>
      <c r="F208" s="87"/>
      <c r="G208" s="88">
        <f t="shared" si="150"/>
        <v>0</v>
      </c>
      <c r="H208" s="89">
        <f t="shared" si="151"/>
        <v>0</v>
      </c>
      <c r="I208" s="1391"/>
      <c r="J208" s="90"/>
      <c r="K208" s="1391"/>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2"/>
      <c r="AG208" s="91"/>
      <c r="AH208" s="91"/>
      <c r="AI208" s="91"/>
      <c r="AJ208" s="91"/>
      <c r="AK208" s="91"/>
      <c r="AL208" s="91"/>
      <c r="AM208" s="91"/>
      <c r="AN208" s="1359"/>
      <c r="AO208" s="91"/>
      <c r="AP208" s="91"/>
      <c r="AQ208" s="91"/>
      <c r="AR208" s="91"/>
      <c r="AS208" s="91"/>
      <c r="AT208" s="92"/>
      <c r="AU208" s="93"/>
      <c r="AV208" s="1962">
        <f t="shared" si="153"/>
        <v>0</v>
      </c>
      <c r="AW208" s="1962">
        <f t="shared" si="154"/>
        <v>0</v>
      </c>
      <c r="AX208" s="1962">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8"/>
      <c r="C209" s="1389"/>
      <c r="D209" s="79"/>
      <c r="E209" s="86">
        <f t="shared" si="149"/>
        <v>0</v>
      </c>
      <c r="F209" s="87"/>
      <c r="G209" s="88">
        <f t="shared" si="150"/>
        <v>0</v>
      </c>
      <c r="H209" s="89">
        <f t="shared" si="151"/>
        <v>0</v>
      </c>
      <c r="I209" s="1391"/>
      <c r="J209" s="90"/>
      <c r="K209" s="1391"/>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2"/>
      <c r="AG209" s="91"/>
      <c r="AH209" s="91"/>
      <c r="AI209" s="91"/>
      <c r="AJ209" s="91"/>
      <c r="AK209" s="91"/>
      <c r="AL209" s="91"/>
      <c r="AM209" s="91"/>
      <c r="AN209" s="91"/>
      <c r="AO209" s="91"/>
      <c r="AP209" s="91"/>
      <c r="AQ209" s="91"/>
      <c r="AR209" s="91"/>
      <c r="AS209" s="91"/>
      <c r="AT209" s="92"/>
      <c r="AU209" s="93"/>
      <c r="AV209" s="1962">
        <f t="shared" si="153"/>
        <v>0</v>
      </c>
      <c r="AW209" s="1962">
        <f t="shared" si="154"/>
        <v>0</v>
      </c>
      <c r="AX209" s="1962">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8"/>
      <c r="C210" s="1389"/>
      <c r="D210" s="79"/>
      <c r="E210" s="86">
        <f t="shared" si="149"/>
        <v>0</v>
      </c>
      <c r="F210" s="87"/>
      <c r="G210" s="88">
        <f t="shared" si="150"/>
        <v>0</v>
      </c>
      <c r="H210" s="89">
        <f t="shared" si="151"/>
        <v>0</v>
      </c>
      <c r="I210" s="1391"/>
      <c r="J210" s="90"/>
      <c r="K210" s="1391"/>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2"/>
      <c r="AG210" s="91"/>
      <c r="AH210" s="91"/>
      <c r="AI210" s="91"/>
      <c r="AJ210" s="91"/>
      <c r="AK210" s="91"/>
      <c r="AL210" s="91"/>
      <c r="AM210" s="91"/>
      <c r="AN210" s="91"/>
      <c r="AO210" s="91"/>
      <c r="AP210" s="91"/>
      <c r="AQ210" s="91"/>
      <c r="AR210" s="91"/>
      <c r="AS210" s="91"/>
      <c r="AT210" s="92"/>
      <c r="AU210" s="93"/>
      <c r="AV210" s="1962">
        <f t="shared" si="153"/>
        <v>0</v>
      </c>
      <c r="AW210" s="1962">
        <f t="shared" si="154"/>
        <v>0</v>
      </c>
      <c r="AX210" s="1962">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8"/>
      <c r="C211" s="1389"/>
      <c r="D211" s="79"/>
      <c r="E211" s="86">
        <f t="shared" si="149"/>
        <v>0</v>
      </c>
      <c r="F211" s="87"/>
      <c r="G211" s="88">
        <f t="shared" si="150"/>
        <v>0</v>
      </c>
      <c r="H211" s="89">
        <f t="shared" si="151"/>
        <v>0</v>
      </c>
      <c r="I211" s="1391"/>
      <c r="J211" s="90"/>
      <c r="K211" s="1391"/>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2"/>
      <c r="AG211" s="91"/>
      <c r="AH211" s="91"/>
      <c r="AI211" s="91"/>
      <c r="AJ211" s="91"/>
      <c r="AK211" s="91"/>
      <c r="AL211" s="91"/>
      <c r="AM211" s="91"/>
      <c r="AN211" s="91"/>
      <c r="AO211" s="91"/>
      <c r="AP211" s="91"/>
      <c r="AQ211" s="91"/>
      <c r="AR211" s="91"/>
      <c r="AS211" s="91"/>
      <c r="AT211" s="92"/>
      <c r="AU211" s="93"/>
      <c r="AV211" s="1962">
        <f t="shared" si="153"/>
        <v>0</v>
      </c>
      <c r="AW211" s="1962">
        <f t="shared" si="154"/>
        <v>0</v>
      </c>
      <c r="AX211" s="1962">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8"/>
      <c r="C212" s="1389"/>
      <c r="D212" s="79"/>
      <c r="E212" s="86">
        <f t="shared" si="149"/>
        <v>0</v>
      </c>
      <c r="F212" s="87"/>
      <c r="G212" s="88">
        <f t="shared" si="150"/>
        <v>0</v>
      </c>
      <c r="H212" s="89">
        <f t="shared" si="151"/>
        <v>0</v>
      </c>
      <c r="I212" s="1391"/>
      <c r="J212" s="90"/>
      <c r="K212" s="1391"/>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1"/>
      <c r="AG212" s="91"/>
      <c r="AH212" s="91"/>
      <c r="AI212" s="91"/>
      <c r="AJ212" s="91"/>
      <c r="AK212" s="91"/>
      <c r="AL212" s="91"/>
      <c r="AM212" s="91"/>
      <c r="AN212" s="91"/>
      <c r="AO212" s="91"/>
      <c r="AP212" s="91"/>
      <c r="AQ212" s="91"/>
      <c r="AR212" s="91"/>
      <c r="AS212" s="91"/>
      <c r="AT212" s="92"/>
      <c r="AU212" s="93"/>
      <c r="AV212" s="1962">
        <f t="shared" si="153"/>
        <v>0</v>
      </c>
      <c r="AW212" s="1962">
        <f t="shared" si="154"/>
        <v>0</v>
      </c>
      <c r="AX212" s="1962">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0"/>
      <c r="C213" s="1391"/>
      <c r="D213" s="79"/>
      <c r="E213" s="86">
        <f t="shared" si="149"/>
        <v>0</v>
      </c>
      <c r="F213" s="87"/>
      <c r="G213" s="88">
        <f t="shared" si="150"/>
        <v>0</v>
      </c>
      <c r="H213" s="89">
        <f t="shared" si="151"/>
        <v>0</v>
      </c>
      <c r="I213" s="1391"/>
      <c r="J213" s="90"/>
      <c r="K213" s="1391"/>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1"/>
      <c r="AG213" s="91"/>
      <c r="AH213" s="91"/>
      <c r="AI213" s="91"/>
      <c r="AJ213" s="91"/>
      <c r="AK213" s="91"/>
      <c r="AL213" s="91"/>
      <c r="AM213" s="91"/>
      <c r="AN213" s="91"/>
      <c r="AO213" s="91"/>
      <c r="AP213" s="91"/>
      <c r="AQ213" s="91"/>
      <c r="AR213" s="91"/>
      <c r="AS213" s="91"/>
      <c r="AT213" s="92"/>
      <c r="AU213" s="93"/>
      <c r="AV213" s="1962">
        <f t="shared" si="153"/>
        <v>0</v>
      </c>
      <c r="AW213" s="1962">
        <f t="shared" si="154"/>
        <v>0</v>
      </c>
      <c r="AX213" s="1962">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8"/>
      <c r="C214" s="1389"/>
      <c r="D214" s="79"/>
      <c r="E214" s="86">
        <f t="shared" si="149"/>
        <v>0</v>
      </c>
      <c r="F214" s="87"/>
      <c r="G214" s="88">
        <f t="shared" si="150"/>
        <v>0</v>
      </c>
      <c r="H214" s="89">
        <f t="shared" si="151"/>
        <v>0</v>
      </c>
      <c r="I214" s="1391"/>
      <c r="J214" s="90"/>
      <c r="K214" s="1391"/>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1"/>
      <c r="AG214" s="91"/>
      <c r="AH214" s="91"/>
      <c r="AI214" s="91"/>
      <c r="AJ214" s="91"/>
      <c r="AK214" s="91"/>
      <c r="AL214" s="91"/>
      <c r="AM214" s="91"/>
      <c r="AN214" s="91"/>
      <c r="AO214" s="91"/>
      <c r="AP214" s="91"/>
      <c r="AQ214" s="91"/>
      <c r="AR214" s="91"/>
      <c r="AS214" s="91"/>
      <c r="AT214" s="92"/>
      <c r="AU214" s="93"/>
      <c r="AV214" s="1962">
        <f t="shared" si="153"/>
        <v>0</v>
      </c>
      <c r="AW214" s="1962">
        <f t="shared" si="154"/>
        <v>0</v>
      </c>
      <c r="AX214" s="1962">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8"/>
      <c r="C215" s="1389"/>
      <c r="D215" s="79"/>
      <c r="E215" s="86">
        <f t="shared" si="149"/>
        <v>0</v>
      </c>
      <c r="F215" s="87"/>
      <c r="G215" s="88">
        <f t="shared" si="150"/>
        <v>0</v>
      </c>
      <c r="H215" s="89">
        <f t="shared" si="151"/>
        <v>0</v>
      </c>
      <c r="I215" s="1391"/>
      <c r="J215" s="90"/>
      <c r="K215" s="1391"/>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1"/>
      <c r="AG215" s="91"/>
      <c r="AH215" s="91"/>
      <c r="AI215" s="91"/>
      <c r="AJ215" s="91"/>
      <c r="AK215" s="91"/>
      <c r="AL215" s="91"/>
      <c r="AM215" s="91"/>
      <c r="AN215" s="91"/>
      <c r="AO215" s="91"/>
      <c r="AP215" s="91"/>
      <c r="AQ215" s="91"/>
      <c r="AR215" s="91"/>
      <c r="AS215" s="91"/>
      <c r="AT215" s="92"/>
      <c r="AU215" s="93"/>
      <c r="AV215" s="1962">
        <f t="shared" si="153"/>
        <v>0</v>
      </c>
      <c r="AW215" s="1962">
        <f t="shared" si="154"/>
        <v>0</v>
      </c>
      <c r="AX215" s="1962">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8"/>
      <c r="C216" s="1389"/>
      <c r="D216" s="79"/>
      <c r="E216" s="86">
        <f t="shared" si="149"/>
        <v>0</v>
      </c>
      <c r="F216" s="87"/>
      <c r="G216" s="88">
        <f t="shared" si="150"/>
        <v>0</v>
      </c>
      <c r="H216" s="89">
        <f t="shared" si="151"/>
        <v>0</v>
      </c>
      <c r="I216" s="1391"/>
      <c r="J216" s="90"/>
      <c r="K216" s="1391"/>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1"/>
      <c r="AG216" s="91"/>
      <c r="AH216" s="91"/>
      <c r="AI216" s="91"/>
      <c r="AJ216" s="91"/>
      <c r="AK216" s="91"/>
      <c r="AL216" s="91"/>
      <c r="AM216" s="91"/>
      <c r="AN216" s="91"/>
      <c r="AO216" s="91"/>
      <c r="AP216" s="91"/>
      <c r="AQ216" s="91"/>
      <c r="AR216" s="91"/>
      <c r="AS216" s="91"/>
      <c r="AT216" s="92"/>
      <c r="AU216" s="93"/>
      <c r="AV216" s="1962">
        <f t="shared" si="153"/>
        <v>0</v>
      </c>
      <c r="AW216" s="1962">
        <f t="shared" si="154"/>
        <v>0</v>
      </c>
      <c r="AX216" s="1962">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8"/>
      <c r="C217" s="1389"/>
      <c r="D217" s="79"/>
      <c r="E217" s="86">
        <f t="shared" si="149"/>
        <v>0</v>
      </c>
      <c r="F217" s="87"/>
      <c r="G217" s="88">
        <f t="shared" si="150"/>
        <v>0</v>
      </c>
      <c r="H217" s="89">
        <f t="shared" si="151"/>
        <v>0</v>
      </c>
      <c r="I217" s="1391"/>
      <c r="J217" s="90"/>
      <c r="K217" s="1391"/>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1"/>
      <c r="AG217" s="91"/>
      <c r="AH217" s="91"/>
      <c r="AI217" s="91"/>
      <c r="AJ217" s="91"/>
      <c r="AK217" s="91"/>
      <c r="AL217" s="91"/>
      <c r="AM217" s="91"/>
      <c r="AN217" s="91"/>
      <c r="AO217" s="91"/>
      <c r="AP217" s="91"/>
      <c r="AQ217" s="91"/>
      <c r="AR217" s="91"/>
      <c r="AS217" s="91"/>
      <c r="AT217" s="92"/>
      <c r="AU217" s="93"/>
      <c r="AV217" s="1962">
        <f t="shared" si="153"/>
        <v>0</v>
      </c>
      <c r="AW217" s="1962">
        <f t="shared" si="154"/>
        <v>0</v>
      </c>
      <c r="AX217" s="1962">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8"/>
      <c r="C218" s="1389"/>
      <c r="D218" s="79"/>
      <c r="E218" s="86">
        <f t="shared" si="149"/>
        <v>0</v>
      </c>
      <c r="F218" s="87"/>
      <c r="G218" s="88">
        <f t="shared" si="150"/>
        <v>0</v>
      </c>
      <c r="H218" s="89">
        <f t="shared" si="151"/>
        <v>0</v>
      </c>
      <c r="I218" s="1391"/>
      <c r="J218" s="90"/>
      <c r="K218" s="1391"/>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1"/>
      <c r="AG218" s="91"/>
      <c r="AH218" s="91"/>
      <c r="AI218" s="91"/>
      <c r="AJ218" s="91"/>
      <c r="AK218" s="91"/>
      <c r="AL218" s="91"/>
      <c r="AM218" s="91"/>
      <c r="AN218" s="91"/>
      <c r="AO218" s="91"/>
      <c r="AP218" s="91"/>
      <c r="AQ218" s="91"/>
      <c r="AR218" s="91"/>
      <c r="AS218" s="91"/>
      <c r="AT218" s="92"/>
      <c r="AU218" s="93"/>
      <c r="AV218" s="1962">
        <f t="shared" si="153"/>
        <v>0</v>
      </c>
      <c r="AW218" s="1962">
        <f t="shared" si="154"/>
        <v>0</v>
      </c>
      <c r="AX218" s="1962">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8"/>
      <c r="C219" s="1389"/>
      <c r="D219" s="79"/>
      <c r="E219" s="86">
        <f t="shared" si="149"/>
        <v>0</v>
      </c>
      <c r="F219" s="87"/>
      <c r="G219" s="88">
        <f t="shared" si="150"/>
        <v>0</v>
      </c>
      <c r="H219" s="89">
        <f t="shared" si="151"/>
        <v>0</v>
      </c>
      <c r="I219" s="1391"/>
      <c r="J219" s="90"/>
      <c r="K219" s="1391"/>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1"/>
      <c r="AG219" s="91"/>
      <c r="AH219" s="91"/>
      <c r="AI219" s="91"/>
      <c r="AJ219" s="91"/>
      <c r="AK219" s="91"/>
      <c r="AL219" s="91"/>
      <c r="AM219" s="91"/>
      <c r="AN219" s="91"/>
      <c r="AO219" s="91"/>
      <c r="AP219" s="91"/>
      <c r="AQ219" s="91"/>
      <c r="AR219" s="91"/>
      <c r="AS219" s="91"/>
      <c r="AT219" s="92"/>
      <c r="AU219" s="93"/>
      <c r="AV219" s="1962">
        <f t="shared" si="153"/>
        <v>0</v>
      </c>
      <c r="AW219" s="1962">
        <f t="shared" si="154"/>
        <v>0</v>
      </c>
      <c r="AX219" s="1962">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8"/>
      <c r="C220" s="1389"/>
      <c r="D220" s="79"/>
      <c r="E220" s="86">
        <f t="shared" si="149"/>
        <v>0</v>
      </c>
      <c r="F220" s="87"/>
      <c r="G220" s="88">
        <f t="shared" si="150"/>
        <v>0</v>
      </c>
      <c r="H220" s="89">
        <f t="shared" si="151"/>
        <v>0</v>
      </c>
      <c r="I220" s="1391"/>
      <c r="J220" s="90"/>
      <c r="K220" s="1391"/>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1"/>
      <c r="AG220" s="91"/>
      <c r="AH220" s="91"/>
      <c r="AI220" s="91"/>
      <c r="AJ220" s="91"/>
      <c r="AK220" s="91"/>
      <c r="AL220" s="91"/>
      <c r="AM220" s="91"/>
      <c r="AN220" s="91"/>
      <c r="AO220" s="91"/>
      <c r="AP220" s="91"/>
      <c r="AQ220" s="91"/>
      <c r="AR220" s="91"/>
      <c r="AS220" s="91"/>
      <c r="AT220" s="92"/>
      <c r="AU220" s="93"/>
      <c r="AV220" s="1962">
        <f t="shared" si="153"/>
        <v>0</v>
      </c>
      <c r="AW220" s="1962">
        <f t="shared" si="154"/>
        <v>0</v>
      </c>
      <c r="AX220" s="1962">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8"/>
      <c r="C221" s="1389"/>
      <c r="D221" s="79"/>
      <c r="E221" s="86">
        <f t="shared" si="149"/>
        <v>0</v>
      </c>
      <c r="F221" s="87"/>
      <c r="G221" s="88">
        <f t="shared" si="150"/>
        <v>0</v>
      </c>
      <c r="H221" s="89">
        <f t="shared" si="151"/>
        <v>0</v>
      </c>
      <c r="I221" s="1391"/>
      <c r="J221" s="90"/>
      <c r="K221" s="1391"/>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1"/>
      <c r="AG221" s="91"/>
      <c r="AH221" s="91"/>
      <c r="AI221" s="91"/>
      <c r="AJ221" s="91"/>
      <c r="AK221" s="91"/>
      <c r="AL221" s="91"/>
      <c r="AM221" s="91"/>
      <c r="AN221" s="91"/>
      <c r="AO221" s="91"/>
      <c r="AP221" s="91"/>
      <c r="AQ221" s="91"/>
      <c r="AR221" s="91"/>
      <c r="AS221" s="91"/>
      <c r="AT221" s="92"/>
      <c r="AU221" s="93"/>
      <c r="AV221" s="1962">
        <f t="shared" si="153"/>
        <v>0</v>
      </c>
      <c r="AW221" s="1962">
        <f t="shared" si="154"/>
        <v>0</v>
      </c>
      <c r="AX221" s="1962">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8"/>
      <c r="C222" s="1389"/>
      <c r="D222" s="79"/>
      <c r="E222" s="86">
        <f t="shared" si="149"/>
        <v>0</v>
      </c>
      <c r="F222" s="87"/>
      <c r="G222" s="88">
        <f t="shared" si="150"/>
        <v>0</v>
      </c>
      <c r="H222" s="89">
        <f t="shared" si="151"/>
        <v>0</v>
      </c>
      <c r="I222" s="1391"/>
      <c r="J222" s="90"/>
      <c r="K222" s="1391"/>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1"/>
      <c r="AG222" s="91"/>
      <c r="AH222" s="91"/>
      <c r="AI222" s="91"/>
      <c r="AJ222" s="91"/>
      <c r="AK222" s="91"/>
      <c r="AL222" s="91"/>
      <c r="AM222" s="91"/>
      <c r="AN222" s="91"/>
      <c r="AO222" s="91"/>
      <c r="AP222" s="91"/>
      <c r="AQ222" s="91"/>
      <c r="AR222" s="91"/>
      <c r="AS222" s="91"/>
      <c r="AT222" s="92"/>
      <c r="AU222" s="93"/>
      <c r="AV222" s="1962">
        <f t="shared" si="153"/>
        <v>0</v>
      </c>
      <c r="AW222" s="1962">
        <f t="shared" si="154"/>
        <v>0</v>
      </c>
      <c r="AX222" s="1962">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8"/>
      <c r="C223" s="1389"/>
      <c r="D223" s="79"/>
      <c r="E223" s="86">
        <f t="shared" si="149"/>
        <v>0</v>
      </c>
      <c r="F223" s="87"/>
      <c r="G223" s="88">
        <f t="shared" si="150"/>
        <v>0</v>
      </c>
      <c r="H223" s="89">
        <f t="shared" si="151"/>
        <v>0</v>
      </c>
      <c r="I223" s="1391"/>
      <c r="J223" s="90"/>
      <c r="K223" s="1391"/>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1"/>
      <c r="AG223" s="91"/>
      <c r="AH223" s="91"/>
      <c r="AI223" s="91"/>
      <c r="AJ223" s="91"/>
      <c r="AK223" s="91"/>
      <c r="AL223" s="91"/>
      <c r="AM223" s="91"/>
      <c r="AN223" s="91"/>
      <c r="AO223" s="91"/>
      <c r="AP223" s="91"/>
      <c r="AQ223" s="91"/>
      <c r="AR223" s="91"/>
      <c r="AS223" s="91"/>
      <c r="AT223" s="92"/>
      <c r="AU223" s="93"/>
      <c r="AV223" s="1962">
        <f t="shared" si="153"/>
        <v>0</v>
      </c>
      <c r="AW223" s="1962">
        <f t="shared" si="154"/>
        <v>0</v>
      </c>
      <c r="AX223" s="1962">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8"/>
      <c r="C224" s="1389"/>
      <c r="D224" s="79"/>
      <c r="E224" s="86">
        <f t="shared" si="149"/>
        <v>0</v>
      </c>
      <c r="F224" s="87"/>
      <c r="G224" s="88">
        <f t="shared" si="150"/>
        <v>0</v>
      </c>
      <c r="H224" s="89">
        <f t="shared" si="151"/>
        <v>0</v>
      </c>
      <c r="I224" s="1391"/>
      <c r="J224" s="90"/>
      <c r="K224" s="1391"/>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1"/>
      <c r="AG224" s="91"/>
      <c r="AH224" s="91"/>
      <c r="AI224" s="91"/>
      <c r="AJ224" s="91"/>
      <c r="AK224" s="91"/>
      <c r="AL224" s="91"/>
      <c r="AM224" s="91"/>
      <c r="AN224" s="91"/>
      <c r="AO224" s="91"/>
      <c r="AP224" s="91"/>
      <c r="AQ224" s="91"/>
      <c r="AR224" s="91"/>
      <c r="AS224" s="91"/>
      <c r="AT224" s="92"/>
      <c r="AU224" s="93"/>
      <c r="AV224" s="1962">
        <f t="shared" si="153"/>
        <v>0</v>
      </c>
      <c r="AW224" s="1962">
        <f t="shared" si="154"/>
        <v>0</v>
      </c>
      <c r="AX224" s="1962">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8"/>
      <c r="C225" s="1389"/>
      <c r="D225" s="79"/>
      <c r="E225" s="86">
        <f t="shared" si="149"/>
        <v>0</v>
      </c>
      <c r="F225" s="87"/>
      <c r="G225" s="88">
        <f t="shared" si="150"/>
        <v>0</v>
      </c>
      <c r="H225" s="89">
        <f t="shared" si="151"/>
        <v>0</v>
      </c>
      <c r="I225" s="1391"/>
      <c r="J225" s="90"/>
      <c r="K225" s="1391"/>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1"/>
      <c r="AG225" s="91"/>
      <c r="AH225" s="91"/>
      <c r="AI225" s="91"/>
      <c r="AJ225" s="91"/>
      <c r="AK225" s="91"/>
      <c r="AL225" s="91"/>
      <c r="AM225" s="91"/>
      <c r="AN225" s="91"/>
      <c r="AO225" s="91"/>
      <c r="AP225" s="91"/>
      <c r="AQ225" s="91"/>
      <c r="AR225" s="91"/>
      <c r="AS225" s="91"/>
      <c r="AT225" s="92"/>
      <c r="AU225" s="93"/>
      <c r="AV225" s="1962">
        <f t="shared" si="153"/>
        <v>0</v>
      </c>
      <c r="AW225" s="1962">
        <f t="shared" si="154"/>
        <v>0</v>
      </c>
      <c r="AX225" s="1962">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8"/>
      <c r="C226" s="1389"/>
      <c r="D226" s="79"/>
      <c r="E226" s="86">
        <f t="shared" si="149"/>
        <v>0</v>
      </c>
      <c r="F226" s="87"/>
      <c r="G226" s="88">
        <f t="shared" si="150"/>
        <v>0</v>
      </c>
      <c r="H226" s="89">
        <f t="shared" si="151"/>
        <v>0</v>
      </c>
      <c r="I226" s="1391"/>
      <c r="J226" s="90"/>
      <c r="K226" s="1391"/>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1"/>
      <c r="AG226" s="91"/>
      <c r="AH226" s="91"/>
      <c r="AI226" s="91"/>
      <c r="AJ226" s="91"/>
      <c r="AK226" s="91"/>
      <c r="AL226" s="91"/>
      <c r="AM226" s="91"/>
      <c r="AN226" s="91"/>
      <c r="AO226" s="91"/>
      <c r="AP226" s="91"/>
      <c r="AQ226" s="91"/>
      <c r="AR226" s="91"/>
      <c r="AS226" s="91"/>
      <c r="AT226" s="92"/>
      <c r="AU226" s="93"/>
      <c r="AV226" s="1962">
        <f t="shared" si="153"/>
        <v>0</v>
      </c>
      <c r="AW226" s="1962">
        <f t="shared" si="154"/>
        <v>0</v>
      </c>
      <c r="AX226" s="1962">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8"/>
      <c r="C227" s="1389"/>
      <c r="D227" s="79"/>
      <c r="E227" s="86">
        <f t="shared" si="149"/>
        <v>0</v>
      </c>
      <c r="F227" s="87"/>
      <c r="G227" s="88">
        <f t="shared" si="150"/>
        <v>0</v>
      </c>
      <c r="H227" s="89">
        <f t="shared" si="151"/>
        <v>0</v>
      </c>
      <c r="I227" s="1391"/>
      <c r="J227" s="90"/>
      <c r="K227" s="1391"/>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1"/>
      <c r="AG227" s="91"/>
      <c r="AH227" s="91"/>
      <c r="AI227" s="91"/>
      <c r="AJ227" s="91"/>
      <c r="AK227" s="91"/>
      <c r="AL227" s="91"/>
      <c r="AM227" s="91"/>
      <c r="AN227" s="91"/>
      <c r="AO227" s="91"/>
      <c r="AP227" s="91"/>
      <c r="AQ227" s="91"/>
      <c r="AR227" s="91"/>
      <c r="AS227" s="91"/>
      <c r="AT227" s="92"/>
      <c r="AU227" s="93"/>
      <c r="AV227" s="1962">
        <f t="shared" si="153"/>
        <v>0</v>
      </c>
      <c r="AW227" s="1962">
        <f t="shared" si="154"/>
        <v>0</v>
      </c>
      <c r="AX227" s="1962">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8"/>
      <c r="C228" s="1389"/>
      <c r="D228" s="79"/>
      <c r="E228" s="86">
        <f t="shared" si="149"/>
        <v>0</v>
      </c>
      <c r="F228" s="87"/>
      <c r="G228" s="88">
        <f t="shared" si="150"/>
        <v>0</v>
      </c>
      <c r="H228" s="89">
        <f t="shared" si="151"/>
        <v>0</v>
      </c>
      <c r="I228" s="1391"/>
      <c r="J228" s="90"/>
      <c r="K228" s="1391"/>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1"/>
      <c r="AG228" s="91"/>
      <c r="AH228" s="91"/>
      <c r="AI228" s="91"/>
      <c r="AJ228" s="91"/>
      <c r="AK228" s="91"/>
      <c r="AL228" s="91"/>
      <c r="AM228" s="91"/>
      <c r="AN228" s="91"/>
      <c r="AO228" s="91"/>
      <c r="AP228" s="91"/>
      <c r="AQ228" s="91"/>
      <c r="AR228" s="91"/>
      <c r="AS228" s="91"/>
      <c r="AT228" s="92"/>
      <c r="AU228" s="93"/>
      <c r="AV228" s="1962">
        <f t="shared" si="153"/>
        <v>0</v>
      </c>
      <c r="AW228" s="1962">
        <f t="shared" si="154"/>
        <v>0</v>
      </c>
      <c r="AX228" s="1962">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8"/>
      <c r="C229" s="1389"/>
      <c r="D229" s="79"/>
      <c r="E229" s="86">
        <f t="shared" si="149"/>
        <v>0</v>
      </c>
      <c r="F229" s="87"/>
      <c r="G229" s="88">
        <f t="shared" si="150"/>
        <v>0</v>
      </c>
      <c r="H229" s="89">
        <f t="shared" si="151"/>
        <v>0</v>
      </c>
      <c r="I229" s="1391"/>
      <c r="J229" s="90"/>
      <c r="K229" s="1391"/>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1"/>
      <c r="AG229" s="91"/>
      <c r="AH229" s="91"/>
      <c r="AI229" s="91"/>
      <c r="AJ229" s="91"/>
      <c r="AK229" s="91"/>
      <c r="AL229" s="91"/>
      <c r="AM229" s="91"/>
      <c r="AN229" s="91"/>
      <c r="AO229" s="91"/>
      <c r="AP229" s="91"/>
      <c r="AQ229" s="91"/>
      <c r="AR229" s="91"/>
      <c r="AS229" s="91"/>
      <c r="AT229" s="92"/>
      <c r="AU229" s="93"/>
      <c r="AV229" s="1962">
        <f t="shared" si="153"/>
        <v>0</v>
      </c>
      <c r="AW229" s="1962">
        <f t="shared" si="154"/>
        <v>0</v>
      </c>
      <c r="AX229" s="1962">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8"/>
      <c r="C230" s="1389"/>
      <c r="D230" s="79"/>
      <c r="E230" s="86">
        <f t="shared" si="149"/>
        <v>0</v>
      </c>
      <c r="F230" s="87"/>
      <c r="G230" s="88">
        <f t="shared" si="150"/>
        <v>0</v>
      </c>
      <c r="H230" s="89">
        <f t="shared" si="151"/>
        <v>0</v>
      </c>
      <c r="I230" s="1391"/>
      <c r="J230" s="90"/>
      <c r="K230" s="1391"/>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1"/>
      <c r="AG230" s="91"/>
      <c r="AH230" s="91"/>
      <c r="AI230" s="91"/>
      <c r="AJ230" s="91"/>
      <c r="AK230" s="91"/>
      <c r="AL230" s="91"/>
      <c r="AM230" s="91"/>
      <c r="AN230" s="91"/>
      <c r="AO230" s="91"/>
      <c r="AP230" s="91"/>
      <c r="AQ230" s="91"/>
      <c r="AR230" s="91"/>
      <c r="AS230" s="91"/>
      <c r="AT230" s="92"/>
      <c r="AU230" s="93"/>
      <c r="AV230" s="1962">
        <f t="shared" si="153"/>
        <v>0</v>
      </c>
      <c r="AW230" s="1962">
        <f t="shared" si="154"/>
        <v>0</v>
      </c>
      <c r="AX230" s="1962">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8"/>
      <c r="C231" s="1389"/>
      <c r="D231" s="79"/>
      <c r="E231" s="86">
        <f t="shared" si="149"/>
        <v>0</v>
      </c>
      <c r="F231" s="87"/>
      <c r="G231" s="88">
        <f t="shared" si="150"/>
        <v>0</v>
      </c>
      <c r="H231" s="89">
        <f t="shared" si="151"/>
        <v>0</v>
      </c>
      <c r="I231" s="1391"/>
      <c r="J231" s="90"/>
      <c r="K231" s="1391"/>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89"/>
      <c r="AG231" s="91"/>
      <c r="AH231" s="91"/>
      <c r="AI231" s="91"/>
      <c r="AJ231" s="91"/>
      <c r="AK231" s="91"/>
      <c r="AL231" s="91"/>
      <c r="AM231" s="91"/>
      <c r="AN231" s="91"/>
      <c r="AO231" s="91"/>
      <c r="AP231" s="91"/>
      <c r="AQ231" s="91"/>
      <c r="AR231" s="91"/>
      <c r="AS231" s="91"/>
      <c r="AT231" s="92"/>
      <c r="AU231" s="93"/>
      <c r="AV231" s="1962">
        <f t="shared" si="153"/>
        <v>0</v>
      </c>
      <c r="AW231" s="1962">
        <f t="shared" si="154"/>
        <v>0</v>
      </c>
      <c r="AX231" s="1962">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8"/>
      <c r="C232" s="1389"/>
      <c r="D232" s="79"/>
      <c r="E232" s="86">
        <f t="shared" si="149"/>
        <v>0</v>
      </c>
      <c r="F232" s="87"/>
      <c r="G232" s="88">
        <f t="shared" si="150"/>
        <v>0</v>
      </c>
      <c r="H232" s="89">
        <f t="shared" si="151"/>
        <v>0</v>
      </c>
      <c r="I232" s="1389"/>
      <c r="J232" s="90"/>
      <c r="K232" s="1389"/>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89"/>
      <c r="AG232" s="91"/>
      <c r="AH232" s="91"/>
      <c r="AI232" s="91"/>
      <c r="AJ232" s="91"/>
      <c r="AK232" s="91"/>
      <c r="AL232" s="91"/>
      <c r="AM232" s="91"/>
      <c r="AN232" s="91"/>
      <c r="AO232" s="91"/>
      <c r="AP232" s="91"/>
      <c r="AQ232" s="91"/>
      <c r="AR232" s="91"/>
      <c r="AS232" s="91"/>
      <c r="AT232" s="92"/>
      <c r="AU232" s="93"/>
      <c r="AV232" s="1962">
        <f t="shared" si="153"/>
        <v>0</v>
      </c>
      <c r="AW232" s="1962">
        <f t="shared" si="154"/>
        <v>0</v>
      </c>
      <c r="AX232" s="1962">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8"/>
      <c r="C233" s="1389"/>
      <c r="D233" s="79"/>
      <c r="E233" s="86">
        <f t="shared" si="149"/>
        <v>0</v>
      </c>
      <c r="F233" s="87"/>
      <c r="G233" s="88">
        <f t="shared" si="150"/>
        <v>0</v>
      </c>
      <c r="H233" s="89">
        <f t="shared" si="151"/>
        <v>0</v>
      </c>
      <c r="I233" s="1389"/>
      <c r="J233" s="90"/>
      <c r="K233" s="1389"/>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89"/>
      <c r="AG233" s="91"/>
      <c r="AH233" s="91"/>
      <c r="AI233" s="91"/>
      <c r="AJ233" s="91"/>
      <c r="AK233" s="91"/>
      <c r="AL233" s="91"/>
      <c r="AM233" s="91"/>
      <c r="AN233" s="91"/>
      <c r="AO233" s="91"/>
      <c r="AP233" s="91"/>
      <c r="AQ233" s="91"/>
      <c r="AR233" s="91"/>
      <c r="AS233" s="91"/>
      <c r="AT233" s="92"/>
      <c r="AU233" s="93"/>
      <c r="AV233" s="1962">
        <f t="shared" si="153"/>
        <v>0</v>
      </c>
      <c r="AW233" s="1962">
        <f t="shared" si="154"/>
        <v>0</v>
      </c>
      <c r="AX233" s="1962">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8"/>
      <c r="C234" s="1389"/>
      <c r="D234" s="79"/>
      <c r="E234" s="86">
        <f t="shared" si="149"/>
        <v>0</v>
      </c>
      <c r="F234" s="87"/>
      <c r="G234" s="88">
        <f t="shared" si="150"/>
        <v>0</v>
      </c>
      <c r="H234" s="89">
        <f t="shared" si="151"/>
        <v>0</v>
      </c>
      <c r="I234" s="1389"/>
      <c r="J234" s="90"/>
      <c r="K234" s="1389"/>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89"/>
      <c r="AG234" s="91"/>
      <c r="AH234" s="91"/>
      <c r="AI234" s="91"/>
      <c r="AJ234" s="91"/>
      <c r="AK234" s="91"/>
      <c r="AL234" s="91"/>
      <c r="AM234" s="91"/>
      <c r="AN234" s="91"/>
      <c r="AO234" s="91"/>
      <c r="AP234" s="91"/>
      <c r="AQ234" s="91"/>
      <c r="AR234" s="91"/>
      <c r="AS234" s="91"/>
      <c r="AT234" s="92"/>
      <c r="AU234" s="93"/>
      <c r="AV234" s="1962">
        <f t="shared" si="153"/>
        <v>0</v>
      </c>
      <c r="AW234" s="1962">
        <f t="shared" si="154"/>
        <v>0</v>
      </c>
      <c r="AX234" s="1962">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8"/>
      <c r="C235" s="1389"/>
      <c r="D235" s="79"/>
      <c r="E235" s="86">
        <f t="shared" si="149"/>
        <v>0</v>
      </c>
      <c r="F235" s="87"/>
      <c r="G235" s="88">
        <f t="shared" si="150"/>
        <v>0</v>
      </c>
      <c r="H235" s="89">
        <f t="shared" si="151"/>
        <v>0</v>
      </c>
      <c r="I235" s="1389"/>
      <c r="J235" s="90"/>
      <c r="K235" s="1389"/>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89"/>
      <c r="AG235" s="91"/>
      <c r="AH235" s="91"/>
      <c r="AI235" s="91"/>
      <c r="AJ235" s="91"/>
      <c r="AK235" s="91"/>
      <c r="AL235" s="91"/>
      <c r="AM235" s="91"/>
      <c r="AN235" s="91"/>
      <c r="AO235" s="91"/>
      <c r="AP235" s="91"/>
      <c r="AQ235" s="91"/>
      <c r="AR235" s="91"/>
      <c r="AS235" s="91"/>
      <c r="AT235" s="92"/>
      <c r="AU235" s="93"/>
      <c r="AV235" s="1962">
        <f t="shared" si="153"/>
        <v>0</v>
      </c>
      <c r="AW235" s="1962">
        <f t="shared" si="154"/>
        <v>0</v>
      </c>
      <c r="AX235" s="1962">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8"/>
      <c r="C236" s="1389"/>
      <c r="D236" s="79"/>
      <c r="E236" s="86">
        <f t="shared" si="149"/>
        <v>0</v>
      </c>
      <c r="F236" s="87"/>
      <c r="G236" s="88">
        <f t="shared" si="150"/>
        <v>0</v>
      </c>
      <c r="H236" s="89">
        <f t="shared" si="151"/>
        <v>0</v>
      </c>
      <c r="I236" s="1389"/>
      <c r="J236" s="90"/>
      <c r="K236" s="1389"/>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89"/>
      <c r="AG236" s="91"/>
      <c r="AH236" s="91"/>
      <c r="AI236" s="91"/>
      <c r="AJ236" s="91"/>
      <c r="AK236" s="91"/>
      <c r="AL236" s="91"/>
      <c r="AM236" s="91"/>
      <c r="AN236" s="91"/>
      <c r="AO236" s="91"/>
      <c r="AP236" s="91"/>
      <c r="AQ236" s="91"/>
      <c r="AR236" s="91"/>
      <c r="AS236" s="91"/>
      <c r="AT236" s="92"/>
      <c r="AU236" s="93"/>
      <c r="AV236" s="1962">
        <f t="shared" si="153"/>
        <v>0</v>
      </c>
      <c r="AW236" s="1962">
        <f t="shared" si="154"/>
        <v>0</v>
      </c>
      <c r="AX236" s="1962">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8"/>
      <c r="C237" s="1389"/>
      <c r="D237" s="79"/>
      <c r="E237" s="86">
        <f t="shared" si="149"/>
        <v>0</v>
      </c>
      <c r="F237" s="87"/>
      <c r="G237" s="88">
        <f t="shared" si="150"/>
        <v>0</v>
      </c>
      <c r="H237" s="89">
        <f t="shared" si="151"/>
        <v>0</v>
      </c>
      <c r="I237" s="1389"/>
      <c r="J237" s="90"/>
      <c r="K237" s="1389"/>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89"/>
      <c r="AG237" s="91"/>
      <c r="AH237" s="91"/>
      <c r="AI237" s="91"/>
      <c r="AJ237" s="91"/>
      <c r="AK237" s="91"/>
      <c r="AL237" s="91"/>
      <c r="AM237" s="91"/>
      <c r="AN237" s="91"/>
      <c r="AO237" s="91"/>
      <c r="AP237" s="91"/>
      <c r="AQ237" s="91"/>
      <c r="AR237" s="91"/>
      <c r="AS237" s="91"/>
      <c r="AT237" s="92"/>
      <c r="AU237" s="93"/>
      <c r="AV237" s="1962">
        <f t="shared" si="153"/>
        <v>0</v>
      </c>
      <c r="AW237" s="1962">
        <f t="shared" si="154"/>
        <v>0</v>
      </c>
      <c r="AX237" s="1962">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8"/>
      <c r="C238" s="1389"/>
      <c r="D238" s="79"/>
      <c r="E238" s="86">
        <f t="shared" si="149"/>
        <v>0</v>
      </c>
      <c r="F238" s="87"/>
      <c r="G238" s="88">
        <f t="shared" si="150"/>
        <v>0</v>
      </c>
      <c r="H238" s="89">
        <f t="shared" si="151"/>
        <v>0</v>
      </c>
      <c r="I238" s="1389"/>
      <c r="J238" s="90"/>
      <c r="K238" s="1389"/>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89"/>
      <c r="AG238" s="91"/>
      <c r="AH238" s="91"/>
      <c r="AI238" s="91"/>
      <c r="AJ238" s="91"/>
      <c r="AK238" s="91"/>
      <c r="AL238" s="91"/>
      <c r="AM238" s="91"/>
      <c r="AN238" s="91"/>
      <c r="AO238" s="91"/>
      <c r="AP238" s="91"/>
      <c r="AQ238" s="91"/>
      <c r="AR238" s="91"/>
      <c r="AS238" s="91"/>
      <c r="AT238" s="92"/>
      <c r="AU238" s="93"/>
      <c r="AV238" s="1962">
        <f t="shared" si="153"/>
        <v>0</v>
      </c>
      <c r="AW238" s="1962">
        <f t="shared" si="154"/>
        <v>0</v>
      </c>
      <c r="AX238" s="1962">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0"/>
      <c r="C239" s="1391"/>
      <c r="D239" s="79"/>
      <c r="E239" s="86">
        <f t="shared" si="149"/>
        <v>0</v>
      </c>
      <c r="F239" s="87"/>
      <c r="G239" s="88">
        <f t="shared" si="150"/>
        <v>0</v>
      </c>
      <c r="H239" s="89">
        <f t="shared" si="151"/>
        <v>0</v>
      </c>
      <c r="I239" s="1389"/>
      <c r="J239" s="90"/>
      <c r="K239" s="1389"/>
      <c r="L239" s="90"/>
      <c r="M239" s="1389"/>
      <c r="N239" s="90"/>
      <c r="O239" s="90"/>
      <c r="P239" s="90"/>
      <c r="Q239" s="90"/>
      <c r="R239" s="90"/>
      <c r="S239" s="90"/>
      <c r="T239" s="90"/>
      <c r="U239" s="90"/>
      <c r="V239" s="90"/>
      <c r="W239" s="90"/>
      <c r="X239" s="90"/>
      <c r="Y239" s="90"/>
      <c r="Z239" s="90"/>
      <c r="AA239" s="90"/>
      <c r="AB239" s="90"/>
      <c r="AC239" s="86">
        <f t="shared" si="152"/>
        <v>0</v>
      </c>
      <c r="AD239" s="91"/>
      <c r="AE239" s="91"/>
      <c r="AF239" s="1389"/>
      <c r="AG239" s="91"/>
      <c r="AH239" s="91"/>
      <c r="AI239" s="91"/>
      <c r="AJ239" s="91"/>
      <c r="AK239" s="91"/>
      <c r="AL239" s="91"/>
      <c r="AM239" s="91"/>
      <c r="AN239" s="91"/>
      <c r="AO239" s="91"/>
      <c r="AP239" s="91"/>
      <c r="AQ239" s="91"/>
      <c r="AR239" s="91"/>
      <c r="AS239" s="91"/>
      <c r="AT239" s="92"/>
      <c r="AU239" s="93"/>
      <c r="AV239" s="1962">
        <f t="shared" si="153"/>
        <v>0</v>
      </c>
      <c r="AW239" s="1962">
        <f t="shared" si="154"/>
        <v>0</v>
      </c>
      <c r="AX239" s="1962">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2">
        <f t="shared" si="153"/>
        <v>0</v>
      </c>
      <c r="AW240" s="1962">
        <f t="shared" si="154"/>
        <v>0</v>
      </c>
      <c r="AX240" s="1962">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2">
        <f t="shared" si="153"/>
        <v>0</v>
      </c>
      <c r="AW241" s="1962">
        <f t="shared" si="154"/>
        <v>0</v>
      </c>
      <c r="AX241" s="1962">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2">
        <f t="shared" si="153"/>
        <v>0</v>
      </c>
      <c r="AW242" s="1962">
        <f t="shared" si="154"/>
        <v>0</v>
      </c>
      <c r="AX242" s="1962">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2">
        <f t="shared" si="153"/>
        <v>0</v>
      </c>
      <c r="AW243" s="1962">
        <f t="shared" si="154"/>
        <v>0</v>
      </c>
      <c r="AX243" s="1962">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2">
        <f t="shared" si="153"/>
        <v>0</v>
      </c>
      <c r="AW244" s="1962">
        <f t="shared" si="154"/>
        <v>0</v>
      </c>
      <c r="AX244" s="1962">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2">
        <f t="shared" si="153"/>
        <v>0</v>
      </c>
      <c r="AW245" s="1962">
        <f t="shared" si="154"/>
        <v>0</v>
      </c>
      <c r="AX245" s="1962">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2">
        <f t="shared" si="153"/>
        <v>0</v>
      </c>
      <c r="AW246" s="1962">
        <f t="shared" si="154"/>
        <v>0</v>
      </c>
      <c r="AX246" s="1962">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2">
        <f t="shared" si="153"/>
        <v>0</v>
      </c>
      <c r="AW247" s="1962">
        <f t="shared" si="154"/>
        <v>0</v>
      </c>
      <c r="AX247" s="1962">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2">
        <f t="shared" si="153"/>
        <v>0</v>
      </c>
      <c r="AW248" s="1962">
        <f t="shared" si="154"/>
        <v>0</v>
      </c>
      <c r="AX248" s="1962">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2">
        <f t="shared" si="153"/>
        <v>0</v>
      </c>
      <c r="AW249" s="1962">
        <f t="shared" si="154"/>
        <v>0</v>
      </c>
      <c r="AX249" s="1962">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2">
        <f t="shared" si="153"/>
        <v>0</v>
      </c>
      <c r="AW250" s="1962">
        <f t="shared" si="154"/>
        <v>0</v>
      </c>
      <c r="AX250" s="1962">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2">
        <f t="shared" si="153"/>
        <v>0</v>
      </c>
      <c r="AW251" s="1962">
        <f t="shared" si="154"/>
        <v>0</v>
      </c>
      <c r="AX251" s="1962">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2">
        <f t="shared" si="153"/>
        <v>0</v>
      </c>
      <c r="AW252" s="1962">
        <f t="shared" si="154"/>
        <v>0</v>
      </c>
      <c r="AX252" s="1962">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2">
        <f t="shared" si="153"/>
        <v>0</v>
      </c>
      <c r="AW253" s="1962">
        <f t="shared" si="154"/>
        <v>0</v>
      </c>
      <c r="AX253" s="1962">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2">
        <f t="shared" si="153"/>
        <v>0</v>
      </c>
      <c r="AW254" s="1962">
        <f t="shared" si="154"/>
        <v>0</v>
      </c>
      <c r="AX254" s="1962">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2">
        <f t="shared" si="153"/>
        <v>0</v>
      </c>
      <c r="AW255" s="1962">
        <f t="shared" si="154"/>
        <v>0</v>
      </c>
      <c r="AX255" s="1962">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2">
        <f t="shared" si="153"/>
        <v>0</v>
      </c>
      <c r="AW256" s="1962">
        <f t="shared" si="154"/>
        <v>0</v>
      </c>
      <c r="AX256" s="1962">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2">
        <f t="shared" si="153"/>
        <v>0</v>
      </c>
      <c r="AW257" s="1962">
        <f t="shared" si="154"/>
        <v>0</v>
      </c>
      <c r="AX257" s="1962">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2">
        <f t="shared" si="153"/>
        <v>0</v>
      </c>
      <c r="AW258" s="1962">
        <f t="shared" si="154"/>
        <v>0</v>
      </c>
      <c r="AX258" s="1962">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2">
        <f t="shared" si="153"/>
        <v>0</v>
      </c>
      <c r="AW259" s="1962">
        <f t="shared" si="154"/>
        <v>0</v>
      </c>
      <c r="AX259" s="1962">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2">
        <f t="shared" si="153"/>
        <v>0</v>
      </c>
      <c r="AW260" s="1962">
        <f t="shared" si="154"/>
        <v>0</v>
      </c>
      <c r="AX260" s="1962">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2">
        <f t="shared" si="153"/>
        <v>0</v>
      </c>
      <c r="AW261" s="1962">
        <f t="shared" si="154"/>
        <v>0</v>
      </c>
      <c r="AX261" s="1962">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2">
        <f t="shared" si="153"/>
        <v>0</v>
      </c>
      <c r="AW262" s="1962">
        <f t="shared" si="154"/>
        <v>0</v>
      </c>
      <c r="AX262" s="1962">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2">
        <f t="shared" si="153"/>
        <v>0</v>
      </c>
      <c r="AW263" s="1962">
        <f t="shared" si="154"/>
        <v>0</v>
      </c>
      <c r="AX263" s="1962">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2">
        <f t="shared" si="153"/>
        <v>0</v>
      </c>
      <c r="AW264" s="1962">
        <f t="shared" si="154"/>
        <v>0</v>
      </c>
      <c r="AX264" s="1962">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2">
        <f t="shared" si="153"/>
        <v>0</v>
      </c>
      <c r="AW265" s="1962">
        <f t="shared" si="154"/>
        <v>0</v>
      </c>
      <c r="AX265" s="1962">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2">
        <f t="shared" si="153"/>
        <v>0</v>
      </c>
      <c r="AW266" s="1962">
        <f t="shared" si="154"/>
        <v>0</v>
      </c>
      <c r="AX266" s="1962">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2">
        <f t="shared" si="153"/>
        <v>0</v>
      </c>
      <c r="AW267" s="1962">
        <f t="shared" si="154"/>
        <v>0</v>
      </c>
      <c r="AX267" s="1962">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2">
        <f t="shared" si="153"/>
        <v>0</v>
      </c>
      <c r="AW268" s="1962">
        <f t="shared" si="154"/>
        <v>0</v>
      </c>
      <c r="AX268" s="1962">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2">
        <f t="shared" si="153"/>
        <v>0</v>
      </c>
      <c r="AW269" s="1962">
        <f t="shared" si="154"/>
        <v>0</v>
      </c>
      <c r="AX269" s="1962">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2">
        <f t="shared" si="153"/>
        <v>0</v>
      </c>
      <c r="AW270" s="1962">
        <f t="shared" si="154"/>
        <v>0</v>
      </c>
      <c r="AX270" s="1962">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2">
        <f t="shared" si="153"/>
        <v>0</v>
      </c>
      <c r="AW271" s="1962">
        <f t="shared" si="154"/>
        <v>0</v>
      </c>
      <c r="AX271" s="1962">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2">
        <f t="shared" si="153"/>
        <v>0</v>
      </c>
      <c r="AW272" s="1962">
        <f t="shared" si="154"/>
        <v>0</v>
      </c>
      <c r="AX272" s="1962">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2">
        <f t="shared" si="153"/>
        <v>0</v>
      </c>
      <c r="AW273" s="1962">
        <f t="shared" si="154"/>
        <v>0</v>
      </c>
      <c r="AX273" s="1962">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2">
        <f t="shared" si="153"/>
        <v>0</v>
      </c>
      <c r="AW274" s="1962">
        <f t="shared" si="154"/>
        <v>0</v>
      </c>
      <c r="AX274" s="1962">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2">
        <f t="shared" si="153"/>
        <v>0</v>
      </c>
      <c r="AW275" s="1962">
        <f t="shared" si="154"/>
        <v>0</v>
      </c>
      <c r="AX275" s="1962">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2">
        <f t="shared" si="153"/>
        <v>0</v>
      </c>
      <c r="AW276" s="1962">
        <f t="shared" si="154"/>
        <v>0</v>
      </c>
      <c r="AX276" s="1962">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2">
        <f t="shared" si="153"/>
        <v>0</v>
      </c>
      <c r="AW277" s="1962">
        <f t="shared" si="154"/>
        <v>0</v>
      </c>
      <c r="AX277" s="1962">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2">
        <f t="shared" si="153"/>
        <v>0</v>
      </c>
      <c r="AW278" s="1962">
        <f t="shared" si="154"/>
        <v>0</v>
      </c>
      <c r="AX278" s="1962">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2">
        <f t="shared" si="153"/>
        <v>0</v>
      </c>
      <c r="AW279" s="1962">
        <f t="shared" si="154"/>
        <v>0</v>
      </c>
      <c r="AX279" s="1962">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2">
        <f t="shared" si="153"/>
        <v>0</v>
      </c>
      <c r="AW280" s="1962">
        <f t="shared" si="154"/>
        <v>0</v>
      </c>
      <c r="AX280" s="1962">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2">
        <f t="shared" si="153"/>
        <v>0</v>
      </c>
      <c r="AW281" s="1962">
        <f t="shared" si="154"/>
        <v>0</v>
      </c>
      <c r="AX281" s="1962">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2">
        <f t="shared" si="153"/>
        <v>0</v>
      </c>
      <c r="AW282" s="1962">
        <f t="shared" si="154"/>
        <v>0</v>
      </c>
      <c r="AX282" s="1962">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2">
        <f t="shared" si="153"/>
        <v>0</v>
      </c>
      <c r="AW283" s="1962">
        <f t="shared" si="154"/>
        <v>0</v>
      </c>
      <c r="AX283" s="1962">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2">
        <f t="shared" si="153"/>
        <v>0</v>
      </c>
      <c r="AW284" s="1962">
        <f t="shared" si="154"/>
        <v>0</v>
      </c>
      <c r="AX284" s="1962">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2">
        <f t="shared" si="153"/>
        <v>0</v>
      </c>
      <c r="AW285" s="1962">
        <f t="shared" si="154"/>
        <v>0</v>
      </c>
      <c r="AX285" s="1962">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2">
        <f t="shared" si="153"/>
        <v>0</v>
      </c>
      <c r="AW286" s="1962">
        <f t="shared" si="154"/>
        <v>0</v>
      </c>
      <c r="AX286" s="1962">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2">
        <f t="shared" si="153"/>
        <v>0</v>
      </c>
      <c r="AW287" s="1962">
        <f t="shared" si="154"/>
        <v>0</v>
      </c>
      <c r="AX287" s="1962">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2">
        <f t="shared" si="153"/>
        <v>0</v>
      </c>
      <c r="AW288" s="1962">
        <f t="shared" si="154"/>
        <v>0</v>
      </c>
      <c r="AX288" s="1962">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2">
        <f t="shared" si="153"/>
        <v>0</v>
      </c>
      <c r="AW289" s="1962">
        <f t="shared" si="154"/>
        <v>0</v>
      </c>
      <c r="AX289" s="1962">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2">
        <f t="shared" si="153"/>
        <v>0</v>
      </c>
      <c r="AW290" s="1962">
        <f t="shared" si="154"/>
        <v>0</v>
      </c>
      <c r="AX290" s="1962">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2">
        <f t="shared" si="153"/>
        <v>0</v>
      </c>
      <c r="AW291" s="1962">
        <f t="shared" si="154"/>
        <v>0</v>
      </c>
      <c r="AX291" s="1962">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2">
        <f t="shared" si="153"/>
        <v>0</v>
      </c>
      <c r="AW292" s="1962">
        <f t="shared" si="154"/>
        <v>0</v>
      </c>
      <c r="AX292" s="1962">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2">
        <f t="shared" si="153"/>
        <v>0</v>
      </c>
      <c r="AW293" s="1962">
        <f t="shared" si="154"/>
        <v>0</v>
      </c>
      <c r="AX293" s="1962">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2">
        <f t="shared" si="153"/>
        <v>0</v>
      </c>
      <c r="AW294" s="1962">
        <f t="shared" si="154"/>
        <v>0</v>
      </c>
      <c r="AX294" s="1962">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2">
        <f t="shared" si="153"/>
        <v>0</v>
      </c>
      <c r="AW295" s="1962">
        <f t="shared" si="154"/>
        <v>0</v>
      </c>
      <c r="AX295" s="1962">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2">
        <f t="shared" si="153"/>
        <v>0</v>
      </c>
      <c r="AW296" s="1962">
        <f t="shared" si="154"/>
        <v>0</v>
      </c>
      <c r="AX296" s="1962">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8"/>
      <c r="C297" s="1389"/>
      <c r="D297" s="79"/>
      <c r="E297" s="86">
        <f t="shared" ref="E297:E328" si="203">IF($C$3="是",ROUND($A$3*G297/$B$3,2),ROUND($A$3*(G297-AT297)/$B$3,2))</f>
        <v>0</v>
      </c>
      <c r="F297" s="87"/>
      <c r="G297" s="88">
        <f t="shared" si="178"/>
        <v>0</v>
      </c>
      <c r="H297" s="89">
        <f t="shared" si="179"/>
        <v>0</v>
      </c>
      <c r="I297" s="1391"/>
      <c r="J297" s="90"/>
      <c r="K297" s="1391"/>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2"/>
      <c r="AG297" s="91"/>
      <c r="AH297" s="91"/>
      <c r="AI297" s="91"/>
      <c r="AJ297" s="91"/>
      <c r="AK297" s="91"/>
      <c r="AL297" s="91"/>
      <c r="AM297" s="91"/>
      <c r="AN297" s="1359"/>
      <c r="AO297" s="91"/>
      <c r="AP297" s="91"/>
      <c r="AQ297" s="91"/>
      <c r="AR297" s="91"/>
      <c r="AS297" s="91"/>
      <c r="AT297" s="92"/>
      <c r="AU297" s="93"/>
      <c r="AV297" s="1962">
        <f t="shared" ref="AV297:AV328" si="204">A297</f>
        <v>0</v>
      </c>
      <c r="AW297" s="1962">
        <f t="shared" ref="AW297:AW328" si="205">B297</f>
        <v>0</v>
      </c>
      <c r="AX297" s="1962">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8"/>
      <c r="C298" s="1389"/>
      <c r="D298" s="79"/>
      <c r="E298" s="86">
        <f t="shared" si="203"/>
        <v>0</v>
      </c>
      <c r="F298" s="87"/>
      <c r="G298" s="88">
        <f t="shared" si="178"/>
        <v>0</v>
      </c>
      <c r="H298" s="89">
        <f t="shared" si="179"/>
        <v>0</v>
      </c>
      <c r="I298" s="1391"/>
      <c r="J298" s="90"/>
      <c r="K298" s="1391"/>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2"/>
      <c r="AG298" s="91"/>
      <c r="AH298" s="91"/>
      <c r="AI298" s="91"/>
      <c r="AJ298" s="91"/>
      <c r="AK298" s="91"/>
      <c r="AL298" s="1359"/>
      <c r="AM298" s="91"/>
      <c r="AN298" s="1359"/>
      <c r="AO298" s="91"/>
      <c r="AP298" s="91"/>
      <c r="AQ298" s="91"/>
      <c r="AR298" s="91"/>
      <c r="AS298" s="91"/>
      <c r="AT298" s="92"/>
      <c r="AU298" s="93"/>
      <c r="AV298" s="1962">
        <f t="shared" si="204"/>
        <v>0</v>
      </c>
      <c r="AW298" s="1962">
        <f t="shared" si="205"/>
        <v>0</v>
      </c>
      <c r="AX298" s="1962">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8"/>
      <c r="C299" s="1389"/>
      <c r="D299" s="79"/>
      <c r="E299" s="86">
        <f t="shared" si="203"/>
        <v>0</v>
      </c>
      <c r="F299" s="87"/>
      <c r="G299" s="88">
        <f t="shared" si="178"/>
        <v>0</v>
      </c>
      <c r="H299" s="89">
        <f t="shared" si="179"/>
        <v>0</v>
      </c>
      <c r="I299" s="1391"/>
      <c r="J299" s="90"/>
      <c r="K299" s="1391"/>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2"/>
      <c r="AG299" s="91"/>
      <c r="AH299" s="91"/>
      <c r="AI299" s="91"/>
      <c r="AJ299" s="91"/>
      <c r="AK299" s="91"/>
      <c r="AL299" s="1359"/>
      <c r="AM299" s="91"/>
      <c r="AN299" s="1359"/>
      <c r="AO299" s="91"/>
      <c r="AP299" s="91"/>
      <c r="AQ299" s="91"/>
      <c r="AR299" s="91"/>
      <c r="AS299" s="91"/>
      <c r="AT299" s="92"/>
      <c r="AU299" s="93"/>
      <c r="AV299" s="1962">
        <f t="shared" si="204"/>
        <v>0</v>
      </c>
      <c r="AW299" s="1962">
        <f t="shared" si="205"/>
        <v>0</v>
      </c>
      <c r="AX299" s="1962">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8"/>
      <c r="C300" s="1389"/>
      <c r="D300" s="79"/>
      <c r="E300" s="86">
        <f t="shared" si="203"/>
        <v>0</v>
      </c>
      <c r="F300" s="87"/>
      <c r="G300" s="88">
        <f t="shared" si="178"/>
        <v>0</v>
      </c>
      <c r="H300" s="89">
        <f t="shared" si="179"/>
        <v>0</v>
      </c>
      <c r="I300" s="1391"/>
      <c r="J300" s="90"/>
      <c r="K300" s="1391"/>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2"/>
      <c r="AG300" s="91"/>
      <c r="AH300" s="91"/>
      <c r="AI300" s="91"/>
      <c r="AJ300" s="91"/>
      <c r="AK300" s="91"/>
      <c r="AL300" s="91"/>
      <c r="AM300" s="91"/>
      <c r="AN300" s="1359"/>
      <c r="AO300" s="91"/>
      <c r="AP300" s="91"/>
      <c r="AQ300" s="91"/>
      <c r="AR300" s="91"/>
      <c r="AS300" s="91"/>
      <c r="AT300" s="92"/>
      <c r="AU300" s="93"/>
      <c r="AV300" s="1962">
        <f t="shared" si="204"/>
        <v>0</v>
      </c>
      <c r="AW300" s="1962">
        <f t="shared" si="205"/>
        <v>0</v>
      </c>
      <c r="AX300" s="1962">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8"/>
      <c r="C301" s="1389"/>
      <c r="D301" s="79"/>
      <c r="E301" s="86">
        <f t="shared" si="203"/>
        <v>0</v>
      </c>
      <c r="F301" s="87"/>
      <c r="G301" s="88">
        <f t="shared" si="178"/>
        <v>0</v>
      </c>
      <c r="H301" s="89">
        <f t="shared" si="179"/>
        <v>0</v>
      </c>
      <c r="I301" s="1391"/>
      <c r="J301" s="90"/>
      <c r="K301" s="1391"/>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2"/>
      <c r="AG301" s="91"/>
      <c r="AH301" s="91"/>
      <c r="AI301" s="91"/>
      <c r="AJ301" s="91"/>
      <c r="AK301" s="91"/>
      <c r="AL301" s="91"/>
      <c r="AM301" s="91"/>
      <c r="AN301" s="91"/>
      <c r="AO301" s="91"/>
      <c r="AP301" s="91"/>
      <c r="AQ301" s="91"/>
      <c r="AR301" s="91"/>
      <c r="AS301" s="91"/>
      <c r="AT301" s="92"/>
      <c r="AU301" s="93"/>
      <c r="AV301" s="1962">
        <f t="shared" si="204"/>
        <v>0</v>
      </c>
      <c r="AW301" s="1962">
        <f t="shared" si="205"/>
        <v>0</v>
      </c>
      <c r="AX301" s="1962">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8"/>
      <c r="C302" s="1389"/>
      <c r="D302" s="79"/>
      <c r="E302" s="86">
        <f t="shared" si="203"/>
        <v>0</v>
      </c>
      <c r="F302" s="87"/>
      <c r="G302" s="88">
        <f t="shared" si="178"/>
        <v>0</v>
      </c>
      <c r="H302" s="89">
        <f t="shared" si="179"/>
        <v>0</v>
      </c>
      <c r="I302" s="1391"/>
      <c r="J302" s="90"/>
      <c r="K302" s="1391"/>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2"/>
      <c r="AG302" s="91"/>
      <c r="AH302" s="91"/>
      <c r="AI302" s="91"/>
      <c r="AJ302" s="91"/>
      <c r="AK302" s="91"/>
      <c r="AL302" s="91"/>
      <c r="AM302" s="91"/>
      <c r="AN302" s="91"/>
      <c r="AO302" s="91"/>
      <c r="AP302" s="91"/>
      <c r="AQ302" s="91"/>
      <c r="AR302" s="91"/>
      <c r="AS302" s="91"/>
      <c r="AT302" s="92"/>
      <c r="AU302" s="93"/>
      <c r="AV302" s="1962">
        <f t="shared" si="204"/>
        <v>0</v>
      </c>
      <c r="AW302" s="1962">
        <f t="shared" si="205"/>
        <v>0</v>
      </c>
      <c r="AX302" s="1962">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8"/>
      <c r="C303" s="1389"/>
      <c r="D303" s="79"/>
      <c r="E303" s="86">
        <f t="shared" si="203"/>
        <v>0</v>
      </c>
      <c r="F303" s="87"/>
      <c r="G303" s="88">
        <f t="shared" si="178"/>
        <v>0</v>
      </c>
      <c r="H303" s="89">
        <f t="shared" si="179"/>
        <v>0</v>
      </c>
      <c r="I303" s="1391"/>
      <c r="J303" s="90"/>
      <c r="K303" s="1391"/>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2"/>
      <c r="AG303" s="91"/>
      <c r="AH303" s="91"/>
      <c r="AI303" s="91"/>
      <c r="AJ303" s="91"/>
      <c r="AK303" s="91"/>
      <c r="AL303" s="91"/>
      <c r="AM303" s="91"/>
      <c r="AN303" s="91"/>
      <c r="AO303" s="91"/>
      <c r="AP303" s="91"/>
      <c r="AQ303" s="91"/>
      <c r="AR303" s="91"/>
      <c r="AS303" s="91"/>
      <c r="AT303" s="92"/>
      <c r="AU303" s="93"/>
      <c r="AV303" s="1962">
        <f t="shared" si="204"/>
        <v>0</v>
      </c>
      <c r="AW303" s="1962">
        <f t="shared" si="205"/>
        <v>0</v>
      </c>
      <c r="AX303" s="1962">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8"/>
      <c r="C304" s="1389"/>
      <c r="D304" s="79"/>
      <c r="E304" s="86">
        <f t="shared" si="203"/>
        <v>0</v>
      </c>
      <c r="F304" s="87"/>
      <c r="G304" s="88">
        <f t="shared" si="178"/>
        <v>0</v>
      </c>
      <c r="H304" s="89">
        <f t="shared" si="179"/>
        <v>0</v>
      </c>
      <c r="I304" s="1391"/>
      <c r="J304" s="90"/>
      <c r="K304" s="1391"/>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1"/>
      <c r="AG304" s="91"/>
      <c r="AH304" s="91"/>
      <c r="AI304" s="91"/>
      <c r="AJ304" s="91"/>
      <c r="AK304" s="91"/>
      <c r="AL304" s="91"/>
      <c r="AM304" s="91"/>
      <c r="AN304" s="91"/>
      <c r="AO304" s="91"/>
      <c r="AP304" s="91"/>
      <c r="AQ304" s="91"/>
      <c r="AR304" s="91"/>
      <c r="AS304" s="91"/>
      <c r="AT304" s="92"/>
      <c r="AU304" s="93"/>
      <c r="AV304" s="1962">
        <f t="shared" si="204"/>
        <v>0</v>
      </c>
      <c r="AW304" s="1962">
        <f t="shared" si="205"/>
        <v>0</v>
      </c>
      <c r="AX304" s="1962">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0"/>
      <c r="C305" s="1391"/>
      <c r="D305" s="79"/>
      <c r="E305" s="86">
        <f t="shared" si="203"/>
        <v>0</v>
      </c>
      <c r="F305" s="87"/>
      <c r="G305" s="88">
        <f t="shared" si="178"/>
        <v>0</v>
      </c>
      <c r="H305" s="89">
        <f t="shared" si="179"/>
        <v>0</v>
      </c>
      <c r="I305" s="1391"/>
      <c r="J305" s="90"/>
      <c r="K305" s="1391"/>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1"/>
      <c r="AG305" s="91"/>
      <c r="AH305" s="91"/>
      <c r="AI305" s="91"/>
      <c r="AJ305" s="91"/>
      <c r="AK305" s="91"/>
      <c r="AL305" s="91"/>
      <c r="AM305" s="91"/>
      <c r="AN305" s="91"/>
      <c r="AO305" s="91"/>
      <c r="AP305" s="91"/>
      <c r="AQ305" s="91"/>
      <c r="AR305" s="91"/>
      <c r="AS305" s="91"/>
      <c r="AT305" s="92"/>
      <c r="AU305" s="93"/>
      <c r="AV305" s="1962">
        <f t="shared" si="204"/>
        <v>0</v>
      </c>
      <c r="AW305" s="1962">
        <f t="shared" si="205"/>
        <v>0</v>
      </c>
      <c r="AX305" s="1962">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8"/>
      <c r="C306" s="1389"/>
      <c r="D306" s="79"/>
      <c r="E306" s="86">
        <f t="shared" si="203"/>
        <v>0</v>
      </c>
      <c r="F306" s="87"/>
      <c r="G306" s="88">
        <f t="shared" si="178"/>
        <v>0</v>
      </c>
      <c r="H306" s="89">
        <f t="shared" si="179"/>
        <v>0</v>
      </c>
      <c r="I306" s="1391"/>
      <c r="J306" s="90"/>
      <c r="K306" s="1391"/>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1"/>
      <c r="AG306" s="91"/>
      <c r="AH306" s="91"/>
      <c r="AI306" s="91"/>
      <c r="AJ306" s="91"/>
      <c r="AK306" s="91"/>
      <c r="AL306" s="91"/>
      <c r="AM306" s="91"/>
      <c r="AN306" s="91"/>
      <c r="AO306" s="91"/>
      <c r="AP306" s="91"/>
      <c r="AQ306" s="91"/>
      <c r="AR306" s="91"/>
      <c r="AS306" s="91"/>
      <c r="AT306" s="92"/>
      <c r="AU306" s="93"/>
      <c r="AV306" s="1962">
        <f t="shared" si="204"/>
        <v>0</v>
      </c>
      <c r="AW306" s="1962">
        <f t="shared" si="205"/>
        <v>0</v>
      </c>
      <c r="AX306" s="1962">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8"/>
      <c r="C307" s="1389"/>
      <c r="D307" s="79"/>
      <c r="E307" s="86">
        <f t="shared" si="203"/>
        <v>0</v>
      </c>
      <c r="F307" s="87"/>
      <c r="G307" s="88">
        <f t="shared" si="178"/>
        <v>0</v>
      </c>
      <c r="H307" s="89">
        <f t="shared" si="179"/>
        <v>0</v>
      </c>
      <c r="I307" s="1391"/>
      <c r="J307" s="90"/>
      <c r="K307" s="1391"/>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1"/>
      <c r="AG307" s="91"/>
      <c r="AH307" s="91"/>
      <c r="AI307" s="91"/>
      <c r="AJ307" s="91"/>
      <c r="AK307" s="91"/>
      <c r="AL307" s="91"/>
      <c r="AM307" s="91"/>
      <c r="AN307" s="91"/>
      <c r="AO307" s="91"/>
      <c r="AP307" s="91"/>
      <c r="AQ307" s="91"/>
      <c r="AR307" s="91"/>
      <c r="AS307" s="91"/>
      <c r="AT307" s="92"/>
      <c r="AU307" s="93"/>
      <c r="AV307" s="1962">
        <f t="shared" si="204"/>
        <v>0</v>
      </c>
      <c r="AW307" s="1962">
        <f t="shared" si="205"/>
        <v>0</v>
      </c>
      <c r="AX307" s="1962">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8"/>
      <c r="C308" s="1389"/>
      <c r="D308" s="79"/>
      <c r="E308" s="86">
        <f t="shared" si="203"/>
        <v>0</v>
      </c>
      <c r="F308" s="87"/>
      <c r="G308" s="88">
        <f t="shared" si="178"/>
        <v>0</v>
      </c>
      <c r="H308" s="89">
        <f t="shared" si="179"/>
        <v>0</v>
      </c>
      <c r="I308" s="1391"/>
      <c r="J308" s="90"/>
      <c r="K308" s="1391"/>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1"/>
      <c r="AG308" s="91"/>
      <c r="AH308" s="91"/>
      <c r="AI308" s="91"/>
      <c r="AJ308" s="91"/>
      <c r="AK308" s="91"/>
      <c r="AL308" s="91"/>
      <c r="AM308" s="91"/>
      <c r="AN308" s="91"/>
      <c r="AO308" s="91"/>
      <c r="AP308" s="91"/>
      <c r="AQ308" s="91"/>
      <c r="AR308" s="91"/>
      <c r="AS308" s="91"/>
      <c r="AT308" s="92"/>
      <c r="AU308" s="93"/>
      <c r="AV308" s="1962">
        <f t="shared" si="204"/>
        <v>0</v>
      </c>
      <c r="AW308" s="1962">
        <f t="shared" si="205"/>
        <v>0</v>
      </c>
      <c r="AX308" s="1962">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8"/>
      <c r="C309" s="1389"/>
      <c r="D309" s="79"/>
      <c r="E309" s="86">
        <f t="shared" si="203"/>
        <v>0</v>
      </c>
      <c r="F309" s="87"/>
      <c r="G309" s="88">
        <f t="shared" si="178"/>
        <v>0</v>
      </c>
      <c r="H309" s="89">
        <f t="shared" si="179"/>
        <v>0</v>
      </c>
      <c r="I309" s="1391"/>
      <c r="J309" s="90"/>
      <c r="K309" s="1391"/>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1"/>
      <c r="AG309" s="91"/>
      <c r="AH309" s="91"/>
      <c r="AI309" s="91"/>
      <c r="AJ309" s="91"/>
      <c r="AK309" s="91"/>
      <c r="AL309" s="91"/>
      <c r="AM309" s="91"/>
      <c r="AN309" s="91"/>
      <c r="AO309" s="91"/>
      <c r="AP309" s="91"/>
      <c r="AQ309" s="91"/>
      <c r="AR309" s="91"/>
      <c r="AS309" s="91"/>
      <c r="AT309" s="92"/>
      <c r="AU309" s="93"/>
      <c r="AV309" s="1962">
        <f t="shared" si="204"/>
        <v>0</v>
      </c>
      <c r="AW309" s="1962">
        <f t="shared" si="205"/>
        <v>0</v>
      </c>
      <c r="AX309" s="1962">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8"/>
      <c r="C310" s="1389"/>
      <c r="D310" s="79"/>
      <c r="E310" s="86">
        <f t="shared" si="203"/>
        <v>0</v>
      </c>
      <c r="F310" s="87"/>
      <c r="G310" s="88">
        <f t="shared" si="178"/>
        <v>0</v>
      </c>
      <c r="H310" s="89">
        <f t="shared" si="179"/>
        <v>0</v>
      </c>
      <c r="I310" s="1391"/>
      <c r="J310" s="90"/>
      <c r="K310" s="1391"/>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1"/>
      <c r="AG310" s="91"/>
      <c r="AH310" s="91"/>
      <c r="AI310" s="91"/>
      <c r="AJ310" s="91"/>
      <c r="AK310" s="91"/>
      <c r="AL310" s="91"/>
      <c r="AM310" s="91"/>
      <c r="AN310" s="91"/>
      <c r="AO310" s="91"/>
      <c r="AP310" s="91"/>
      <c r="AQ310" s="91"/>
      <c r="AR310" s="91"/>
      <c r="AS310" s="91"/>
      <c r="AT310" s="92"/>
      <c r="AU310" s="93"/>
      <c r="AV310" s="1962">
        <f t="shared" si="204"/>
        <v>0</v>
      </c>
      <c r="AW310" s="1962">
        <f t="shared" si="205"/>
        <v>0</v>
      </c>
      <c r="AX310" s="1962">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8"/>
      <c r="C311" s="1389"/>
      <c r="D311" s="79"/>
      <c r="E311" s="86">
        <f t="shared" si="203"/>
        <v>0</v>
      </c>
      <c r="F311" s="87"/>
      <c r="G311" s="88">
        <f t="shared" si="178"/>
        <v>0</v>
      </c>
      <c r="H311" s="89">
        <f t="shared" si="179"/>
        <v>0</v>
      </c>
      <c r="I311" s="1391"/>
      <c r="J311" s="90"/>
      <c r="K311" s="1391"/>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1"/>
      <c r="AG311" s="91"/>
      <c r="AH311" s="91"/>
      <c r="AI311" s="91"/>
      <c r="AJ311" s="91"/>
      <c r="AK311" s="91"/>
      <c r="AL311" s="91"/>
      <c r="AM311" s="91"/>
      <c r="AN311" s="91"/>
      <c r="AO311" s="91"/>
      <c r="AP311" s="91"/>
      <c r="AQ311" s="91"/>
      <c r="AR311" s="91"/>
      <c r="AS311" s="91"/>
      <c r="AT311" s="92"/>
      <c r="AU311" s="93"/>
      <c r="AV311" s="1962">
        <f t="shared" si="204"/>
        <v>0</v>
      </c>
      <c r="AW311" s="1962">
        <f t="shared" si="205"/>
        <v>0</v>
      </c>
      <c r="AX311" s="1962">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8"/>
      <c r="C312" s="1389"/>
      <c r="D312" s="79"/>
      <c r="E312" s="86">
        <f t="shared" si="203"/>
        <v>0</v>
      </c>
      <c r="F312" s="87"/>
      <c r="G312" s="88">
        <f t="shared" si="178"/>
        <v>0</v>
      </c>
      <c r="H312" s="89">
        <f t="shared" si="179"/>
        <v>0</v>
      </c>
      <c r="I312" s="1391"/>
      <c r="J312" s="90"/>
      <c r="K312" s="1391"/>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1"/>
      <c r="AG312" s="91"/>
      <c r="AH312" s="91"/>
      <c r="AI312" s="91"/>
      <c r="AJ312" s="91"/>
      <c r="AK312" s="91"/>
      <c r="AL312" s="91"/>
      <c r="AM312" s="91"/>
      <c r="AN312" s="91"/>
      <c r="AO312" s="91"/>
      <c r="AP312" s="91"/>
      <c r="AQ312" s="91"/>
      <c r="AR312" s="91"/>
      <c r="AS312" s="91"/>
      <c r="AT312" s="92"/>
      <c r="AU312" s="93"/>
      <c r="AV312" s="1962">
        <f t="shared" si="204"/>
        <v>0</v>
      </c>
      <c r="AW312" s="1962">
        <f t="shared" si="205"/>
        <v>0</v>
      </c>
      <c r="AX312" s="1962">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8"/>
      <c r="C313" s="1389"/>
      <c r="D313" s="79"/>
      <c r="E313" s="86">
        <f t="shared" si="203"/>
        <v>0</v>
      </c>
      <c r="F313" s="87"/>
      <c r="G313" s="88">
        <f t="shared" si="178"/>
        <v>0</v>
      </c>
      <c r="H313" s="89">
        <f t="shared" si="179"/>
        <v>0</v>
      </c>
      <c r="I313" s="1391"/>
      <c r="J313" s="90"/>
      <c r="K313" s="1391"/>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1"/>
      <c r="AG313" s="91"/>
      <c r="AH313" s="91"/>
      <c r="AI313" s="91"/>
      <c r="AJ313" s="91"/>
      <c r="AK313" s="91"/>
      <c r="AL313" s="91"/>
      <c r="AM313" s="91"/>
      <c r="AN313" s="91"/>
      <c r="AO313" s="91"/>
      <c r="AP313" s="91"/>
      <c r="AQ313" s="91"/>
      <c r="AR313" s="91"/>
      <c r="AS313" s="91"/>
      <c r="AT313" s="92"/>
      <c r="AU313" s="93"/>
      <c r="AV313" s="1962">
        <f t="shared" si="204"/>
        <v>0</v>
      </c>
      <c r="AW313" s="1962">
        <f t="shared" si="205"/>
        <v>0</v>
      </c>
      <c r="AX313" s="1962">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8"/>
      <c r="C314" s="1389"/>
      <c r="D314" s="79"/>
      <c r="E314" s="86">
        <f t="shared" si="203"/>
        <v>0</v>
      </c>
      <c r="F314" s="87"/>
      <c r="G314" s="88">
        <f t="shared" si="178"/>
        <v>0</v>
      </c>
      <c r="H314" s="89">
        <f t="shared" si="179"/>
        <v>0</v>
      </c>
      <c r="I314" s="1391"/>
      <c r="J314" s="90"/>
      <c r="K314" s="1391"/>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1"/>
      <c r="AG314" s="91"/>
      <c r="AH314" s="91"/>
      <c r="AI314" s="91"/>
      <c r="AJ314" s="91"/>
      <c r="AK314" s="91"/>
      <c r="AL314" s="91"/>
      <c r="AM314" s="91"/>
      <c r="AN314" s="91"/>
      <c r="AO314" s="91"/>
      <c r="AP314" s="91"/>
      <c r="AQ314" s="91"/>
      <c r="AR314" s="91"/>
      <c r="AS314" s="91"/>
      <c r="AT314" s="92"/>
      <c r="AU314" s="93"/>
      <c r="AV314" s="1962">
        <f t="shared" si="204"/>
        <v>0</v>
      </c>
      <c r="AW314" s="1962">
        <f t="shared" si="205"/>
        <v>0</v>
      </c>
      <c r="AX314" s="1962">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8"/>
      <c r="C315" s="1389"/>
      <c r="D315" s="79"/>
      <c r="E315" s="86">
        <f t="shared" si="203"/>
        <v>0</v>
      </c>
      <c r="F315" s="87"/>
      <c r="G315" s="88">
        <f t="shared" si="178"/>
        <v>0</v>
      </c>
      <c r="H315" s="89">
        <f t="shared" si="179"/>
        <v>0</v>
      </c>
      <c r="I315" s="1391"/>
      <c r="J315" s="90"/>
      <c r="K315" s="1391"/>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1"/>
      <c r="AG315" s="91"/>
      <c r="AH315" s="91"/>
      <c r="AI315" s="91"/>
      <c r="AJ315" s="91"/>
      <c r="AK315" s="91"/>
      <c r="AL315" s="91"/>
      <c r="AM315" s="91"/>
      <c r="AN315" s="91"/>
      <c r="AO315" s="91"/>
      <c r="AP315" s="91"/>
      <c r="AQ315" s="91"/>
      <c r="AR315" s="91"/>
      <c r="AS315" s="91"/>
      <c r="AT315" s="92"/>
      <c r="AU315" s="93"/>
      <c r="AV315" s="1962">
        <f t="shared" si="204"/>
        <v>0</v>
      </c>
      <c r="AW315" s="1962">
        <f t="shared" si="205"/>
        <v>0</v>
      </c>
      <c r="AX315" s="1962">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8"/>
      <c r="C316" s="1389"/>
      <c r="D316" s="79"/>
      <c r="E316" s="86">
        <f t="shared" si="203"/>
        <v>0</v>
      </c>
      <c r="F316" s="87"/>
      <c r="G316" s="88">
        <f t="shared" si="178"/>
        <v>0</v>
      </c>
      <c r="H316" s="89">
        <f t="shared" si="179"/>
        <v>0</v>
      </c>
      <c r="I316" s="1391"/>
      <c r="J316" s="90"/>
      <c r="K316" s="1391"/>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1"/>
      <c r="AG316" s="91"/>
      <c r="AH316" s="91"/>
      <c r="AI316" s="91"/>
      <c r="AJ316" s="91"/>
      <c r="AK316" s="91"/>
      <c r="AL316" s="91"/>
      <c r="AM316" s="91"/>
      <c r="AN316" s="91"/>
      <c r="AO316" s="91"/>
      <c r="AP316" s="91"/>
      <c r="AQ316" s="91"/>
      <c r="AR316" s="91"/>
      <c r="AS316" s="91"/>
      <c r="AT316" s="92"/>
      <c r="AU316" s="93"/>
      <c r="AV316" s="1962">
        <f t="shared" si="204"/>
        <v>0</v>
      </c>
      <c r="AW316" s="1962">
        <f t="shared" si="205"/>
        <v>0</v>
      </c>
      <c r="AX316" s="1962">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8"/>
      <c r="C317" s="1389"/>
      <c r="D317" s="79"/>
      <c r="E317" s="86">
        <f t="shared" si="203"/>
        <v>0</v>
      </c>
      <c r="F317" s="87"/>
      <c r="G317" s="88">
        <f t="shared" si="178"/>
        <v>0</v>
      </c>
      <c r="H317" s="89">
        <f t="shared" si="179"/>
        <v>0</v>
      </c>
      <c r="I317" s="1391"/>
      <c r="J317" s="90"/>
      <c r="K317" s="1391"/>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1"/>
      <c r="AG317" s="91"/>
      <c r="AH317" s="91"/>
      <c r="AI317" s="91"/>
      <c r="AJ317" s="91"/>
      <c r="AK317" s="91"/>
      <c r="AL317" s="91"/>
      <c r="AM317" s="91"/>
      <c r="AN317" s="91"/>
      <c r="AO317" s="91"/>
      <c r="AP317" s="91"/>
      <c r="AQ317" s="91"/>
      <c r="AR317" s="91"/>
      <c r="AS317" s="91"/>
      <c r="AT317" s="92"/>
      <c r="AU317" s="93"/>
      <c r="AV317" s="1962">
        <f t="shared" si="204"/>
        <v>0</v>
      </c>
      <c r="AW317" s="1962">
        <f t="shared" si="205"/>
        <v>0</v>
      </c>
      <c r="AX317" s="1962">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8"/>
      <c r="C318" s="1389"/>
      <c r="D318" s="79"/>
      <c r="E318" s="86">
        <f t="shared" si="203"/>
        <v>0</v>
      </c>
      <c r="F318" s="87"/>
      <c r="G318" s="88">
        <f t="shared" si="178"/>
        <v>0</v>
      </c>
      <c r="H318" s="89">
        <f t="shared" si="179"/>
        <v>0</v>
      </c>
      <c r="I318" s="1391"/>
      <c r="J318" s="90"/>
      <c r="K318" s="1391"/>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1"/>
      <c r="AG318" s="91"/>
      <c r="AH318" s="91"/>
      <c r="AI318" s="91"/>
      <c r="AJ318" s="91"/>
      <c r="AK318" s="91"/>
      <c r="AL318" s="91"/>
      <c r="AM318" s="91"/>
      <c r="AN318" s="91"/>
      <c r="AO318" s="91"/>
      <c r="AP318" s="91"/>
      <c r="AQ318" s="91"/>
      <c r="AR318" s="91"/>
      <c r="AS318" s="91"/>
      <c r="AT318" s="92"/>
      <c r="AU318" s="93"/>
      <c r="AV318" s="1962">
        <f t="shared" si="204"/>
        <v>0</v>
      </c>
      <c r="AW318" s="1962">
        <f t="shared" si="205"/>
        <v>0</v>
      </c>
      <c r="AX318" s="1962">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8"/>
      <c r="C319" s="1389"/>
      <c r="D319" s="79"/>
      <c r="E319" s="86">
        <f t="shared" si="203"/>
        <v>0</v>
      </c>
      <c r="F319" s="87"/>
      <c r="G319" s="88">
        <f t="shared" si="178"/>
        <v>0</v>
      </c>
      <c r="H319" s="89">
        <f t="shared" si="179"/>
        <v>0</v>
      </c>
      <c r="I319" s="1391"/>
      <c r="J319" s="90"/>
      <c r="K319" s="1391"/>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1"/>
      <c r="AG319" s="91"/>
      <c r="AH319" s="91"/>
      <c r="AI319" s="91"/>
      <c r="AJ319" s="91"/>
      <c r="AK319" s="91"/>
      <c r="AL319" s="91"/>
      <c r="AM319" s="91"/>
      <c r="AN319" s="91"/>
      <c r="AO319" s="91"/>
      <c r="AP319" s="91"/>
      <c r="AQ319" s="91"/>
      <c r="AR319" s="91"/>
      <c r="AS319" s="91"/>
      <c r="AT319" s="92"/>
      <c r="AU319" s="93"/>
      <c r="AV319" s="1962">
        <f t="shared" si="204"/>
        <v>0</v>
      </c>
      <c r="AW319" s="1962">
        <f t="shared" si="205"/>
        <v>0</v>
      </c>
      <c r="AX319" s="1962">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8"/>
      <c r="C320" s="1389"/>
      <c r="D320" s="79"/>
      <c r="E320" s="86">
        <f t="shared" si="203"/>
        <v>0</v>
      </c>
      <c r="F320" s="87"/>
      <c r="G320" s="88">
        <f t="shared" si="178"/>
        <v>0</v>
      </c>
      <c r="H320" s="89">
        <f t="shared" si="179"/>
        <v>0</v>
      </c>
      <c r="I320" s="1391"/>
      <c r="J320" s="90"/>
      <c r="K320" s="1391"/>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1"/>
      <c r="AG320" s="91"/>
      <c r="AH320" s="91"/>
      <c r="AI320" s="91"/>
      <c r="AJ320" s="91"/>
      <c r="AK320" s="91"/>
      <c r="AL320" s="91"/>
      <c r="AM320" s="91"/>
      <c r="AN320" s="91"/>
      <c r="AO320" s="91"/>
      <c r="AP320" s="91"/>
      <c r="AQ320" s="91"/>
      <c r="AR320" s="91"/>
      <c r="AS320" s="91"/>
      <c r="AT320" s="92"/>
      <c r="AU320" s="93"/>
      <c r="AV320" s="1962">
        <f t="shared" si="204"/>
        <v>0</v>
      </c>
      <c r="AW320" s="1962">
        <f t="shared" si="205"/>
        <v>0</v>
      </c>
      <c r="AX320" s="1962">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8"/>
      <c r="C321" s="1389"/>
      <c r="D321" s="79"/>
      <c r="E321" s="86">
        <f t="shared" si="203"/>
        <v>0</v>
      </c>
      <c r="F321" s="87"/>
      <c r="G321" s="88">
        <f t="shared" si="178"/>
        <v>0</v>
      </c>
      <c r="H321" s="89">
        <f t="shared" si="179"/>
        <v>0</v>
      </c>
      <c r="I321" s="1391"/>
      <c r="J321" s="90"/>
      <c r="K321" s="1391"/>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1"/>
      <c r="AG321" s="91"/>
      <c r="AH321" s="91"/>
      <c r="AI321" s="91"/>
      <c r="AJ321" s="91"/>
      <c r="AK321" s="91"/>
      <c r="AL321" s="91"/>
      <c r="AM321" s="91"/>
      <c r="AN321" s="91"/>
      <c r="AO321" s="91"/>
      <c r="AP321" s="91"/>
      <c r="AQ321" s="91"/>
      <c r="AR321" s="91"/>
      <c r="AS321" s="91"/>
      <c r="AT321" s="92"/>
      <c r="AU321" s="93"/>
      <c r="AV321" s="1962">
        <f t="shared" si="204"/>
        <v>0</v>
      </c>
      <c r="AW321" s="1962">
        <f t="shared" si="205"/>
        <v>0</v>
      </c>
      <c r="AX321" s="1962">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8"/>
      <c r="C322" s="1389"/>
      <c r="D322" s="79"/>
      <c r="E322" s="86">
        <f t="shared" si="203"/>
        <v>0</v>
      </c>
      <c r="F322" s="87"/>
      <c r="G322" s="88">
        <f t="shared" si="178"/>
        <v>0</v>
      </c>
      <c r="H322" s="89">
        <f t="shared" si="179"/>
        <v>0</v>
      </c>
      <c r="I322" s="1391"/>
      <c r="J322" s="90"/>
      <c r="K322" s="1391"/>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1"/>
      <c r="AG322" s="91"/>
      <c r="AH322" s="91"/>
      <c r="AI322" s="91"/>
      <c r="AJ322" s="91"/>
      <c r="AK322" s="91"/>
      <c r="AL322" s="91"/>
      <c r="AM322" s="91"/>
      <c r="AN322" s="91"/>
      <c r="AO322" s="91"/>
      <c r="AP322" s="91"/>
      <c r="AQ322" s="91"/>
      <c r="AR322" s="91"/>
      <c r="AS322" s="91"/>
      <c r="AT322" s="92"/>
      <c r="AU322" s="93"/>
      <c r="AV322" s="1962">
        <f t="shared" si="204"/>
        <v>0</v>
      </c>
      <c r="AW322" s="1962">
        <f t="shared" si="205"/>
        <v>0</v>
      </c>
      <c r="AX322" s="1962">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8"/>
      <c r="C323" s="1389"/>
      <c r="D323" s="79"/>
      <c r="E323" s="86">
        <f t="shared" si="203"/>
        <v>0</v>
      </c>
      <c r="F323" s="87"/>
      <c r="G323" s="88">
        <f t="shared" si="178"/>
        <v>0</v>
      </c>
      <c r="H323" s="89">
        <f t="shared" si="179"/>
        <v>0</v>
      </c>
      <c r="I323" s="1391"/>
      <c r="J323" s="90"/>
      <c r="K323" s="1391"/>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89"/>
      <c r="AG323" s="91"/>
      <c r="AH323" s="91"/>
      <c r="AI323" s="91"/>
      <c r="AJ323" s="91"/>
      <c r="AK323" s="91"/>
      <c r="AL323" s="91"/>
      <c r="AM323" s="91"/>
      <c r="AN323" s="91"/>
      <c r="AO323" s="91"/>
      <c r="AP323" s="91"/>
      <c r="AQ323" s="91"/>
      <c r="AR323" s="91"/>
      <c r="AS323" s="91"/>
      <c r="AT323" s="92"/>
      <c r="AU323" s="93"/>
      <c r="AV323" s="1962">
        <f t="shared" si="204"/>
        <v>0</v>
      </c>
      <c r="AW323" s="1962">
        <f t="shared" si="205"/>
        <v>0</v>
      </c>
      <c r="AX323" s="1962">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8"/>
      <c r="C324" s="1389"/>
      <c r="D324" s="79"/>
      <c r="E324" s="86">
        <f t="shared" si="203"/>
        <v>0</v>
      </c>
      <c r="F324" s="87"/>
      <c r="G324" s="88">
        <f t="shared" si="178"/>
        <v>0</v>
      </c>
      <c r="H324" s="89">
        <f t="shared" si="179"/>
        <v>0</v>
      </c>
      <c r="I324" s="1389"/>
      <c r="J324" s="90"/>
      <c r="K324" s="1389"/>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89"/>
      <c r="AG324" s="91"/>
      <c r="AH324" s="91"/>
      <c r="AI324" s="91"/>
      <c r="AJ324" s="91"/>
      <c r="AK324" s="91"/>
      <c r="AL324" s="91"/>
      <c r="AM324" s="91"/>
      <c r="AN324" s="91"/>
      <c r="AO324" s="91"/>
      <c r="AP324" s="91"/>
      <c r="AQ324" s="91"/>
      <c r="AR324" s="91"/>
      <c r="AS324" s="91"/>
      <c r="AT324" s="92"/>
      <c r="AU324" s="93"/>
      <c r="AV324" s="1962">
        <f t="shared" si="204"/>
        <v>0</v>
      </c>
      <c r="AW324" s="1962">
        <f t="shared" si="205"/>
        <v>0</v>
      </c>
      <c r="AX324" s="1962">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8"/>
      <c r="C325" s="1389"/>
      <c r="D325" s="79"/>
      <c r="E325" s="86">
        <f t="shared" si="203"/>
        <v>0</v>
      </c>
      <c r="F325" s="87"/>
      <c r="G325" s="88">
        <f t="shared" si="178"/>
        <v>0</v>
      </c>
      <c r="H325" s="89">
        <f t="shared" si="179"/>
        <v>0</v>
      </c>
      <c r="I325" s="1389"/>
      <c r="J325" s="90"/>
      <c r="K325" s="1389"/>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89"/>
      <c r="AG325" s="91"/>
      <c r="AH325" s="91"/>
      <c r="AI325" s="91"/>
      <c r="AJ325" s="91"/>
      <c r="AK325" s="91"/>
      <c r="AL325" s="91"/>
      <c r="AM325" s="91"/>
      <c r="AN325" s="91"/>
      <c r="AO325" s="91"/>
      <c r="AP325" s="91"/>
      <c r="AQ325" s="91"/>
      <c r="AR325" s="91"/>
      <c r="AS325" s="91"/>
      <c r="AT325" s="92"/>
      <c r="AU325" s="93"/>
      <c r="AV325" s="1962">
        <f t="shared" si="204"/>
        <v>0</v>
      </c>
      <c r="AW325" s="1962">
        <f t="shared" si="205"/>
        <v>0</v>
      </c>
      <c r="AX325" s="1962">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8"/>
      <c r="C326" s="1389"/>
      <c r="D326" s="79"/>
      <c r="E326" s="86">
        <f t="shared" si="203"/>
        <v>0</v>
      </c>
      <c r="F326" s="87"/>
      <c r="G326" s="88">
        <f t="shared" ref="G326:G357" si="207">H326+AC326+AT326</f>
        <v>0</v>
      </c>
      <c r="H326" s="89">
        <f t="shared" ref="H326:H357" si="208">SUMIF(I$12:AB$12,"总值",I326:AB326)</f>
        <v>0</v>
      </c>
      <c r="I326" s="1389"/>
      <c r="J326" s="90"/>
      <c r="K326" s="1389"/>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89"/>
      <c r="AG326" s="91"/>
      <c r="AH326" s="91"/>
      <c r="AI326" s="91"/>
      <c r="AJ326" s="91"/>
      <c r="AK326" s="91"/>
      <c r="AL326" s="91"/>
      <c r="AM326" s="91"/>
      <c r="AN326" s="91"/>
      <c r="AO326" s="91"/>
      <c r="AP326" s="91"/>
      <c r="AQ326" s="91"/>
      <c r="AR326" s="91"/>
      <c r="AS326" s="91"/>
      <c r="AT326" s="92"/>
      <c r="AU326" s="93"/>
      <c r="AV326" s="1962">
        <f t="shared" si="204"/>
        <v>0</v>
      </c>
      <c r="AW326" s="1962">
        <f t="shared" si="205"/>
        <v>0</v>
      </c>
      <c r="AX326" s="1962">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8"/>
      <c r="C327" s="1389"/>
      <c r="D327" s="79"/>
      <c r="E327" s="86">
        <f t="shared" si="203"/>
        <v>0</v>
      </c>
      <c r="F327" s="87"/>
      <c r="G327" s="88">
        <f t="shared" si="207"/>
        <v>0</v>
      </c>
      <c r="H327" s="89">
        <f t="shared" si="208"/>
        <v>0</v>
      </c>
      <c r="I327" s="1389"/>
      <c r="J327" s="90"/>
      <c r="K327" s="1389"/>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89"/>
      <c r="AG327" s="91"/>
      <c r="AH327" s="91"/>
      <c r="AI327" s="91"/>
      <c r="AJ327" s="91"/>
      <c r="AK327" s="91"/>
      <c r="AL327" s="91"/>
      <c r="AM327" s="91"/>
      <c r="AN327" s="91"/>
      <c r="AO327" s="91"/>
      <c r="AP327" s="91"/>
      <c r="AQ327" s="91"/>
      <c r="AR327" s="91"/>
      <c r="AS327" s="91"/>
      <c r="AT327" s="92"/>
      <c r="AU327" s="93"/>
      <c r="AV327" s="1962">
        <f t="shared" si="204"/>
        <v>0</v>
      </c>
      <c r="AW327" s="1962">
        <f t="shared" si="205"/>
        <v>0</v>
      </c>
      <c r="AX327" s="1962">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8"/>
      <c r="C328" s="1389"/>
      <c r="D328" s="79"/>
      <c r="E328" s="86">
        <f t="shared" si="203"/>
        <v>0</v>
      </c>
      <c r="F328" s="87"/>
      <c r="G328" s="88">
        <f t="shared" si="207"/>
        <v>0</v>
      </c>
      <c r="H328" s="89">
        <f t="shared" si="208"/>
        <v>0</v>
      </c>
      <c r="I328" s="1389"/>
      <c r="J328" s="90"/>
      <c r="K328" s="1389"/>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89"/>
      <c r="AG328" s="91"/>
      <c r="AH328" s="91"/>
      <c r="AI328" s="91"/>
      <c r="AJ328" s="91"/>
      <c r="AK328" s="91"/>
      <c r="AL328" s="91"/>
      <c r="AM328" s="91"/>
      <c r="AN328" s="91"/>
      <c r="AO328" s="91"/>
      <c r="AP328" s="91"/>
      <c r="AQ328" s="91"/>
      <c r="AR328" s="91"/>
      <c r="AS328" s="91"/>
      <c r="AT328" s="92"/>
      <c r="AU328" s="93"/>
      <c r="AV328" s="1962">
        <f t="shared" si="204"/>
        <v>0</v>
      </c>
      <c r="AW328" s="1962">
        <f t="shared" si="205"/>
        <v>0</v>
      </c>
      <c r="AX328" s="1962">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8"/>
      <c r="C329" s="1389"/>
      <c r="D329" s="79"/>
      <c r="E329" s="86">
        <f t="shared" ref="E329:E360" si="232">IF($C$3="是",ROUND($A$3*G329/$B$3,2),ROUND($A$3*(G329-AT329)/$B$3,2))</f>
        <v>0</v>
      </c>
      <c r="F329" s="87"/>
      <c r="G329" s="88">
        <f t="shared" si="207"/>
        <v>0</v>
      </c>
      <c r="H329" s="89">
        <f t="shared" si="208"/>
        <v>0</v>
      </c>
      <c r="I329" s="1389"/>
      <c r="J329" s="90"/>
      <c r="K329" s="1389"/>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89"/>
      <c r="AG329" s="91"/>
      <c r="AH329" s="91"/>
      <c r="AI329" s="91"/>
      <c r="AJ329" s="91"/>
      <c r="AK329" s="91"/>
      <c r="AL329" s="91"/>
      <c r="AM329" s="91"/>
      <c r="AN329" s="91"/>
      <c r="AO329" s="91"/>
      <c r="AP329" s="91"/>
      <c r="AQ329" s="91"/>
      <c r="AR329" s="91"/>
      <c r="AS329" s="91"/>
      <c r="AT329" s="92"/>
      <c r="AU329" s="93"/>
      <c r="AV329" s="1962">
        <f t="shared" ref="AV329:AV360" si="233">A329</f>
        <v>0</v>
      </c>
      <c r="AW329" s="1962">
        <f t="shared" ref="AW329:AW360" si="234">B329</f>
        <v>0</v>
      </c>
      <c r="AX329" s="1962">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8"/>
      <c r="C330" s="1389"/>
      <c r="D330" s="79"/>
      <c r="E330" s="86">
        <f t="shared" si="232"/>
        <v>0</v>
      </c>
      <c r="F330" s="87"/>
      <c r="G330" s="88">
        <f t="shared" si="207"/>
        <v>0</v>
      </c>
      <c r="H330" s="89">
        <f t="shared" si="208"/>
        <v>0</v>
      </c>
      <c r="I330" s="1389"/>
      <c r="J330" s="90"/>
      <c r="K330" s="1389"/>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89"/>
      <c r="AG330" s="91"/>
      <c r="AH330" s="91"/>
      <c r="AI330" s="91"/>
      <c r="AJ330" s="91"/>
      <c r="AK330" s="91"/>
      <c r="AL330" s="91"/>
      <c r="AM330" s="91"/>
      <c r="AN330" s="91"/>
      <c r="AO330" s="91"/>
      <c r="AP330" s="91"/>
      <c r="AQ330" s="91"/>
      <c r="AR330" s="91"/>
      <c r="AS330" s="91"/>
      <c r="AT330" s="92"/>
      <c r="AU330" s="93"/>
      <c r="AV330" s="1962">
        <f t="shared" si="233"/>
        <v>0</v>
      </c>
      <c r="AW330" s="1962">
        <f t="shared" si="234"/>
        <v>0</v>
      </c>
      <c r="AX330" s="1962">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0"/>
      <c r="C331" s="1391"/>
      <c r="D331" s="79"/>
      <c r="E331" s="86">
        <f t="shared" si="232"/>
        <v>0</v>
      </c>
      <c r="F331" s="87"/>
      <c r="G331" s="88">
        <f t="shared" si="207"/>
        <v>0</v>
      </c>
      <c r="H331" s="89">
        <f t="shared" si="208"/>
        <v>0</v>
      </c>
      <c r="I331" s="1389"/>
      <c r="J331" s="90"/>
      <c r="K331" s="1389"/>
      <c r="L331" s="90"/>
      <c r="M331" s="1389"/>
      <c r="N331" s="90"/>
      <c r="O331" s="90"/>
      <c r="P331" s="90"/>
      <c r="Q331" s="90"/>
      <c r="R331" s="90"/>
      <c r="S331" s="90"/>
      <c r="T331" s="90"/>
      <c r="U331" s="90"/>
      <c r="V331" s="90"/>
      <c r="W331" s="90"/>
      <c r="X331" s="90"/>
      <c r="Y331" s="90"/>
      <c r="Z331" s="90"/>
      <c r="AA331" s="90"/>
      <c r="AB331" s="90"/>
      <c r="AC331" s="86">
        <f t="shared" si="209"/>
        <v>0</v>
      </c>
      <c r="AD331" s="91"/>
      <c r="AE331" s="91"/>
      <c r="AF331" s="1389"/>
      <c r="AG331" s="91"/>
      <c r="AH331" s="91"/>
      <c r="AI331" s="91"/>
      <c r="AJ331" s="91"/>
      <c r="AK331" s="91"/>
      <c r="AL331" s="91"/>
      <c r="AM331" s="91"/>
      <c r="AN331" s="91"/>
      <c r="AO331" s="91"/>
      <c r="AP331" s="91"/>
      <c r="AQ331" s="91"/>
      <c r="AR331" s="91"/>
      <c r="AS331" s="91"/>
      <c r="AT331" s="92"/>
      <c r="AU331" s="93"/>
      <c r="AV331" s="1962">
        <f t="shared" si="233"/>
        <v>0</v>
      </c>
      <c r="AW331" s="1962">
        <f t="shared" si="234"/>
        <v>0</v>
      </c>
      <c r="AX331" s="1962">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2">
        <f t="shared" si="233"/>
        <v>0</v>
      </c>
      <c r="AW332" s="1962">
        <f t="shared" si="234"/>
        <v>0</v>
      </c>
      <c r="AX332" s="1962">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2">
        <f t="shared" si="233"/>
        <v>0</v>
      </c>
      <c r="AW333" s="1962">
        <f t="shared" si="234"/>
        <v>0</v>
      </c>
      <c r="AX333" s="1962">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2">
        <f t="shared" si="233"/>
        <v>0</v>
      </c>
      <c r="AW334" s="1962">
        <f t="shared" si="234"/>
        <v>0</v>
      </c>
      <c r="AX334" s="1962">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2">
        <f t="shared" si="233"/>
        <v>0</v>
      </c>
      <c r="AW335" s="1962">
        <f t="shared" si="234"/>
        <v>0</v>
      </c>
      <c r="AX335" s="1962">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2">
        <f t="shared" si="233"/>
        <v>0</v>
      </c>
      <c r="AW336" s="1962">
        <f t="shared" si="234"/>
        <v>0</v>
      </c>
      <c r="AX336" s="1962">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2">
        <f t="shared" si="233"/>
        <v>0</v>
      </c>
      <c r="AW337" s="1962">
        <f t="shared" si="234"/>
        <v>0</v>
      </c>
      <c r="AX337" s="1962">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2">
        <f t="shared" si="233"/>
        <v>0</v>
      </c>
      <c r="AW338" s="1962">
        <f t="shared" si="234"/>
        <v>0</v>
      </c>
      <c r="AX338" s="1962">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2">
        <f t="shared" si="233"/>
        <v>0</v>
      </c>
      <c r="AW339" s="1962">
        <f t="shared" si="234"/>
        <v>0</v>
      </c>
      <c r="AX339" s="1962">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2">
        <f t="shared" si="233"/>
        <v>0</v>
      </c>
      <c r="AW340" s="1962">
        <f t="shared" si="234"/>
        <v>0</v>
      </c>
      <c r="AX340" s="1962">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2">
        <f t="shared" si="233"/>
        <v>0</v>
      </c>
      <c r="AW341" s="1962">
        <f t="shared" si="234"/>
        <v>0</v>
      </c>
      <c r="AX341" s="1962">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2">
        <f t="shared" si="233"/>
        <v>0</v>
      </c>
      <c r="AW342" s="1962">
        <f t="shared" si="234"/>
        <v>0</v>
      </c>
      <c r="AX342" s="1962">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2">
        <f t="shared" si="233"/>
        <v>0</v>
      </c>
      <c r="AW343" s="1962">
        <f t="shared" si="234"/>
        <v>0</v>
      </c>
      <c r="AX343" s="1962">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2">
        <f t="shared" si="233"/>
        <v>0</v>
      </c>
      <c r="AW344" s="1962">
        <f t="shared" si="234"/>
        <v>0</v>
      </c>
      <c r="AX344" s="1962">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2">
        <f t="shared" si="233"/>
        <v>0</v>
      </c>
      <c r="AW345" s="1962">
        <f t="shared" si="234"/>
        <v>0</v>
      </c>
      <c r="AX345" s="1962">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2">
        <f t="shared" si="233"/>
        <v>0</v>
      </c>
      <c r="AW346" s="1962">
        <f t="shared" si="234"/>
        <v>0</v>
      </c>
      <c r="AX346" s="1962">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2">
        <f t="shared" si="233"/>
        <v>0</v>
      </c>
      <c r="AW347" s="1962">
        <f t="shared" si="234"/>
        <v>0</v>
      </c>
      <c r="AX347" s="1962">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2">
        <f t="shared" si="233"/>
        <v>0</v>
      </c>
      <c r="AW348" s="1962">
        <f t="shared" si="234"/>
        <v>0</v>
      </c>
      <c r="AX348" s="1962">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2">
        <f t="shared" si="233"/>
        <v>0</v>
      </c>
      <c r="AW349" s="1962">
        <f t="shared" si="234"/>
        <v>0</v>
      </c>
      <c r="AX349" s="1962">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2">
        <f t="shared" si="233"/>
        <v>0</v>
      </c>
      <c r="AW350" s="1962">
        <f t="shared" si="234"/>
        <v>0</v>
      </c>
      <c r="AX350" s="1962">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2">
        <f t="shared" si="233"/>
        <v>0</v>
      </c>
      <c r="AW351" s="1962">
        <f t="shared" si="234"/>
        <v>0</v>
      </c>
      <c r="AX351" s="1962">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2">
        <f t="shared" si="233"/>
        <v>0</v>
      </c>
      <c r="AW352" s="1962">
        <f t="shared" si="234"/>
        <v>0</v>
      </c>
      <c r="AX352" s="1962">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2">
        <f t="shared" si="233"/>
        <v>0</v>
      </c>
      <c r="AW353" s="1962">
        <f t="shared" si="234"/>
        <v>0</v>
      </c>
      <c r="AX353" s="1962">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2">
        <f t="shared" si="233"/>
        <v>0</v>
      </c>
      <c r="AW354" s="1962">
        <f t="shared" si="234"/>
        <v>0</v>
      </c>
      <c r="AX354" s="1962">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2">
        <f t="shared" si="233"/>
        <v>0</v>
      </c>
      <c r="AW355" s="1962">
        <f t="shared" si="234"/>
        <v>0</v>
      </c>
      <c r="AX355" s="1962">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2">
        <f t="shared" si="233"/>
        <v>0</v>
      </c>
      <c r="AW356" s="1962">
        <f t="shared" si="234"/>
        <v>0</v>
      </c>
      <c r="AX356" s="1962">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2">
        <f t="shared" si="233"/>
        <v>0</v>
      </c>
      <c r="AW357" s="1962">
        <f t="shared" si="234"/>
        <v>0</v>
      </c>
      <c r="AX357" s="1962">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2">
        <f t="shared" si="233"/>
        <v>0</v>
      </c>
      <c r="AW358" s="1962">
        <f t="shared" si="234"/>
        <v>0</v>
      </c>
      <c r="AX358" s="1962">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2">
        <f t="shared" si="233"/>
        <v>0</v>
      </c>
      <c r="AW359" s="1962">
        <f t="shared" si="234"/>
        <v>0</v>
      </c>
      <c r="AX359" s="1962">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2">
        <f t="shared" si="233"/>
        <v>0</v>
      </c>
      <c r="AW360" s="1962">
        <f t="shared" si="234"/>
        <v>0</v>
      </c>
      <c r="AX360" s="1962">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2">
        <f t="shared" ref="AV361:AV388" si="262">A361</f>
        <v>0</v>
      </c>
      <c r="AW361" s="1962">
        <f t="shared" ref="AW361:AW388" si="263">B361</f>
        <v>0</v>
      </c>
      <c r="AX361" s="1962">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2">
        <f t="shared" si="262"/>
        <v>0</v>
      </c>
      <c r="AW362" s="1962">
        <f t="shared" si="263"/>
        <v>0</v>
      </c>
      <c r="AX362" s="1962">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2">
        <f t="shared" si="262"/>
        <v>0</v>
      </c>
      <c r="AW363" s="1962">
        <f t="shared" si="263"/>
        <v>0</v>
      </c>
      <c r="AX363" s="1962">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2">
        <f t="shared" si="262"/>
        <v>0</v>
      </c>
      <c r="AW364" s="1962">
        <f t="shared" si="263"/>
        <v>0</v>
      </c>
      <c r="AX364" s="1962">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2">
        <f t="shared" si="262"/>
        <v>0</v>
      </c>
      <c r="AW365" s="1962">
        <f t="shared" si="263"/>
        <v>0</v>
      </c>
      <c r="AX365" s="1962">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2">
        <f t="shared" si="262"/>
        <v>0</v>
      </c>
      <c r="AW366" s="1962">
        <f t="shared" si="263"/>
        <v>0</v>
      </c>
      <c r="AX366" s="1962">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2">
        <f t="shared" si="262"/>
        <v>0</v>
      </c>
      <c r="AW367" s="1962">
        <f t="shared" si="263"/>
        <v>0</v>
      </c>
      <c r="AX367" s="1962">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2">
        <f t="shared" si="262"/>
        <v>0</v>
      </c>
      <c r="AW368" s="1962">
        <f t="shared" si="263"/>
        <v>0</v>
      </c>
      <c r="AX368" s="1962">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2">
        <f t="shared" si="262"/>
        <v>0</v>
      </c>
      <c r="AW369" s="1962">
        <f t="shared" si="263"/>
        <v>0</v>
      </c>
      <c r="AX369" s="1962">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2">
        <f t="shared" si="262"/>
        <v>0</v>
      </c>
      <c r="AW370" s="1962">
        <f t="shared" si="263"/>
        <v>0</v>
      </c>
      <c r="AX370" s="1962">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2">
        <f t="shared" si="262"/>
        <v>0</v>
      </c>
      <c r="AW371" s="1962">
        <f t="shared" si="263"/>
        <v>0</v>
      </c>
      <c r="AX371" s="1962">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2">
        <f t="shared" si="262"/>
        <v>0</v>
      </c>
      <c r="AW372" s="1962">
        <f t="shared" si="263"/>
        <v>0</v>
      </c>
      <c r="AX372" s="1962">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2">
        <f t="shared" si="262"/>
        <v>0</v>
      </c>
      <c r="AW373" s="1962">
        <f t="shared" si="263"/>
        <v>0</v>
      </c>
      <c r="AX373" s="1962">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2">
        <f t="shared" si="262"/>
        <v>0</v>
      </c>
      <c r="AW374" s="1962">
        <f t="shared" si="263"/>
        <v>0</v>
      </c>
      <c r="AX374" s="1962">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2">
        <f t="shared" si="262"/>
        <v>0</v>
      </c>
      <c r="AW375" s="1962">
        <f t="shared" si="263"/>
        <v>0</v>
      </c>
      <c r="AX375" s="1962">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2">
        <f t="shared" si="262"/>
        <v>0</v>
      </c>
      <c r="AW376" s="1962">
        <f t="shared" si="263"/>
        <v>0</v>
      </c>
      <c r="AX376" s="1962">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2">
        <f t="shared" si="262"/>
        <v>0</v>
      </c>
      <c r="AW377" s="1962">
        <f t="shared" si="263"/>
        <v>0</v>
      </c>
      <c r="AX377" s="1962">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2">
        <f t="shared" si="262"/>
        <v>0</v>
      </c>
      <c r="AW378" s="1962">
        <f t="shared" si="263"/>
        <v>0</v>
      </c>
      <c r="AX378" s="1962">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2">
        <f t="shared" si="262"/>
        <v>0</v>
      </c>
      <c r="AW379" s="1962">
        <f t="shared" si="263"/>
        <v>0</v>
      </c>
      <c r="AX379" s="1962">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2">
        <f t="shared" si="262"/>
        <v>0</v>
      </c>
      <c r="AW380" s="1962">
        <f t="shared" si="263"/>
        <v>0</v>
      </c>
      <c r="AX380" s="1962">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2">
        <f t="shared" si="262"/>
        <v>0</v>
      </c>
      <c r="AW381" s="1962">
        <f t="shared" si="263"/>
        <v>0</v>
      </c>
      <c r="AX381" s="1962">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2">
        <f t="shared" si="262"/>
        <v>0</v>
      </c>
      <c r="AW382" s="1962">
        <f t="shared" si="263"/>
        <v>0</v>
      </c>
      <c r="AX382" s="1962">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2">
        <f t="shared" si="262"/>
        <v>0</v>
      </c>
      <c r="AW383" s="1962">
        <f t="shared" si="263"/>
        <v>0</v>
      </c>
      <c r="AX383" s="1962">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2">
        <f t="shared" si="262"/>
        <v>0</v>
      </c>
      <c r="AW384" s="1962">
        <f t="shared" si="263"/>
        <v>0</v>
      </c>
      <c r="AX384" s="1962">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2">
        <f t="shared" si="262"/>
        <v>0</v>
      </c>
      <c r="AW385" s="1962">
        <f t="shared" si="263"/>
        <v>0</v>
      </c>
      <c r="AX385" s="1962">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2">
        <f t="shared" si="262"/>
        <v>0</v>
      </c>
      <c r="AW386" s="1962">
        <f t="shared" si="263"/>
        <v>0</v>
      </c>
      <c r="AX386" s="1962">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2">
        <f t="shared" si="262"/>
        <v>0</v>
      </c>
      <c r="AW387" s="1962">
        <f t="shared" si="263"/>
        <v>0</v>
      </c>
      <c r="AX387" s="1962">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2">
        <f t="shared" si="262"/>
        <v>0</v>
      </c>
      <c r="AW388" s="1962">
        <f t="shared" si="263"/>
        <v>0</v>
      </c>
      <c r="AX388" s="1962">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8"/>
      <c r="C389" s="1389"/>
      <c r="D389" s="79"/>
      <c r="E389" s="86">
        <f t="shared" ref="E389:E480" si="265">IF($C$3="是",ROUND($A$3*G389/$B$3,2),ROUND($A$3*(G389-AT389)/$B$3,2))</f>
        <v>0</v>
      </c>
      <c r="F389" s="87"/>
      <c r="G389" s="88">
        <f t="shared" ref="G389:G477" si="266">H389+AC389+AT389</f>
        <v>0</v>
      </c>
      <c r="H389" s="89">
        <f t="shared" ref="H389:H477" si="267">SUMIF(I$12:AB$12,"总值",I389:AB389)</f>
        <v>0</v>
      </c>
      <c r="I389" s="1391"/>
      <c r="J389" s="90"/>
      <c r="K389" s="1391"/>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2"/>
      <c r="AG389" s="91"/>
      <c r="AH389" s="91"/>
      <c r="AI389" s="91"/>
      <c r="AJ389" s="91"/>
      <c r="AK389" s="91"/>
      <c r="AL389" s="91"/>
      <c r="AM389" s="91"/>
      <c r="AN389" s="1359"/>
      <c r="AO389" s="91"/>
      <c r="AP389" s="91"/>
      <c r="AQ389" s="91"/>
      <c r="AR389" s="91"/>
      <c r="AS389" s="91"/>
      <c r="AT389" s="92"/>
      <c r="AU389" s="93"/>
      <c r="AV389" s="1962">
        <f t="shared" ref="AV389:AV480" si="269">A389</f>
        <v>0</v>
      </c>
      <c r="AW389" s="1962">
        <f t="shared" ref="AW389:AW480" si="270">B389</f>
        <v>0</v>
      </c>
      <c r="AX389" s="1962">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8"/>
      <c r="C390" s="1389"/>
      <c r="D390" s="79"/>
      <c r="E390" s="86">
        <f t="shared" si="265"/>
        <v>0</v>
      </c>
      <c r="F390" s="87"/>
      <c r="G390" s="88">
        <f t="shared" si="266"/>
        <v>0</v>
      </c>
      <c r="H390" s="89">
        <f t="shared" si="267"/>
        <v>0</v>
      </c>
      <c r="I390" s="1391"/>
      <c r="J390" s="90"/>
      <c r="K390" s="1391"/>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2"/>
      <c r="AG390" s="91"/>
      <c r="AH390" s="91"/>
      <c r="AI390" s="91"/>
      <c r="AJ390" s="91"/>
      <c r="AK390" s="91"/>
      <c r="AL390" s="1359"/>
      <c r="AM390" s="91"/>
      <c r="AN390" s="1359"/>
      <c r="AO390" s="91"/>
      <c r="AP390" s="91"/>
      <c r="AQ390" s="91"/>
      <c r="AR390" s="91"/>
      <c r="AS390" s="91"/>
      <c r="AT390" s="92"/>
      <c r="AU390" s="93"/>
      <c r="AV390" s="1962">
        <f t="shared" si="269"/>
        <v>0</v>
      </c>
      <c r="AW390" s="1962">
        <f t="shared" si="270"/>
        <v>0</v>
      </c>
      <c r="AX390" s="1962">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8"/>
      <c r="C391" s="1389"/>
      <c r="D391" s="79"/>
      <c r="E391" s="86">
        <f t="shared" si="265"/>
        <v>0</v>
      </c>
      <c r="F391" s="87"/>
      <c r="G391" s="88">
        <f t="shared" si="266"/>
        <v>0</v>
      </c>
      <c r="H391" s="89">
        <f t="shared" si="267"/>
        <v>0</v>
      </c>
      <c r="I391" s="1391"/>
      <c r="J391" s="90"/>
      <c r="K391" s="1391"/>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2"/>
      <c r="AG391" s="91"/>
      <c r="AH391" s="91"/>
      <c r="AI391" s="91"/>
      <c r="AJ391" s="91"/>
      <c r="AK391" s="91"/>
      <c r="AL391" s="1359"/>
      <c r="AM391" s="91"/>
      <c r="AN391" s="1359"/>
      <c r="AO391" s="91"/>
      <c r="AP391" s="91"/>
      <c r="AQ391" s="91"/>
      <c r="AR391" s="91"/>
      <c r="AS391" s="91"/>
      <c r="AT391" s="92"/>
      <c r="AU391" s="93"/>
      <c r="AV391" s="1962">
        <f t="shared" si="269"/>
        <v>0</v>
      </c>
      <c r="AW391" s="1962">
        <f t="shared" si="270"/>
        <v>0</v>
      </c>
      <c r="AX391" s="1962">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8"/>
      <c r="C392" s="1389"/>
      <c r="D392" s="79"/>
      <c r="E392" s="86">
        <f t="shared" si="265"/>
        <v>0</v>
      </c>
      <c r="F392" s="87"/>
      <c r="G392" s="88">
        <f t="shared" si="266"/>
        <v>0</v>
      </c>
      <c r="H392" s="89">
        <f t="shared" si="267"/>
        <v>0</v>
      </c>
      <c r="I392" s="1391"/>
      <c r="J392" s="90"/>
      <c r="K392" s="1391"/>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2"/>
      <c r="AG392" s="91"/>
      <c r="AH392" s="91"/>
      <c r="AI392" s="91"/>
      <c r="AJ392" s="91"/>
      <c r="AK392" s="91"/>
      <c r="AL392" s="91"/>
      <c r="AM392" s="91"/>
      <c r="AN392" s="1359"/>
      <c r="AO392" s="91"/>
      <c r="AP392" s="91"/>
      <c r="AQ392" s="91"/>
      <c r="AR392" s="91"/>
      <c r="AS392" s="91"/>
      <c r="AT392" s="92"/>
      <c r="AU392" s="93"/>
      <c r="AV392" s="1962">
        <f t="shared" si="269"/>
        <v>0</v>
      </c>
      <c r="AW392" s="1962">
        <f t="shared" si="270"/>
        <v>0</v>
      </c>
      <c r="AX392" s="1962">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8"/>
      <c r="C393" s="1389"/>
      <c r="D393" s="79"/>
      <c r="E393" s="86">
        <f t="shared" si="265"/>
        <v>0</v>
      </c>
      <c r="F393" s="87"/>
      <c r="G393" s="88">
        <f t="shared" si="266"/>
        <v>0</v>
      </c>
      <c r="H393" s="89">
        <f t="shared" si="267"/>
        <v>0</v>
      </c>
      <c r="I393" s="1391"/>
      <c r="J393" s="90"/>
      <c r="K393" s="1391"/>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2"/>
      <c r="AG393" s="91"/>
      <c r="AH393" s="91"/>
      <c r="AI393" s="91"/>
      <c r="AJ393" s="91"/>
      <c r="AK393" s="91"/>
      <c r="AL393" s="91"/>
      <c r="AM393" s="91"/>
      <c r="AN393" s="91"/>
      <c r="AO393" s="91"/>
      <c r="AP393" s="91"/>
      <c r="AQ393" s="91"/>
      <c r="AR393" s="91"/>
      <c r="AS393" s="91"/>
      <c r="AT393" s="92"/>
      <c r="AU393" s="93"/>
      <c r="AV393" s="1962">
        <f t="shared" si="269"/>
        <v>0</v>
      </c>
      <c r="AW393" s="1962">
        <f t="shared" si="270"/>
        <v>0</v>
      </c>
      <c r="AX393" s="1962">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8"/>
      <c r="C394" s="1389"/>
      <c r="D394" s="79"/>
      <c r="E394" s="86">
        <f t="shared" si="265"/>
        <v>0</v>
      </c>
      <c r="F394" s="87"/>
      <c r="G394" s="88">
        <f t="shared" si="266"/>
        <v>0</v>
      </c>
      <c r="H394" s="89">
        <f t="shared" si="267"/>
        <v>0</v>
      </c>
      <c r="I394" s="1391"/>
      <c r="J394" s="90"/>
      <c r="K394" s="1391"/>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2"/>
      <c r="AG394" s="91"/>
      <c r="AH394" s="91"/>
      <c r="AI394" s="91"/>
      <c r="AJ394" s="91"/>
      <c r="AK394" s="91"/>
      <c r="AL394" s="91"/>
      <c r="AM394" s="91"/>
      <c r="AN394" s="91"/>
      <c r="AO394" s="91"/>
      <c r="AP394" s="91"/>
      <c r="AQ394" s="91"/>
      <c r="AR394" s="91"/>
      <c r="AS394" s="91"/>
      <c r="AT394" s="92"/>
      <c r="AU394" s="93"/>
      <c r="AV394" s="1962">
        <f t="shared" si="269"/>
        <v>0</v>
      </c>
      <c r="AW394" s="1962">
        <f t="shared" si="270"/>
        <v>0</v>
      </c>
      <c r="AX394" s="1962">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8"/>
      <c r="C395" s="1389"/>
      <c r="D395" s="79"/>
      <c r="E395" s="86">
        <f t="shared" si="265"/>
        <v>0</v>
      </c>
      <c r="F395" s="87"/>
      <c r="G395" s="88">
        <f t="shared" si="266"/>
        <v>0</v>
      </c>
      <c r="H395" s="89">
        <f t="shared" si="267"/>
        <v>0</v>
      </c>
      <c r="I395" s="1391"/>
      <c r="J395" s="90"/>
      <c r="K395" s="1391"/>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2"/>
      <c r="AG395" s="91"/>
      <c r="AH395" s="91"/>
      <c r="AI395" s="91"/>
      <c r="AJ395" s="91"/>
      <c r="AK395" s="91"/>
      <c r="AL395" s="91"/>
      <c r="AM395" s="91"/>
      <c r="AN395" s="91"/>
      <c r="AO395" s="91"/>
      <c r="AP395" s="91"/>
      <c r="AQ395" s="91"/>
      <c r="AR395" s="91"/>
      <c r="AS395" s="91"/>
      <c r="AT395" s="92"/>
      <c r="AU395" s="93"/>
      <c r="AV395" s="1962">
        <f t="shared" si="269"/>
        <v>0</v>
      </c>
      <c r="AW395" s="1962">
        <f t="shared" si="270"/>
        <v>0</v>
      </c>
      <c r="AX395" s="1962">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8"/>
      <c r="C396" s="1389"/>
      <c r="D396" s="79"/>
      <c r="E396" s="86">
        <f t="shared" si="265"/>
        <v>0</v>
      </c>
      <c r="F396" s="87"/>
      <c r="G396" s="88">
        <f t="shared" si="266"/>
        <v>0</v>
      </c>
      <c r="H396" s="89">
        <f t="shared" si="267"/>
        <v>0</v>
      </c>
      <c r="I396" s="1391"/>
      <c r="J396" s="90"/>
      <c r="K396" s="1391"/>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1"/>
      <c r="AG396" s="91"/>
      <c r="AH396" s="91"/>
      <c r="AI396" s="91"/>
      <c r="AJ396" s="91"/>
      <c r="AK396" s="91"/>
      <c r="AL396" s="91"/>
      <c r="AM396" s="91"/>
      <c r="AN396" s="91"/>
      <c r="AO396" s="91"/>
      <c r="AP396" s="91"/>
      <c r="AQ396" s="91"/>
      <c r="AR396" s="91"/>
      <c r="AS396" s="91"/>
      <c r="AT396" s="92"/>
      <c r="AU396" s="93"/>
      <c r="AV396" s="1962">
        <f t="shared" si="269"/>
        <v>0</v>
      </c>
      <c r="AW396" s="1962">
        <f t="shared" si="270"/>
        <v>0</v>
      </c>
      <c r="AX396" s="1962">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0"/>
      <c r="C397" s="1391"/>
      <c r="D397" s="79"/>
      <c r="E397" s="86">
        <f t="shared" si="265"/>
        <v>0</v>
      </c>
      <c r="F397" s="87"/>
      <c r="G397" s="88">
        <f t="shared" si="266"/>
        <v>0</v>
      </c>
      <c r="H397" s="89">
        <f t="shared" si="267"/>
        <v>0</v>
      </c>
      <c r="I397" s="1391"/>
      <c r="J397" s="90"/>
      <c r="K397" s="1391"/>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1"/>
      <c r="AG397" s="91"/>
      <c r="AH397" s="91"/>
      <c r="AI397" s="91"/>
      <c r="AJ397" s="91"/>
      <c r="AK397" s="91"/>
      <c r="AL397" s="91"/>
      <c r="AM397" s="91"/>
      <c r="AN397" s="91"/>
      <c r="AO397" s="91"/>
      <c r="AP397" s="91"/>
      <c r="AQ397" s="91"/>
      <c r="AR397" s="91"/>
      <c r="AS397" s="91"/>
      <c r="AT397" s="92"/>
      <c r="AU397" s="93"/>
      <c r="AV397" s="1962">
        <f t="shared" si="269"/>
        <v>0</v>
      </c>
      <c r="AW397" s="1962">
        <f t="shared" si="270"/>
        <v>0</v>
      </c>
      <c r="AX397" s="1962">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8"/>
      <c r="C398" s="1389"/>
      <c r="D398" s="79"/>
      <c r="E398" s="86">
        <f t="shared" si="265"/>
        <v>0</v>
      </c>
      <c r="F398" s="87"/>
      <c r="G398" s="88">
        <f t="shared" si="266"/>
        <v>0</v>
      </c>
      <c r="H398" s="89">
        <f t="shared" si="267"/>
        <v>0</v>
      </c>
      <c r="I398" s="1391"/>
      <c r="J398" s="90"/>
      <c r="K398" s="1391"/>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1"/>
      <c r="AG398" s="91"/>
      <c r="AH398" s="91"/>
      <c r="AI398" s="91"/>
      <c r="AJ398" s="91"/>
      <c r="AK398" s="91"/>
      <c r="AL398" s="91"/>
      <c r="AM398" s="91"/>
      <c r="AN398" s="91"/>
      <c r="AO398" s="91"/>
      <c r="AP398" s="91"/>
      <c r="AQ398" s="91"/>
      <c r="AR398" s="91"/>
      <c r="AS398" s="91"/>
      <c r="AT398" s="92"/>
      <c r="AU398" s="93"/>
      <c r="AV398" s="1962">
        <f t="shared" si="269"/>
        <v>0</v>
      </c>
      <c r="AW398" s="1962">
        <f t="shared" si="270"/>
        <v>0</v>
      </c>
      <c r="AX398" s="1962">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8"/>
      <c r="C399" s="1389"/>
      <c r="D399" s="79"/>
      <c r="E399" s="86">
        <f t="shared" si="265"/>
        <v>0</v>
      </c>
      <c r="F399" s="87"/>
      <c r="G399" s="88">
        <f t="shared" si="266"/>
        <v>0</v>
      </c>
      <c r="H399" s="89">
        <f t="shared" si="267"/>
        <v>0</v>
      </c>
      <c r="I399" s="1391"/>
      <c r="J399" s="90"/>
      <c r="K399" s="1391"/>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1"/>
      <c r="AG399" s="91"/>
      <c r="AH399" s="91"/>
      <c r="AI399" s="91"/>
      <c r="AJ399" s="91"/>
      <c r="AK399" s="91"/>
      <c r="AL399" s="91"/>
      <c r="AM399" s="91"/>
      <c r="AN399" s="91"/>
      <c r="AO399" s="91"/>
      <c r="AP399" s="91"/>
      <c r="AQ399" s="91"/>
      <c r="AR399" s="91"/>
      <c r="AS399" s="91"/>
      <c r="AT399" s="92"/>
      <c r="AU399" s="93"/>
      <c r="AV399" s="1962">
        <f t="shared" si="269"/>
        <v>0</v>
      </c>
      <c r="AW399" s="1962">
        <f t="shared" si="270"/>
        <v>0</v>
      </c>
      <c r="AX399" s="1962">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8"/>
      <c r="C400" s="1389"/>
      <c r="D400" s="79"/>
      <c r="E400" s="86">
        <f t="shared" si="265"/>
        <v>0</v>
      </c>
      <c r="F400" s="87"/>
      <c r="G400" s="88">
        <f t="shared" si="266"/>
        <v>0</v>
      </c>
      <c r="H400" s="89">
        <f t="shared" si="267"/>
        <v>0</v>
      </c>
      <c r="I400" s="1391"/>
      <c r="J400" s="90"/>
      <c r="K400" s="1391"/>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1"/>
      <c r="AG400" s="91"/>
      <c r="AH400" s="91"/>
      <c r="AI400" s="91"/>
      <c r="AJ400" s="91"/>
      <c r="AK400" s="91"/>
      <c r="AL400" s="91"/>
      <c r="AM400" s="91"/>
      <c r="AN400" s="91"/>
      <c r="AO400" s="91"/>
      <c r="AP400" s="91"/>
      <c r="AQ400" s="91"/>
      <c r="AR400" s="91"/>
      <c r="AS400" s="91"/>
      <c r="AT400" s="92"/>
      <c r="AU400" s="93"/>
      <c r="AV400" s="1962">
        <f t="shared" si="269"/>
        <v>0</v>
      </c>
      <c r="AW400" s="1962">
        <f t="shared" si="270"/>
        <v>0</v>
      </c>
      <c r="AX400" s="1962">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8"/>
      <c r="C401" s="1389"/>
      <c r="D401" s="79"/>
      <c r="E401" s="86">
        <f t="shared" si="265"/>
        <v>0</v>
      </c>
      <c r="F401" s="87"/>
      <c r="G401" s="88">
        <f t="shared" si="266"/>
        <v>0</v>
      </c>
      <c r="H401" s="89">
        <f t="shared" si="267"/>
        <v>0</v>
      </c>
      <c r="I401" s="1391"/>
      <c r="J401" s="90"/>
      <c r="K401" s="1391"/>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1"/>
      <c r="AG401" s="91"/>
      <c r="AH401" s="91"/>
      <c r="AI401" s="91"/>
      <c r="AJ401" s="91"/>
      <c r="AK401" s="91"/>
      <c r="AL401" s="91"/>
      <c r="AM401" s="91"/>
      <c r="AN401" s="91"/>
      <c r="AO401" s="91"/>
      <c r="AP401" s="91"/>
      <c r="AQ401" s="91"/>
      <c r="AR401" s="91"/>
      <c r="AS401" s="91"/>
      <c r="AT401" s="92"/>
      <c r="AU401" s="93"/>
      <c r="AV401" s="1962">
        <f t="shared" si="269"/>
        <v>0</v>
      </c>
      <c r="AW401" s="1962">
        <f t="shared" si="270"/>
        <v>0</v>
      </c>
      <c r="AX401" s="1962">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8"/>
      <c r="C402" s="1389"/>
      <c r="D402" s="79"/>
      <c r="E402" s="86">
        <f t="shared" si="265"/>
        <v>0</v>
      </c>
      <c r="F402" s="87"/>
      <c r="G402" s="88">
        <f t="shared" si="266"/>
        <v>0</v>
      </c>
      <c r="H402" s="89">
        <f t="shared" si="267"/>
        <v>0</v>
      </c>
      <c r="I402" s="1391"/>
      <c r="J402" s="90"/>
      <c r="K402" s="1391"/>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1"/>
      <c r="AG402" s="91"/>
      <c r="AH402" s="91"/>
      <c r="AI402" s="91"/>
      <c r="AJ402" s="91"/>
      <c r="AK402" s="91"/>
      <c r="AL402" s="91"/>
      <c r="AM402" s="91"/>
      <c r="AN402" s="91"/>
      <c r="AO402" s="91"/>
      <c r="AP402" s="91"/>
      <c r="AQ402" s="91"/>
      <c r="AR402" s="91"/>
      <c r="AS402" s="91"/>
      <c r="AT402" s="92"/>
      <c r="AU402" s="93"/>
      <c r="AV402" s="1962">
        <f t="shared" si="269"/>
        <v>0</v>
      </c>
      <c r="AW402" s="1962">
        <f t="shared" si="270"/>
        <v>0</v>
      </c>
      <c r="AX402" s="1962">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8"/>
      <c r="C403" s="1389"/>
      <c r="D403" s="79"/>
      <c r="E403" s="86">
        <f t="shared" si="265"/>
        <v>0</v>
      </c>
      <c r="F403" s="87"/>
      <c r="G403" s="88">
        <f t="shared" si="266"/>
        <v>0</v>
      </c>
      <c r="H403" s="89">
        <f t="shared" si="267"/>
        <v>0</v>
      </c>
      <c r="I403" s="1391"/>
      <c r="J403" s="90"/>
      <c r="K403" s="1391"/>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1"/>
      <c r="AG403" s="91"/>
      <c r="AH403" s="91"/>
      <c r="AI403" s="91"/>
      <c r="AJ403" s="91"/>
      <c r="AK403" s="91"/>
      <c r="AL403" s="91"/>
      <c r="AM403" s="91"/>
      <c r="AN403" s="91"/>
      <c r="AO403" s="91"/>
      <c r="AP403" s="91"/>
      <c r="AQ403" s="91"/>
      <c r="AR403" s="91"/>
      <c r="AS403" s="91"/>
      <c r="AT403" s="92"/>
      <c r="AU403" s="93"/>
      <c r="AV403" s="1962">
        <f t="shared" si="269"/>
        <v>0</v>
      </c>
      <c r="AW403" s="1962">
        <f t="shared" si="270"/>
        <v>0</v>
      </c>
      <c r="AX403" s="1962">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8"/>
      <c r="C404" s="1389"/>
      <c r="D404" s="79"/>
      <c r="E404" s="86">
        <f t="shared" si="265"/>
        <v>0</v>
      </c>
      <c r="F404" s="87"/>
      <c r="G404" s="88">
        <f t="shared" si="266"/>
        <v>0</v>
      </c>
      <c r="H404" s="89">
        <f t="shared" si="267"/>
        <v>0</v>
      </c>
      <c r="I404" s="1391"/>
      <c r="J404" s="90"/>
      <c r="K404" s="1391"/>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1"/>
      <c r="AG404" s="91"/>
      <c r="AH404" s="91"/>
      <c r="AI404" s="91"/>
      <c r="AJ404" s="91"/>
      <c r="AK404" s="91"/>
      <c r="AL404" s="91"/>
      <c r="AM404" s="91"/>
      <c r="AN404" s="91"/>
      <c r="AO404" s="91"/>
      <c r="AP404" s="91"/>
      <c r="AQ404" s="91"/>
      <c r="AR404" s="91"/>
      <c r="AS404" s="91"/>
      <c r="AT404" s="92"/>
      <c r="AU404" s="93"/>
      <c r="AV404" s="1962">
        <f t="shared" si="269"/>
        <v>0</v>
      </c>
      <c r="AW404" s="1962">
        <f t="shared" si="270"/>
        <v>0</v>
      </c>
      <c r="AX404" s="1962">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8"/>
      <c r="C405" s="1389"/>
      <c r="D405" s="79"/>
      <c r="E405" s="86">
        <f t="shared" si="265"/>
        <v>0</v>
      </c>
      <c r="F405" s="87"/>
      <c r="G405" s="88">
        <f t="shared" si="266"/>
        <v>0</v>
      </c>
      <c r="H405" s="89">
        <f t="shared" si="267"/>
        <v>0</v>
      </c>
      <c r="I405" s="1391"/>
      <c r="J405" s="90"/>
      <c r="K405" s="1391"/>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1"/>
      <c r="AG405" s="91"/>
      <c r="AH405" s="91"/>
      <c r="AI405" s="91"/>
      <c r="AJ405" s="91"/>
      <c r="AK405" s="91"/>
      <c r="AL405" s="91"/>
      <c r="AM405" s="91"/>
      <c r="AN405" s="91"/>
      <c r="AO405" s="91"/>
      <c r="AP405" s="91"/>
      <c r="AQ405" s="91"/>
      <c r="AR405" s="91"/>
      <c r="AS405" s="91"/>
      <c r="AT405" s="92"/>
      <c r="AU405" s="93"/>
      <c r="AV405" s="1962">
        <f t="shared" si="269"/>
        <v>0</v>
      </c>
      <c r="AW405" s="1962">
        <f t="shared" si="270"/>
        <v>0</v>
      </c>
      <c r="AX405" s="1962">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8"/>
      <c r="C406" s="1389"/>
      <c r="D406" s="79"/>
      <c r="E406" s="86">
        <f t="shared" si="265"/>
        <v>0</v>
      </c>
      <c r="F406" s="87"/>
      <c r="G406" s="88">
        <f t="shared" si="266"/>
        <v>0</v>
      </c>
      <c r="H406" s="89">
        <f t="shared" si="267"/>
        <v>0</v>
      </c>
      <c r="I406" s="1391"/>
      <c r="J406" s="90"/>
      <c r="K406" s="1391"/>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1"/>
      <c r="AG406" s="91"/>
      <c r="AH406" s="91"/>
      <c r="AI406" s="91"/>
      <c r="AJ406" s="91"/>
      <c r="AK406" s="91"/>
      <c r="AL406" s="91"/>
      <c r="AM406" s="91"/>
      <c r="AN406" s="91"/>
      <c r="AO406" s="91"/>
      <c r="AP406" s="91"/>
      <c r="AQ406" s="91"/>
      <c r="AR406" s="91"/>
      <c r="AS406" s="91"/>
      <c r="AT406" s="92"/>
      <c r="AU406" s="93"/>
      <c r="AV406" s="1962">
        <f t="shared" si="269"/>
        <v>0</v>
      </c>
      <c r="AW406" s="1962">
        <f t="shared" si="270"/>
        <v>0</v>
      </c>
      <c r="AX406" s="1962">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8"/>
      <c r="C407" s="1389"/>
      <c r="D407" s="79"/>
      <c r="E407" s="86">
        <f t="shared" si="265"/>
        <v>0</v>
      </c>
      <c r="F407" s="87"/>
      <c r="G407" s="88">
        <f t="shared" si="266"/>
        <v>0</v>
      </c>
      <c r="H407" s="89">
        <f t="shared" si="267"/>
        <v>0</v>
      </c>
      <c r="I407" s="1391"/>
      <c r="J407" s="90"/>
      <c r="K407" s="1391"/>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1"/>
      <c r="AG407" s="91"/>
      <c r="AH407" s="91"/>
      <c r="AI407" s="91"/>
      <c r="AJ407" s="91"/>
      <c r="AK407" s="91"/>
      <c r="AL407" s="91"/>
      <c r="AM407" s="91"/>
      <c r="AN407" s="91"/>
      <c r="AO407" s="91"/>
      <c r="AP407" s="91"/>
      <c r="AQ407" s="91"/>
      <c r="AR407" s="91"/>
      <c r="AS407" s="91"/>
      <c r="AT407" s="92"/>
      <c r="AU407" s="93"/>
      <c r="AV407" s="1962">
        <f t="shared" si="269"/>
        <v>0</v>
      </c>
      <c r="AW407" s="1962">
        <f t="shared" si="270"/>
        <v>0</v>
      </c>
      <c r="AX407" s="1962">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8"/>
      <c r="C408" s="1389"/>
      <c r="D408" s="79"/>
      <c r="E408" s="86">
        <f t="shared" si="265"/>
        <v>0</v>
      </c>
      <c r="F408" s="87"/>
      <c r="G408" s="88">
        <f t="shared" si="266"/>
        <v>0</v>
      </c>
      <c r="H408" s="89">
        <f t="shared" si="267"/>
        <v>0</v>
      </c>
      <c r="I408" s="1391"/>
      <c r="J408" s="90"/>
      <c r="K408" s="1391"/>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1"/>
      <c r="AG408" s="91"/>
      <c r="AH408" s="91"/>
      <c r="AI408" s="91"/>
      <c r="AJ408" s="91"/>
      <c r="AK408" s="91"/>
      <c r="AL408" s="91"/>
      <c r="AM408" s="91"/>
      <c r="AN408" s="91"/>
      <c r="AO408" s="91"/>
      <c r="AP408" s="91"/>
      <c r="AQ408" s="91"/>
      <c r="AR408" s="91"/>
      <c r="AS408" s="91"/>
      <c r="AT408" s="92"/>
      <c r="AU408" s="93"/>
      <c r="AV408" s="1962">
        <f t="shared" si="269"/>
        <v>0</v>
      </c>
      <c r="AW408" s="1962">
        <f t="shared" si="270"/>
        <v>0</v>
      </c>
      <c r="AX408" s="1962">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8"/>
      <c r="C409" s="1389"/>
      <c r="D409" s="79"/>
      <c r="E409" s="86">
        <f t="shared" si="265"/>
        <v>0</v>
      </c>
      <c r="F409" s="87"/>
      <c r="G409" s="88">
        <f t="shared" si="266"/>
        <v>0</v>
      </c>
      <c r="H409" s="89">
        <f t="shared" si="267"/>
        <v>0</v>
      </c>
      <c r="I409" s="1391"/>
      <c r="J409" s="90"/>
      <c r="K409" s="1391"/>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1"/>
      <c r="AG409" s="91"/>
      <c r="AH409" s="91"/>
      <c r="AI409" s="91"/>
      <c r="AJ409" s="91"/>
      <c r="AK409" s="91"/>
      <c r="AL409" s="91"/>
      <c r="AM409" s="91"/>
      <c r="AN409" s="91"/>
      <c r="AO409" s="91"/>
      <c r="AP409" s="91"/>
      <c r="AQ409" s="91"/>
      <c r="AR409" s="91"/>
      <c r="AS409" s="91"/>
      <c r="AT409" s="92"/>
      <c r="AU409" s="93"/>
      <c r="AV409" s="1962">
        <f t="shared" si="269"/>
        <v>0</v>
      </c>
      <c r="AW409" s="1962">
        <f t="shared" si="270"/>
        <v>0</v>
      </c>
      <c r="AX409" s="1962">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8"/>
      <c r="C410" s="1389"/>
      <c r="D410" s="79"/>
      <c r="E410" s="86">
        <f t="shared" si="265"/>
        <v>0</v>
      </c>
      <c r="F410" s="87"/>
      <c r="G410" s="88">
        <f t="shared" si="266"/>
        <v>0</v>
      </c>
      <c r="H410" s="89">
        <f t="shared" si="267"/>
        <v>0</v>
      </c>
      <c r="I410" s="1391"/>
      <c r="J410" s="90"/>
      <c r="K410" s="1391"/>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1"/>
      <c r="AG410" s="91"/>
      <c r="AH410" s="91"/>
      <c r="AI410" s="91"/>
      <c r="AJ410" s="91"/>
      <c r="AK410" s="91"/>
      <c r="AL410" s="91"/>
      <c r="AM410" s="91"/>
      <c r="AN410" s="91"/>
      <c r="AO410" s="91"/>
      <c r="AP410" s="91"/>
      <c r="AQ410" s="91"/>
      <c r="AR410" s="91"/>
      <c r="AS410" s="91"/>
      <c r="AT410" s="92"/>
      <c r="AU410" s="93"/>
      <c r="AV410" s="1962">
        <f t="shared" si="269"/>
        <v>0</v>
      </c>
      <c r="AW410" s="1962">
        <f t="shared" si="270"/>
        <v>0</v>
      </c>
      <c r="AX410" s="1962">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8"/>
      <c r="C411" s="1389"/>
      <c r="D411" s="79"/>
      <c r="E411" s="86">
        <f t="shared" si="265"/>
        <v>0</v>
      </c>
      <c r="F411" s="87"/>
      <c r="G411" s="88">
        <f t="shared" si="266"/>
        <v>0</v>
      </c>
      <c r="H411" s="89">
        <f t="shared" si="267"/>
        <v>0</v>
      </c>
      <c r="I411" s="1391"/>
      <c r="J411" s="90"/>
      <c r="K411" s="1391"/>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1"/>
      <c r="AG411" s="91"/>
      <c r="AH411" s="91"/>
      <c r="AI411" s="91"/>
      <c r="AJ411" s="91"/>
      <c r="AK411" s="91"/>
      <c r="AL411" s="91"/>
      <c r="AM411" s="91"/>
      <c r="AN411" s="91"/>
      <c r="AO411" s="91"/>
      <c r="AP411" s="91"/>
      <c r="AQ411" s="91"/>
      <c r="AR411" s="91"/>
      <c r="AS411" s="91"/>
      <c r="AT411" s="92"/>
      <c r="AU411" s="93"/>
      <c r="AV411" s="1962">
        <f t="shared" si="269"/>
        <v>0</v>
      </c>
      <c r="AW411" s="1962">
        <f t="shared" si="270"/>
        <v>0</v>
      </c>
      <c r="AX411" s="1962">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8"/>
      <c r="C412" s="1389"/>
      <c r="D412" s="79"/>
      <c r="E412" s="86">
        <f t="shared" si="265"/>
        <v>0</v>
      </c>
      <c r="F412" s="87"/>
      <c r="G412" s="88">
        <f t="shared" si="266"/>
        <v>0</v>
      </c>
      <c r="H412" s="89">
        <f t="shared" si="267"/>
        <v>0</v>
      </c>
      <c r="I412" s="1391"/>
      <c r="J412" s="90"/>
      <c r="K412" s="1391"/>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1"/>
      <c r="AG412" s="91"/>
      <c r="AH412" s="91"/>
      <c r="AI412" s="91"/>
      <c r="AJ412" s="91"/>
      <c r="AK412" s="91"/>
      <c r="AL412" s="91"/>
      <c r="AM412" s="91"/>
      <c r="AN412" s="91"/>
      <c r="AO412" s="91"/>
      <c r="AP412" s="91"/>
      <c r="AQ412" s="91"/>
      <c r="AR412" s="91"/>
      <c r="AS412" s="91"/>
      <c r="AT412" s="92"/>
      <c r="AU412" s="93"/>
      <c r="AV412" s="1962">
        <f t="shared" si="269"/>
        <v>0</v>
      </c>
      <c r="AW412" s="1962">
        <f t="shared" si="270"/>
        <v>0</v>
      </c>
      <c r="AX412" s="1962">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8"/>
      <c r="C413" s="1389"/>
      <c r="D413" s="79"/>
      <c r="E413" s="86">
        <f t="shared" si="265"/>
        <v>0</v>
      </c>
      <c r="F413" s="87"/>
      <c r="G413" s="88">
        <f t="shared" si="266"/>
        <v>0</v>
      </c>
      <c r="H413" s="89">
        <f t="shared" si="267"/>
        <v>0</v>
      </c>
      <c r="I413" s="1391"/>
      <c r="J413" s="90"/>
      <c r="K413" s="1391"/>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1"/>
      <c r="AG413" s="91"/>
      <c r="AH413" s="91"/>
      <c r="AI413" s="91"/>
      <c r="AJ413" s="91"/>
      <c r="AK413" s="91"/>
      <c r="AL413" s="91"/>
      <c r="AM413" s="91"/>
      <c r="AN413" s="91"/>
      <c r="AO413" s="91"/>
      <c r="AP413" s="91"/>
      <c r="AQ413" s="91"/>
      <c r="AR413" s="91"/>
      <c r="AS413" s="91"/>
      <c r="AT413" s="92"/>
      <c r="AU413" s="93"/>
      <c r="AV413" s="1962">
        <f t="shared" si="269"/>
        <v>0</v>
      </c>
      <c r="AW413" s="1962">
        <f t="shared" si="270"/>
        <v>0</v>
      </c>
      <c r="AX413" s="1962">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8"/>
      <c r="C414" s="1389"/>
      <c r="D414" s="79"/>
      <c r="E414" s="86">
        <f t="shared" si="265"/>
        <v>0</v>
      </c>
      <c r="F414" s="87"/>
      <c r="G414" s="88">
        <f t="shared" si="266"/>
        <v>0</v>
      </c>
      <c r="H414" s="89">
        <f t="shared" si="267"/>
        <v>0</v>
      </c>
      <c r="I414" s="1391"/>
      <c r="J414" s="90"/>
      <c r="K414" s="1391"/>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1"/>
      <c r="AG414" s="91"/>
      <c r="AH414" s="91"/>
      <c r="AI414" s="91"/>
      <c r="AJ414" s="91"/>
      <c r="AK414" s="91"/>
      <c r="AL414" s="91"/>
      <c r="AM414" s="91"/>
      <c r="AN414" s="91"/>
      <c r="AO414" s="91"/>
      <c r="AP414" s="91"/>
      <c r="AQ414" s="91"/>
      <c r="AR414" s="91"/>
      <c r="AS414" s="91"/>
      <c r="AT414" s="92"/>
      <c r="AU414" s="93"/>
      <c r="AV414" s="1962">
        <f t="shared" si="269"/>
        <v>0</v>
      </c>
      <c r="AW414" s="1962">
        <f t="shared" si="270"/>
        <v>0</v>
      </c>
      <c r="AX414" s="1962">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8"/>
      <c r="C415" s="1389"/>
      <c r="D415" s="79"/>
      <c r="E415" s="86">
        <f t="shared" si="265"/>
        <v>0</v>
      </c>
      <c r="F415" s="87"/>
      <c r="G415" s="88">
        <f t="shared" si="266"/>
        <v>0</v>
      </c>
      <c r="H415" s="89">
        <f t="shared" si="267"/>
        <v>0</v>
      </c>
      <c r="I415" s="1391"/>
      <c r="J415" s="90"/>
      <c r="K415" s="1391"/>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89"/>
      <c r="AG415" s="91"/>
      <c r="AH415" s="91"/>
      <c r="AI415" s="91"/>
      <c r="AJ415" s="91"/>
      <c r="AK415" s="91"/>
      <c r="AL415" s="91"/>
      <c r="AM415" s="91"/>
      <c r="AN415" s="91"/>
      <c r="AO415" s="91"/>
      <c r="AP415" s="91"/>
      <c r="AQ415" s="91"/>
      <c r="AR415" s="91"/>
      <c r="AS415" s="91"/>
      <c r="AT415" s="92"/>
      <c r="AU415" s="93"/>
      <c r="AV415" s="1962">
        <f t="shared" si="269"/>
        <v>0</v>
      </c>
      <c r="AW415" s="1962">
        <f t="shared" si="270"/>
        <v>0</v>
      </c>
      <c r="AX415" s="1962">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8"/>
      <c r="C416" s="1389"/>
      <c r="D416" s="79"/>
      <c r="E416" s="86">
        <f t="shared" si="265"/>
        <v>0</v>
      </c>
      <c r="F416" s="87"/>
      <c r="G416" s="88">
        <f t="shared" si="266"/>
        <v>0</v>
      </c>
      <c r="H416" s="89">
        <f t="shared" si="267"/>
        <v>0</v>
      </c>
      <c r="I416" s="1389"/>
      <c r="J416" s="90"/>
      <c r="K416" s="1389"/>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89"/>
      <c r="AG416" s="91"/>
      <c r="AH416" s="91"/>
      <c r="AI416" s="91"/>
      <c r="AJ416" s="91"/>
      <c r="AK416" s="91"/>
      <c r="AL416" s="91"/>
      <c r="AM416" s="91"/>
      <c r="AN416" s="91"/>
      <c r="AO416" s="91"/>
      <c r="AP416" s="91"/>
      <c r="AQ416" s="91"/>
      <c r="AR416" s="91"/>
      <c r="AS416" s="91"/>
      <c r="AT416" s="92"/>
      <c r="AU416" s="93"/>
      <c r="AV416" s="1962">
        <f t="shared" si="269"/>
        <v>0</v>
      </c>
      <c r="AW416" s="1962">
        <f t="shared" si="270"/>
        <v>0</v>
      </c>
      <c r="AX416" s="1962">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8"/>
      <c r="C417" s="1389"/>
      <c r="D417" s="79"/>
      <c r="E417" s="86">
        <f t="shared" si="265"/>
        <v>0</v>
      </c>
      <c r="F417" s="87"/>
      <c r="G417" s="88">
        <f t="shared" si="266"/>
        <v>0</v>
      </c>
      <c r="H417" s="89">
        <f t="shared" si="267"/>
        <v>0</v>
      </c>
      <c r="I417" s="1389"/>
      <c r="J417" s="90"/>
      <c r="K417" s="1389"/>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89"/>
      <c r="AG417" s="91"/>
      <c r="AH417" s="91"/>
      <c r="AI417" s="91"/>
      <c r="AJ417" s="91"/>
      <c r="AK417" s="91"/>
      <c r="AL417" s="91"/>
      <c r="AM417" s="91"/>
      <c r="AN417" s="91"/>
      <c r="AO417" s="91"/>
      <c r="AP417" s="91"/>
      <c r="AQ417" s="91"/>
      <c r="AR417" s="91"/>
      <c r="AS417" s="91"/>
      <c r="AT417" s="92"/>
      <c r="AU417" s="93"/>
      <c r="AV417" s="1962">
        <f t="shared" si="269"/>
        <v>0</v>
      </c>
      <c r="AW417" s="1962">
        <f t="shared" si="270"/>
        <v>0</v>
      </c>
      <c r="AX417" s="1962">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8"/>
      <c r="C418" s="1389"/>
      <c r="D418" s="79"/>
      <c r="E418" s="86">
        <f t="shared" si="265"/>
        <v>0</v>
      </c>
      <c r="F418" s="87"/>
      <c r="G418" s="88">
        <f t="shared" si="266"/>
        <v>0</v>
      </c>
      <c r="H418" s="89">
        <f t="shared" si="267"/>
        <v>0</v>
      </c>
      <c r="I418" s="1389"/>
      <c r="J418" s="90"/>
      <c r="K418" s="1389"/>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89"/>
      <c r="AG418" s="91"/>
      <c r="AH418" s="91"/>
      <c r="AI418" s="91"/>
      <c r="AJ418" s="91"/>
      <c r="AK418" s="91"/>
      <c r="AL418" s="91"/>
      <c r="AM418" s="91"/>
      <c r="AN418" s="91"/>
      <c r="AO418" s="91"/>
      <c r="AP418" s="91"/>
      <c r="AQ418" s="91"/>
      <c r="AR418" s="91"/>
      <c r="AS418" s="91"/>
      <c r="AT418" s="92"/>
      <c r="AU418" s="93"/>
      <c r="AV418" s="1962">
        <f t="shared" si="269"/>
        <v>0</v>
      </c>
      <c r="AW418" s="1962">
        <f t="shared" si="270"/>
        <v>0</v>
      </c>
      <c r="AX418" s="1962">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8"/>
      <c r="C419" s="1389"/>
      <c r="D419" s="79"/>
      <c r="E419" s="86">
        <f t="shared" si="265"/>
        <v>0</v>
      </c>
      <c r="F419" s="87"/>
      <c r="G419" s="88">
        <f t="shared" si="266"/>
        <v>0</v>
      </c>
      <c r="H419" s="89">
        <f t="shared" si="267"/>
        <v>0</v>
      </c>
      <c r="I419" s="1389"/>
      <c r="J419" s="90"/>
      <c r="K419" s="1389"/>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89"/>
      <c r="AG419" s="91"/>
      <c r="AH419" s="91"/>
      <c r="AI419" s="91"/>
      <c r="AJ419" s="91"/>
      <c r="AK419" s="91"/>
      <c r="AL419" s="91"/>
      <c r="AM419" s="91"/>
      <c r="AN419" s="91"/>
      <c r="AO419" s="91"/>
      <c r="AP419" s="91"/>
      <c r="AQ419" s="91"/>
      <c r="AR419" s="91"/>
      <c r="AS419" s="91"/>
      <c r="AT419" s="92"/>
      <c r="AU419" s="93"/>
      <c r="AV419" s="1962">
        <f t="shared" si="269"/>
        <v>0</v>
      </c>
      <c r="AW419" s="1962">
        <f t="shared" si="270"/>
        <v>0</v>
      </c>
      <c r="AX419" s="1962">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8"/>
      <c r="C420" s="1389"/>
      <c r="D420" s="79"/>
      <c r="E420" s="86">
        <f t="shared" si="265"/>
        <v>0</v>
      </c>
      <c r="F420" s="87"/>
      <c r="G420" s="88">
        <f t="shared" si="266"/>
        <v>0</v>
      </c>
      <c r="H420" s="89">
        <f t="shared" si="267"/>
        <v>0</v>
      </c>
      <c r="I420" s="1389"/>
      <c r="J420" s="90"/>
      <c r="K420" s="1389"/>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89"/>
      <c r="AG420" s="91"/>
      <c r="AH420" s="91"/>
      <c r="AI420" s="91"/>
      <c r="AJ420" s="91"/>
      <c r="AK420" s="91"/>
      <c r="AL420" s="91"/>
      <c r="AM420" s="91"/>
      <c r="AN420" s="91"/>
      <c r="AO420" s="91"/>
      <c r="AP420" s="91"/>
      <c r="AQ420" s="91"/>
      <c r="AR420" s="91"/>
      <c r="AS420" s="91"/>
      <c r="AT420" s="92"/>
      <c r="AU420" s="93"/>
      <c r="AV420" s="1962">
        <f t="shared" si="269"/>
        <v>0</v>
      </c>
      <c r="AW420" s="1962">
        <f t="shared" si="270"/>
        <v>0</v>
      </c>
      <c r="AX420" s="1962">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8"/>
      <c r="C421" s="1389"/>
      <c r="D421" s="79"/>
      <c r="E421" s="86">
        <f t="shared" si="265"/>
        <v>0</v>
      </c>
      <c r="F421" s="87"/>
      <c r="G421" s="88">
        <f t="shared" si="266"/>
        <v>0</v>
      </c>
      <c r="H421" s="89">
        <f t="shared" si="267"/>
        <v>0</v>
      </c>
      <c r="I421" s="1389"/>
      <c r="J421" s="90"/>
      <c r="K421" s="1389"/>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89"/>
      <c r="AG421" s="91"/>
      <c r="AH421" s="91"/>
      <c r="AI421" s="91"/>
      <c r="AJ421" s="91"/>
      <c r="AK421" s="91"/>
      <c r="AL421" s="91"/>
      <c r="AM421" s="91"/>
      <c r="AN421" s="91"/>
      <c r="AO421" s="91"/>
      <c r="AP421" s="91"/>
      <c r="AQ421" s="91"/>
      <c r="AR421" s="91"/>
      <c r="AS421" s="91"/>
      <c r="AT421" s="92"/>
      <c r="AU421" s="93"/>
      <c r="AV421" s="1962">
        <f t="shared" si="269"/>
        <v>0</v>
      </c>
      <c r="AW421" s="1962">
        <f t="shared" si="270"/>
        <v>0</v>
      </c>
      <c r="AX421" s="1962">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8"/>
      <c r="C422" s="1389"/>
      <c r="D422" s="79"/>
      <c r="E422" s="86">
        <f t="shared" si="265"/>
        <v>0</v>
      </c>
      <c r="F422" s="87"/>
      <c r="G422" s="88">
        <f t="shared" si="266"/>
        <v>0</v>
      </c>
      <c r="H422" s="89">
        <f t="shared" si="267"/>
        <v>0</v>
      </c>
      <c r="I422" s="1389"/>
      <c r="J422" s="90"/>
      <c r="K422" s="1389"/>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89"/>
      <c r="AG422" s="91"/>
      <c r="AH422" s="91"/>
      <c r="AI422" s="91"/>
      <c r="AJ422" s="91"/>
      <c r="AK422" s="91"/>
      <c r="AL422" s="91"/>
      <c r="AM422" s="91"/>
      <c r="AN422" s="91"/>
      <c r="AO422" s="91"/>
      <c r="AP422" s="91"/>
      <c r="AQ422" s="91"/>
      <c r="AR422" s="91"/>
      <c r="AS422" s="91"/>
      <c r="AT422" s="92"/>
      <c r="AU422" s="93"/>
      <c r="AV422" s="1962">
        <f t="shared" si="269"/>
        <v>0</v>
      </c>
      <c r="AW422" s="1962">
        <f t="shared" si="270"/>
        <v>0</v>
      </c>
      <c r="AX422" s="1962">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0"/>
      <c r="C423" s="1391"/>
      <c r="D423" s="79"/>
      <c r="E423" s="86">
        <f t="shared" si="265"/>
        <v>0</v>
      </c>
      <c r="F423" s="87"/>
      <c r="G423" s="88">
        <f t="shared" si="266"/>
        <v>0</v>
      </c>
      <c r="H423" s="89">
        <f t="shared" si="267"/>
        <v>0</v>
      </c>
      <c r="I423" s="1389"/>
      <c r="J423" s="90"/>
      <c r="K423" s="1389"/>
      <c r="L423" s="90"/>
      <c r="M423" s="1389"/>
      <c r="N423" s="90"/>
      <c r="O423" s="90"/>
      <c r="P423" s="90"/>
      <c r="Q423" s="90"/>
      <c r="R423" s="90"/>
      <c r="S423" s="90"/>
      <c r="T423" s="90"/>
      <c r="U423" s="90"/>
      <c r="V423" s="90"/>
      <c r="W423" s="90"/>
      <c r="X423" s="90"/>
      <c r="Y423" s="90"/>
      <c r="Z423" s="90"/>
      <c r="AA423" s="90"/>
      <c r="AB423" s="90"/>
      <c r="AC423" s="86">
        <f t="shared" si="268"/>
        <v>0</v>
      </c>
      <c r="AD423" s="91"/>
      <c r="AE423" s="91"/>
      <c r="AF423" s="1389"/>
      <c r="AG423" s="91"/>
      <c r="AH423" s="91"/>
      <c r="AI423" s="91"/>
      <c r="AJ423" s="91"/>
      <c r="AK423" s="91"/>
      <c r="AL423" s="91"/>
      <c r="AM423" s="91"/>
      <c r="AN423" s="91"/>
      <c r="AO423" s="91"/>
      <c r="AP423" s="91"/>
      <c r="AQ423" s="91"/>
      <c r="AR423" s="91"/>
      <c r="AS423" s="91"/>
      <c r="AT423" s="92"/>
      <c r="AU423" s="93"/>
      <c r="AV423" s="1962">
        <f t="shared" si="269"/>
        <v>0</v>
      </c>
      <c r="AW423" s="1962">
        <f t="shared" si="270"/>
        <v>0</v>
      </c>
      <c r="AX423" s="1962">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2">
        <f t="shared" si="269"/>
        <v>0</v>
      </c>
      <c r="AW424" s="1962">
        <f t="shared" si="270"/>
        <v>0</v>
      </c>
      <c r="AX424" s="1962">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2">
        <f t="shared" si="269"/>
        <v>0</v>
      </c>
      <c r="AW425" s="1962">
        <f t="shared" si="270"/>
        <v>0</v>
      </c>
      <c r="AX425" s="1962">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2">
        <f t="shared" si="269"/>
        <v>0</v>
      </c>
      <c r="AW426" s="1962">
        <f t="shared" si="270"/>
        <v>0</v>
      </c>
      <c r="AX426" s="1962">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2">
        <f t="shared" si="269"/>
        <v>0</v>
      </c>
      <c r="AW427" s="1962">
        <f t="shared" si="270"/>
        <v>0</v>
      </c>
      <c r="AX427" s="1962">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2">
        <f t="shared" si="269"/>
        <v>0</v>
      </c>
      <c r="AW428" s="1962">
        <f t="shared" si="270"/>
        <v>0</v>
      </c>
      <c r="AX428" s="1962">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2">
        <f t="shared" si="269"/>
        <v>0</v>
      </c>
      <c r="AW429" s="1962">
        <f t="shared" si="270"/>
        <v>0</v>
      </c>
      <c r="AX429" s="1962">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2">
        <f t="shared" si="269"/>
        <v>0</v>
      </c>
      <c r="AW430" s="1962">
        <f t="shared" si="270"/>
        <v>0</v>
      </c>
      <c r="AX430" s="1962">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2">
        <f t="shared" si="269"/>
        <v>0</v>
      </c>
      <c r="AW431" s="1962">
        <f t="shared" si="270"/>
        <v>0</v>
      </c>
      <c r="AX431" s="1962">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2">
        <f t="shared" si="269"/>
        <v>0</v>
      </c>
      <c r="AW432" s="1962">
        <f t="shared" si="270"/>
        <v>0</v>
      </c>
      <c r="AX432" s="1962">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2">
        <f t="shared" si="269"/>
        <v>0</v>
      </c>
      <c r="AW433" s="1962">
        <f t="shared" si="270"/>
        <v>0</v>
      </c>
      <c r="AX433" s="1962">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2">
        <f t="shared" si="269"/>
        <v>0</v>
      </c>
      <c r="AW434" s="1962">
        <f t="shared" si="270"/>
        <v>0</v>
      </c>
      <c r="AX434" s="1962">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2">
        <f t="shared" si="269"/>
        <v>0</v>
      </c>
      <c r="AW435" s="1962">
        <f t="shared" si="270"/>
        <v>0</v>
      </c>
      <c r="AX435" s="1962">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2">
        <f t="shared" si="269"/>
        <v>0</v>
      </c>
      <c r="AW436" s="1962">
        <f t="shared" si="270"/>
        <v>0</v>
      </c>
      <c r="AX436" s="1962">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2">
        <f t="shared" si="269"/>
        <v>0</v>
      </c>
      <c r="AW437" s="1962">
        <f t="shared" si="270"/>
        <v>0</v>
      </c>
      <c r="AX437" s="1962">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2">
        <f t="shared" si="269"/>
        <v>0</v>
      </c>
      <c r="AW438" s="1962">
        <f t="shared" si="270"/>
        <v>0</v>
      </c>
      <c r="AX438" s="1962">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2">
        <f t="shared" si="269"/>
        <v>0</v>
      </c>
      <c r="AW439" s="1962">
        <f t="shared" si="270"/>
        <v>0</v>
      </c>
      <c r="AX439" s="1962">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2">
        <f t="shared" si="269"/>
        <v>0</v>
      </c>
      <c r="AW440" s="1962">
        <f t="shared" si="270"/>
        <v>0</v>
      </c>
      <c r="AX440" s="1962">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2">
        <f t="shared" si="269"/>
        <v>0</v>
      </c>
      <c r="AW441" s="1962">
        <f t="shared" si="270"/>
        <v>0</v>
      </c>
      <c r="AX441" s="1962">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2">
        <f t="shared" si="269"/>
        <v>0</v>
      </c>
      <c r="AW442" s="1962">
        <f t="shared" si="270"/>
        <v>0</v>
      </c>
      <c r="AX442" s="1962">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2">
        <f t="shared" si="269"/>
        <v>0</v>
      </c>
      <c r="AW443" s="1962">
        <f t="shared" si="270"/>
        <v>0</v>
      </c>
      <c r="AX443" s="1962">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2">
        <f t="shared" si="269"/>
        <v>0</v>
      </c>
      <c r="AW444" s="1962">
        <f t="shared" si="270"/>
        <v>0</v>
      </c>
      <c r="AX444" s="1962">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2">
        <f t="shared" si="269"/>
        <v>0</v>
      </c>
      <c r="AW445" s="1962">
        <f t="shared" si="270"/>
        <v>0</v>
      </c>
      <c r="AX445" s="1962">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2">
        <f t="shared" si="269"/>
        <v>0</v>
      </c>
      <c r="AW446" s="1962">
        <f t="shared" si="270"/>
        <v>0</v>
      </c>
      <c r="AX446" s="1962">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2">
        <f t="shared" si="269"/>
        <v>0</v>
      </c>
      <c r="AW447" s="1962">
        <f t="shared" si="270"/>
        <v>0</v>
      </c>
      <c r="AX447" s="1962">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2">
        <f t="shared" si="269"/>
        <v>0</v>
      </c>
      <c r="AW448" s="1962">
        <f t="shared" si="270"/>
        <v>0</v>
      </c>
      <c r="AX448" s="1962">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2">
        <f t="shared" si="269"/>
        <v>0</v>
      </c>
      <c r="AW449" s="1962">
        <f t="shared" si="270"/>
        <v>0</v>
      </c>
      <c r="AX449" s="1962">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2">
        <f t="shared" si="269"/>
        <v>0</v>
      </c>
      <c r="AW450" s="1962">
        <f t="shared" si="270"/>
        <v>0</v>
      </c>
      <c r="AX450" s="1962">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2">
        <f t="shared" si="269"/>
        <v>0</v>
      </c>
      <c r="AW451" s="1962">
        <f t="shared" si="270"/>
        <v>0</v>
      </c>
      <c r="AX451" s="1962">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2">
        <f t="shared" si="269"/>
        <v>0</v>
      </c>
      <c r="AW452" s="1962">
        <f t="shared" si="270"/>
        <v>0</v>
      </c>
      <c r="AX452" s="1962">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2">
        <f t="shared" si="269"/>
        <v>0</v>
      </c>
      <c r="AW453" s="1962">
        <f t="shared" si="270"/>
        <v>0</v>
      </c>
      <c r="AX453" s="1962">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2">
        <f t="shared" si="269"/>
        <v>0</v>
      </c>
      <c r="AW454" s="1962">
        <f t="shared" si="270"/>
        <v>0</v>
      </c>
      <c r="AX454" s="1962">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2">
        <f t="shared" si="269"/>
        <v>0</v>
      </c>
      <c r="AW455" s="1962">
        <f t="shared" si="270"/>
        <v>0</v>
      </c>
      <c r="AX455" s="1962">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2">
        <f t="shared" si="269"/>
        <v>0</v>
      </c>
      <c r="AW456" s="1962">
        <f t="shared" si="270"/>
        <v>0</v>
      </c>
      <c r="AX456" s="1962">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2">
        <f t="shared" si="269"/>
        <v>0</v>
      </c>
      <c r="AW457" s="1962">
        <f t="shared" si="270"/>
        <v>0</v>
      </c>
      <c r="AX457" s="1962">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2">
        <f t="shared" si="269"/>
        <v>0</v>
      </c>
      <c r="AW458" s="1962">
        <f t="shared" si="270"/>
        <v>0</v>
      </c>
      <c r="AX458" s="1962">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2">
        <f t="shared" si="269"/>
        <v>0</v>
      </c>
      <c r="AW459" s="1962">
        <f t="shared" si="270"/>
        <v>0</v>
      </c>
      <c r="AX459" s="1962">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2">
        <f t="shared" si="269"/>
        <v>0</v>
      </c>
      <c r="AW460" s="1962">
        <f t="shared" si="270"/>
        <v>0</v>
      </c>
      <c r="AX460" s="1962">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2">
        <f t="shared" si="269"/>
        <v>0</v>
      </c>
      <c r="AW461" s="1962">
        <f t="shared" si="270"/>
        <v>0</v>
      </c>
      <c r="AX461" s="1962">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2">
        <f t="shared" si="269"/>
        <v>0</v>
      </c>
      <c r="AW462" s="1962">
        <f t="shared" si="270"/>
        <v>0</v>
      </c>
      <c r="AX462" s="1962">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2">
        <f t="shared" si="269"/>
        <v>0</v>
      </c>
      <c r="AW463" s="1962">
        <f t="shared" si="270"/>
        <v>0</v>
      </c>
      <c r="AX463" s="1962">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2">
        <f t="shared" si="269"/>
        <v>0</v>
      </c>
      <c r="AW464" s="1962">
        <f t="shared" si="270"/>
        <v>0</v>
      </c>
      <c r="AX464" s="1962">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2">
        <f t="shared" si="269"/>
        <v>0</v>
      </c>
      <c r="AW465" s="1962">
        <f t="shared" si="270"/>
        <v>0</v>
      </c>
      <c r="AX465" s="1962">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2">
        <f t="shared" si="269"/>
        <v>0</v>
      </c>
      <c r="AW466" s="1962">
        <f t="shared" si="270"/>
        <v>0</v>
      </c>
      <c r="AX466" s="1962">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2">
        <f t="shared" si="269"/>
        <v>0</v>
      </c>
      <c r="AW467" s="1962">
        <f t="shared" si="270"/>
        <v>0</v>
      </c>
      <c r="AX467" s="1962">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2">
        <f t="shared" si="269"/>
        <v>0</v>
      </c>
      <c r="AW468" s="1962">
        <f t="shared" si="270"/>
        <v>0</v>
      </c>
      <c r="AX468" s="1962">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2">
        <f t="shared" si="269"/>
        <v>0</v>
      </c>
      <c r="AW469" s="1962">
        <f t="shared" si="270"/>
        <v>0</v>
      </c>
      <c r="AX469" s="1962">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2">
        <f t="shared" si="269"/>
        <v>0</v>
      </c>
      <c r="AW470" s="1962">
        <f t="shared" si="270"/>
        <v>0</v>
      </c>
      <c r="AX470" s="1962">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2">
        <f t="shared" si="269"/>
        <v>0</v>
      </c>
      <c r="AW471" s="1962">
        <f t="shared" si="270"/>
        <v>0</v>
      </c>
      <c r="AX471" s="1962">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2">
        <f t="shared" si="269"/>
        <v>0</v>
      </c>
      <c r="AW472" s="1962">
        <f t="shared" si="270"/>
        <v>0</v>
      </c>
      <c r="AX472" s="1962">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2">
        <f t="shared" si="269"/>
        <v>0</v>
      </c>
      <c r="AW473" s="1962">
        <f t="shared" si="270"/>
        <v>0</v>
      </c>
      <c r="AX473" s="1962">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2">
        <f t="shared" si="269"/>
        <v>0</v>
      </c>
      <c r="AW474" s="1962">
        <f t="shared" si="270"/>
        <v>0</v>
      </c>
      <c r="AX474" s="1962">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2">
        <f t="shared" si="269"/>
        <v>0</v>
      </c>
      <c r="AW475" s="1962">
        <f t="shared" si="270"/>
        <v>0</v>
      </c>
      <c r="AX475" s="1962">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2">
        <f t="shared" si="269"/>
        <v>0</v>
      </c>
      <c r="AW476" s="1962">
        <f t="shared" si="270"/>
        <v>0</v>
      </c>
      <c r="AX476" s="1962">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2">
        <f t="shared" si="269"/>
        <v>0</v>
      </c>
      <c r="AW477" s="1962">
        <f t="shared" si="270"/>
        <v>0</v>
      </c>
      <c r="AX477" s="1962">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2">
        <f t="shared" si="269"/>
        <v>0</v>
      </c>
      <c r="AW478" s="1962">
        <f t="shared" si="270"/>
        <v>0</v>
      </c>
      <c r="AX478" s="1962">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2">
        <f t="shared" si="269"/>
        <v>0</v>
      </c>
      <c r="AW479" s="1962">
        <f t="shared" si="270"/>
        <v>0</v>
      </c>
      <c r="AX479" s="1962">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2">
        <f t="shared" si="269"/>
        <v>0</v>
      </c>
      <c r="AW480" s="1962">
        <f t="shared" si="270"/>
        <v>0</v>
      </c>
      <c r="AX480" s="1962">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8"/>
      <c r="C481" s="1389"/>
      <c r="D481" s="79"/>
      <c r="E481" s="86">
        <f t="shared" ref="E481:E504" si="319">IF($C$3="是",ROUND($A$3*G481/$B$3,2),ROUND($A$3*(G481-AT481)/$B$3,2))</f>
        <v>0</v>
      </c>
      <c r="F481" s="87"/>
      <c r="G481" s="88">
        <f t="shared" si="294"/>
        <v>0</v>
      </c>
      <c r="H481" s="89">
        <f t="shared" si="295"/>
        <v>0</v>
      </c>
      <c r="I481" s="1391"/>
      <c r="J481" s="90"/>
      <c r="K481" s="1391"/>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2"/>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8"/>
      <c r="C482" s="1389"/>
      <c r="D482" s="79"/>
      <c r="E482" s="86">
        <f t="shared" si="319"/>
        <v>0</v>
      </c>
      <c r="F482" s="87"/>
      <c r="G482" s="88">
        <f t="shared" si="294"/>
        <v>0</v>
      </c>
      <c r="H482" s="89">
        <f t="shared" si="295"/>
        <v>0</v>
      </c>
      <c r="I482" s="1391"/>
      <c r="J482" s="90"/>
      <c r="K482" s="1391"/>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2"/>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8"/>
      <c r="C483" s="1389"/>
      <c r="D483" s="79"/>
      <c r="E483" s="86">
        <f t="shared" si="319"/>
        <v>0</v>
      </c>
      <c r="F483" s="87"/>
      <c r="G483" s="88">
        <f t="shared" si="294"/>
        <v>0</v>
      </c>
      <c r="H483" s="89">
        <f t="shared" si="295"/>
        <v>0</v>
      </c>
      <c r="I483" s="1391"/>
      <c r="J483" s="90"/>
      <c r="K483" s="1391"/>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2"/>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8"/>
      <c r="C484" s="1389"/>
      <c r="D484" s="79"/>
      <c r="E484" s="86">
        <f t="shared" si="319"/>
        <v>0</v>
      </c>
      <c r="F484" s="87"/>
      <c r="G484" s="88">
        <f t="shared" si="294"/>
        <v>0</v>
      </c>
      <c r="H484" s="89">
        <f t="shared" si="295"/>
        <v>0</v>
      </c>
      <c r="I484" s="1391"/>
      <c r="J484" s="90"/>
      <c r="K484" s="1391"/>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2"/>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8"/>
      <c r="C485" s="1389"/>
      <c r="D485" s="79"/>
      <c r="E485" s="86">
        <f t="shared" si="319"/>
        <v>0</v>
      </c>
      <c r="F485" s="87"/>
      <c r="G485" s="88">
        <f t="shared" si="294"/>
        <v>0</v>
      </c>
      <c r="H485" s="89">
        <f t="shared" si="295"/>
        <v>0</v>
      </c>
      <c r="I485" s="1391"/>
      <c r="J485" s="90"/>
      <c r="K485" s="1391"/>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2"/>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8"/>
      <c r="C486" s="1389"/>
      <c r="D486" s="79"/>
      <c r="E486" s="86">
        <f t="shared" si="319"/>
        <v>0</v>
      </c>
      <c r="F486" s="87"/>
      <c r="G486" s="88">
        <f t="shared" si="294"/>
        <v>0</v>
      </c>
      <c r="H486" s="89">
        <f t="shared" si="295"/>
        <v>0</v>
      </c>
      <c r="I486" s="1391"/>
      <c r="J486" s="90"/>
      <c r="K486" s="1391"/>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2"/>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8"/>
      <c r="C487" s="1389"/>
      <c r="D487" s="79"/>
      <c r="E487" s="86">
        <f t="shared" si="319"/>
        <v>0</v>
      </c>
      <c r="F487" s="87"/>
      <c r="G487" s="88">
        <f t="shared" si="294"/>
        <v>0</v>
      </c>
      <c r="H487" s="89">
        <f t="shared" si="295"/>
        <v>0</v>
      </c>
      <c r="I487" s="1391"/>
      <c r="J487" s="90"/>
      <c r="K487" s="1391"/>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2"/>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8"/>
      <c r="C488" s="1389"/>
      <c r="D488" s="79"/>
      <c r="E488" s="86">
        <f t="shared" si="319"/>
        <v>0</v>
      </c>
      <c r="F488" s="87"/>
      <c r="G488" s="88">
        <f t="shared" si="294"/>
        <v>0</v>
      </c>
      <c r="H488" s="89">
        <f t="shared" si="295"/>
        <v>0</v>
      </c>
      <c r="I488" s="1391"/>
      <c r="J488" s="90"/>
      <c r="K488" s="1391"/>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1"/>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0"/>
      <c r="C489" s="1391"/>
      <c r="D489" s="79"/>
      <c r="E489" s="86">
        <f t="shared" si="319"/>
        <v>0</v>
      </c>
      <c r="F489" s="87"/>
      <c r="G489" s="88">
        <f t="shared" si="294"/>
        <v>0</v>
      </c>
      <c r="H489" s="89">
        <f t="shared" si="295"/>
        <v>0</v>
      </c>
      <c r="I489" s="1391"/>
      <c r="J489" s="90"/>
      <c r="K489" s="1391"/>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1"/>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8"/>
      <c r="C490" s="1389"/>
      <c r="D490" s="79"/>
      <c r="E490" s="86">
        <f t="shared" si="319"/>
        <v>0</v>
      </c>
      <c r="F490" s="87"/>
      <c r="G490" s="88">
        <f t="shared" si="294"/>
        <v>0</v>
      </c>
      <c r="H490" s="89">
        <f t="shared" si="295"/>
        <v>0</v>
      </c>
      <c r="I490" s="1391"/>
      <c r="J490" s="90"/>
      <c r="K490" s="1391"/>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1"/>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8"/>
      <c r="C491" s="1389"/>
      <c r="D491" s="79"/>
      <c r="E491" s="86">
        <f t="shared" si="319"/>
        <v>0</v>
      </c>
      <c r="F491" s="87"/>
      <c r="G491" s="88">
        <f t="shared" si="294"/>
        <v>0</v>
      </c>
      <c r="H491" s="89">
        <f t="shared" si="295"/>
        <v>0</v>
      </c>
      <c r="I491" s="1391"/>
      <c r="J491" s="90"/>
      <c r="K491" s="1391"/>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1"/>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8"/>
      <c r="C492" s="1389"/>
      <c r="D492" s="79"/>
      <c r="E492" s="86">
        <f t="shared" si="319"/>
        <v>0</v>
      </c>
      <c r="F492" s="87"/>
      <c r="G492" s="88">
        <f t="shared" si="294"/>
        <v>0</v>
      </c>
      <c r="H492" s="89">
        <f t="shared" si="295"/>
        <v>0</v>
      </c>
      <c r="I492" s="1391"/>
      <c r="J492" s="90"/>
      <c r="K492" s="1391"/>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1"/>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8"/>
      <c r="C493" s="1389"/>
      <c r="D493" s="79"/>
      <c r="E493" s="86">
        <f t="shared" si="319"/>
        <v>0</v>
      </c>
      <c r="F493" s="87"/>
      <c r="G493" s="88">
        <f t="shared" si="294"/>
        <v>0</v>
      </c>
      <c r="H493" s="89">
        <f t="shared" si="295"/>
        <v>0</v>
      </c>
      <c r="I493" s="1391"/>
      <c r="J493" s="90"/>
      <c r="K493" s="1391"/>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1"/>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8"/>
      <c r="C494" s="1389"/>
      <c r="D494" s="79"/>
      <c r="E494" s="86">
        <f t="shared" si="319"/>
        <v>0</v>
      </c>
      <c r="F494" s="87"/>
      <c r="G494" s="88">
        <f t="shared" si="294"/>
        <v>0</v>
      </c>
      <c r="H494" s="89">
        <f t="shared" si="295"/>
        <v>0</v>
      </c>
      <c r="I494" s="1391"/>
      <c r="J494" s="90"/>
      <c r="K494" s="1391"/>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1"/>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8"/>
      <c r="C495" s="1389"/>
      <c r="D495" s="79"/>
      <c r="E495" s="86">
        <f t="shared" si="319"/>
        <v>0</v>
      </c>
      <c r="F495" s="87"/>
      <c r="G495" s="88">
        <f t="shared" si="294"/>
        <v>0</v>
      </c>
      <c r="H495" s="89">
        <f t="shared" si="295"/>
        <v>0</v>
      </c>
      <c r="I495" s="1391"/>
      <c r="J495" s="90"/>
      <c r="K495" s="1391"/>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1"/>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8"/>
      <c r="C496" s="1389"/>
      <c r="D496" s="79"/>
      <c r="E496" s="86">
        <f t="shared" si="319"/>
        <v>0</v>
      </c>
      <c r="F496" s="87"/>
      <c r="G496" s="88">
        <f t="shared" si="294"/>
        <v>0</v>
      </c>
      <c r="H496" s="89">
        <f t="shared" si="295"/>
        <v>0</v>
      </c>
      <c r="I496" s="1391"/>
      <c r="J496" s="90"/>
      <c r="K496" s="1391"/>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1"/>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8"/>
      <c r="C497" s="1389"/>
      <c r="D497" s="79"/>
      <c r="E497" s="86">
        <f t="shared" si="319"/>
        <v>0</v>
      </c>
      <c r="F497" s="87"/>
      <c r="G497" s="88">
        <f t="shared" si="294"/>
        <v>0</v>
      </c>
      <c r="H497" s="89">
        <f t="shared" si="295"/>
        <v>0</v>
      </c>
      <c r="I497" s="1391"/>
      <c r="J497" s="90"/>
      <c r="K497" s="1391"/>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1"/>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8"/>
      <c r="C498" s="1389"/>
      <c r="D498" s="79"/>
      <c r="E498" s="86">
        <f t="shared" si="319"/>
        <v>0</v>
      </c>
      <c r="F498" s="87"/>
      <c r="G498" s="88">
        <f t="shared" si="294"/>
        <v>0</v>
      </c>
      <c r="H498" s="89">
        <f t="shared" si="295"/>
        <v>0</v>
      </c>
      <c r="I498" s="1391"/>
      <c r="J498" s="90"/>
      <c r="K498" s="1391"/>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1"/>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8"/>
      <c r="C499" s="1389"/>
      <c r="D499" s="79"/>
      <c r="E499" s="86">
        <f t="shared" si="319"/>
        <v>0</v>
      </c>
      <c r="F499" s="87"/>
      <c r="G499" s="88">
        <f t="shared" si="294"/>
        <v>0</v>
      </c>
      <c r="H499" s="89">
        <f t="shared" si="295"/>
        <v>0</v>
      </c>
      <c r="I499" s="1391"/>
      <c r="J499" s="90"/>
      <c r="K499" s="1391"/>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1"/>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8"/>
      <c r="C500" s="1389"/>
      <c r="D500" s="79"/>
      <c r="E500" s="86">
        <f t="shared" si="319"/>
        <v>0</v>
      </c>
      <c r="F500" s="87"/>
      <c r="G500" s="88">
        <f t="shared" si="294"/>
        <v>0</v>
      </c>
      <c r="H500" s="89">
        <f t="shared" si="295"/>
        <v>0</v>
      </c>
      <c r="I500" s="1391"/>
      <c r="J500" s="90"/>
      <c r="K500" s="1391"/>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1"/>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8"/>
      <c r="C501" s="1389"/>
      <c r="D501" s="79"/>
      <c r="E501" s="86">
        <f t="shared" si="319"/>
        <v>0</v>
      </c>
      <c r="F501" s="87"/>
      <c r="G501" s="88">
        <f t="shared" si="294"/>
        <v>0</v>
      </c>
      <c r="H501" s="89">
        <f t="shared" si="295"/>
        <v>0</v>
      </c>
      <c r="I501" s="1391"/>
      <c r="J501" s="90"/>
      <c r="K501" s="1391"/>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1"/>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8"/>
      <c r="C502" s="1389"/>
      <c r="D502" s="79"/>
      <c r="E502" s="86">
        <f t="shared" si="319"/>
        <v>0</v>
      </c>
      <c r="F502" s="87"/>
      <c r="G502" s="88">
        <f t="shared" si="294"/>
        <v>0</v>
      </c>
      <c r="H502" s="89">
        <f t="shared" si="295"/>
        <v>0</v>
      </c>
      <c r="I502" s="1391"/>
      <c r="J502" s="90"/>
      <c r="K502" s="1391"/>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1"/>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8"/>
      <c r="C503" s="1389"/>
      <c r="D503" s="79"/>
      <c r="E503" s="86">
        <f t="shared" si="319"/>
        <v>0</v>
      </c>
      <c r="F503" s="87"/>
      <c r="G503" s="88">
        <f t="shared" si="294"/>
        <v>0</v>
      </c>
      <c r="H503" s="89">
        <f t="shared" si="295"/>
        <v>0</v>
      </c>
      <c r="I503" s="1391"/>
      <c r="J503" s="90"/>
      <c r="K503" s="1391"/>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1"/>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8"/>
      <c r="C504" s="1389"/>
      <c r="D504" s="79"/>
      <c r="E504" s="86">
        <f t="shared" si="319"/>
        <v>0</v>
      </c>
      <c r="F504" s="87"/>
      <c r="G504" s="88">
        <f t="shared" si="294"/>
        <v>0</v>
      </c>
      <c r="H504" s="89">
        <f t="shared" si="295"/>
        <v>0</v>
      </c>
      <c r="I504" s="1391"/>
      <c r="J504" s="90"/>
      <c r="K504" s="1391"/>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1"/>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8"/>
      <c r="C505" s="1389"/>
      <c r="D505" s="79"/>
      <c r="E505" s="86">
        <f t="shared" ref="E505:E536" si="323">IF($C$3="是",ROUND($A$3*G505/$B$3,2),ROUND($A$3*(G505-AT505)/$B$3,2))</f>
        <v>0</v>
      </c>
      <c r="F505" s="87"/>
      <c r="G505" s="88">
        <f t="shared" si="294"/>
        <v>0</v>
      </c>
      <c r="H505" s="89">
        <f t="shared" si="295"/>
        <v>0</v>
      </c>
      <c r="I505" s="1391"/>
      <c r="J505" s="90"/>
      <c r="K505" s="1391"/>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1"/>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8"/>
      <c r="C506" s="1389"/>
      <c r="D506" s="79"/>
      <c r="E506" s="86">
        <f t="shared" si="323"/>
        <v>0</v>
      </c>
      <c r="F506" s="87"/>
      <c r="G506" s="88">
        <f t="shared" si="294"/>
        <v>0</v>
      </c>
      <c r="H506" s="89">
        <f t="shared" si="295"/>
        <v>0</v>
      </c>
      <c r="I506" s="1391"/>
      <c r="J506" s="90"/>
      <c r="K506" s="1391"/>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1"/>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8"/>
      <c r="C507" s="1389"/>
      <c r="D507" s="79"/>
      <c r="E507" s="86">
        <f t="shared" si="323"/>
        <v>0</v>
      </c>
      <c r="F507" s="87"/>
      <c r="G507" s="88">
        <f t="shared" si="294"/>
        <v>0</v>
      </c>
      <c r="H507" s="89">
        <f t="shared" si="295"/>
        <v>0</v>
      </c>
      <c r="I507" s="1391"/>
      <c r="J507" s="90"/>
      <c r="K507" s="1391"/>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89"/>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8"/>
      <c r="C508" s="1389"/>
      <c r="D508" s="79"/>
      <c r="E508" s="86">
        <f t="shared" si="323"/>
        <v>0</v>
      </c>
      <c r="F508" s="87"/>
      <c r="G508" s="88">
        <f t="shared" si="294"/>
        <v>0</v>
      </c>
      <c r="H508" s="89">
        <f t="shared" si="295"/>
        <v>0</v>
      </c>
      <c r="I508" s="1389"/>
      <c r="J508" s="90"/>
      <c r="K508" s="1389"/>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89"/>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8"/>
      <c r="C509" s="1389"/>
      <c r="D509" s="79"/>
      <c r="E509" s="86">
        <f t="shared" si="323"/>
        <v>0</v>
      </c>
      <c r="F509" s="87"/>
      <c r="G509" s="88">
        <f t="shared" si="294"/>
        <v>0</v>
      </c>
      <c r="H509" s="89">
        <f t="shared" si="295"/>
        <v>0</v>
      </c>
      <c r="I509" s="1389"/>
      <c r="J509" s="90"/>
      <c r="K509" s="1389"/>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89"/>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8"/>
      <c r="C510" s="1389"/>
      <c r="D510" s="79"/>
      <c r="E510" s="86">
        <f t="shared" si="323"/>
        <v>0</v>
      </c>
      <c r="F510" s="87"/>
      <c r="G510" s="88">
        <f t="shared" ref="G510:G537" si="327">H510+AC510+AT510</f>
        <v>0</v>
      </c>
      <c r="H510" s="89">
        <f t="shared" ref="H510:H537" si="328">SUMIF(I$12:AB$12,"总值",I510:AB510)</f>
        <v>0</v>
      </c>
      <c r="I510" s="1389"/>
      <c r="J510" s="90"/>
      <c r="K510" s="1389"/>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89"/>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8"/>
      <c r="C511" s="1389"/>
      <c r="D511" s="79"/>
      <c r="E511" s="86">
        <f t="shared" si="323"/>
        <v>0</v>
      </c>
      <c r="F511" s="87"/>
      <c r="G511" s="88">
        <f t="shared" si="327"/>
        <v>0</v>
      </c>
      <c r="H511" s="89">
        <f t="shared" si="328"/>
        <v>0</v>
      </c>
      <c r="I511" s="1389"/>
      <c r="J511" s="90"/>
      <c r="K511" s="1389"/>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89"/>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8"/>
      <c r="C512" s="1389"/>
      <c r="D512" s="79"/>
      <c r="E512" s="86">
        <f t="shared" si="323"/>
        <v>0</v>
      </c>
      <c r="F512" s="87"/>
      <c r="G512" s="88">
        <f t="shared" si="327"/>
        <v>0</v>
      </c>
      <c r="H512" s="89">
        <f t="shared" si="328"/>
        <v>0</v>
      </c>
      <c r="I512" s="1389"/>
      <c r="J512" s="90"/>
      <c r="K512" s="1389"/>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89"/>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8"/>
      <c r="C513" s="1389"/>
      <c r="D513" s="79"/>
      <c r="E513" s="86">
        <f t="shared" si="323"/>
        <v>0</v>
      </c>
      <c r="F513" s="87"/>
      <c r="G513" s="88">
        <f t="shared" si="327"/>
        <v>0</v>
      </c>
      <c r="H513" s="89">
        <f t="shared" si="328"/>
        <v>0</v>
      </c>
      <c r="I513" s="1389"/>
      <c r="J513" s="90"/>
      <c r="K513" s="1389"/>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89"/>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8"/>
      <c r="C514" s="1389"/>
      <c r="D514" s="79"/>
      <c r="E514" s="86">
        <f t="shared" si="323"/>
        <v>0</v>
      </c>
      <c r="F514" s="87"/>
      <c r="G514" s="88">
        <f t="shared" si="327"/>
        <v>0</v>
      </c>
      <c r="H514" s="89">
        <f t="shared" si="328"/>
        <v>0</v>
      </c>
      <c r="I514" s="1389"/>
      <c r="J514" s="90"/>
      <c r="K514" s="1389"/>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89"/>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0"/>
      <c r="C515" s="1391"/>
      <c r="D515" s="79"/>
      <c r="E515" s="86">
        <f t="shared" si="323"/>
        <v>0</v>
      </c>
      <c r="F515" s="87"/>
      <c r="G515" s="88">
        <f t="shared" si="327"/>
        <v>0</v>
      </c>
      <c r="H515" s="89">
        <f t="shared" si="328"/>
        <v>0</v>
      </c>
      <c r="I515" s="1389"/>
      <c r="J515" s="90"/>
      <c r="K515" s="1389"/>
      <c r="L515" s="90"/>
      <c r="M515" s="1389"/>
      <c r="N515" s="90"/>
      <c r="O515" s="90"/>
      <c r="P515" s="90"/>
      <c r="Q515" s="90"/>
      <c r="R515" s="90"/>
      <c r="S515" s="90"/>
      <c r="T515" s="90"/>
      <c r="U515" s="90"/>
      <c r="V515" s="90"/>
      <c r="W515" s="90"/>
      <c r="X515" s="90"/>
      <c r="Y515" s="90"/>
      <c r="Z515" s="90"/>
      <c r="AA515" s="90"/>
      <c r="AB515" s="90"/>
      <c r="AC515" s="86">
        <f t="shared" si="329"/>
        <v>0</v>
      </c>
      <c r="AD515" s="91"/>
      <c r="AE515" s="91"/>
      <c r="AF515" s="1389"/>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2" t="s">
        <v>0</v>
      </c>
      <c r="B1" s="3282" t="s">
        <v>4</v>
      </c>
      <c r="C1" s="3282" t="s">
        <v>5</v>
      </c>
      <c r="D1" s="3283" t="s">
        <v>40</v>
      </c>
      <c r="E1" s="3283" t="s">
        <v>41</v>
      </c>
      <c r="F1" s="3283"/>
      <c r="G1" s="3283"/>
      <c r="H1" s="3283"/>
      <c r="I1" s="3283"/>
      <c r="J1" s="3283"/>
      <c r="K1" s="3283"/>
      <c r="L1" s="3283"/>
      <c r="M1" s="3283"/>
    </row>
    <row r="2" spans="1:13" ht="27" customHeight="1">
      <c r="A2" s="3282"/>
      <c r="B2" s="3282"/>
      <c r="C2" s="3282"/>
      <c r="D2" s="3283"/>
      <c r="E2" s="3283" t="s">
        <v>24</v>
      </c>
      <c r="F2" s="3283" t="s">
        <v>25</v>
      </c>
      <c r="G2" s="3283"/>
      <c r="H2" s="3283"/>
      <c r="I2" s="3283"/>
      <c r="J2" s="3283" t="s">
        <v>26</v>
      </c>
      <c r="K2" s="3283"/>
      <c r="L2" s="3283"/>
      <c r="M2" s="3283"/>
    </row>
    <row r="3" spans="1:13" ht="28.5">
      <c r="A3" s="3282"/>
      <c r="B3" s="3282"/>
      <c r="C3" s="3282"/>
      <c r="D3" s="3283"/>
      <c r="E3" s="328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3" t="s">
        <v>42</v>
      </c>
      <c r="B9" s="3283"/>
      <c r="C9" s="328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 sqref="I3"/>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3" t="s">
        <v>199</v>
      </c>
      <c r="B1" s="1967"/>
      <c r="C1" s="1967"/>
      <c r="D1" s="1967"/>
      <c r="E1" s="1967"/>
      <c r="F1" s="1967"/>
      <c r="G1" s="1967"/>
      <c r="H1" s="1967"/>
      <c r="I1" s="1967"/>
      <c r="J1" s="1967"/>
      <c r="K1" s="1967"/>
      <c r="L1" s="1967"/>
    </row>
    <row r="2" spans="1:16" ht="15">
      <c r="A2" s="3293" t="s">
        <v>200</v>
      </c>
      <c r="B2" s="3293"/>
      <c r="C2" s="3293"/>
      <c r="D2" s="1958" t="s">
        <v>201</v>
      </c>
      <c r="E2" s="105" t="s">
        <v>202</v>
      </c>
      <c r="F2" s="1967"/>
      <c r="G2" s="1193"/>
      <c r="H2" s="1194"/>
      <c r="I2" s="1195" t="s">
        <v>854</v>
      </c>
      <c r="J2" s="1967"/>
      <c r="K2" s="1967"/>
      <c r="L2" s="1967"/>
    </row>
    <row r="3" spans="1:16" ht="15.75" thickBot="1">
      <c r="A3" s="3294" t="s">
        <v>203</v>
      </c>
      <c r="B3" s="3294"/>
      <c r="C3" s="3294"/>
      <c r="D3" s="106">
        <f>'数据-基础表'!AY6</f>
        <v>83696</v>
      </c>
      <c r="E3" s="106">
        <f>'数据-基础表'!AZ5</f>
        <v>250000</v>
      </c>
      <c r="F3" s="1967"/>
      <c r="G3" s="279" t="s">
        <v>855</v>
      </c>
      <c r="H3" s="274" t="s">
        <v>856</v>
      </c>
      <c r="I3" s="1959">
        <f>ROUND('数据-基础表'!B3/'数据-基础表'!A3,2)</f>
        <v>2.99</v>
      </c>
      <c r="J3" s="1967"/>
      <c r="K3" s="1967"/>
      <c r="L3" s="1967"/>
    </row>
    <row r="4" spans="1:16" ht="15">
      <c r="A4" s="3295"/>
      <c r="B4" s="3296"/>
      <c r="C4" s="3297"/>
      <c r="D4" s="107" t="s">
        <v>201</v>
      </c>
      <c r="E4" s="108" t="s">
        <v>202</v>
      </c>
      <c r="F4" s="1967"/>
      <c r="G4" s="1196"/>
      <c r="H4" s="274" t="s">
        <v>857</v>
      </c>
      <c r="I4" s="1959">
        <f>ROUND(SUMIF('数据-基础表'!I9:AS9,"地上",'数据-基础表'!I5:AS5)/'数据-基础表'!A3,2)</f>
        <v>2.06</v>
      </c>
      <c r="J4" s="1967"/>
      <c r="K4" s="1967"/>
      <c r="L4" s="1967"/>
    </row>
    <row r="5" spans="1:16">
      <c r="A5" s="109" t="s">
        <v>204</v>
      </c>
      <c r="B5" s="3298" t="s">
        <v>227</v>
      </c>
      <c r="C5" s="3298"/>
      <c r="D5" s="110">
        <f>ROUND($D$3*E5/$E$3,2)</f>
        <v>0</v>
      </c>
      <c r="E5" s="111">
        <f>SUMIF('数据-基础表'!$11:$11,"住宅",'数据-基础表'!$5:$5)</f>
        <v>0</v>
      </c>
      <c r="F5" s="1967"/>
      <c r="G5" s="279" t="s">
        <v>858</v>
      </c>
      <c r="H5" s="274" t="s">
        <v>856</v>
      </c>
      <c r="I5" s="1959">
        <f>ROUND(E31/D31,2)</f>
        <v>2.99</v>
      </c>
      <c r="J5" s="1967"/>
      <c r="K5" s="1967"/>
      <c r="L5" s="1967"/>
    </row>
    <row r="6" spans="1:16" ht="15" thickBot="1">
      <c r="A6" s="112"/>
      <c r="B6" s="3298" t="s">
        <v>205</v>
      </c>
      <c r="C6" s="3298"/>
      <c r="D6" s="110">
        <f>ROUND($D$3*E6/$E$3,2)</f>
        <v>83696</v>
      </c>
      <c r="E6" s="111">
        <f>E3-E5</f>
        <v>250000</v>
      </c>
      <c r="F6" s="1967"/>
      <c r="G6" s="1196"/>
      <c r="H6" s="274" t="s">
        <v>857</v>
      </c>
      <c r="I6" s="1959">
        <f>ROUND(F31/D31,2)</f>
        <v>2.06</v>
      </c>
      <c r="J6" s="1967"/>
      <c r="K6" s="1967"/>
      <c r="L6" s="1967"/>
    </row>
    <row r="7" spans="1:16" ht="15">
      <c r="A7" s="3290"/>
      <c r="B7" s="3291"/>
      <c r="C7" s="3292"/>
      <c r="D7" s="107" t="s">
        <v>201</v>
      </c>
      <c r="E7" s="113" t="s">
        <v>228</v>
      </c>
      <c r="F7" s="1967"/>
      <c r="G7" s="1151" t="s">
        <v>1641</v>
      </c>
      <c r="H7" s="1152"/>
      <c r="I7" s="1829">
        <v>3.06</v>
      </c>
      <c r="J7" s="1967"/>
      <c r="K7" s="1967"/>
      <c r="L7" s="1967"/>
    </row>
    <row r="8" spans="1:16">
      <c r="A8" s="109" t="s">
        <v>206</v>
      </c>
      <c r="B8" s="114" t="s">
        <v>207</v>
      </c>
      <c r="C8" s="110" t="s">
        <v>208</v>
      </c>
      <c r="D8" s="110">
        <f t="shared" ref="D8:D15" si="0">ROUND($D$3*E8/$E$3,2)</f>
        <v>57582.85</v>
      </c>
      <c r="E8" s="115">
        <f>SUMIF('数据-基础表'!BB10:BK10,"地上",'数据-基础表'!BB5:BK5)</f>
        <v>172000</v>
      </c>
      <c r="F8" s="1967"/>
      <c r="G8" s="1969"/>
      <c r="H8" s="1969"/>
      <c r="I8" s="1967"/>
      <c r="J8" s="1967"/>
      <c r="K8" s="1967"/>
      <c r="L8" s="1967"/>
    </row>
    <row r="9" spans="1:16">
      <c r="A9" s="116"/>
      <c r="B9" s="117"/>
      <c r="C9" s="110" t="s">
        <v>209</v>
      </c>
      <c r="D9" s="110">
        <f t="shared" si="0"/>
        <v>0</v>
      </c>
      <c r="E9" s="118">
        <v>0</v>
      </c>
      <c r="F9" s="1967"/>
      <c r="G9" s="1969"/>
      <c r="H9" s="1969"/>
      <c r="I9" s="1967"/>
      <c r="J9" s="1967"/>
      <c r="K9" s="1967"/>
      <c r="L9" s="1967"/>
    </row>
    <row r="10" spans="1:16">
      <c r="A10" s="116"/>
      <c r="B10" s="117"/>
      <c r="C10" s="110" t="s">
        <v>210</v>
      </c>
      <c r="D10" s="110">
        <f t="shared" si="0"/>
        <v>0</v>
      </c>
      <c r="E10" s="115">
        <f>SUMPRODUCT(('数据-基础表'!BB10:BK10="地下")*('数据-基础表'!BB11:BK11="商业")*('数据-基础表'!BB5:BK5))</f>
        <v>0</v>
      </c>
      <c r="F10" s="1967"/>
      <c r="G10" s="1969"/>
      <c r="H10" s="1969"/>
      <c r="I10" s="1967"/>
      <c r="J10" s="1967"/>
      <c r="K10" s="1967"/>
      <c r="L10" s="1967"/>
    </row>
    <row r="11" spans="1:16">
      <c r="A11" s="116"/>
      <c r="B11" s="117"/>
      <c r="C11" s="2314" t="s">
        <v>2321</v>
      </c>
      <c r="D11" s="110">
        <f t="shared" si="0"/>
        <v>0</v>
      </c>
      <c r="E11" s="115">
        <f>SUMPRODUCT(('数据-基础表'!BB10:BK10="地下")*('数据-基础表'!BB11:BK11="办公")*('数据-基础表'!BB5:BK5))+'数据-基础表'!AJ5</f>
        <v>0</v>
      </c>
      <c r="F11" s="1967"/>
      <c r="G11" s="1969"/>
      <c r="H11" s="1969"/>
      <c r="I11" s="1967"/>
      <c r="J11" s="1967"/>
      <c r="K11" s="1967"/>
      <c r="L11" s="1967"/>
    </row>
    <row r="12" spans="1:16">
      <c r="A12" s="116"/>
      <c r="B12" s="117"/>
      <c r="C12" s="110" t="s">
        <v>211</v>
      </c>
      <c r="D12" s="110">
        <f t="shared" si="0"/>
        <v>0</v>
      </c>
      <c r="E12" s="115">
        <f>SUMPRODUCT(('数据-基础表'!BB10:BK10="地下")*('数据-基础表'!BB11:BK11="仓储")*('数据-基础表'!BB5:BK5))</f>
        <v>0</v>
      </c>
      <c r="F12" s="1967"/>
      <c r="G12" s="1969"/>
      <c r="H12" s="1969"/>
      <c r="I12" s="1967"/>
      <c r="J12" s="1967"/>
      <c r="K12" s="1967"/>
      <c r="L12" s="1967"/>
    </row>
    <row r="13" spans="1:16">
      <c r="A13" s="116"/>
      <c r="B13" s="117"/>
      <c r="C13" s="2314" t="s">
        <v>2328</v>
      </c>
      <c r="D13" s="110">
        <f t="shared" si="0"/>
        <v>0</v>
      </c>
      <c r="E13" s="115">
        <f>SUMPRODUCT(('数据-基础表'!BB10:BK10="地下")*('数据-基础表'!BB11:BK11="车库")*('数据-基础表'!BB5:BK5))</f>
        <v>0</v>
      </c>
      <c r="F13" s="1967"/>
      <c r="G13" s="1969"/>
      <c r="H13" s="1969"/>
      <c r="I13" s="1967"/>
      <c r="J13" s="1967"/>
      <c r="K13" s="1967"/>
      <c r="L13" s="1967"/>
    </row>
    <row r="14" spans="1:16">
      <c r="A14" s="116"/>
      <c r="B14" s="117"/>
      <c r="C14" s="110" t="s">
        <v>229</v>
      </c>
      <c r="D14" s="110">
        <f t="shared" si="0"/>
        <v>0</v>
      </c>
      <c r="E14" s="115">
        <f>SUMPRODUCT(('数据-基础表'!BB10:BK10="地下")*('数据-基础表'!BB11:BK11="车库—商业")*('数据-基础表'!BB5:BK5))</f>
        <v>0</v>
      </c>
      <c r="F14" s="1967"/>
      <c r="G14" s="1969"/>
      <c r="H14" s="1969"/>
      <c r="I14" s="1967"/>
      <c r="J14" s="1967"/>
      <c r="K14" s="1967"/>
      <c r="L14" s="1967"/>
    </row>
    <row r="15" spans="1:16" ht="15" thickBot="1">
      <c r="A15" s="116"/>
      <c r="B15" s="117"/>
      <c r="C15" s="110" t="s">
        <v>230</v>
      </c>
      <c r="D15" s="110">
        <f t="shared" si="0"/>
        <v>0</v>
      </c>
      <c r="E15" s="115">
        <f>SUMPRODUCT(('数据-基础表'!BB10:BK10="地下")*('数据-基础表'!BB11:BK11="车库—办公")*('数据-基础表'!BB5:BK5))</f>
        <v>0</v>
      </c>
      <c r="F15" s="1967"/>
      <c r="G15" s="1969"/>
      <c r="H15" s="1969"/>
      <c r="I15" s="1967"/>
      <c r="J15" s="1967"/>
      <c r="K15" s="1967"/>
      <c r="L15" s="1967"/>
    </row>
    <row r="16" spans="1:16" ht="15.75" thickBot="1">
      <c r="A16" s="112"/>
      <c r="B16" s="117"/>
      <c r="C16" s="114" t="s">
        <v>212</v>
      </c>
      <c r="D16" s="114">
        <f>SUM(D8:D15)</f>
        <v>57582.85</v>
      </c>
      <c r="E16" s="119">
        <f>SUM(E8:E15)</f>
        <v>172000</v>
      </c>
      <c r="F16" s="1967"/>
      <c r="G16" s="1969"/>
      <c r="H16" s="967" t="s">
        <v>216</v>
      </c>
      <c r="I16" s="968"/>
      <c r="J16" s="1967"/>
      <c r="K16" s="3284" t="s">
        <v>2550</v>
      </c>
      <c r="L16" s="3285"/>
      <c r="M16" s="3285"/>
      <c r="N16" s="3285"/>
      <c r="O16" s="3285"/>
      <c r="P16" s="3286"/>
    </row>
    <row r="17" spans="1:19" ht="15">
      <c r="A17" s="120" t="s">
        <v>213</v>
      </c>
      <c r="B17" s="121" t="s">
        <v>214</v>
      </c>
      <c r="C17" s="2281" t="s">
        <v>2308</v>
      </c>
      <c r="D17" s="107" t="s">
        <v>201</v>
      </c>
      <c r="E17" s="123" t="s">
        <v>202</v>
      </c>
      <c r="F17" s="124"/>
      <c r="G17" s="1360"/>
      <c r="H17" s="969" t="s">
        <v>215</v>
      </c>
      <c r="I17" s="970" t="s">
        <v>2307</v>
      </c>
      <c r="J17" s="1967"/>
      <c r="K17" s="3287" t="s">
        <v>2551</v>
      </c>
      <c r="L17" s="3288"/>
      <c r="M17" s="3289"/>
      <c r="N17" s="3287" t="s">
        <v>2552</v>
      </c>
      <c r="O17" s="3288"/>
      <c r="P17" s="3289"/>
      <c r="R17" s="2282" t="s">
        <v>2306</v>
      </c>
      <c r="S17" s="143"/>
    </row>
    <row r="18" spans="1:19" ht="15">
      <c r="A18" s="116"/>
      <c r="B18" s="127"/>
      <c r="C18" s="128"/>
      <c r="D18" s="2603"/>
      <c r="E18" s="129" t="s">
        <v>217</v>
      </c>
      <c r="F18" s="130" t="s">
        <v>218</v>
      </c>
      <c r="G18" s="1361" t="s">
        <v>219</v>
      </c>
      <c r="H18" s="971" t="s">
        <v>220</v>
      </c>
      <c r="I18" s="972" t="s">
        <v>221</v>
      </c>
      <c r="J18" s="1967"/>
      <c r="K18" s="2566" t="s">
        <v>2553</v>
      </c>
      <c r="L18" s="2567" t="s">
        <v>2554</v>
      </c>
      <c r="M18" s="2568" t="s">
        <v>2555</v>
      </c>
      <c r="N18" s="2566" t="s">
        <v>2553</v>
      </c>
      <c r="O18" s="2567" t="s">
        <v>2554</v>
      </c>
      <c r="P18" s="2568" t="s">
        <v>2555</v>
      </c>
      <c r="R18" s="2283" t="s">
        <v>2304</v>
      </c>
      <c r="S18" s="2283" t="s">
        <v>2305</v>
      </c>
    </row>
    <row r="19" spans="1:19">
      <c r="A19" s="132"/>
      <c r="B19" s="114" t="s">
        <v>222</v>
      </c>
      <c r="C19" s="2974" t="s">
        <v>3005</v>
      </c>
      <c r="D19" s="110">
        <f t="shared" ref="D19:D26" si="1">ROUND($D$3*E19/$E$3,2)</f>
        <v>11884.83</v>
      </c>
      <c r="E19" s="133">
        <f t="shared" ref="E19:E26" si="2">SUM(F19:G19)</f>
        <v>35500</v>
      </c>
      <c r="F19" s="134">
        <f>'数据-基础表'!I5</f>
        <v>35500</v>
      </c>
      <c r="G19" s="1362"/>
      <c r="H19" s="973">
        <f>ROUND($D$3*I19/$E$3,2)</f>
        <v>5389.63</v>
      </c>
      <c r="I19" s="115">
        <f>IF($I$17="自定义",P19,M19)</f>
        <v>16098.84</v>
      </c>
      <c r="J19" s="1967"/>
      <c r="K19" s="2569">
        <f t="shared" ref="K19:K26" si="3">ROUND(E$28*E19/E$27,2)</f>
        <v>16098.84</v>
      </c>
      <c r="L19" s="274">
        <f t="shared" ref="L19:L26" si="4">ROUND(IF(COUNTIF(C19,"*住宅*")&gt;0,E$29*E19/E$32,0),2)</f>
        <v>0</v>
      </c>
      <c r="M19" s="2570">
        <f>K19+L19</f>
        <v>16098.84</v>
      </c>
      <c r="N19" s="2571"/>
      <c r="O19" s="2572"/>
      <c r="P19" s="2573">
        <f>N19+O19</f>
        <v>0</v>
      </c>
      <c r="R19" s="274">
        <f t="shared" ref="R19:S26" si="5">D19+H19</f>
        <v>17274.46</v>
      </c>
      <c r="S19" s="2284">
        <f t="shared" si="5"/>
        <v>51598.84</v>
      </c>
    </row>
    <row r="20" spans="1:19">
      <c r="A20" s="137"/>
      <c r="B20" s="114" t="s">
        <v>223</v>
      </c>
      <c r="C20" s="2974" t="s">
        <v>3006</v>
      </c>
      <c r="D20" s="110">
        <f t="shared" si="1"/>
        <v>10545.7</v>
      </c>
      <c r="E20" s="133">
        <f t="shared" si="2"/>
        <v>31500</v>
      </c>
      <c r="F20" s="134">
        <f>'数据-基础表'!K5</f>
        <v>31500</v>
      </c>
      <c r="G20" s="1362"/>
      <c r="H20" s="973">
        <f t="shared" ref="H20:H26" si="6">ROUND($D$3*I20/$E$3,2)</f>
        <v>4782.3500000000004</v>
      </c>
      <c r="I20" s="115">
        <f t="shared" ref="I20:I26" si="7">IF($I$17="自定义",P20,M20)</f>
        <v>14284.88</v>
      </c>
      <c r="J20" s="1967"/>
      <c r="K20" s="2569">
        <f t="shared" si="3"/>
        <v>14284.88</v>
      </c>
      <c r="L20" s="274">
        <f t="shared" si="4"/>
        <v>0</v>
      </c>
      <c r="M20" s="2570">
        <f t="shared" ref="M20:M26" si="8">K20+L20</f>
        <v>14284.88</v>
      </c>
      <c r="N20" s="2571"/>
      <c r="O20" s="2572"/>
      <c r="P20" s="2573">
        <f t="shared" ref="P20:P26" si="9">N20+O20</f>
        <v>0</v>
      </c>
      <c r="R20" s="274">
        <f t="shared" si="5"/>
        <v>15328.050000000001</v>
      </c>
      <c r="S20" s="2284">
        <f t="shared" si="5"/>
        <v>45784.88</v>
      </c>
    </row>
    <row r="21" spans="1:19">
      <c r="A21" s="137"/>
      <c r="B21" s="114" t="s">
        <v>223</v>
      </c>
      <c r="C21" s="2974" t="s">
        <v>3023</v>
      </c>
      <c r="D21" s="110">
        <f t="shared" si="1"/>
        <v>32976.22</v>
      </c>
      <c r="E21" s="133">
        <f t="shared" si="2"/>
        <v>98500</v>
      </c>
      <c r="F21" s="134">
        <f>'数据-基础表'!M5</f>
        <v>98500</v>
      </c>
      <c r="G21" s="1362"/>
      <c r="H21" s="973">
        <f t="shared" si="6"/>
        <v>14954.33</v>
      </c>
      <c r="I21" s="115">
        <f t="shared" si="7"/>
        <v>44668.6</v>
      </c>
      <c r="J21" s="1967"/>
      <c r="K21" s="2569">
        <f t="shared" si="3"/>
        <v>44668.6</v>
      </c>
      <c r="L21" s="274">
        <f t="shared" si="4"/>
        <v>0</v>
      </c>
      <c r="M21" s="2570">
        <f t="shared" si="8"/>
        <v>44668.6</v>
      </c>
      <c r="N21" s="2571"/>
      <c r="O21" s="2572"/>
      <c r="P21" s="2573">
        <f t="shared" si="9"/>
        <v>0</v>
      </c>
      <c r="R21" s="274">
        <f t="shared" si="5"/>
        <v>47930.55</v>
      </c>
      <c r="S21" s="2284">
        <f t="shared" si="5"/>
        <v>143168.6</v>
      </c>
    </row>
    <row r="22" spans="1:19">
      <c r="A22" s="137"/>
      <c r="B22" s="114" t="s">
        <v>223</v>
      </c>
      <c r="C22" s="3202" t="s">
        <v>3024</v>
      </c>
      <c r="D22" s="110">
        <f t="shared" si="1"/>
        <v>2176.1</v>
      </c>
      <c r="E22" s="133">
        <f t="shared" si="2"/>
        <v>6500</v>
      </c>
      <c r="F22" s="139">
        <f>'数据-基础表'!O5</f>
        <v>6500</v>
      </c>
      <c r="G22" s="1363"/>
      <c r="H22" s="973">
        <f t="shared" si="6"/>
        <v>986.83</v>
      </c>
      <c r="I22" s="115">
        <f t="shared" si="7"/>
        <v>2947.67</v>
      </c>
      <c r="J22" s="1967"/>
      <c r="K22" s="2569">
        <f t="shared" si="3"/>
        <v>2947.67</v>
      </c>
      <c r="L22" s="274">
        <f t="shared" si="4"/>
        <v>0</v>
      </c>
      <c r="M22" s="2570">
        <f t="shared" si="8"/>
        <v>2947.67</v>
      </c>
      <c r="N22" s="2571"/>
      <c r="O22" s="2572"/>
      <c r="P22" s="2573">
        <f t="shared" si="9"/>
        <v>0</v>
      </c>
      <c r="R22" s="274">
        <f t="shared" si="5"/>
        <v>3162.93</v>
      </c>
      <c r="S22" s="2284">
        <f t="shared" si="5"/>
        <v>9447.67</v>
      </c>
    </row>
    <row r="23" spans="1:19">
      <c r="A23" s="137"/>
      <c r="B23" s="114" t="s">
        <v>223</v>
      </c>
      <c r="C23" s="3202"/>
      <c r="D23" s="110">
        <f>ROUND($D$3*E23/$E$3,2)</f>
        <v>0</v>
      </c>
      <c r="E23" s="133">
        <f>SUM(F23:G23)</f>
        <v>0</v>
      </c>
      <c r="F23" s="139"/>
      <c r="G23" s="1363">
        <f>'数据-基础表'!Q5</f>
        <v>0</v>
      </c>
      <c r="H23" s="973">
        <f>ROUND($D$3*I23/$E$3,2)</f>
        <v>0</v>
      </c>
      <c r="I23" s="115">
        <f t="shared" si="7"/>
        <v>0</v>
      </c>
      <c r="J23" s="1967"/>
      <c r="K23" s="2569">
        <f t="shared" si="3"/>
        <v>0</v>
      </c>
      <c r="L23" s="274">
        <f t="shared" si="4"/>
        <v>0</v>
      </c>
      <c r="M23" s="2570">
        <f t="shared" si="8"/>
        <v>0</v>
      </c>
      <c r="N23" s="2571"/>
      <c r="O23" s="2572"/>
      <c r="P23" s="2573">
        <f t="shared" si="9"/>
        <v>0</v>
      </c>
      <c r="R23" s="274">
        <f t="shared" si="5"/>
        <v>0</v>
      </c>
      <c r="S23" s="2284">
        <f t="shared" si="5"/>
        <v>0</v>
      </c>
    </row>
    <row r="24" spans="1:19">
      <c r="A24" s="137"/>
      <c r="B24" s="114" t="s">
        <v>223</v>
      </c>
      <c r="C24" s="138"/>
      <c r="D24" s="110">
        <f>ROUND($D$3*E24/$E$3,2)</f>
        <v>0</v>
      </c>
      <c r="E24" s="133">
        <f>SUM(F24:G24)</f>
        <v>0</v>
      </c>
      <c r="F24" s="139"/>
      <c r="G24" s="1363"/>
      <c r="H24" s="973">
        <f>ROUND($D$3*I24/$E$3,2)</f>
        <v>0</v>
      </c>
      <c r="I24" s="115">
        <f t="shared" si="7"/>
        <v>0</v>
      </c>
      <c r="J24" s="1967"/>
      <c r="K24" s="2569">
        <f t="shared" si="3"/>
        <v>0</v>
      </c>
      <c r="L24" s="274">
        <f t="shared" si="4"/>
        <v>0</v>
      </c>
      <c r="M24" s="2570">
        <f t="shared" si="8"/>
        <v>0</v>
      </c>
      <c r="N24" s="2571"/>
      <c r="O24" s="2572"/>
      <c r="P24" s="2573">
        <f t="shared" si="9"/>
        <v>0</v>
      </c>
      <c r="R24" s="274">
        <f t="shared" si="5"/>
        <v>0</v>
      </c>
      <c r="S24" s="2284">
        <f t="shared" si="5"/>
        <v>0</v>
      </c>
    </row>
    <row r="25" spans="1:19">
      <c r="A25" s="137"/>
      <c r="B25" s="114" t="s">
        <v>223</v>
      </c>
      <c r="C25" s="138"/>
      <c r="D25" s="110">
        <f t="shared" si="1"/>
        <v>0</v>
      </c>
      <c r="E25" s="133">
        <f t="shared" si="2"/>
        <v>0</v>
      </c>
      <c r="F25" s="139"/>
      <c r="G25" s="1363"/>
      <c r="H25" s="109">
        <f t="shared" si="6"/>
        <v>0</v>
      </c>
      <c r="I25" s="115">
        <f t="shared" si="7"/>
        <v>0</v>
      </c>
      <c r="J25" s="1967"/>
      <c r="K25" s="2569">
        <f t="shared" si="3"/>
        <v>0</v>
      </c>
      <c r="L25" s="274">
        <f t="shared" si="4"/>
        <v>0</v>
      </c>
      <c r="M25" s="2570">
        <f t="shared" si="8"/>
        <v>0</v>
      </c>
      <c r="N25" s="2571"/>
      <c r="O25" s="2572"/>
      <c r="P25" s="2573">
        <f t="shared" si="9"/>
        <v>0</v>
      </c>
      <c r="R25" s="274">
        <f t="shared" si="5"/>
        <v>0</v>
      </c>
      <c r="S25" s="2284">
        <f t="shared" si="5"/>
        <v>0</v>
      </c>
    </row>
    <row r="26" spans="1:19">
      <c r="A26" s="137"/>
      <c r="B26" s="114" t="s">
        <v>223</v>
      </c>
      <c r="C26" s="141"/>
      <c r="D26" s="110">
        <f t="shared" si="1"/>
        <v>0</v>
      </c>
      <c r="E26" s="133">
        <f t="shared" si="2"/>
        <v>0</v>
      </c>
      <c r="F26" s="139"/>
      <c r="G26" s="1363"/>
      <c r="H26" s="109">
        <f t="shared" si="6"/>
        <v>0</v>
      </c>
      <c r="I26" s="115">
        <f t="shared" si="7"/>
        <v>0</v>
      </c>
      <c r="J26" s="1967"/>
      <c r="K26" s="2574">
        <f t="shared" si="3"/>
        <v>0</v>
      </c>
      <c r="L26" s="279">
        <f t="shared" si="4"/>
        <v>0</v>
      </c>
      <c r="M26" s="145">
        <f t="shared" si="8"/>
        <v>0</v>
      </c>
      <c r="N26" s="2575"/>
      <c r="O26" s="2576"/>
      <c r="P26" s="2577">
        <f t="shared" si="9"/>
        <v>0</v>
      </c>
      <c r="R26" s="274">
        <f t="shared" si="5"/>
        <v>0</v>
      </c>
      <c r="S26" s="2284">
        <f t="shared" si="5"/>
        <v>0</v>
      </c>
    </row>
    <row r="27" spans="1:19" ht="29.25" thickBot="1">
      <c r="A27" s="137"/>
      <c r="B27" s="110"/>
      <c r="C27" s="126" t="s">
        <v>212</v>
      </c>
      <c r="D27" s="133">
        <f>SUM(D19:D26)</f>
        <v>57582.85</v>
      </c>
      <c r="E27" s="142">
        <f>IF(SUM(E19:E26)='数据-基础表'!BA5,SUM(E19:E26),IF(F27="地上面积有误","面积有误","地下面积有误"))</f>
        <v>172000</v>
      </c>
      <c r="F27" s="133">
        <f>IF(SUM(F19:F26)=E8,SUM(F19:F26),"地上面积有误")</f>
        <v>172000</v>
      </c>
      <c r="G27" s="111">
        <f>SUM(G19:G26)</f>
        <v>0</v>
      </c>
      <c r="H27" s="974">
        <f>SUM(H19:H26)</f>
        <v>26113.14</v>
      </c>
      <c r="I27" s="975">
        <f>SUM(I19:I26)</f>
        <v>77999.990000000005</v>
      </c>
      <c r="J27" s="1967"/>
      <c r="K27" s="2578">
        <f>SUM(K19:K26)</f>
        <v>77999.990000000005</v>
      </c>
      <c r="L27" s="2579">
        <f>SUM(L19:L26)</f>
        <v>0</v>
      </c>
      <c r="M27" s="2580">
        <f>SUM(M19:M26)</f>
        <v>77999.990000000005</v>
      </c>
      <c r="N27" s="2578">
        <f t="shared" ref="N27:O27" si="10">SUM(N19:N26)</f>
        <v>0</v>
      </c>
      <c r="O27" s="2579">
        <f t="shared" si="10"/>
        <v>0</v>
      </c>
      <c r="P27" s="2581">
        <f>SUM(P19:P26)</f>
        <v>0</v>
      </c>
      <c r="R27" s="2288" t="str">
        <f>IF(SUM(R19:R26)=$D$3,SUM(R19:R26),SUM(R19:R26)&amp;"误差"&amp;ROUND(SUM(R19:R26)-$D$3,2))</f>
        <v>83695.99误差-0.01</v>
      </c>
      <c r="S27" s="274" t="str">
        <f>IF(SUM(S19:S26)=$E$3,SUM(S19:S26),SUM(S19:S26)&amp;"误差"&amp;ROUND(SUM(S19:S26)-E3,2))</f>
        <v>249999.99误差-0.01</v>
      </c>
    </row>
    <row r="28" spans="1:19">
      <c r="A28" s="137"/>
      <c r="B28" s="114" t="s">
        <v>224</v>
      </c>
      <c r="C28" s="135" t="s">
        <v>225</v>
      </c>
      <c r="D28" s="110">
        <f>ROUND($D$3*E28/$E$3,2)</f>
        <v>26113.15</v>
      </c>
      <c r="E28" s="133">
        <f>SUM(F28:G28)</f>
        <v>78000</v>
      </c>
      <c r="F28" s="143">
        <f>'数据-基础表'!BQ5+'数据-基础表'!BS5</f>
        <v>0</v>
      </c>
      <c r="G28" s="144">
        <f>'数据-基础表'!BR5+'数据-基础表'!BT5</f>
        <v>78000</v>
      </c>
      <c r="H28" s="1967"/>
      <c r="I28" s="1967"/>
      <c r="J28" s="1967"/>
      <c r="K28" s="1967"/>
      <c r="L28" s="1967"/>
    </row>
    <row r="29" spans="1:19">
      <c r="A29" s="137"/>
      <c r="B29" s="114" t="s">
        <v>224</v>
      </c>
      <c r="C29" s="2296" t="s">
        <v>2315</v>
      </c>
      <c r="D29" s="110">
        <f>ROUND($D$3*E29/$E$3,2)</f>
        <v>0</v>
      </c>
      <c r="E29" s="133">
        <f>SUM(F29:G29)</f>
        <v>0</v>
      </c>
      <c r="F29" s="143">
        <f>'数据-基础表'!BM5+'数据-基础表'!BO5</f>
        <v>0</v>
      </c>
      <c r="G29" s="145">
        <f>'数据-基础表'!BN5+'数据-基础表'!BP5</f>
        <v>0</v>
      </c>
      <c r="H29" s="1967"/>
      <c r="I29" s="1967"/>
      <c r="J29" s="1967"/>
      <c r="K29" s="1967"/>
      <c r="L29" s="1967"/>
    </row>
    <row r="30" spans="1:19">
      <c r="A30" s="137"/>
      <c r="B30" s="110"/>
      <c r="C30" s="146" t="s">
        <v>212</v>
      </c>
      <c r="D30" s="133">
        <f>SUM(D28:D29)</f>
        <v>26113.15</v>
      </c>
      <c r="E30" s="133">
        <f>SUM(E28:E29)</f>
        <v>78000</v>
      </c>
      <c r="F30" s="133">
        <f>SUM(F28:F29)</f>
        <v>0</v>
      </c>
      <c r="G30" s="111">
        <f>SUM(G28:G29)</f>
        <v>78000</v>
      </c>
      <c r="H30" s="1967"/>
      <c r="I30" s="1967"/>
      <c r="J30" s="1967"/>
      <c r="K30" s="1967"/>
      <c r="L30" s="1967"/>
    </row>
    <row r="31" spans="1:19" ht="32.25" customHeight="1" thickBot="1">
      <c r="A31" s="1364"/>
      <c r="B31" s="1365" t="s">
        <v>226</v>
      </c>
      <c r="C31" s="2313" t="s">
        <v>2317</v>
      </c>
      <c r="D31" s="1366">
        <f>D27+D30</f>
        <v>83696</v>
      </c>
      <c r="E31" s="1366">
        <f>E27+E30</f>
        <v>250000</v>
      </c>
      <c r="F31" s="1367">
        <f>F27+F30</f>
        <v>172000</v>
      </c>
      <c r="G31" s="1368">
        <f>G27+G30</f>
        <v>78000</v>
      </c>
      <c r="H31" s="1967"/>
      <c r="I31" s="1967"/>
      <c r="J31" s="1967"/>
      <c r="K31" s="1967"/>
      <c r="L31" s="1967"/>
    </row>
    <row r="32" spans="1:19">
      <c r="A32" s="1967"/>
      <c r="B32" s="2325" t="s">
        <v>2316</v>
      </c>
      <c r="C32" s="2608"/>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K6" sqref="K6:K9"/>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7" t="s">
        <v>231</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8" t="s">
        <v>232</v>
      </c>
      <c r="B2" s="2321">
        <f>项目基本情况!D3</f>
        <v>43566</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49" t="s">
        <v>861</v>
      </c>
      <c r="B4" s="151"/>
      <c r="C4" s="152"/>
      <c r="D4" s="1203"/>
      <c r="E4" s="1204" t="s">
        <v>862</v>
      </c>
      <c r="F4" s="152"/>
      <c r="G4" s="152"/>
      <c r="H4" s="152"/>
      <c r="I4" s="152"/>
      <c r="J4" s="153"/>
      <c r="K4" s="1205"/>
      <c r="L4" s="1206"/>
      <c r="M4" s="152"/>
      <c r="N4" s="1204" t="s">
        <v>863</v>
      </c>
      <c r="O4" s="152"/>
      <c r="P4" s="152"/>
      <c r="Q4" s="152"/>
      <c r="R4" s="152"/>
      <c r="S4" s="153"/>
      <c r="T4" s="976" t="str">
        <f>'数据-汇总表'!I17</f>
        <v>按面积比例</v>
      </c>
      <c r="U4" s="151" t="s">
        <v>864</v>
      </c>
      <c r="V4" s="152"/>
      <c r="W4" s="152"/>
      <c r="X4" s="152"/>
      <c r="Y4" s="153"/>
      <c r="Z4" s="122" t="s">
        <v>865</v>
      </c>
      <c r="AA4" s="122"/>
      <c r="AB4" s="122"/>
      <c r="AC4" s="122"/>
      <c r="AD4" s="122"/>
      <c r="AE4" s="120" t="s">
        <v>866</v>
      </c>
      <c r="AF4" s="122"/>
      <c r="AG4" s="154"/>
      <c r="AH4" s="151"/>
      <c r="AI4" s="152"/>
      <c r="AJ4" s="152"/>
      <c r="AK4" s="152"/>
      <c r="AL4" s="152"/>
      <c r="AM4" s="153"/>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4">
      <c r="A5" s="2287" t="s">
        <v>2319</v>
      </c>
      <c r="B5" s="155" t="s">
        <v>233</v>
      </c>
      <c r="C5" s="156" t="s">
        <v>234</v>
      </c>
      <c r="D5" s="157" t="s">
        <v>235</v>
      </c>
      <c r="E5" s="158" t="s">
        <v>236</v>
      </c>
      <c r="F5" s="159" t="s">
        <v>237</v>
      </c>
      <c r="G5" s="158" t="s">
        <v>238</v>
      </c>
      <c r="H5" s="158" t="s">
        <v>859</v>
      </c>
      <c r="I5" s="158" t="s">
        <v>860</v>
      </c>
      <c r="J5" s="160" t="s">
        <v>239</v>
      </c>
      <c r="K5" s="161" t="s">
        <v>240</v>
      </c>
      <c r="L5" s="162" t="s">
        <v>241</v>
      </c>
      <c r="M5" s="163" t="s">
        <v>242</v>
      </c>
      <c r="N5" s="1214" t="s">
        <v>2812</v>
      </c>
      <c r="O5" s="162" t="s">
        <v>243</v>
      </c>
      <c r="P5" s="164" t="s">
        <v>244</v>
      </c>
      <c r="Q5" s="165" t="s">
        <v>245</v>
      </c>
      <c r="R5" s="166" t="s">
        <v>246</v>
      </c>
      <c r="S5" s="2582" t="s">
        <v>2556</v>
      </c>
      <c r="T5" s="167" t="s">
        <v>247</v>
      </c>
      <c r="U5" s="168" t="s">
        <v>248</v>
      </c>
      <c r="V5" s="158" t="s">
        <v>249</v>
      </c>
      <c r="W5" s="158" t="s">
        <v>250</v>
      </c>
      <c r="X5" s="1801"/>
      <c r="Y5" s="169" t="s">
        <v>251</v>
      </c>
      <c r="Z5" s="170" t="s">
        <v>252</v>
      </c>
      <c r="AA5" s="158" t="s">
        <v>249</v>
      </c>
      <c r="AB5" s="158" t="s">
        <v>250</v>
      </c>
      <c r="AC5" s="1802"/>
      <c r="AD5" s="171" t="s">
        <v>251</v>
      </c>
      <c r="AE5" s="1" t="s">
        <v>867</v>
      </c>
      <c r="AF5" s="158" t="s">
        <v>253</v>
      </c>
      <c r="AG5" s="169" t="s">
        <v>254</v>
      </c>
      <c r="AH5" s="1802" t="s">
        <v>2318</v>
      </c>
      <c r="AI5" s="170" t="s">
        <v>2287</v>
      </c>
      <c r="AJ5" s="170" t="s">
        <v>255</v>
      </c>
      <c r="AK5" s="158" t="s">
        <v>256</v>
      </c>
      <c r="AL5" s="158" t="s">
        <v>257</v>
      </c>
      <c r="AM5" s="171" t="s">
        <v>258</v>
      </c>
      <c r="AN5" s="2353" t="s">
        <v>2367</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酒店</v>
      </c>
      <c r="B6" s="2320" t="str">
        <f>IF(A6=0,"","经营性")</f>
        <v>经营性</v>
      </c>
      <c r="C6" s="172" t="s">
        <v>2982</v>
      </c>
      <c r="D6" s="2291">
        <f>SUMIF(项目基本情况!D$15:I$15,C6,项目基本情况!D$18:I$18)</f>
        <v>40</v>
      </c>
      <c r="E6" s="2292">
        <f>IF(B6="","",SUMIF(项目基本情况!D$15:I$15,C6,项目基本情况!D$17:I$17))</f>
        <v>57641</v>
      </c>
      <c r="F6" s="173">
        <f>SUMIF(项目基本情况!D$15:I$15,C6,项目基本情况!D$19:I$19)</f>
        <v>38.56</v>
      </c>
      <c r="G6" s="174">
        <f>IF(ISERROR(ROUND(POWER(1+H6,D6-F6)*(POWER(1+H6,F6)-1)/(POWER(1+H6,D6)-1),3)),0,ROUND(POWER(1+H6,D6-F6)*(POWER(1+H6,F6)-1)/(POWER(1+H6,D6)-1),3))</f>
        <v>0.98899999999999999</v>
      </c>
      <c r="H6" s="2975">
        <v>5.5E-2</v>
      </c>
      <c r="I6" s="2975">
        <v>0.06</v>
      </c>
      <c r="J6" s="175"/>
      <c r="K6" s="178">
        <f>SUMIF('数据-汇总表'!C$19:C$33,'数据-取费表'!A6,'数据-汇总表'!E$19:E$33)</f>
        <v>35500</v>
      </c>
      <c r="L6" s="2976">
        <v>6000</v>
      </c>
      <c r="M6" s="176">
        <f t="shared" ref="M6:M14" si="0">ROUND(K6*L6/10000,0)</f>
        <v>21300</v>
      </c>
      <c r="N6" s="2977">
        <v>0</v>
      </c>
      <c r="O6" s="176">
        <f>IF($N$5="成新度","——",ROUND(M6*N6,0))</f>
        <v>0</v>
      </c>
      <c r="P6" s="177">
        <f>IF($N$5="成新度","——",M6-O6)</f>
        <v>21300</v>
      </c>
      <c r="Q6" s="191">
        <v>0.2</v>
      </c>
      <c r="R6" s="178">
        <f>SUMIF('数据-汇总表'!C$19:C$33,A6,'数据-汇总表'!R$19:R$33)</f>
        <v>17274.46</v>
      </c>
      <c r="S6" s="131">
        <f>IF('数据-汇总表'!$I$17="按面积比例",SUMIF('数据-汇总表'!C$19:C$33,A6,'数据-汇总表'!K$19:K$33),SUMIF('数据-汇总表'!C$19:C$33,A6,'数据-汇总表'!N$19:N$33))</f>
        <v>16098.84</v>
      </c>
      <c r="T6" s="2217">
        <f>IF($T$4="按面积比例",IF(ISERROR(ROUND($M$14*S6/S$16,0)),"0",ROUND($M$14*S6/S$16,0)),"需自行计算录入")</f>
        <v>4025</v>
      </c>
      <c r="U6" s="179">
        <f>酒店收入计算!E26*10000</f>
        <v>34909000</v>
      </c>
      <c r="V6" s="180">
        <v>0.03</v>
      </c>
      <c r="W6" s="180">
        <v>0</v>
      </c>
      <c r="X6" s="2304"/>
      <c r="Y6" s="181">
        <v>1</v>
      </c>
      <c r="Z6" s="182"/>
      <c r="AA6" s="175"/>
      <c r="AB6" s="175"/>
      <c r="AC6" s="2307"/>
      <c r="AD6" s="183"/>
      <c r="AE6" s="971">
        <f ca="1">IF(AN6="",0,SUMIF(INDIRECT("'"&amp;AN6&amp;"'"&amp;"!E:E"),$AE$5,INDIRECT("'"&amp;AN6&amp;"'"&amp;"!F:F")))</f>
        <v>36.56</v>
      </c>
      <c r="AF6" s="140"/>
      <c r="AG6" s="1208">
        <f>IF(AF6="",0,AE6-AF6)</f>
        <v>0</v>
      </c>
      <c r="AH6" s="140">
        <v>1</v>
      </c>
      <c r="AI6" s="186">
        <v>1</v>
      </c>
      <c r="AJ6" s="187"/>
      <c r="AK6" s="188">
        <v>4.0000000000000001E-3</v>
      </c>
      <c r="AL6" s="189">
        <v>1E-3</v>
      </c>
      <c r="AM6" s="2989">
        <v>5.0000000000000001E-3</v>
      </c>
      <c r="AN6" s="2354" t="s">
        <v>3007</v>
      </c>
      <c r="AO6" s="1983"/>
      <c r="AP6" s="1199">
        <f>ROUND(1-1/(1+H6)^F6,3)</f>
        <v>0.873</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t="str">
        <f>'数据-汇总表'!C20</f>
        <v>办公</v>
      </c>
      <c r="B7" s="2320" t="str">
        <f t="shared" ref="B7:B13" si="1">IF(A7=0,"","经营性")</f>
        <v>经营性</v>
      </c>
      <c r="C7" s="172" t="s">
        <v>2982</v>
      </c>
      <c r="D7" s="2291">
        <f>SUMIF(项目基本情况!D$15:I$15,C7,项目基本情况!D$18:I$18)</f>
        <v>40</v>
      </c>
      <c r="E7" s="2292">
        <f>IF(B7="","",SUMIF(项目基本情况!D$15:I$15,C7,项目基本情况!D$17:I$17))</f>
        <v>57641</v>
      </c>
      <c r="F7" s="173">
        <f>SUMIF(项目基本情况!D$15:I$15,C7,项目基本情况!D$19:I$19)</f>
        <v>38.56</v>
      </c>
      <c r="G7" s="174">
        <f t="shared" ref="G7:G11" si="2">IF(ISERROR(ROUND(POWER(1+H7,D7-F7)*(POWER(1+H7,F7)-1)/(POWER(1+H7,D7)-1),3)),0,ROUND(POWER(1+H7,D7-F7)*(POWER(1+H7,F7)-1)/(POWER(1+H7,D7)-1),3))</f>
        <v>0.98799999999999999</v>
      </c>
      <c r="H7" s="2975">
        <v>0.05</v>
      </c>
      <c r="I7" s="2975">
        <v>5.5E-2</v>
      </c>
      <c r="J7" s="175"/>
      <c r="K7" s="178">
        <f>SUMIF('数据-汇总表'!C$19:C$33,'数据-取费表'!A7,'数据-汇总表'!E$19:E$33)</f>
        <v>31500</v>
      </c>
      <c r="L7" s="2976">
        <v>3000</v>
      </c>
      <c r="M7" s="176">
        <f t="shared" si="0"/>
        <v>9450</v>
      </c>
      <c r="N7" s="2977">
        <f>N6</f>
        <v>0</v>
      </c>
      <c r="O7" s="176">
        <f t="shared" ref="O7:O14" si="3">IF($N$5="成新度","——",ROUND(M7*N7,0))</f>
        <v>0</v>
      </c>
      <c r="P7" s="177">
        <f t="shared" ref="P7:P14" si="4">IF($N$5="成新度","——",M7-O7)</f>
        <v>9450</v>
      </c>
      <c r="Q7" s="2978">
        <v>0.1</v>
      </c>
      <c r="R7" s="178">
        <f>SUMIF('数据-汇总表'!C$19:C$33,A7,'数据-汇总表'!R$19:R$33)</f>
        <v>15328.050000000001</v>
      </c>
      <c r="S7" s="131">
        <f>IF('数据-汇总表'!$I$17="按面积比例",SUMIF('数据-汇总表'!C$19:C$33,A7,'数据-汇总表'!K$19:K$33),SUMIF('数据-汇总表'!C$19:C$33,A7,'数据-汇总表'!N$19:N$33))</f>
        <v>14284.88</v>
      </c>
      <c r="T7" s="2217">
        <f t="shared" ref="T7:T13" si="5">IF($T$4="按面积比例",IF(ISERROR(ROUND($M$14*S7/S$16,0)),"0",ROUND($M$14*S7/S$16,0)),"需自行计算录入")</f>
        <v>3571</v>
      </c>
      <c r="U7" s="179">
        <v>1.2</v>
      </c>
      <c r="V7" s="180">
        <f>V6</f>
        <v>0.03</v>
      </c>
      <c r="W7" s="180">
        <v>0.1</v>
      </c>
      <c r="X7" s="2304"/>
      <c r="Y7" s="181">
        <f>Y6</f>
        <v>1</v>
      </c>
      <c r="Z7" s="182"/>
      <c r="AA7" s="175"/>
      <c r="AB7" s="175"/>
      <c r="AC7" s="2307"/>
      <c r="AD7" s="183"/>
      <c r="AE7" s="971">
        <f t="shared" ref="AE7:AE13" ca="1" si="6">IF(AN7="",0,SUMIF(INDIRECT("'"&amp;AN7&amp;"'"&amp;"!E:E"),$AE$5,INDIRECT("'"&amp;AN7&amp;"'"&amp;"!F:F")))</f>
        <v>36.56</v>
      </c>
      <c r="AF7" s="140"/>
      <c r="AG7" s="1208">
        <f t="shared" ref="AG7:AG13" si="7">IF(AF7="",0,AE7-AF7)</f>
        <v>0</v>
      </c>
      <c r="AH7" s="140"/>
      <c r="AI7" s="186">
        <v>365</v>
      </c>
      <c r="AJ7" s="187"/>
      <c r="AK7" s="188">
        <f t="shared" ref="AK7:AM8" si="8">AK6</f>
        <v>4.0000000000000001E-3</v>
      </c>
      <c r="AL7" s="189">
        <f t="shared" si="8"/>
        <v>1E-3</v>
      </c>
      <c r="AM7" s="2352">
        <f t="shared" si="8"/>
        <v>5.0000000000000001E-3</v>
      </c>
      <c r="AN7" s="2354" t="s">
        <v>3009</v>
      </c>
      <c r="AO7" s="1983"/>
      <c r="AP7" s="1199">
        <f t="shared" ref="AP7:AP13" si="9">ROUND(1-1/(1+H7)^F7,3)</f>
        <v>0.84799999999999998</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t="str">
        <f>'数据-汇总表'!C21</f>
        <v>购物中心</v>
      </c>
      <c r="B8" s="2320" t="str">
        <f t="shared" si="1"/>
        <v>经营性</v>
      </c>
      <c r="C8" s="172" t="s">
        <v>2982</v>
      </c>
      <c r="D8" s="2291">
        <f>SUMIF(项目基本情况!D$15:I$15,C8,项目基本情况!D$18:I$18)</f>
        <v>40</v>
      </c>
      <c r="E8" s="2292">
        <f>IF(B8="","",SUMIF(项目基本情况!D$15:I$15,C8,项目基本情况!D$17:I$17))</f>
        <v>57641</v>
      </c>
      <c r="F8" s="173">
        <f>SUMIF(项目基本情况!D$15:I$15,C8,项目基本情况!D$19:I$19)</f>
        <v>38.56</v>
      </c>
      <c r="G8" s="174">
        <f t="shared" si="2"/>
        <v>0.98899999999999999</v>
      </c>
      <c r="H8" s="2975">
        <f>H6</f>
        <v>5.5E-2</v>
      </c>
      <c r="I8" s="2975">
        <f>I6</f>
        <v>0.06</v>
      </c>
      <c r="J8" s="175"/>
      <c r="K8" s="178">
        <f>SUMIF('数据-汇总表'!C$19:C$33,'数据-取费表'!A8,'数据-汇总表'!E$19:E$33)</f>
        <v>98500</v>
      </c>
      <c r="L8" s="2976">
        <v>3500</v>
      </c>
      <c r="M8" s="176">
        <f>ROUND(K8*L8/10000,0)</f>
        <v>34475</v>
      </c>
      <c r="N8" s="2977">
        <f>N6</f>
        <v>0</v>
      </c>
      <c r="O8" s="176">
        <f t="shared" si="3"/>
        <v>0</v>
      </c>
      <c r="P8" s="177">
        <f t="shared" si="4"/>
        <v>34475</v>
      </c>
      <c r="Q8" s="2978">
        <v>0.1</v>
      </c>
      <c r="R8" s="178">
        <f>SUMIF('数据-汇总表'!C$19:C$33,A8,'数据-汇总表'!R$19:R$33)</f>
        <v>47930.55</v>
      </c>
      <c r="S8" s="131">
        <f>IF('数据-汇总表'!$I$17="按面积比例",SUMIF('数据-汇总表'!C$19:C$33,A8,'数据-汇总表'!K$19:K$33),SUMIF('数据-汇总表'!C$19:C$33,A8,'数据-汇总表'!N$19:N$33))</f>
        <v>44668.6</v>
      </c>
      <c r="T8" s="2217">
        <f t="shared" si="5"/>
        <v>11167</v>
      </c>
      <c r="U8" s="179">
        <v>1.5</v>
      </c>
      <c r="V8" s="180">
        <f>V7</f>
        <v>0.03</v>
      </c>
      <c r="W8" s="180">
        <f>W7</f>
        <v>0.1</v>
      </c>
      <c r="X8" s="2304"/>
      <c r="Y8" s="181">
        <f>Y7</f>
        <v>1</v>
      </c>
      <c r="Z8" s="182"/>
      <c r="AA8" s="175"/>
      <c r="AB8" s="175"/>
      <c r="AC8" s="2307"/>
      <c r="AD8" s="183"/>
      <c r="AE8" s="971">
        <f t="shared" ca="1" si="6"/>
        <v>36.56</v>
      </c>
      <c r="AF8" s="140"/>
      <c r="AG8" s="1208">
        <f t="shared" si="7"/>
        <v>0</v>
      </c>
      <c r="AH8" s="140"/>
      <c r="AI8" s="186">
        <v>365</v>
      </c>
      <c r="AJ8" s="187"/>
      <c r="AK8" s="188">
        <f t="shared" si="8"/>
        <v>4.0000000000000001E-3</v>
      </c>
      <c r="AL8" s="189">
        <f t="shared" si="8"/>
        <v>1E-3</v>
      </c>
      <c r="AM8" s="2352">
        <f t="shared" si="8"/>
        <v>5.0000000000000001E-3</v>
      </c>
      <c r="AN8" s="2354" t="s">
        <v>3027</v>
      </c>
      <c r="AO8" s="1983"/>
      <c r="AP8" s="1199">
        <f t="shared" si="9"/>
        <v>0.873</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t="str">
        <f>'数据-汇总表'!C22</f>
        <v>商业</v>
      </c>
      <c r="B9" s="2320" t="str">
        <f t="shared" si="1"/>
        <v>经营性</v>
      </c>
      <c r="C9" s="172" t="s">
        <v>2982</v>
      </c>
      <c r="D9" s="2291">
        <f>SUMIF(项目基本情况!D$15:I$15,C9,项目基本情况!D$18:I$18)</f>
        <v>40</v>
      </c>
      <c r="E9" s="2292">
        <f>IF(B9="","",SUMIF(项目基本情况!D$15:I$15,C9,项目基本情况!D$17:I$17))</f>
        <v>57641</v>
      </c>
      <c r="F9" s="173">
        <f>SUMIF(项目基本情况!D$15:I$15,C9,项目基本情况!D$19:I$19)</f>
        <v>38.56</v>
      </c>
      <c r="G9" s="174">
        <f t="shared" si="2"/>
        <v>0.98899999999999999</v>
      </c>
      <c r="H9" s="175">
        <f>H8</f>
        <v>5.5E-2</v>
      </c>
      <c r="I9" s="175">
        <f>I8</f>
        <v>0.06</v>
      </c>
      <c r="J9" s="175"/>
      <c r="K9" s="178">
        <f>SUMIF('数据-汇总表'!C$19:C$33,'数据-取费表'!A9,'数据-汇总表'!E$19:E$33)</f>
        <v>6500</v>
      </c>
      <c r="L9" s="192">
        <v>2500</v>
      </c>
      <c r="M9" s="176">
        <f t="shared" si="0"/>
        <v>1625</v>
      </c>
      <c r="N9" s="193">
        <f>N8</f>
        <v>0</v>
      </c>
      <c r="O9" s="176">
        <f t="shared" si="3"/>
        <v>0</v>
      </c>
      <c r="P9" s="177">
        <f t="shared" si="4"/>
        <v>1625</v>
      </c>
      <c r="Q9" s="191">
        <v>0.1</v>
      </c>
      <c r="R9" s="178">
        <f>SUMIF('数据-汇总表'!C$19:C$33,A9,'数据-汇总表'!R$19:R$33)</f>
        <v>3162.93</v>
      </c>
      <c r="S9" s="131">
        <f>IF('数据-汇总表'!$I$17="按面积比例",SUMIF('数据-汇总表'!C$19:C$33,A9,'数据-汇总表'!K$19:K$33),SUMIF('数据-汇总表'!C$19:C$33,A9,'数据-汇总表'!N$19:N$33))</f>
        <v>2947.67</v>
      </c>
      <c r="T9" s="2217">
        <f t="shared" si="5"/>
        <v>737</v>
      </c>
      <c r="U9" s="179">
        <v>1.5</v>
      </c>
      <c r="V9" s="180">
        <f>V8</f>
        <v>0.03</v>
      </c>
      <c r="W9" s="180">
        <f>W8</f>
        <v>0.1</v>
      </c>
      <c r="X9" s="2304"/>
      <c r="Y9" s="181">
        <f>Y8</f>
        <v>1</v>
      </c>
      <c r="Z9" s="182"/>
      <c r="AA9" s="175"/>
      <c r="AB9" s="175"/>
      <c r="AC9" s="2307"/>
      <c r="AD9" s="183"/>
      <c r="AE9" s="971">
        <f t="shared" ca="1" si="6"/>
        <v>36.56</v>
      </c>
      <c r="AF9" s="140"/>
      <c r="AG9" s="1208">
        <f t="shared" si="7"/>
        <v>0</v>
      </c>
      <c r="AH9" s="140"/>
      <c r="AI9" s="186">
        <v>365</v>
      </c>
      <c r="AJ9" s="187"/>
      <c r="AK9" s="188">
        <f t="shared" ref="AK9:AM9" si="10">AK8</f>
        <v>4.0000000000000001E-3</v>
      </c>
      <c r="AL9" s="189">
        <f t="shared" si="10"/>
        <v>1E-3</v>
      </c>
      <c r="AM9" s="2352">
        <f t="shared" si="10"/>
        <v>5.0000000000000001E-3</v>
      </c>
      <c r="AN9" s="2354" t="s">
        <v>3025</v>
      </c>
      <c r="AO9" s="1983"/>
      <c r="AP9" s="1199">
        <f t="shared" si="9"/>
        <v>0.873</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f>'数据-汇总表'!C23</f>
        <v>0</v>
      </c>
      <c r="B10" s="2320" t="str">
        <f t="shared" si="1"/>
        <v/>
      </c>
      <c r="C10" s="172"/>
      <c r="D10" s="2291">
        <f>SUMIF(项目基本情况!D$15:I$15,C10,项目基本情况!D$18:I$18)</f>
        <v>0</v>
      </c>
      <c r="E10" s="2292"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7">
        <f t="shared" si="5"/>
        <v>0</v>
      </c>
      <c r="U10" s="179"/>
      <c r="V10" s="180"/>
      <c r="W10" s="180"/>
      <c r="X10" s="2304"/>
      <c r="Y10" s="181"/>
      <c r="Z10" s="182"/>
      <c r="AA10" s="175"/>
      <c r="AB10" s="175"/>
      <c r="AC10" s="2307"/>
      <c r="AD10" s="183"/>
      <c r="AE10" s="971">
        <f t="shared" ca="1" si="6"/>
        <v>0</v>
      </c>
      <c r="AF10" s="140"/>
      <c r="AG10" s="1208">
        <f t="shared" si="7"/>
        <v>0</v>
      </c>
      <c r="AH10" s="140"/>
      <c r="AI10" s="186"/>
      <c r="AJ10" s="187"/>
      <c r="AK10" s="188"/>
      <c r="AL10" s="189"/>
      <c r="AM10" s="2352"/>
      <c r="AN10" s="2354"/>
      <c r="AO10" s="1983"/>
      <c r="AP10" s="1199">
        <f t="shared" si="9"/>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2"/>
      <c r="D11" s="2291">
        <f>SUMIF(项目基本情况!D$15:I$15,C11,项目基本情况!D$18:I$18)</f>
        <v>0</v>
      </c>
      <c r="E11" s="2292"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7">
        <f t="shared" si="5"/>
        <v>0</v>
      </c>
      <c r="U11" s="184"/>
      <c r="V11" s="175"/>
      <c r="W11" s="175"/>
      <c r="X11" s="2307"/>
      <c r="Y11" s="181"/>
      <c r="Z11" s="194"/>
      <c r="AA11" s="175"/>
      <c r="AB11" s="175"/>
      <c r="AC11" s="2307"/>
      <c r="AD11" s="183"/>
      <c r="AE11" s="971">
        <f t="shared" ca="1" si="6"/>
        <v>0</v>
      </c>
      <c r="AF11" s="140"/>
      <c r="AG11" s="1208">
        <f t="shared" si="7"/>
        <v>0</v>
      </c>
      <c r="AH11" s="140"/>
      <c r="AI11" s="186"/>
      <c r="AJ11" s="187"/>
      <c r="AK11" s="195"/>
      <c r="AL11" s="196"/>
      <c r="AM11" s="1800"/>
      <c r="AN11" s="2354"/>
      <c r="AO11" s="1983"/>
      <c r="AP11" s="1199">
        <f t="shared" si="9"/>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2"/>
      <c r="D12" s="2291">
        <f>SUMIF(项目基本情况!D$15:I$15,C12,项目基本情况!D$18:I$18)</f>
        <v>0</v>
      </c>
      <c r="E12" s="2292"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7">
        <f t="shared" si="5"/>
        <v>0</v>
      </c>
      <c r="U12" s="184"/>
      <c r="V12" s="175"/>
      <c r="W12" s="175"/>
      <c r="X12" s="2307"/>
      <c r="Y12" s="181"/>
      <c r="Z12" s="194"/>
      <c r="AA12" s="175"/>
      <c r="AB12" s="175"/>
      <c r="AC12" s="2307"/>
      <c r="AD12" s="183"/>
      <c r="AE12" s="971">
        <f t="shared" ca="1" si="6"/>
        <v>0</v>
      </c>
      <c r="AF12" s="140"/>
      <c r="AG12" s="1208">
        <f t="shared" si="7"/>
        <v>0</v>
      </c>
      <c r="AH12" s="140"/>
      <c r="AI12" s="186"/>
      <c r="AJ12" s="187"/>
      <c r="AK12" s="195"/>
      <c r="AL12" s="196"/>
      <c r="AM12" s="1800"/>
      <c r="AN12" s="2354"/>
      <c r="AO12" s="1983"/>
      <c r="AP12" s="1199">
        <f t="shared" si="9"/>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2"/>
      <c r="D13" s="2291">
        <f>SUMIF(项目基本情况!D$15:I$15,C13,项目基本情况!D$18:I$18)</f>
        <v>0</v>
      </c>
      <c r="E13" s="2292"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7">
        <f t="shared" si="5"/>
        <v>0</v>
      </c>
      <c r="U13" s="179"/>
      <c r="V13" s="180"/>
      <c r="W13" s="180"/>
      <c r="X13" s="2304"/>
      <c r="Y13" s="181"/>
      <c r="Z13" s="182"/>
      <c r="AA13" s="175"/>
      <c r="AB13" s="175"/>
      <c r="AC13" s="2307"/>
      <c r="AD13" s="183"/>
      <c r="AE13" s="971">
        <f t="shared" ca="1" si="6"/>
        <v>0</v>
      </c>
      <c r="AF13" s="140"/>
      <c r="AG13" s="1208">
        <f t="shared" si="7"/>
        <v>0</v>
      </c>
      <c r="AH13" s="140"/>
      <c r="AI13" s="186"/>
      <c r="AJ13" s="187"/>
      <c r="AK13" s="188"/>
      <c r="AL13" s="189"/>
      <c r="AM13" s="2352"/>
      <c r="AN13" s="2354"/>
      <c r="AO13" s="1983"/>
      <c r="AP13" s="1199">
        <f t="shared" si="9"/>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2309</v>
      </c>
      <c r="B14" s="2289" t="s">
        <v>1675</v>
      </c>
      <c r="C14" s="2290" t="s">
        <v>2309</v>
      </c>
      <c r="D14" s="2291"/>
      <c r="E14" s="2292"/>
      <c r="F14" s="173"/>
      <c r="G14" s="174"/>
      <c r="H14" s="2293"/>
      <c r="I14" s="2293"/>
      <c r="J14" s="2293"/>
      <c r="K14" s="178">
        <f>SUMIF('数据-汇总表'!C$19:C$33,'数据-取费表'!A14,'数据-汇总表'!E$19:E$33)</f>
        <v>78000</v>
      </c>
      <c r="L14" s="192">
        <v>2500</v>
      </c>
      <c r="M14" s="176">
        <f t="shared" si="0"/>
        <v>19500</v>
      </c>
      <c r="N14" s="193">
        <f>N9</f>
        <v>0</v>
      </c>
      <c r="O14" s="176">
        <f t="shared" si="3"/>
        <v>0</v>
      </c>
      <c r="P14" s="177">
        <f t="shared" si="4"/>
        <v>19500</v>
      </c>
      <c r="Q14" s="2301"/>
      <c r="R14" s="178"/>
      <c r="S14" s="131"/>
      <c r="T14" s="2300"/>
      <c r="U14" s="973"/>
      <c r="V14" s="2303"/>
      <c r="W14" s="2303"/>
      <c r="X14" s="2304"/>
      <c r="Y14" s="2305"/>
      <c r="Z14" s="135"/>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2311</v>
      </c>
      <c r="B15" s="2289" t="s">
        <v>1675</v>
      </c>
      <c r="C15" s="2290" t="s">
        <v>2310</v>
      </c>
      <c r="D15" s="2291"/>
      <c r="E15" s="2292"/>
      <c r="F15" s="173"/>
      <c r="G15" s="174"/>
      <c r="H15" s="2293"/>
      <c r="I15" s="2293"/>
      <c r="J15" s="2293"/>
      <c r="K15" s="178">
        <f>SUMIF('数据-汇总表'!C$19:C$33,'数据-取费表'!A15,'数据-汇总表'!E$19:E$33)</f>
        <v>0</v>
      </c>
      <c r="L15" s="2299"/>
      <c r="M15" s="176"/>
      <c r="N15" s="2302"/>
      <c r="O15" s="176"/>
      <c r="P15" s="177"/>
      <c r="Q15" s="2301"/>
      <c r="R15" s="178"/>
      <c r="S15" s="131"/>
      <c r="T15" s="2300"/>
      <c r="U15" s="973"/>
      <c r="V15" s="2303"/>
      <c r="W15" s="2303"/>
      <c r="X15" s="2304"/>
      <c r="Y15" s="2305"/>
      <c r="Z15" s="135"/>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7" t="s">
        <v>259</v>
      </c>
      <c r="B16" s="198"/>
      <c r="C16" s="199"/>
      <c r="D16" s="200"/>
      <c r="E16" s="198"/>
      <c r="F16" s="198"/>
      <c r="G16" s="201">
        <f>ROUND(SUMPRODUCT(G6:G13,K6:K13)/SUMPRODUCT((G6:G13&gt;0)*(K6:K13)),3)</f>
        <v>0.98899999999999999</v>
      </c>
      <c r="H16" s="202">
        <f>ROUND(SUMPRODUCT(H6:H13,K6:K13)/SUMPRODUCT((H6:H13&gt;0)*(K6:K13)),3)</f>
        <v>5.3999999999999999E-2</v>
      </c>
      <c r="I16" s="203"/>
      <c r="J16" s="203"/>
      <c r="K16" s="204">
        <f>SUM(K6:K15)</f>
        <v>250000</v>
      </c>
      <c r="L16" s="205">
        <f>ROUND(M16*10000/SUM(K6:K14),0)</f>
        <v>3454</v>
      </c>
      <c r="M16" s="205">
        <f>SUM(M6:M14)</f>
        <v>86350</v>
      </c>
      <c r="N16" s="206">
        <f>ROUND(SUMPRODUCT(M6:M14,N6:N14)/M16,3)</f>
        <v>0</v>
      </c>
      <c r="O16" s="205">
        <f>SUM(O6:O14)</f>
        <v>0</v>
      </c>
      <c r="P16" s="205">
        <f>SUM(P6:P14)</f>
        <v>86350</v>
      </c>
      <c r="Q16" s="207">
        <f>ROUND(SUMPRODUCT(Q6:Q13,K6:K13)/SUMPRODUCT((Q6:Q13&gt;0)*(K6:K13)),2)</f>
        <v>0.12</v>
      </c>
      <c r="R16" s="2294">
        <f>SUM(R6:R13)</f>
        <v>83695.989999999991</v>
      </c>
      <c r="S16" s="208">
        <f>SUM(S6:S13)</f>
        <v>77999.990000000005</v>
      </c>
      <c r="T16" s="209">
        <f>IF(SUMIF(T6:T13,"&lt;9E307")=M14,SUMIF(T6:T13,"&lt;9E307"),"有误，请检查")</f>
        <v>19500</v>
      </c>
      <c r="U16" s="210"/>
      <c r="V16" s="211"/>
      <c r="W16" s="211"/>
      <c r="X16" s="214"/>
      <c r="Y16" s="212"/>
      <c r="Z16" s="213"/>
      <c r="AA16" s="211"/>
      <c r="AB16" s="211"/>
      <c r="AC16" s="214"/>
      <c r="AD16" s="214"/>
      <c r="AE16" s="210"/>
      <c r="AF16" s="211"/>
      <c r="AG16" s="212"/>
      <c r="AH16" s="211"/>
      <c r="AI16" s="213"/>
      <c r="AJ16" s="213"/>
      <c r="AK16" s="211"/>
      <c r="AL16" s="211"/>
      <c r="AM16" s="212"/>
      <c r="AN16" s="1983"/>
      <c r="AO16" s="1983"/>
      <c r="AP16" s="1199">
        <f>ROUND(SUMPRODUCT(AP6:AP13,K6:K13)/SUMPRODUCT((AP6:AP13&gt;0)*(K6:K13)),3)</f>
        <v>0.86799999999999999</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49" t="s">
        <v>260</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6" t="s">
        <v>261</v>
      </c>
      <c r="B19" s="217">
        <v>0</v>
      </c>
      <c r="C19" s="2326" t="s">
        <v>2330</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8" t="s">
        <v>262</v>
      </c>
      <c r="B20" s="219">
        <v>2</v>
      </c>
      <c r="C20" s="2326" t="s">
        <v>2329</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0" t="s">
        <v>263</v>
      </c>
      <c r="B21" s="219">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8" t="s">
        <v>264</v>
      </c>
      <c r="B22" s="221">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0" t="s">
        <v>265</v>
      </c>
      <c r="B23" s="221">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2" t="s">
        <v>266</v>
      </c>
      <c r="B24" s="223">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8" t="s">
        <v>267</v>
      </c>
      <c r="B26" s="224" t="s">
        <v>268</v>
      </c>
      <c r="C26" s="1978" t="s">
        <v>269</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5" t="s">
        <v>2332</v>
      </c>
      <c r="B27" s="226"/>
      <c r="C27" s="2329" t="s">
        <v>2336</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7" t="s">
        <v>2333</v>
      </c>
      <c r="B28" s="228">
        <v>150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0" t="s">
        <v>2331</v>
      </c>
      <c r="B29" s="231"/>
      <c r="C29" s="1537" t="s">
        <v>2334</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4" t="s">
        <v>270</v>
      </c>
      <c r="B30" s="977">
        <v>150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7" t="s">
        <v>271</v>
      </c>
      <c r="B31" s="229">
        <f>B30-B32</f>
        <v>100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6" t="s">
        <v>272</v>
      </c>
      <c r="B32" s="1372">
        <v>50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5" t="s">
        <v>275</v>
      </c>
      <c r="B33" s="1373">
        <v>0.03</v>
      </c>
      <c r="C33" s="2327" t="s">
        <v>2876</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7" t="s">
        <v>276</v>
      </c>
      <c r="B34" s="232">
        <v>0</v>
      </c>
      <c r="C34" s="2327" t="s">
        <v>2877</v>
      </c>
      <c r="D34" s="1976" t="s">
        <v>868</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7" t="s">
        <v>273</v>
      </c>
      <c r="B35" s="228">
        <v>150</v>
      </c>
      <c r="C35" s="2327" t="s">
        <v>2878</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0" t="s">
        <v>274</v>
      </c>
      <c r="B36" s="233">
        <v>1.4999999999999999E-2</v>
      </c>
      <c r="C36" s="2327" t="s">
        <v>2879</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4" t="s">
        <v>277</v>
      </c>
      <c r="B37" s="235">
        <v>0.01</v>
      </c>
      <c r="C37" s="2327" t="s">
        <v>2880</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7" t="s">
        <v>278</v>
      </c>
      <c r="B38" s="232">
        <v>0.01</v>
      </c>
      <c r="C38" s="2327" t="s">
        <v>2880</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0" t="s">
        <v>2448</v>
      </c>
      <c r="B39" s="799">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0" t="s">
        <v>2449</v>
      </c>
      <c r="B40" s="2442">
        <f ca="1">存贷款利率!E2</f>
        <v>4.7500000000000001E-2</v>
      </c>
      <c r="C40" s="2327" t="s">
        <v>2335</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5" t="s">
        <v>279</v>
      </c>
      <c r="B41" s="237">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280</v>
      </c>
      <c r="B42" s="239">
        <v>0.05</v>
      </c>
      <c r="C42" s="3048">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281</v>
      </c>
      <c r="B43" s="240">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8" t="s">
        <v>282</v>
      </c>
      <c r="B44" s="241">
        <v>7.0000000000000007E-2</v>
      </c>
      <c r="C44" s="2327" t="s">
        <v>2881</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8" t="s">
        <v>283</v>
      </c>
      <c r="B45" s="239">
        <v>0.03</v>
      </c>
      <c r="C45" s="2329" t="s">
        <v>2882</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8" t="s">
        <v>284</v>
      </c>
      <c r="B46" s="239">
        <v>0.02</v>
      </c>
      <c r="C46" s="2329" t="s">
        <v>2883</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2" t="s">
        <v>285</v>
      </c>
      <c r="B47" s="243">
        <v>0</v>
      </c>
      <c r="C47" s="3023" t="s">
        <v>2884</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4" t="s">
        <v>286</v>
      </c>
      <c r="B48" s="245">
        <v>0.04</v>
      </c>
      <c r="C48" s="3024" t="s">
        <v>2885</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6" t="s">
        <v>287</v>
      </c>
      <c r="B49" s="239">
        <v>5.0000000000000001E-4</v>
      </c>
      <c r="C49" s="3024" t="s">
        <v>2886</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6" t="s">
        <v>288</v>
      </c>
      <c r="B50" s="247">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0" t="s">
        <v>289</v>
      </c>
      <c r="B51" s="248">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6" t="s">
        <v>290</v>
      </c>
      <c r="B52" s="249">
        <f>SUMIF(A54:A63,B53,B54:B63)</f>
        <v>8</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7" t="s">
        <v>291</v>
      </c>
      <c r="B53" s="250" t="s">
        <v>1093</v>
      </c>
      <c r="C53" s="3025" t="s">
        <v>2887</v>
      </c>
      <c r="D53" s="3026" t="s">
        <v>2888</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2889</v>
      </c>
      <c r="B54" s="185">
        <v>8</v>
      </c>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2890</v>
      </c>
      <c r="B55" s="185"/>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2891</v>
      </c>
      <c r="B56" s="185"/>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2892</v>
      </c>
      <c r="B57" s="185"/>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2893</v>
      </c>
      <c r="B58" s="185"/>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2894</v>
      </c>
      <c r="B59" s="185"/>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2895</v>
      </c>
      <c r="B60" s="185"/>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2896</v>
      </c>
      <c r="B61" s="185"/>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2897</v>
      </c>
      <c r="B62" s="185"/>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2898</v>
      </c>
      <c r="B63" s="251"/>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2"/>
      <c r="D64" s="1982"/>
      <c r="K64" s="56"/>
      <c r="L64" s="56"/>
    </row>
    <row r="65" spans="1:12" s="1981" customFormat="1">
      <c r="A65" s="252"/>
      <c r="D65" s="1982"/>
      <c r="K65" s="56"/>
      <c r="L65" s="56"/>
    </row>
    <row r="66" spans="1:12" s="1981" customFormat="1">
      <c r="A66" s="252"/>
      <c r="D66" s="1982"/>
      <c r="K66" s="56"/>
      <c r="L66" s="56"/>
    </row>
    <row r="67" spans="1:12" s="1981" customFormat="1">
      <c r="A67" s="252"/>
      <c r="D67" s="1982"/>
      <c r="K67" s="56"/>
      <c r="L67" s="56"/>
    </row>
    <row r="68" spans="1:12" s="1981" customFormat="1">
      <c r="A68" s="252"/>
      <c r="D68" s="1982"/>
      <c r="K68" s="56"/>
      <c r="L68" s="56"/>
    </row>
    <row r="69" spans="1:12" s="1981" customFormat="1">
      <c r="A69" s="252"/>
      <c r="D69" s="1982"/>
      <c r="K69" s="56"/>
      <c r="L69" s="56"/>
    </row>
    <row r="70" spans="1:12" s="1981" customFormat="1">
      <c r="A70" s="252"/>
      <c r="D70" s="1982"/>
      <c r="K70" s="56"/>
      <c r="L70" s="56"/>
    </row>
    <row r="71" spans="1:12" s="1981" customFormat="1">
      <c r="A71" s="252"/>
      <c r="D71" s="1982"/>
      <c r="K71" s="56"/>
      <c r="L71" s="56"/>
    </row>
    <row r="72" spans="1:12" s="1981" customFormat="1">
      <c r="A72" s="252"/>
      <c r="D72" s="1982"/>
      <c r="K72" s="56"/>
      <c r="L72" s="56"/>
    </row>
    <row r="73" spans="1:12" s="1981" customFormat="1">
      <c r="A73" s="252"/>
      <c r="D73" s="1982"/>
      <c r="K73" s="56"/>
      <c r="L73" s="56"/>
    </row>
    <row r="74" spans="1:12" s="1981" customFormat="1">
      <c r="A74" s="252"/>
      <c r="D74" s="1982"/>
      <c r="K74" s="56"/>
      <c r="L74" s="56"/>
    </row>
    <row r="75" spans="1:12" s="1981" customFormat="1">
      <c r="A75" s="252"/>
      <c r="D75" s="1982"/>
      <c r="K75" s="56"/>
      <c r="L75" s="56"/>
    </row>
    <row r="76" spans="1:12" s="1981" customFormat="1">
      <c r="A76" s="252"/>
      <c r="D76" s="1982"/>
      <c r="K76" s="56"/>
      <c r="L76" s="56"/>
    </row>
    <row r="77" spans="1:12" s="1981" customFormat="1">
      <c r="A77" s="252"/>
      <c r="D77" s="1982"/>
      <c r="K77" s="56"/>
      <c r="L77" s="56"/>
    </row>
    <row r="78" spans="1:12" s="1981" customFormat="1">
      <c r="A78" s="252"/>
      <c r="D78" s="1982"/>
      <c r="K78" s="56"/>
      <c r="L78" s="56"/>
    </row>
    <row r="79" spans="1:12" s="1981" customFormat="1">
      <c r="A79" s="252"/>
      <c r="D79" s="1982"/>
      <c r="K79" s="56"/>
      <c r="L79" s="56"/>
    </row>
    <row r="80" spans="1:12" s="1981" customFormat="1">
      <c r="A80" s="252"/>
      <c r="D80" s="1982"/>
      <c r="K80" s="56"/>
      <c r="L80" s="56"/>
    </row>
    <row r="81" spans="1:12" s="1981" customFormat="1">
      <c r="A81" s="252"/>
      <c r="D81" s="1982"/>
      <c r="K81" s="56"/>
      <c r="L81" s="56"/>
    </row>
    <row r="82" spans="1:12" s="1981" customFormat="1">
      <c r="A82" s="252"/>
      <c r="D82" s="1982"/>
      <c r="K82" s="56"/>
      <c r="L82" s="56"/>
    </row>
    <row r="83" spans="1:12" s="1981" customFormat="1">
      <c r="A83" s="252"/>
      <c r="D83" s="1982"/>
      <c r="K83" s="56"/>
      <c r="L83" s="56"/>
    </row>
    <row r="84" spans="1:12" s="1981" customFormat="1">
      <c r="A84" s="252"/>
      <c r="D84" s="1982"/>
      <c r="K84" s="56"/>
      <c r="L84" s="56"/>
    </row>
    <row r="85" spans="1:12" s="1981" customFormat="1">
      <c r="A85" s="252"/>
      <c r="D85" s="1982"/>
      <c r="K85" s="56"/>
      <c r="L85" s="56"/>
    </row>
    <row r="86" spans="1:12" s="1981" customFormat="1">
      <c r="A86" s="252"/>
      <c r="D86" s="1982"/>
      <c r="K86" s="56"/>
      <c r="L86" s="56"/>
    </row>
    <row r="87" spans="1:12" s="1981" customFormat="1">
      <c r="A87" s="252"/>
      <c r="D87" s="1982"/>
      <c r="K87" s="56"/>
      <c r="L87" s="56"/>
    </row>
    <row r="88" spans="1:12" s="1981" customFormat="1">
      <c r="A88" s="252"/>
      <c r="D88" s="1982"/>
      <c r="K88" s="56"/>
      <c r="L88" s="56"/>
    </row>
    <row r="89" spans="1:12" s="1981" customFormat="1">
      <c r="A89" s="252"/>
      <c r="D89" s="1982"/>
      <c r="K89" s="56"/>
      <c r="L89" s="56"/>
    </row>
    <row r="90" spans="1:12" s="1981" customFormat="1">
      <c r="A90" s="252"/>
      <c r="D90" s="1982"/>
      <c r="K90" s="56"/>
      <c r="L90" s="56"/>
    </row>
    <row r="91" spans="1:12" s="1981" customFormat="1">
      <c r="A91" s="252"/>
      <c r="D91" s="1982"/>
      <c r="K91" s="56"/>
      <c r="L91" s="56"/>
    </row>
    <row r="92" spans="1:12" s="1981" customFormat="1">
      <c r="A92" s="252"/>
      <c r="D92" s="1982"/>
      <c r="K92" s="56"/>
      <c r="L92" s="56"/>
    </row>
    <row r="93" spans="1:12" s="1981" customFormat="1">
      <c r="A93" s="252"/>
      <c r="D93" s="1982"/>
      <c r="K93" s="56"/>
      <c r="L93" s="56"/>
    </row>
    <row r="94" spans="1:12" s="1981" customFormat="1">
      <c r="A94" s="252"/>
      <c r="D94" s="1982"/>
      <c r="K94" s="56"/>
      <c r="L94" s="56"/>
    </row>
    <row r="95" spans="1:12" s="1981" customFormat="1">
      <c r="A95" s="252"/>
      <c r="D95" s="1982"/>
      <c r="K95" s="56"/>
      <c r="L95" s="56"/>
    </row>
    <row r="96" spans="1:12" s="1981" customFormat="1">
      <c r="A96" s="252"/>
      <c r="D96" s="1982"/>
      <c r="K96" s="56"/>
      <c r="L96" s="56"/>
    </row>
    <row r="97" spans="1:12" s="1981" customFormat="1">
      <c r="A97" s="252"/>
      <c r="D97" s="1982"/>
      <c r="K97" s="56"/>
      <c r="L97" s="56"/>
    </row>
    <row r="98" spans="1:12" s="1981" customFormat="1">
      <c r="A98" s="252"/>
      <c r="D98" s="1982"/>
      <c r="K98" s="56"/>
      <c r="L98" s="56"/>
    </row>
    <row r="99" spans="1:12" s="1981" customFormat="1">
      <c r="A99" s="252"/>
      <c r="D99" s="1982"/>
      <c r="K99" s="56"/>
      <c r="L99" s="56"/>
    </row>
    <row r="100" spans="1:12" s="1981" customFormat="1">
      <c r="A100" s="252"/>
      <c r="D100" s="1982"/>
      <c r="K100" s="56"/>
      <c r="L100" s="56"/>
    </row>
    <row r="101" spans="1:12" s="1981" customFormat="1">
      <c r="A101" s="252"/>
      <c r="D101" s="1982"/>
      <c r="K101" s="56"/>
      <c r="L101" s="56"/>
    </row>
    <row r="102" spans="1:12" s="1981" customFormat="1">
      <c r="A102" s="252"/>
      <c r="D102" s="1982"/>
      <c r="K102" s="56"/>
      <c r="L102" s="56"/>
    </row>
    <row r="103" spans="1:12" s="1981" customFormat="1">
      <c r="A103" s="252"/>
      <c r="D103" s="1982"/>
      <c r="K103" s="56"/>
      <c r="L103" s="56"/>
    </row>
    <row r="104" spans="1:12" s="1981" customFormat="1">
      <c r="A104" s="252"/>
      <c r="D104" s="1982"/>
      <c r="K104" s="56"/>
      <c r="L104" s="56"/>
    </row>
    <row r="105" spans="1:12" s="1981" customFormat="1">
      <c r="A105" s="252"/>
      <c r="D105" s="1982"/>
      <c r="K105" s="56"/>
      <c r="L105" s="56"/>
    </row>
    <row r="106" spans="1:12" s="1981" customFormat="1">
      <c r="A106" s="252"/>
      <c r="D106" s="1982"/>
      <c r="K106" s="56"/>
      <c r="L106" s="56"/>
    </row>
    <row r="107" spans="1:12" s="1981" customFormat="1">
      <c r="A107" s="252"/>
      <c r="D107" s="1982"/>
      <c r="K107" s="56"/>
      <c r="L107" s="56"/>
    </row>
    <row r="108" spans="1:12" s="1981" customFormat="1">
      <c r="A108" s="252"/>
      <c r="D108" s="1982"/>
      <c r="K108" s="56"/>
      <c r="L108" s="56"/>
    </row>
    <row r="109" spans="1:12" s="1981" customFormat="1">
      <c r="A109" s="252"/>
      <c r="D109" s="1982"/>
      <c r="K109" s="56"/>
      <c r="L109" s="56"/>
    </row>
    <row r="110" spans="1:12" s="1981" customFormat="1">
      <c r="A110" s="252"/>
      <c r="D110" s="1982"/>
      <c r="K110" s="56"/>
      <c r="L110" s="56"/>
    </row>
    <row r="111" spans="1:12" s="1981" customFormat="1">
      <c r="A111" s="252"/>
      <c r="D111" s="1982"/>
      <c r="K111" s="56"/>
      <c r="L111" s="56"/>
    </row>
    <row r="112" spans="1:12" s="1981" customFormat="1">
      <c r="A112" s="252"/>
      <c r="D112" s="1982"/>
      <c r="K112" s="56"/>
      <c r="L112" s="56"/>
    </row>
    <row r="113" spans="1:12" s="1981" customFormat="1">
      <c r="A113" s="252"/>
      <c r="D113" s="1982"/>
      <c r="K113" s="56"/>
      <c r="L113" s="56"/>
    </row>
    <row r="114" spans="1:12" s="1981" customFormat="1">
      <c r="A114" s="252"/>
      <c r="D114" s="1982"/>
      <c r="K114" s="56"/>
      <c r="L114" s="56"/>
    </row>
    <row r="115" spans="1:12" s="1981" customFormat="1">
      <c r="A115" s="252"/>
      <c r="D115" s="1982"/>
      <c r="K115" s="56"/>
      <c r="L115" s="56"/>
    </row>
    <row r="116" spans="1:12" s="1981" customFormat="1">
      <c r="A116" s="252"/>
      <c r="D116" s="1982"/>
      <c r="K116" s="56"/>
      <c r="L116" s="56"/>
    </row>
    <row r="117" spans="1:12" s="1981" customFormat="1">
      <c r="A117" s="252"/>
      <c r="D117" s="1982"/>
      <c r="K117" s="56"/>
      <c r="L117" s="56"/>
    </row>
    <row r="118" spans="1:12" s="1981" customFormat="1">
      <c r="A118" s="252"/>
      <c r="D118" s="1982"/>
      <c r="K118" s="56"/>
      <c r="L118" s="56"/>
    </row>
    <row r="119" spans="1:12" s="1981" customFormat="1">
      <c r="A119" s="252"/>
      <c r="D119" s="1982"/>
      <c r="K119" s="56"/>
      <c r="L119" s="56"/>
    </row>
    <row r="120" spans="1:12" s="1981" customFormat="1">
      <c r="A120" s="252"/>
      <c r="D120" s="1982"/>
      <c r="K120" s="56"/>
      <c r="L120" s="56"/>
    </row>
    <row r="121" spans="1:12" s="1981" customFormat="1">
      <c r="A121" s="252"/>
      <c r="D121" s="1982"/>
      <c r="K121" s="56"/>
      <c r="L121" s="56"/>
    </row>
    <row r="122" spans="1:12" s="1981" customFormat="1">
      <c r="A122" s="252"/>
      <c r="D122" s="1982"/>
      <c r="K122" s="56"/>
      <c r="L122" s="56"/>
    </row>
    <row r="123" spans="1:12" s="1981" customFormat="1">
      <c r="A123" s="252"/>
      <c r="D123" s="1982"/>
      <c r="K123" s="56"/>
      <c r="L123" s="56"/>
    </row>
    <row r="124" spans="1:12" s="1981" customFormat="1">
      <c r="A124" s="252"/>
      <c r="D124" s="1982"/>
      <c r="K124" s="56"/>
      <c r="L124" s="56"/>
    </row>
    <row r="125" spans="1:12" s="1981" customFormat="1">
      <c r="A125" s="252"/>
      <c r="D125" s="1982"/>
      <c r="K125" s="56"/>
      <c r="L125" s="56"/>
    </row>
    <row r="126" spans="1:12" s="1981" customFormat="1">
      <c r="A126" s="252"/>
      <c r="D126" s="1982"/>
      <c r="K126" s="56"/>
      <c r="L126" s="56"/>
    </row>
    <row r="127" spans="1:12" s="1981" customFormat="1">
      <c r="A127" s="252"/>
      <c r="D127" s="1982"/>
      <c r="K127" s="56"/>
      <c r="L127" s="56"/>
    </row>
    <row r="128" spans="1:12" s="1981" customFormat="1">
      <c r="A128" s="252"/>
      <c r="D128" s="1982"/>
      <c r="K128" s="56"/>
      <c r="L128" s="56"/>
    </row>
    <row r="129" spans="1:12" s="1981" customFormat="1">
      <c r="A129" s="252"/>
      <c r="D129" s="1982"/>
      <c r="K129" s="56"/>
      <c r="L129" s="56"/>
    </row>
    <row r="130" spans="1:12" s="1981" customFormat="1">
      <c r="A130" s="252"/>
      <c r="D130" s="1982"/>
      <c r="K130" s="56"/>
      <c r="L130" s="56"/>
    </row>
    <row r="131" spans="1:12" s="1981" customFormat="1">
      <c r="A131" s="252"/>
      <c r="D131" s="1982"/>
      <c r="K131" s="56"/>
      <c r="L131" s="56"/>
    </row>
    <row r="132" spans="1:12" s="1981" customFormat="1">
      <c r="A132" s="252"/>
      <c r="D132" s="1982"/>
      <c r="K132" s="56"/>
      <c r="L132" s="56"/>
    </row>
    <row r="133" spans="1:12" s="1981" customFormat="1">
      <c r="A133" s="252"/>
      <c r="D133" s="1982"/>
      <c r="K133" s="56"/>
      <c r="L133" s="56"/>
    </row>
    <row r="134" spans="1:12" s="1981" customFormat="1">
      <c r="A134" s="252"/>
      <c r="D134" s="1982"/>
      <c r="K134" s="56"/>
      <c r="L134" s="56"/>
    </row>
    <row r="135" spans="1:12" s="1981" customFormat="1">
      <c r="A135" s="252"/>
      <c r="D135" s="1982"/>
      <c r="K135" s="56"/>
      <c r="L135" s="56"/>
    </row>
    <row r="136" spans="1:12" s="1981" customFormat="1">
      <c r="A136" s="252"/>
      <c r="D136" s="1982"/>
      <c r="K136" s="56"/>
      <c r="L136" s="56"/>
    </row>
    <row r="137" spans="1:12" s="1981" customFormat="1">
      <c r="A137" s="252"/>
      <c r="D137" s="1982"/>
      <c r="K137" s="56"/>
      <c r="L137" s="56"/>
    </row>
    <row r="138" spans="1:12" s="1981" customFormat="1">
      <c r="A138" s="252"/>
      <c r="D138" s="1982"/>
      <c r="K138" s="56"/>
      <c r="L138" s="56"/>
    </row>
    <row r="139" spans="1:12" s="1981" customFormat="1">
      <c r="A139" s="252"/>
      <c r="D139" s="1982"/>
      <c r="K139" s="56"/>
      <c r="L139" s="56"/>
    </row>
    <row r="140" spans="1:12" s="1981" customFormat="1">
      <c r="A140" s="252"/>
      <c r="D140" s="1982"/>
      <c r="K140" s="56"/>
      <c r="L140" s="56"/>
    </row>
    <row r="141" spans="1:12" s="1981" customFormat="1">
      <c r="A141" s="252"/>
      <c r="D141" s="1982"/>
      <c r="K141" s="56"/>
      <c r="L141" s="56"/>
    </row>
    <row r="142" spans="1:12" s="1981" customFormat="1">
      <c r="A142" s="252"/>
      <c r="D142" s="1982"/>
      <c r="K142" s="56"/>
      <c r="L142" s="56"/>
    </row>
    <row r="143" spans="1:12" s="1981" customFormat="1">
      <c r="A143" s="252"/>
      <c r="D143" s="1982"/>
      <c r="K143" s="56"/>
      <c r="L143" s="56"/>
    </row>
    <row r="144" spans="1:12" s="1981" customFormat="1">
      <c r="A144" s="252"/>
      <c r="D144" s="1982"/>
      <c r="K144" s="56"/>
      <c r="L144" s="56"/>
    </row>
    <row r="145" spans="1:12" s="1981" customFormat="1">
      <c r="A145" s="252"/>
      <c r="D145" s="1982"/>
      <c r="K145" s="56"/>
      <c r="L145" s="56"/>
    </row>
    <row r="146" spans="1:12" s="1981" customFormat="1">
      <c r="A146" s="252"/>
      <c r="D146" s="1982"/>
      <c r="K146" s="56"/>
      <c r="L146" s="56"/>
    </row>
    <row r="147" spans="1:12" s="1981" customFormat="1">
      <c r="A147" s="252"/>
      <c r="D147" s="1982"/>
      <c r="K147" s="56"/>
      <c r="L147" s="56"/>
    </row>
    <row r="148" spans="1:12" s="1981" customFormat="1">
      <c r="A148" s="252"/>
      <c r="D148" s="1982"/>
      <c r="K148" s="56"/>
      <c r="L148" s="56"/>
    </row>
    <row r="149" spans="1:12" s="1981" customFormat="1">
      <c r="A149" s="252"/>
      <c r="D149" s="1982"/>
      <c r="K149" s="56"/>
      <c r="L149" s="56"/>
    </row>
    <row r="150" spans="1:12" s="1981" customFormat="1">
      <c r="A150" s="252"/>
      <c r="D150" s="1982"/>
      <c r="K150" s="56"/>
      <c r="L150" s="56"/>
    </row>
    <row r="151" spans="1:12" s="1981" customFormat="1">
      <c r="A151" s="252"/>
      <c r="D151" s="1982"/>
      <c r="K151" s="56"/>
      <c r="L151" s="56"/>
    </row>
    <row r="152" spans="1:12" s="1981" customFormat="1">
      <c r="A152" s="252"/>
      <c r="D152" s="1982"/>
      <c r="K152" s="56"/>
      <c r="L152" s="56"/>
    </row>
    <row r="153" spans="1:12" s="1981" customFormat="1">
      <c r="A153" s="252"/>
      <c r="D153" s="1982"/>
      <c r="K153" s="56"/>
      <c r="L153" s="56"/>
    </row>
    <row r="154" spans="1:12" s="1981" customFormat="1">
      <c r="A154" s="252"/>
      <c r="D154" s="1982"/>
      <c r="K154" s="56"/>
      <c r="L154" s="56"/>
    </row>
    <row r="155" spans="1:12" s="1981" customFormat="1">
      <c r="A155" s="252"/>
      <c r="D155" s="1982"/>
      <c r="K155" s="56"/>
      <c r="L155" s="56"/>
    </row>
    <row r="156" spans="1:12" s="1981" customFormat="1">
      <c r="A156" s="252"/>
      <c r="D156" s="1982"/>
      <c r="K156" s="56"/>
      <c r="L156" s="56"/>
    </row>
    <row r="157" spans="1:12" s="1981" customFormat="1">
      <c r="A157" s="252"/>
      <c r="D157" s="1982"/>
      <c r="K157" s="56"/>
      <c r="L157" s="56"/>
    </row>
    <row r="158" spans="1:12" s="1981" customFormat="1">
      <c r="A158" s="252"/>
      <c r="D158" s="1982"/>
      <c r="K158" s="56"/>
      <c r="L158" s="56"/>
    </row>
    <row r="159" spans="1:12" s="1981" customFormat="1">
      <c r="A159" s="252"/>
      <c r="D159" s="1982"/>
      <c r="K159" s="56"/>
      <c r="L159" s="56"/>
    </row>
    <row r="160" spans="1:12" s="1981" customFormat="1">
      <c r="A160" s="252"/>
      <c r="D160" s="1982"/>
      <c r="K160" s="56"/>
      <c r="L160" s="56"/>
    </row>
    <row r="161" spans="1:12" s="1981" customFormat="1">
      <c r="A161" s="252"/>
      <c r="D161" s="1982"/>
      <c r="K161" s="56"/>
      <c r="L161" s="56"/>
    </row>
    <row r="162" spans="1:12" s="1981" customFormat="1">
      <c r="A162" s="252"/>
      <c r="D162" s="1982"/>
      <c r="K162" s="56"/>
      <c r="L162" s="56"/>
    </row>
    <row r="163" spans="1:12" s="1981" customFormat="1">
      <c r="A163" s="252"/>
      <c r="D163" s="1982"/>
      <c r="K163" s="56"/>
      <c r="L163" s="56"/>
    </row>
    <row r="164" spans="1:12" s="1981" customFormat="1">
      <c r="A164" s="252"/>
      <c r="D164" s="1982"/>
      <c r="K164" s="56"/>
      <c r="L164" s="56"/>
    </row>
    <row r="165" spans="1:12" s="1981" customFormat="1">
      <c r="A165" s="252"/>
      <c r="D165" s="1982"/>
      <c r="K165" s="56"/>
      <c r="L165" s="56"/>
    </row>
    <row r="166" spans="1:12" s="1981" customFormat="1">
      <c r="A166" s="252"/>
      <c r="D166" s="1982"/>
      <c r="K166" s="56"/>
      <c r="L166" s="56"/>
    </row>
    <row r="167" spans="1:12" s="1981" customFormat="1">
      <c r="A167" s="252"/>
      <c r="D167" s="1982"/>
      <c r="K167" s="56"/>
      <c r="L167" s="56"/>
    </row>
    <row r="168" spans="1:12" s="1981" customFormat="1">
      <c r="A168" s="252"/>
      <c r="D168" s="1982"/>
      <c r="K168" s="56"/>
      <c r="L168" s="56"/>
    </row>
    <row r="169" spans="1:12" s="1981" customFormat="1">
      <c r="A169" s="252"/>
      <c r="D169" s="1982"/>
      <c r="K169" s="56"/>
      <c r="L169" s="56"/>
    </row>
    <row r="170" spans="1:12" s="1981" customFormat="1">
      <c r="A170" s="252"/>
      <c r="D170" s="1982"/>
      <c r="K170" s="56"/>
      <c r="L170" s="56"/>
    </row>
    <row r="171" spans="1:12" s="1981" customFormat="1">
      <c r="A171" s="252"/>
      <c r="D171" s="1982"/>
      <c r="K171" s="56"/>
      <c r="L171" s="56"/>
    </row>
    <row r="172" spans="1:12" s="1981" customFormat="1">
      <c r="A172" s="252"/>
      <c r="D172" s="1982"/>
      <c r="K172" s="56"/>
      <c r="L172" s="56"/>
    </row>
    <row r="173" spans="1:12" s="1981" customFormat="1">
      <c r="A173" s="252"/>
      <c r="D173" s="1982"/>
      <c r="K173" s="56"/>
      <c r="L173" s="56"/>
    </row>
    <row r="174" spans="1:12" s="1981" customFormat="1">
      <c r="A174" s="252"/>
      <c r="D174" s="1982"/>
      <c r="K174" s="56"/>
      <c r="L174" s="56"/>
    </row>
    <row r="175" spans="1:12" s="1981" customFormat="1">
      <c r="A175" s="252"/>
      <c r="D175" s="1982"/>
      <c r="K175" s="56"/>
      <c r="L175" s="56"/>
    </row>
    <row r="176" spans="1:12" s="1981" customFormat="1">
      <c r="A176" s="252"/>
      <c r="D176" s="1982"/>
      <c r="K176" s="56"/>
      <c r="L176" s="56"/>
    </row>
    <row r="177" spans="1:12" s="1981" customFormat="1">
      <c r="A177" s="252"/>
      <c r="D177" s="1982"/>
      <c r="K177" s="56"/>
      <c r="L177" s="56"/>
    </row>
    <row r="178" spans="1:12" s="1981" customFormat="1">
      <c r="A178" s="252"/>
      <c r="D178" s="1982"/>
      <c r="K178" s="56"/>
      <c r="L178" s="56"/>
    </row>
    <row r="179" spans="1:12" s="1981" customFormat="1">
      <c r="A179" s="252"/>
      <c r="D179" s="1982"/>
      <c r="K179" s="56"/>
      <c r="L179" s="56"/>
    </row>
    <row r="180" spans="1:12" s="1981" customFormat="1">
      <c r="A180" s="252"/>
      <c r="D180" s="1982"/>
      <c r="K180" s="56"/>
      <c r="L180" s="56"/>
    </row>
    <row r="181" spans="1:12" s="1981" customFormat="1">
      <c r="A181" s="252"/>
      <c r="D181" s="1982"/>
      <c r="K181" s="56"/>
      <c r="L181" s="56"/>
    </row>
    <row r="182" spans="1:12" s="1981" customFormat="1">
      <c r="A182" s="252"/>
      <c r="D182" s="1982"/>
      <c r="K182" s="56"/>
      <c r="L182" s="56"/>
    </row>
    <row r="183" spans="1:12" s="1981" customFormat="1">
      <c r="A183" s="252"/>
      <c r="D183" s="1982"/>
      <c r="K183" s="56"/>
      <c r="L183" s="56"/>
    </row>
    <row r="184" spans="1:12" s="1981" customFormat="1">
      <c r="A184" s="252"/>
      <c r="D184" s="1982"/>
      <c r="K184" s="56"/>
      <c r="L184" s="56"/>
    </row>
    <row r="185" spans="1:12" s="1981" customFormat="1">
      <c r="A185" s="252"/>
      <c r="D185" s="1982"/>
      <c r="K185" s="56"/>
      <c r="L185" s="56"/>
    </row>
    <row r="186" spans="1:12" s="1981" customFormat="1">
      <c r="A186" s="252"/>
      <c r="D186" s="1982"/>
      <c r="K186" s="56"/>
      <c r="L186" s="56"/>
    </row>
    <row r="187" spans="1:12" s="1981" customFormat="1">
      <c r="A187" s="252"/>
      <c r="D187" s="1982"/>
      <c r="K187" s="56"/>
      <c r="L187" s="56"/>
    </row>
    <row r="188" spans="1:12" s="1981" customFormat="1">
      <c r="A188" s="252"/>
      <c r="D188" s="1982"/>
      <c r="K188" s="56"/>
      <c r="L188" s="56"/>
    </row>
    <row r="189" spans="1:12" s="1981" customFormat="1">
      <c r="A189" s="252"/>
      <c r="D189" s="1982"/>
      <c r="K189" s="56"/>
      <c r="L189" s="56"/>
    </row>
    <row r="190" spans="1:12" s="1981" customFormat="1">
      <c r="A190" s="252"/>
      <c r="D190" s="1982"/>
      <c r="K190" s="56"/>
      <c r="L190" s="56"/>
    </row>
    <row r="191" spans="1:12" s="1981" customFormat="1">
      <c r="A191" s="252"/>
      <c r="D191" s="1982"/>
      <c r="K191" s="56"/>
      <c r="L191" s="56"/>
    </row>
    <row r="192" spans="1:12" s="1981" customFormat="1">
      <c r="A192" s="252"/>
      <c r="D192" s="1982"/>
      <c r="K192" s="56"/>
      <c r="L192" s="56"/>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6" sqref="C6"/>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99" t="s">
        <v>1659</v>
      </c>
      <c r="B1" s="3300"/>
      <c r="C1" s="3300"/>
      <c r="D1" s="3300"/>
      <c r="E1" s="3300"/>
      <c r="F1" s="3300"/>
      <c r="G1" s="3300"/>
      <c r="H1" s="1985"/>
      <c r="I1" s="1986"/>
      <c r="J1" s="1987"/>
      <c r="K1" s="1985"/>
      <c r="L1" s="1986"/>
      <c r="M1" s="1987"/>
      <c r="N1" s="1985"/>
      <c r="O1" s="1986"/>
      <c r="P1" s="1987"/>
      <c r="Q1" s="1988"/>
      <c r="R1" s="1989"/>
    </row>
    <row r="2" spans="1:18" ht="14.25" thickBot="1">
      <c r="A2" s="1216"/>
      <c r="B2" s="1217"/>
      <c r="C2" s="1218" t="s">
        <v>1660</v>
      </c>
      <c r="D2" s="1219"/>
      <c r="E2" s="1220"/>
      <c r="F2" s="1221"/>
      <c r="G2" s="1218" t="s">
        <v>1661</v>
      </c>
      <c r="H2" s="1991"/>
      <c r="I2" s="1991"/>
      <c r="J2" s="1991"/>
      <c r="K2" s="1991"/>
      <c r="L2" s="1991"/>
      <c r="M2" s="1991"/>
      <c r="N2" s="1991"/>
      <c r="O2" s="1991"/>
      <c r="P2" s="1991"/>
      <c r="Q2" s="1991"/>
      <c r="R2" s="1991"/>
    </row>
    <row r="3" spans="1:18" ht="42.75">
      <c r="A3" s="1222" t="s">
        <v>1662</v>
      </c>
      <c r="B3" s="1223" t="s">
        <v>1649</v>
      </c>
      <c r="C3" s="3030"/>
      <c r="D3" s="1992"/>
      <c r="E3" s="1224" t="s">
        <v>1662</v>
      </c>
      <c r="F3" s="1225" t="s">
        <v>1650</v>
      </c>
      <c r="G3" s="3033" t="s">
        <v>2903</v>
      </c>
      <c r="H3" s="1991"/>
      <c r="I3" s="1991"/>
      <c r="J3" s="1991"/>
      <c r="K3" s="1991"/>
      <c r="L3" s="1991"/>
      <c r="M3" s="1991"/>
      <c r="N3" s="1991"/>
      <c r="O3" s="1991"/>
      <c r="P3" s="1991"/>
      <c r="Q3" s="1991"/>
      <c r="R3" s="1991"/>
    </row>
    <row r="4" spans="1:18" ht="40.5">
      <c r="A4" s="1224"/>
      <c r="B4" s="1226" t="s">
        <v>1663</v>
      </c>
      <c r="C4" s="3187" t="s">
        <v>2995</v>
      </c>
      <c r="D4" s="1992"/>
      <c r="E4" s="1227"/>
      <c r="F4" s="1228" t="s">
        <v>1664</v>
      </c>
      <c r="G4" s="3031" t="s">
        <v>2900</v>
      </c>
      <c r="H4" s="1991"/>
      <c r="I4" s="1991"/>
      <c r="J4" s="1991"/>
      <c r="K4" s="1991"/>
      <c r="L4" s="1991"/>
      <c r="M4" s="1991"/>
      <c r="N4" s="1991"/>
      <c r="O4" s="1991"/>
      <c r="P4" s="1991"/>
      <c r="Q4" s="1991"/>
      <c r="R4" s="1991"/>
    </row>
    <row r="5" spans="1:18" ht="27">
      <c r="A5" s="1224"/>
      <c r="B5" s="1226" t="s">
        <v>1665</v>
      </c>
      <c r="C5" s="3187" t="s">
        <v>3135</v>
      </c>
      <c r="D5" s="1992"/>
      <c r="E5" s="1227"/>
      <c r="F5" s="1226" t="s">
        <v>2530</v>
      </c>
      <c r="G5" s="3031" t="s">
        <v>2901</v>
      </c>
      <c r="H5" s="1991"/>
      <c r="I5" s="1991"/>
      <c r="J5" s="1991"/>
      <c r="K5" s="1991"/>
      <c r="L5" s="1991"/>
      <c r="M5" s="1991"/>
      <c r="N5" s="1991"/>
      <c r="O5" s="1991"/>
      <c r="P5" s="1991"/>
      <c r="Q5" s="1991"/>
      <c r="R5" s="1991"/>
    </row>
    <row r="6" spans="1:18" ht="27">
      <c r="A6" s="1224"/>
      <c r="B6" s="1226" t="s">
        <v>1651</v>
      </c>
      <c r="C6" s="3188" t="s">
        <v>2996</v>
      </c>
      <c r="D6" s="1992"/>
      <c r="E6" s="1227"/>
      <c r="F6" s="1226" t="s">
        <v>2531</v>
      </c>
      <c r="G6" s="3031" t="s">
        <v>2899</v>
      </c>
      <c r="H6" s="1991"/>
      <c r="I6" s="1991"/>
      <c r="J6" s="1991"/>
      <c r="K6" s="1991"/>
      <c r="L6" s="1991"/>
      <c r="M6" s="1991"/>
      <c r="N6" s="1991"/>
      <c r="O6" s="1991"/>
      <c r="P6" s="1991"/>
      <c r="Q6" s="1991"/>
      <c r="R6" s="1991"/>
    </row>
    <row r="7" spans="1:18" ht="41.25" thickBot="1">
      <c r="A7" s="1224"/>
      <c r="B7" s="1226" t="s">
        <v>2530</v>
      </c>
      <c r="C7" s="3188" t="s">
        <v>2995</v>
      </c>
      <c r="D7" s="1993"/>
      <c r="E7" s="1229"/>
      <c r="F7" s="1230" t="s">
        <v>1666</v>
      </c>
      <c r="G7" s="3034" t="s">
        <v>2902</v>
      </c>
      <c r="H7" s="1991"/>
      <c r="I7" s="1991"/>
      <c r="J7" s="1991"/>
      <c r="K7" s="1991"/>
      <c r="L7" s="1991"/>
      <c r="M7" s="1991"/>
      <c r="N7" s="1991"/>
      <c r="O7" s="1991"/>
      <c r="P7" s="1991"/>
      <c r="Q7" s="1991"/>
      <c r="R7" s="1991"/>
    </row>
    <row r="8" spans="1:18">
      <c r="A8" s="1224"/>
      <c r="B8" s="1226" t="s">
        <v>2531</v>
      </c>
      <c r="C8" s="3188" t="s">
        <v>2997</v>
      </c>
      <c r="D8" s="1993"/>
      <c r="E8" s="1993"/>
      <c r="F8" s="1538"/>
      <c r="G8" s="1538"/>
      <c r="H8" s="1991"/>
      <c r="I8" s="1991"/>
      <c r="J8" s="1991"/>
      <c r="K8" s="1991"/>
      <c r="L8" s="1991"/>
      <c r="M8" s="1991"/>
      <c r="N8" s="1991"/>
      <c r="O8" s="1991"/>
      <c r="P8" s="1991"/>
      <c r="Q8" s="1991"/>
      <c r="R8" s="1991"/>
    </row>
    <row r="9" spans="1:18">
      <c r="A9" s="1224"/>
      <c r="B9" s="1226" t="s">
        <v>1652</v>
      </c>
      <c r="C9" s="3187" t="s">
        <v>2995</v>
      </c>
      <c r="D9" s="1992"/>
      <c r="E9" s="1993"/>
      <c r="F9" s="1538"/>
      <c r="G9" s="1538"/>
      <c r="H9" s="1991"/>
      <c r="I9" s="1991"/>
      <c r="J9" s="1991"/>
      <c r="K9" s="1991"/>
      <c r="L9" s="1991"/>
      <c r="M9" s="1991"/>
      <c r="N9" s="1991"/>
      <c r="O9" s="1991"/>
      <c r="P9" s="1991"/>
      <c r="Q9" s="1991"/>
      <c r="R9" s="1991"/>
    </row>
    <row r="10" spans="1:18" s="1999" customFormat="1" ht="15" thickBot="1">
      <c r="A10" s="1231"/>
      <c r="B10" s="1232" t="s">
        <v>1667</v>
      </c>
      <c r="C10" s="3032"/>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39"/>
      <c r="E12" s="1992"/>
      <c r="F12" s="1993"/>
      <c r="G12" s="1995"/>
      <c r="H12" s="2000"/>
      <c r="I12" s="2001"/>
      <c r="J12" s="2000"/>
      <c r="K12" s="2000"/>
      <c r="L12" s="2002"/>
      <c r="M12" s="2000"/>
      <c r="N12" s="2003"/>
      <c r="O12" s="2004"/>
      <c r="P12" s="2005"/>
      <c r="Q12" s="2003"/>
      <c r="R12" s="1989"/>
    </row>
    <row r="13" spans="1:18" ht="19.5" thickBot="1">
      <c r="A13" s="2538" t="s">
        <v>1668</v>
      </c>
      <c r="B13" s="2539"/>
      <c r="C13" s="2539"/>
      <c r="D13" s="1219"/>
      <c r="E13" s="2539"/>
      <c r="F13" s="2539"/>
      <c r="G13" s="2539"/>
    </row>
    <row r="14" spans="1:18" ht="14.25" thickBot="1">
      <c r="A14" s="1233"/>
      <c r="B14" s="1234"/>
      <c r="C14" s="1235" t="s">
        <v>1660</v>
      </c>
      <c r="D14" s="1992"/>
      <c r="E14" s="1236"/>
      <c r="F14" s="1236"/>
      <c r="G14" s="1218" t="s">
        <v>1661</v>
      </c>
    </row>
    <row r="15" spans="1:18" ht="40.5">
      <c r="A15" s="2549" t="s">
        <v>1653</v>
      </c>
      <c r="B15" s="1237" t="s">
        <v>1649</v>
      </c>
      <c r="C15" s="1238">
        <f>C3</f>
        <v>0</v>
      </c>
      <c r="D15" s="1992"/>
      <c r="E15" s="2546" t="s">
        <v>1654</v>
      </c>
      <c r="F15" s="1237" t="s">
        <v>1669</v>
      </c>
      <c r="G15" s="1239" t="str">
        <f>G3</f>
        <v>估价对象位于XX开发区，园区建设成熟度XX，产业集聚程度XX</v>
      </c>
    </row>
    <row r="16" spans="1:18" ht="40.5">
      <c r="A16" s="2550"/>
      <c r="B16" s="1240" t="s">
        <v>1663</v>
      </c>
      <c r="C16" s="1241" t="str">
        <f>C4</f>
        <v>较好</v>
      </c>
      <c r="D16" s="1992"/>
      <c r="E16" s="2547"/>
      <c r="F16" s="1242" t="s">
        <v>1664</v>
      </c>
      <c r="G16" s="1004" t="str">
        <f>G4</f>
        <v>估价对象周边道路状况、公共交通通达情况、停车便捷程度，综合评价交通便捷度较好</v>
      </c>
    </row>
    <row r="17" spans="1:7" ht="14.25">
      <c r="A17" s="2550"/>
      <c r="B17" s="1240" t="s">
        <v>1665</v>
      </c>
      <c r="C17" s="1241" t="str">
        <f>C5</f>
        <v>较好</v>
      </c>
      <c r="D17" s="1993"/>
      <c r="E17" s="2547"/>
      <c r="F17" s="1242" t="s">
        <v>1670</v>
      </c>
      <c r="G17" s="2747"/>
    </row>
    <row r="18" spans="1:7" ht="40.5">
      <c r="A18" s="2550"/>
      <c r="B18" s="1242" t="s">
        <v>1651</v>
      </c>
      <c r="C18" s="1004" t="str">
        <f>C6</f>
        <v>一般</v>
      </c>
      <c r="D18" s="1993"/>
      <c r="E18" s="2547"/>
      <c r="F18" s="1242" t="s">
        <v>1666</v>
      </c>
      <c r="G18" s="1004" t="str">
        <f>G7</f>
        <v>该园区内是否有污染型企业，绿化情况，卫生条件，整体环境状况判断</v>
      </c>
    </row>
    <row r="19" spans="1:7" ht="27">
      <c r="A19" s="2550"/>
      <c r="B19" s="1242" t="s">
        <v>1655</v>
      </c>
      <c r="C19" s="2747"/>
      <c r="D19" s="1992"/>
      <c r="E19" s="2547"/>
      <c r="F19" s="1226" t="s">
        <v>2530</v>
      </c>
      <c r="G19" s="1004" t="str">
        <f>G5</f>
        <v>估价对象所在区域公共配套设施齐备情况</v>
      </c>
    </row>
    <row r="20" spans="1:7" ht="27">
      <c r="A20" s="2550"/>
      <c r="B20" s="1242" t="s">
        <v>1656</v>
      </c>
      <c r="C20" s="1241" t="str">
        <f>C9</f>
        <v>较好</v>
      </c>
      <c r="D20" s="1993"/>
      <c r="E20" s="2547"/>
      <c r="F20" s="1226" t="s">
        <v>2531</v>
      </c>
      <c r="G20" s="1004" t="str">
        <f>G6</f>
        <v>估价对象所在区域基础设施水平</v>
      </c>
    </row>
    <row r="21" spans="1:7" ht="14.25">
      <c r="A21" s="2550"/>
      <c r="B21" s="1226" t="s">
        <v>2530</v>
      </c>
      <c r="C21" s="1004" t="str">
        <f>C7</f>
        <v>较好</v>
      </c>
      <c r="D21" s="1992"/>
      <c r="E21" s="2547"/>
      <c r="F21" s="1242" t="s">
        <v>1657</v>
      </c>
      <c r="G21" s="3035"/>
    </row>
    <row r="22" spans="1:7" ht="14.25">
      <c r="A22" s="2550"/>
      <c r="B22" s="1226" t="s">
        <v>2531</v>
      </c>
      <c r="C22" s="1004" t="str">
        <f>C8</f>
        <v>七通</v>
      </c>
      <c r="D22" s="1992"/>
      <c r="E22" s="2547"/>
      <c r="F22" s="1242" t="s">
        <v>1667</v>
      </c>
      <c r="G22" s="2747"/>
    </row>
    <row r="23" spans="1:7" ht="15" thickBot="1">
      <c r="A23" s="2550"/>
      <c r="B23" s="1242" t="s">
        <v>1657</v>
      </c>
      <c r="C23" s="3035"/>
      <c r="E23" s="2548"/>
      <c r="F23" s="1243" t="s">
        <v>1671</v>
      </c>
      <c r="G23" s="3036"/>
    </row>
    <row r="24" spans="1:7" ht="14.25" thickBot="1">
      <c r="A24" s="2551"/>
      <c r="B24" s="1243" t="s">
        <v>1658</v>
      </c>
      <c r="C24" s="1244">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J18" sqref="J18"/>
    </sheetView>
  </sheetViews>
  <sheetFormatPr defaultColWidth="14.625" defaultRowHeight="13.5"/>
  <cols>
    <col min="1" max="1" width="24.375" customWidth="1"/>
  </cols>
  <sheetData>
    <row r="1" spans="1:9" ht="16.5">
      <c r="A1" s="2994" t="s">
        <v>2828</v>
      </c>
      <c r="B1" s="2994">
        <f>SUM(B14:B23)</f>
        <v>504545</v>
      </c>
      <c r="C1" s="2995"/>
      <c r="D1" s="2995"/>
      <c r="E1" s="2995"/>
      <c r="F1" s="2995"/>
    </row>
    <row r="2" spans="1:9" ht="16.5">
      <c r="A2" s="2994" t="s">
        <v>2829</v>
      </c>
      <c r="B2" s="2994">
        <f>SUM(C14:C23)</f>
        <v>144873</v>
      </c>
      <c r="C2" s="2995"/>
      <c r="D2" s="2995"/>
      <c r="E2" s="2995"/>
      <c r="F2" s="2995"/>
    </row>
    <row r="3" spans="1:9" ht="16.5">
      <c r="A3" s="2994" t="s">
        <v>2830</v>
      </c>
      <c r="B3" s="2996">
        <f>项目基本情况!D3</f>
        <v>43566</v>
      </c>
      <c r="C3" s="2995"/>
      <c r="D3" s="2995"/>
      <c r="E3" s="2995"/>
      <c r="F3" s="2995"/>
    </row>
    <row r="4" spans="1:9" ht="33">
      <c r="A4" s="2994" t="s">
        <v>2831</v>
      </c>
      <c r="B4" s="2994" t="s">
        <v>2832</v>
      </c>
      <c r="C4" s="2994" t="s">
        <v>2833</v>
      </c>
      <c r="D4" s="2994" t="s">
        <v>2834</v>
      </c>
      <c r="E4" s="2995"/>
      <c r="F4" s="2995"/>
    </row>
    <row r="5" spans="1:9" ht="16.5">
      <c r="A5" s="2994" t="s">
        <v>2835</v>
      </c>
      <c r="B5" s="2994">
        <f ca="1">SUM(D14:D23)</f>
        <v>79270</v>
      </c>
      <c r="C5" s="2994">
        <f ca="1">ROUND(B5*10000/$B$1,0)</f>
        <v>1571</v>
      </c>
      <c r="D5" s="2994">
        <f ca="1">ROUND(B5*10000/$B$2,0)</f>
        <v>5472</v>
      </c>
      <c r="E5" s="2995"/>
      <c r="F5" s="2995"/>
    </row>
    <row r="6" spans="1:9" ht="16.5">
      <c r="A6" s="2994" t="s">
        <v>2836</v>
      </c>
      <c r="B6" s="2994">
        <f ca="1">SUM(G14:G23)</f>
        <v>79270</v>
      </c>
      <c r="C6" s="2994">
        <f t="shared" ref="C6:C8" ca="1" si="0">ROUND(B6*10000/$B$1,0)</f>
        <v>1571</v>
      </c>
      <c r="D6" s="2994">
        <f t="shared" ref="D6:D8" ca="1" si="1">ROUND(B6*10000/$B$2,0)</f>
        <v>5472</v>
      </c>
      <c r="E6" s="2995"/>
      <c r="F6" s="2995"/>
    </row>
    <row r="7" spans="1:9" ht="16.5">
      <c r="A7" s="2994" t="s">
        <v>2837</v>
      </c>
      <c r="B7" s="2994">
        <f>SUM(H14:H23)</f>
        <v>0</v>
      </c>
      <c r="C7" s="2994">
        <f t="shared" si="0"/>
        <v>0</v>
      </c>
      <c r="D7" s="2994">
        <f t="shared" si="1"/>
        <v>0</v>
      </c>
      <c r="E7" s="2995"/>
      <c r="F7" s="2995"/>
    </row>
    <row r="8" spans="1:9" ht="16.5">
      <c r="A8" s="2994" t="s">
        <v>2838</v>
      </c>
      <c r="B8" s="2994">
        <f ca="1">SUM(I14:I23)</f>
        <v>72575</v>
      </c>
      <c r="C8" s="2994">
        <f t="shared" ca="1" si="0"/>
        <v>1438</v>
      </c>
      <c r="D8" s="2994">
        <f t="shared" ca="1" si="1"/>
        <v>5010</v>
      </c>
      <c r="E8" s="2995"/>
      <c r="F8" s="2995"/>
    </row>
    <row r="9" spans="1:9" ht="16.5">
      <c r="A9" s="2994" t="s">
        <v>2839</v>
      </c>
      <c r="B9" s="2997"/>
      <c r="C9" s="2995"/>
      <c r="D9" s="2995"/>
      <c r="E9" s="2995"/>
      <c r="F9" s="2995"/>
    </row>
    <row r="10" spans="1:9" ht="16.5">
      <c r="A10" s="2994" t="s">
        <v>2840</v>
      </c>
      <c r="B10" s="2997"/>
      <c r="C10" s="2995"/>
      <c r="D10" s="2995"/>
      <c r="E10" s="2995"/>
      <c r="F10" s="2995"/>
    </row>
    <row r="11" spans="1:9" ht="16.5">
      <c r="A11" s="2994" t="s">
        <v>2857</v>
      </c>
      <c r="B11" s="2997"/>
      <c r="C11" s="2995"/>
      <c r="D11" s="2995"/>
      <c r="E11" s="2995"/>
      <c r="F11" s="2995"/>
    </row>
    <row r="12" spans="1:9" ht="16.5">
      <c r="A12" s="2995"/>
      <c r="B12" s="2995"/>
      <c r="C12" s="2995"/>
      <c r="D12" s="2995"/>
      <c r="E12" s="2995"/>
      <c r="F12" s="2995"/>
    </row>
    <row r="13" spans="1:9" ht="33">
      <c r="A13" s="3000" t="s">
        <v>2856</v>
      </c>
      <c r="B13" s="2998" t="s">
        <v>2828</v>
      </c>
      <c r="C13" s="2998" t="s">
        <v>2829</v>
      </c>
      <c r="D13" s="2998" t="s">
        <v>2841</v>
      </c>
      <c r="E13" s="2994" t="s">
        <v>2855</v>
      </c>
      <c r="F13" s="2994" t="s">
        <v>2834</v>
      </c>
      <c r="G13" s="2998" t="s">
        <v>2842</v>
      </c>
      <c r="H13" s="2998" t="s">
        <v>2843</v>
      </c>
      <c r="I13" s="2998" t="s">
        <v>2844</v>
      </c>
    </row>
    <row r="14" spans="1:9" ht="16.5">
      <c r="A14" s="3001" t="s">
        <v>2854</v>
      </c>
      <c r="B14" s="2998">
        <f>结果表!L38</f>
        <v>250000</v>
      </c>
      <c r="C14" s="2998">
        <f>结果表!K38</f>
        <v>83696</v>
      </c>
      <c r="D14" s="2998">
        <f ca="1">结果表!C42</f>
        <v>35611</v>
      </c>
      <c r="E14" s="2998">
        <f ca="1">ROUND(D14*10000/B14,0)</f>
        <v>1424</v>
      </c>
      <c r="F14" s="2998">
        <f ca="1">ROUND(D14*10000/C14,0)</f>
        <v>4255</v>
      </c>
      <c r="G14" s="2998">
        <f ca="1">结果表!C44</f>
        <v>35611</v>
      </c>
      <c r="H14" s="2998" t="str">
        <f>结果表!C45</f>
        <v>——</v>
      </c>
      <c r="I14" s="2998">
        <f ca="1">结果表!C46</f>
        <v>33170</v>
      </c>
    </row>
    <row r="15" spans="1:9" ht="16.5">
      <c r="A15" s="3001" t="s">
        <v>2845</v>
      </c>
      <c r="B15" s="3195">
        <f>[1]系统读取表!B14</f>
        <v>254545</v>
      </c>
      <c r="C15" s="3195">
        <f>[1]系统读取表!C14</f>
        <v>61177</v>
      </c>
      <c r="D15" s="3195">
        <f>[1]系统读取表!D14</f>
        <v>43659</v>
      </c>
      <c r="E15" s="2998">
        <f t="shared" ref="E15:E23" si="2">ROUND(D15*10000/B15,0)</f>
        <v>1715</v>
      </c>
      <c r="F15" s="2998">
        <f t="shared" ref="F15:F23" si="3">ROUND(D15*10000/C15,0)</f>
        <v>7137</v>
      </c>
      <c r="G15" s="3195">
        <f>[1]系统读取表!G14</f>
        <v>43659</v>
      </c>
      <c r="H15" s="3195" t="str">
        <f>[1]系统读取表!H14</f>
        <v>——</v>
      </c>
      <c r="I15" s="3195">
        <f ca="1">[2]系统读取表!$I$14</f>
        <v>39405</v>
      </c>
    </row>
    <row r="16" spans="1:9" ht="16.5">
      <c r="A16" s="3001" t="s">
        <v>2846</v>
      </c>
      <c r="B16" s="3002"/>
      <c r="C16" s="3002"/>
      <c r="D16" s="3002"/>
      <c r="E16" s="2998" t="e">
        <f t="shared" si="2"/>
        <v>#DIV/0!</v>
      </c>
      <c r="F16" s="2998" t="e">
        <f t="shared" si="3"/>
        <v>#DIV/0!</v>
      </c>
      <c r="G16" s="2999"/>
      <c r="H16" s="2999"/>
      <c r="I16" s="3002"/>
    </row>
    <row r="17" spans="1:9" ht="16.5">
      <c r="A17" s="3001" t="s">
        <v>2847</v>
      </c>
      <c r="B17" s="3002"/>
      <c r="C17" s="3002"/>
      <c r="D17" s="3002"/>
      <c r="E17" s="2998" t="e">
        <f t="shared" si="2"/>
        <v>#DIV/0!</v>
      </c>
      <c r="F17" s="2998" t="e">
        <f t="shared" si="3"/>
        <v>#DIV/0!</v>
      </c>
      <c r="G17" s="2999"/>
      <c r="H17" s="2999"/>
      <c r="I17" s="3002"/>
    </row>
    <row r="18" spans="1:9" ht="16.5">
      <c r="A18" s="3001" t="s">
        <v>2848</v>
      </c>
      <c r="B18" s="3002"/>
      <c r="C18" s="3002"/>
      <c r="D18" s="3002"/>
      <c r="E18" s="2998" t="e">
        <f t="shared" si="2"/>
        <v>#DIV/0!</v>
      </c>
      <c r="F18" s="2998" t="e">
        <f t="shared" si="3"/>
        <v>#DIV/0!</v>
      </c>
      <c r="G18" s="3002"/>
      <c r="H18" s="3002"/>
      <c r="I18" s="3002"/>
    </row>
    <row r="19" spans="1:9" ht="16.5">
      <c r="A19" s="3001" t="s">
        <v>2849</v>
      </c>
      <c r="B19" s="3002"/>
      <c r="C19" s="3002"/>
      <c r="D19" s="3002"/>
      <c r="E19" s="2998" t="e">
        <f t="shared" si="2"/>
        <v>#DIV/0!</v>
      </c>
      <c r="F19" s="2998" t="e">
        <f t="shared" si="3"/>
        <v>#DIV/0!</v>
      </c>
      <c r="G19" s="3002"/>
      <c r="H19" s="3002"/>
      <c r="I19" s="3002"/>
    </row>
    <row r="20" spans="1:9" ht="16.5">
      <c r="A20" s="3001" t="s">
        <v>2850</v>
      </c>
      <c r="B20" s="3002"/>
      <c r="C20" s="3002"/>
      <c r="D20" s="3002"/>
      <c r="E20" s="2998" t="e">
        <f t="shared" si="2"/>
        <v>#DIV/0!</v>
      </c>
      <c r="F20" s="2998" t="e">
        <f t="shared" si="3"/>
        <v>#DIV/0!</v>
      </c>
      <c r="G20" s="3002"/>
      <c r="H20" s="3002"/>
      <c r="I20" s="3002"/>
    </row>
    <row r="21" spans="1:9" ht="16.5">
      <c r="A21" s="3001" t="s">
        <v>2851</v>
      </c>
      <c r="B21" s="3002"/>
      <c r="C21" s="3002"/>
      <c r="D21" s="3002"/>
      <c r="E21" s="2998" t="e">
        <f t="shared" si="2"/>
        <v>#DIV/0!</v>
      </c>
      <c r="F21" s="2998" t="e">
        <f t="shared" si="3"/>
        <v>#DIV/0!</v>
      </c>
      <c r="G21" s="3002"/>
      <c r="H21" s="3002"/>
      <c r="I21" s="3002"/>
    </row>
    <row r="22" spans="1:9" ht="16.5">
      <c r="A22" s="3001" t="s">
        <v>2852</v>
      </c>
      <c r="B22" s="3002"/>
      <c r="C22" s="3002"/>
      <c r="D22" s="3002"/>
      <c r="E22" s="2998" t="e">
        <f t="shared" si="2"/>
        <v>#DIV/0!</v>
      </c>
      <c r="F22" s="2998" t="e">
        <f t="shared" si="3"/>
        <v>#DIV/0!</v>
      </c>
      <c r="G22" s="3002"/>
      <c r="H22" s="3002"/>
      <c r="I22" s="3002"/>
    </row>
    <row r="23" spans="1:9" ht="16.5">
      <c r="A23" s="3001" t="s">
        <v>2853</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K66" zoomScale="90" zoomScaleNormal="100" zoomScaleSheetLayoutView="90" zoomScalePageLayoutView="80" workbookViewId="0">
      <selection activeCell="E110" sqref="E110:H110"/>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59" t="s">
        <v>2050</v>
      </c>
      <c r="B1" s="1760"/>
      <c r="C1" s="1788" t="s">
        <v>2051</v>
      </c>
      <c r="D1" s="1789"/>
      <c r="E1" s="1788" t="s">
        <v>2052</v>
      </c>
      <c r="F1" s="1790"/>
      <c r="G1" s="310"/>
      <c r="H1" s="310"/>
      <c r="I1" s="310"/>
      <c r="J1" s="2012"/>
      <c r="K1" s="2012"/>
      <c r="L1" s="2012"/>
      <c r="M1" s="2012"/>
      <c r="N1" s="2012"/>
      <c r="O1" s="2012"/>
      <c r="P1" s="2012"/>
      <c r="Q1" s="2012"/>
      <c r="R1" s="2012"/>
      <c r="S1" s="2012"/>
      <c r="T1" s="2012"/>
      <c r="U1" s="2012"/>
      <c r="V1" s="2012"/>
    </row>
    <row r="2" spans="1:22" ht="21.75" customHeight="1" thickBot="1">
      <c r="A2" s="3337" t="str">
        <f>项目基本情况!K2</f>
        <v>山东省潍坊市寒亭区通亭街以南，丰华路以东出让国有建设用地使用权</v>
      </c>
      <c r="B2" s="3338"/>
      <c r="C2" s="3339"/>
      <c r="D2" s="3339"/>
      <c r="E2" s="3339"/>
      <c r="F2" s="3339"/>
      <c r="G2" s="3338"/>
      <c r="H2" s="3338"/>
      <c r="I2" s="3340"/>
      <c r="J2" s="2013"/>
      <c r="K2" s="2012"/>
      <c r="L2" s="2012"/>
      <c r="M2" s="2012"/>
      <c r="N2" s="2012"/>
      <c r="O2" s="2012"/>
      <c r="P2" s="2012"/>
      <c r="Q2" s="2012"/>
      <c r="R2" s="2012"/>
      <c r="S2" s="2012"/>
      <c r="T2" s="2012"/>
      <c r="U2" s="2012"/>
      <c r="V2" s="2012"/>
    </row>
    <row r="3" spans="1:22" ht="14.25">
      <c r="A3" s="3330" t="s">
        <v>295</v>
      </c>
      <c r="B3" s="3331"/>
      <c r="C3" s="3331"/>
      <c r="D3" s="3331"/>
      <c r="E3" s="3331"/>
      <c r="F3" s="3331"/>
      <c r="G3" s="3331"/>
      <c r="H3" s="3331"/>
      <c r="I3" s="3331"/>
      <c r="J3" s="2013"/>
      <c r="K3" s="2012"/>
      <c r="L3" s="2012"/>
      <c r="M3" s="2012"/>
      <c r="N3" s="2012"/>
      <c r="O3" s="2012"/>
      <c r="P3" s="2012"/>
      <c r="Q3" s="2012"/>
      <c r="R3" s="2012"/>
      <c r="S3" s="2012"/>
      <c r="T3" s="2012"/>
      <c r="U3" s="2012"/>
      <c r="V3" s="2012"/>
    </row>
    <row r="4" spans="1:22" ht="14.25">
      <c r="A4" s="257" t="s">
        <v>296</v>
      </c>
      <c r="B4" s="258" t="s">
        <v>297</v>
      </c>
      <c r="C4" s="259" t="s">
        <v>2998</v>
      </c>
      <c r="D4" s="259" t="s">
        <v>2999</v>
      </c>
      <c r="E4" s="3302" t="s">
        <v>298</v>
      </c>
      <c r="F4" s="3303"/>
      <c r="G4" s="3303"/>
      <c r="H4" s="3303"/>
      <c r="I4" s="3332"/>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01" t="s">
        <v>299</v>
      </c>
      <c r="B5" s="3327">
        <v>25</v>
      </c>
      <c r="C5" s="3325"/>
      <c r="D5" s="3329"/>
      <c r="E5" s="260" t="s">
        <v>300</v>
      </c>
      <c r="F5" s="261"/>
      <c r="G5" s="261"/>
      <c r="H5" s="261"/>
      <c r="I5" s="262"/>
      <c r="J5" s="2013"/>
      <c r="K5" s="2012"/>
      <c r="L5" s="2012"/>
      <c r="M5" s="2012"/>
      <c r="N5" s="2012"/>
      <c r="O5" s="2012"/>
      <c r="P5" s="2012"/>
      <c r="Q5" s="2012"/>
      <c r="R5" s="2012"/>
      <c r="S5" s="2012"/>
      <c r="T5" s="2012"/>
      <c r="U5" s="2012"/>
      <c r="V5" s="2012"/>
    </row>
    <row r="6" spans="1:22" ht="14.25">
      <c r="A6" s="3301"/>
      <c r="B6" s="3327"/>
      <c r="C6" s="3328"/>
      <c r="D6" s="3329"/>
      <c r="E6" s="260" t="s">
        <v>301</v>
      </c>
      <c r="F6" s="261"/>
      <c r="G6" s="261"/>
      <c r="H6" s="261"/>
      <c r="I6" s="262"/>
      <c r="J6" s="2013"/>
      <c r="K6" s="2012"/>
      <c r="L6" s="2012"/>
      <c r="M6" s="2012"/>
      <c r="N6" s="2012"/>
      <c r="O6" s="2012"/>
      <c r="P6" s="2012"/>
      <c r="Q6" s="2012"/>
      <c r="R6" s="2012"/>
      <c r="S6" s="2012"/>
      <c r="T6" s="2012"/>
      <c r="U6" s="2012"/>
      <c r="V6" s="2012"/>
    </row>
    <row r="7" spans="1:22" ht="14.25">
      <c r="A7" s="3301"/>
      <c r="B7" s="3327"/>
      <c r="C7" s="3326"/>
      <c r="D7" s="3329"/>
      <c r="E7" s="260" t="s">
        <v>302</v>
      </c>
      <c r="F7" s="261"/>
      <c r="G7" s="261"/>
      <c r="H7" s="261"/>
      <c r="I7" s="262"/>
      <c r="J7" s="2013"/>
      <c r="K7" s="2012"/>
      <c r="L7" s="2012"/>
      <c r="M7" s="2012"/>
      <c r="N7" s="2012"/>
      <c r="O7" s="2012"/>
      <c r="P7" s="2012"/>
      <c r="Q7" s="2012"/>
      <c r="R7" s="2012"/>
      <c r="S7" s="2012"/>
      <c r="T7" s="2012"/>
      <c r="U7" s="2012"/>
      <c r="V7" s="2012"/>
    </row>
    <row r="8" spans="1:22" ht="14.25">
      <c r="A8" s="3301" t="s">
        <v>303</v>
      </c>
      <c r="B8" s="3327">
        <v>15</v>
      </c>
      <c r="C8" s="3325"/>
      <c r="D8" s="3329"/>
      <c r="E8" s="260" t="s">
        <v>304</v>
      </c>
      <c r="F8" s="261"/>
      <c r="G8" s="261"/>
      <c r="H8" s="261"/>
      <c r="I8" s="262"/>
      <c r="J8" s="2013"/>
      <c r="K8" s="2012"/>
      <c r="L8" s="2012"/>
      <c r="M8" s="2012"/>
      <c r="N8" s="2012"/>
      <c r="O8" s="2012"/>
      <c r="P8" s="2012"/>
      <c r="Q8" s="2012"/>
      <c r="R8" s="2012"/>
      <c r="S8" s="2012"/>
      <c r="T8" s="2012"/>
      <c r="U8" s="2012"/>
      <c r="V8" s="2012"/>
    </row>
    <row r="9" spans="1:22" ht="14.25">
      <c r="A9" s="3301"/>
      <c r="B9" s="3327"/>
      <c r="C9" s="3326"/>
      <c r="D9" s="3329"/>
      <c r="E9" s="260" t="s">
        <v>305</v>
      </c>
      <c r="F9" s="261"/>
      <c r="G9" s="261"/>
      <c r="H9" s="261"/>
      <c r="I9" s="262"/>
      <c r="J9" s="2013"/>
      <c r="K9" s="2012"/>
      <c r="L9" s="2012"/>
      <c r="M9" s="2012"/>
      <c r="N9" s="2012"/>
      <c r="O9" s="2012"/>
      <c r="P9" s="2012"/>
      <c r="Q9" s="2012"/>
      <c r="R9" s="2012"/>
      <c r="S9" s="2012"/>
      <c r="T9" s="2012"/>
      <c r="U9" s="2012"/>
      <c r="V9" s="2012"/>
    </row>
    <row r="10" spans="1:22" ht="14.25">
      <c r="A10" s="3301" t="s">
        <v>306</v>
      </c>
      <c r="B10" s="3327">
        <v>15</v>
      </c>
      <c r="C10" s="3325"/>
      <c r="D10" s="3329"/>
      <c r="E10" s="260" t="s">
        <v>307</v>
      </c>
      <c r="F10" s="261"/>
      <c r="G10" s="261"/>
      <c r="H10" s="261"/>
      <c r="I10" s="262"/>
      <c r="J10" s="2013"/>
      <c r="K10" s="2012"/>
      <c r="L10" s="2012"/>
      <c r="M10" s="2012"/>
      <c r="N10" s="2012"/>
      <c r="O10" s="2012"/>
      <c r="P10" s="2012"/>
      <c r="Q10" s="2012"/>
      <c r="R10" s="2012"/>
      <c r="S10" s="2012"/>
      <c r="T10" s="2012"/>
      <c r="U10" s="2012"/>
      <c r="V10" s="2012"/>
    </row>
    <row r="11" spans="1:22" ht="14.25">
      <c r="A11" s="3301"/>
      <c r="B11" s="3327"/>
      <c r="C11" s="3326"/>
      <c r="D11" s="3329"/>
      <c r="E11" s="260" t="s">
        <v>308</v>
      </c>
      <c r="F11" s="261"/>
      <c r="G11" s="261"/>
      <c r="H11" s="261"/>
      <c r="I11" s="262"/>
      <c r="J11" s="2013"/>
      <c r="K11" s="2012"/>
      <c r="L11" s="2012"/>
      <c r="M11" s="2012"/>
      <c r="N11" s="2012"/>
      <c r="O11" s="2012"/>
      <c r="P11" s="2012"/>
      <c r="Q11" s="2012"/>
      <c r="R11" s="2012"/>
      <c r="S11" s="2012"/>
      <c r="T11" s="2012"/>
      <c r="U11" s="2012"/>
      <c r="V11" s="2012"/>
    </row>
    <row r="12" spans="1:22" ht="14.25">
      <c r="A12" s="3301" t="s">
        <v>309</v>
      </c>
      <c r="B12" s="3327">
        <v>15</v>
      </c>
      <c r="C12" s="3325"/>
      <c r="D12" s="3329"/>
      <c r="E12" s="260" t="s">
        <v>310</v>
      </c>
      <c r="F12" s="261"/>
      <c r="G12" s="261"/>
      <c r="H12" s="261"/>
      <c r="I12" s="262"/>
      <c r="J12" s="2013"/>
      <c r="K12" s="2012"/>
      <c r="L12" s="2012"/>
      <c r="M12" s="2012"/>
      <c r="N12" s="2012"/>
      <c r="O12" s="2012"/>
      <c r="P12" s="2012"/>
      <c r="Q12" s="2012"/>
      <c r="R12" s="2012"/>
      <c r="S12" s="2012"/>
      <c r="T12" s="2012"/>
      <c r="U12" s="2012"/>
      <c r="V12" s="2012"/>
    </row>
    <row r="13" spans="1:22" ht="14.25">
      <c r="A13" s="3301"/>
      <c r="B13" s="3327"/>
      <c r="C13" s="3326"/>
      <c r="D13" s="3329"/>
      <c r="E13" s="260" t="s">
        <v>311</v>
      </c>
      <c r="F13" s="261"/>
      <c r="G13" s="261"/>
      <c r="H13" s="261"/>
      <c r="I13" s="262"/>
      <c r="J13" s="2013"/>
      <c r="K13" s="2012"/>
      <c r="L13" s="2012"/>
      <c r="M13" s="2012"/>
      <c r="N13" s="2012"/>
      <c r="O13" s="2012"/>
      <c r="P13" s="2012"/>
      <c r="Q13" s="2012"/>
      <c r="R13" s="2012"/>
      <c r="S13" s="2012"/>
      <c r="T13" s="2012"/>
      <c r="U13" s="2012"/>
      <c r="V13" s="2012"/>
    </row>
    <row r="14" spans="1:22" ht="14.25">
      <c r="A14" s="3301" t="s">
        <v>312</v>
      </c>
      <c r="B14" s="3327">
        <v>30</v>
      </c>
      <c r="C14" s="3325">
        <v>55</v>
      </c>
      <c r="D14" s="3329">
        <v>45</v>
      </c>
      <c r="E14" s="260" t="s">
        <v>313</v>
      </c>
      <c r="F14" s="261"/>
      <c r="G14" s="261"/>
      <c r="H14" s="261"/>
      <c r="I14" s="262"/>
      <c r="J14" s="2013"/>
      <c r="K14" s="2012"/>
      <c r="L14" s="2012"/>
      <c r="M14" s="2012"/>
      <c r="N14" s="2012"/>
      <c r="O14" s="2012"/>
      <c r="P14" s="2012"/>
      <c r="Q14" s="2012"/>
      <c r="R14" s="2012"/>
      <c r="S14" s="2012"/>
      <c r="T14" s="2012"/>
      <c r="U14" s="2012"/>
      <c r="V14" s="2012"/>
    </row>
    <row r="15" spans="1:22" ht="14.25">
      <c r="A15" s="3301"/>
      <c r="B15" s="3327"/>
      <c r="C15" s="3328"/>
      <c r="D15" s="3329"/>
      <c r="E15" s="260" t="s">
        <v>314</v>
      </c>
      <c r="F15" s="261"/>
      <c r="G15" s="261"/>
      <c r="H15" s="261"/>
      <c r="I15" s="262"/>
      <c r="J15" s="2013"/>
      <c r="K15" s="2012"/>
      <c r="L15" s="2012"/>
      <c r="M15" s="2012"/>
      <c r="N15" s="2012"/>
      <c r="O15" s="2012"/>
      <c r="P15" s="2012"/>
      <c r="Q15" s="2012"/>
      <c r="R15" s="2012"/>
      <c r="S15" s="2012"/>
      <c r="T15" s="2012"/>
      <c r="U15" s="2012"/>
      <c r="V15" s="2012"/>
    </row>
    <row r="16" spans="1:22" ht="14.25">
      <c r="A16" s="3301"/>
      <c r="B16" s="3327"/>
      <c r="C16" s="3326"/>
      <c r="D16" s="3329"/>
      <c r="E16" s="260" t="s">
        <v>315</v>
      </c>
      <c r="F16" s="261"/>
      <c r="G16" s="261"/>
      <c r="H16" s="261"/>
      <c r="I16" s="262"/>
      <c r="J16" s="2013"/>
      <c r="K16" s="2012"/>
      <c r="L16" s="2012"/>
      <c r="M16" s="2012"/>
      <c r="N16" s="2012"/>
      <c r="O16" s="2012"/>
      <c r="P16" s="2012"/>
      <c r="Q16" s="2012"/>
      <c r="R16" s="2012"/>
      <c r="S16" s="2012"/>
      <c r="T16" s="2012"/>
      <c r="U16" s="2012"/>
      <c r="V16" s="2012"/>
    </row>
    <row r="17" spans="1:26" ht="15">
      <c r="A17" s="263" t="s">
        <v>316</v>
      </c>
      <c r="B17" s="143"/>
      <c r="C17" s="264">
        <f>SUM(C5:C16)</f>
        <v>55</v>
      </c>
      <c r="D17" s="264">
        <f>SUM(D5:D16)</f>
        <v>45</v>
      </c>
      <c r="E17" s="310"/>
      <c r="F17" s="310"/>
      <c r="G17" s="310"/>
      <c r="H17" s="310"/>
      <c r="I17" s="310"/>
      <c r="J17" s="2013"/>
      <c r="K17" s="2012"/>
      <c r="L17" s="2012"/>
      <c r="M17" s="2012"/>
      <c r="N17" s="2012"/>
      <c r="O17" s="2012"/>
      <c r="P17" s="2012"/>
      <c r="Q17" s="2012"/>
      <c r="R17" s="2012"/>
      <c r="S17" s="2012"/>
      <c r="T17" s="2012"/>
      <c r="U17" s="2012"/>
      <c r="V17" s="2012"/>
    </row>
    <row r="18" spans="1:26" ht="15.75" thickBot="1">
      <c r="A18" s="265" t="s">
        <v>317</v>
      </c>
      <c r="B18" s="104"/>
      <c r="C18" s="266">
        <f>ROUND(C17/SUM(C17:D17),2)</f>
        <v>0.55000000000000004</v>
      </c>
      <c r="D18" s="266">
        <f>1-C18</f>
        <v>0.44999999999999996</v>
      </c>
      <c r="E18" s="310"/>
      <c r="F18" s="310"/>
      <c r="G18" s="310"/>
      <c r="H18" s="310"/>
      <c r="I18" s="310"/>
      <c r="J18" s="2012"/>
      <c r="K18" s="2012"/>
      <c r="L18" s="2012"/>
      <c r="M18" s="2012"/>
      <c r="N18" s="2012"/>
      <c r="O18" s="2012"/>
      <c r="P18" s="2012"/>
      <c r="Q18" s="2012"/>
      <c r="R18" s="2012"/>
      <c r="S18" s="2012"/>
      <c r="T18" s="2012"/>
      <c r="U18" s="2012"/>
      <c r="V18" s="2012"/>
    </row>
    <row r="19" spans="1:26" ht="15">
      <c r="A19" s="267" t="s">
        <v>318</v>
      </c>
      <c r="B19" s="268" t="s">
        <v>319</v>
      </c>
      <c r="C19" s="269">
        <f ca="1">SUMIF(INDIRECT("'"&amp;C4&amp;"'"&amp;"!A:A"),结果表!B19,INDIRECT("'"&amp;C4&amp;"'"&amp;"!B:B"))</f>
        <v>39818</v>
      </c>
      <c r="D19" s="270">
        <f ca="1">SUMIF(INDIRECT("'"&amp;D4&amp;"'"&amp;"!A:A"),结果表!B19,INDIRECT("'"&amp;D4&amp;"'"&amp;"!B:B"))</f>
        <v>30469</v>
      </c>
      <c r="E19" s="267" t="s">
        <v>320</v>
      </c>
      <c r="F19" s="268" t="s">
        <v>319</v>
      </c>
      <c r="G19" s="271">
        <f ca="1">ROUND(C19*$C$18+D19*$D$18,0)</f>
        <v>35611</v>
      </c>
      <c r="H19" s="272" t="s">
        <v>321</v>
      </c>
      <c r="I19" s="310"/>
      <c r="J19" s="2012"/>
      <c r="K19" s="2012"/>
      <c r="L19" s="2012"/>
      <c r="M19" s="2012"/>
      <c r="N19" s="2012"/>
      <c r="O19" s="2012"/>
      <c r="P19" s="2012"/>
      <c r="Q19" s="2012"/>
      <c r="R19" s="2012"/>
      <c r="S19" s="2012"/>
      <c r="T19" s="2012"/>
      <c r="U19" s="2012"/>
      <c r="V19" s="2012"/>
    </row>
    <row r="20" spans="1:26" ht="15">
      <c r="A20" s="273"/>
      <c r="B20" s="274" t="s">
        <v>322</v>
      </c>
      <c r="C20" s="275">
        <f ca="1">SUMIF(INDIRECT("'"&amp;C4&amp;"'"&amp;"!A:A"),结果表!B20,INDIRECT("'"&amp;C4&amp;"'"&amp;"!B:B"))</f>
        <v>1593</v>
      </c>
      <c r="D20" s="276">
        <f ca="1">SUMIF(INDIRECT("'"&amp;D4&amp;"'"&amp;"!A:A"),结果表!B20,INDIRECT("'"&amp;D4&amp;"'"&amp;"!B:B"))</f>
        <v>1219</v>
      </c>
      <c r="E20" s="273"/>
      <c r="F20" s="274" t="s">
        <v>322</v>
      </c>
      <c r="G20" s="277">
        <f ca="1">ROUND(C20*$C$18+D20*$D$18,0)</f>
        <v>1425</v>
      </c>
      <c r="H20" s="278" t="s">
        <v>323</v>
      </c>
      <c r="I20" s="310"/>
      <c r="J20" s="2012"/>
      <c r="K20" s="2012"/>
      <c r="L20" s="2012"/>
      <c r="M20" s="2012"/>
      <c r="N20" s="2012"/>
      <c r="O20" s="2012"/>
      <c r="P20" s="2012"/>
      <c r="Q20" s="2012"/>
      <c r="R20" s="2012"/>
      <c r="S20" s="2012"/>
      <c r="T20" s="2012"/>
      <c r="U20" s="2012"/>
      <c r="V20" s="2012"/>
    </row>
    <row r="21" spans="1:26" ht="15" customHeight="1">
      <c r="A21" s="273"/>
      <c r="B21" s="279" t="s">
        <v>324</v>
      </c>
      <c r="C21" s="280">
        <f ca="1">SUMIF(INDIRECT("'"&amp;C4&amp;"'"&amp;"!A:A"),结果表!B21,INDIRECT("'"&amp;C4&amp;"'"&amp;"!B:B"))</f>
        <v>4757</v>
      </c>
      <c r="D21" s="150">
        <f ca="1">SUMIF(INDIRECT("'"&amp;D4&amp;"'"&amp;"!A:A"),结果表!B21,INDIRECT("'"&amp;D4&amp;"'"&amp;"!B:B"))</f>
        <v>3640</v>
      </c>
      <c r="E21" s="273"/>
      <c r="F21" s="279" t="s">
        <v>324</v>
      </c>
      <c r="G21" s="281">
        <f ca="1">ROUND(C21*$C$18+D21*$D$18,0)</f>
        <v>4254</v>
      </c>
      <c r="H21" s="1246" t="s">
        <v>323</v>
      </c>
      <c r="I21" s="310"/>
      <c r="J21" s="2012"/>
      <c r="K21" s="2012"/>
      <c r="L21" s="2012"/>
      <c r="M21" s="2012"/>
      <c r="N21" s="2012"/>
      <c r="O21" s="2012"/>
      <c r="P21" s="2012"/>
      <c r="Q21" s="2012"/>
      <c r="R21" s="2012"/>
      <c r="S21" s="2012"/>
      <c r="T21" s="2012"/>
      <c r="U21" s="2012"/>
      <c r="V21" s="2012"/>
    </row>
    <row r="22" spans="1:26" ht="15.75" thickBot="1">
      <c r="A22" s="125" t="s">
        <v>325</v>
      </c>
      <c r="B22" s="1247"/>
      <c r="C22" s="1248"/>
      <c r="D22" s="282">
        <f ca="1">IF(C19&lt;D19,D19/C19-1,C19/D19-1)</f>
        <v>0.30683645672650894</v>
      </c>
      <c r="E22" s="283"/>
      <c r="F22" s="284"/>
      <c r="G22" s="285">
        <f ca="1">ROUND(G19/('数据-汇总表'!D3/666.67),0)</f>
        <v>284</v>
      </c>
      <c r="H22" s="286" t="s">
        <v>326</v>
      </c>
      <c r="I22" s="310"/>
      <c r="J22" s="2012"/>
      <c r="K22" s="2012"/>
      <c r="L22" s="2012"/>
      <c r="M22" s="2012"/>
      <c r="N22" s="2012"/>
      <c r="O22" s="2012"/>
      <c r="P22" s="2012"/>
      <c r="Q22" s="2012"/>
      <c r="R22" s="2012"/>
      <c r="S22" s="2012"/>
      <c r="T22" s="2012"/>
      <c r="U22" s="2012"/>
      <c r="V22" s="2012"/>
    </row>
    <row r="23" spans="1:26" ht="13.5"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307" t="s">
        <v>327</v>
      </c>
      <c r="B24" s="268" t="s">
        <v>319</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8">
      <c r="A25" s="3308"/>
      <c r="B25" s="1316" t="s">
        <v>328</v>
      </c>
      <c r="C25" s="289">
        <f>IF(B30=0,0,C30)</f>
        <v>0</v>
      </c>
      <c r="D25" s="290"/>
      <c r="E25" s="310"/>
      <c r="F25" s="310"/>
      <c r="G25" s="310"/>
      <c r="H25" s="310"/>
      <c r="I25" s="310"/>
      <c r="J25" s="2012"/>
      <c r="K25" s="1250" t="str">
        <f ca="1">项目基本情况!B16&amp;"国有建设用地使用权价格："&amp;O38&amp;"万元"</f>
        <v>出让国有建设用地使用权价格：35611万元</v>
      </c>
      <c r="L25" s="1251"/>
      <c r="M25" s="1251"/>
      <c r="N25" s="1251"/>
      <c r="O25" s="1252"/>
      <c r="P25" s="2012"/>
      <c r="Q25" s="2012"/>
      <c r="R25" s="2012"/>
      <c r="S25" s="2012"/>
      <c r="T25" s="2012"/>
      <c r="U25" s="2012"/>
      <c r="V25" s="2012"/>
    </row>
    <row r="26" spans="1:26" s="1249" customFormat="1" ht="18">
      <c r="A26" s="292" t="s">
        <v>329</v>
      </c>
      <c r="B26" s="293" t="s">
        <v>330</v>
      </c>
      <c r="C26" s="293" t="s">
        <v>331</v>
      </c>
      <c r="D26" s="294" t="s">
        <v>332</v>
      </c>
      <c r="E26" s="310"/>
      <c r="F26" s="310"/>
      <c r="G26" s="310"/>
      <c r="H26" s="310"/>
      <c r="I26" s="310"/>
      <c r="J26" s="2012"/>
      <c r="K26" s="1253" t="str">
        <f ca="1">"大写金额：人民币"&amp;NUMBERSTRING(INT(O38*10000),2)&amp;"元整"</f>
        <v>大写金额：人民币叁亿伍仟陆佰壹拾壹万元整</v>
      </c>
      <c r="L26" s="1247"/>
      <c r="M26" s="1247"/>
      <c r="N26" s="1247"/>
      <c r="O26" s="1246"/>
      <c r="P26" s="2012"/>
      <c r="Q26" s="2012"/>
      <c r="R26" s="2012"/>
      <c r="S26" s="2012"/>
      <c r="T26" s="2012"/>
      <c r="U26" s="2012"/>
      <c r="V26" s="2012"/>
      <c r="W26" s="291"/>
      <c r="X26" s="291"/>
      <c r="Y26" s="291"/>
      <c r="Z26" s="291"/>
    </row>
    <row r="27" spans="1:26" ht="18">
      <c r="A27" s="292"/>
      <c r="B27" s="293"/>
      <c r="C27" s="293">
        <f ca="1">G19+[1]系统读取表!$D$14</f>
        <v>79270</v>
      </c>
      <c r="D27" s="294"/>
      <c r="E27" s="310"/>
      <c r="F27" s="310"/>
      <c r="G27" s="310"/>
      <c r="H27" s="310"/>
      <c r="I27" s="310"/>
      <c r="J27" s="2012"/>
      <c r="K27" s="1253" t="str">
        <f ca="1">"单位面积地价："&amp;M38&amp;"元/平方米"</f>
        <v>单位面积地价：4255元/平方米</v>
      </c>
      <c r="L27" s="1247"/>
      <c r="M27" s="1247"/>
      <c r="N27" s="1247"/>
      <c r="O27" s="1246"/>
      <c r="P27" s="2012"/>
      <c r="Q27" s="2012"/>
      <c r="R27" s="2012"/>
      <c r="S27" s="2012"/>
      <c r="T27" s="2012"/>
      <c r="U27" s="2012"/>
      <c r="V27" s="2012"/>
    </row>
    <row r="28" spans="1:26" ht="18.75" customHeight="1">
      <c r="A28" s="292"/>
      <c r="B28" s="293"/>
      <c r="C28" s="293"/>
      <c r="D28" s="294"/>
      <c r="E28" s="310"/>
      <c r="F28" s="310"/>
      <c r="G28" s="310"/>
      <c r="H28" s="310"/>
      <c r="I28" s="310"/>
      <c r="J28" s="2012"/>
      <c r="K28" s="1253" t="str">
        <f ca="1">"楼面地价："&amp;N38&amp;"元/平方米"</f>
        <v>楼面地价：1424元/平方米</v>
      </c>
      <c r="L28" s="1247"/>
      <c r="M28" s="1247"/>
      <c r="N28" s="1247"/>
      <c r="O28" s="1246"/>
      <c r="P28" s="2012"/>
      <c r="V28" s="2012"/>
    </row>
    <row r="29" spans="1:26" ht="18">
      <c r="A29" s="292"/>
      <c r="B29" s="293"/>
      <c r="C29" s="293"/>
      <c r="D29" s="294"/>
      <c r="E29" s="310"/>
      <c r="F29" s="310"/>
      <c r="G29" s="310"/>
      <c r="H29" s="310"/>
      <c r="I29" s="310"/>
      <c r="J29" s="2012"/>
      <c r="K29" s="1253" t="str">
        <f ca="1">IF(OR(项目基本情况!E8="抵押价格",项目基本情况!E8="已注销及未注销"),"抵押价格："&amp;O39&amp;"万元","——")</f>
        <v>抵押价格：35611万元</v>
      </c>
      <c r="L29" s="1247"/>
      <c r="M29" s="1247"/>
      <c r="N29" s="1247"/>
      <c r="O29" s="1246"/>
      <c r="P29" s="2012"/>
      <c r="V29" s="2012"/>
    </row>
    <row r="30" spans="1:26" ht="18.75" thickBot="1">
      <c r="A30" s="3078" t="s">
        <v>333</v>
      </c>
      <c r="B30" s="308"/>
      <c r="C30" s="308"/>
      <c r="D30" s="309"/>
      <c r="E30" s="3079" t="s">
        <v>2948</v>
      </c>
      <c r="F30" s="310"/>
      <c r="G30" s="310"/>
      <c r="H30" s="310"/>
      <c r="I30" s="310"/>
      <c r="J30" s="2012"/>
      <c r="K30" s="1253" t="str">
        <f ca="1">IF(K29="——","——","大写金额：人民币"&amp;NUMBERSTRING(INT(O39*10000),2)&amp;"元整")</f>
        <v>大写金额：人民币叁亿伍仟陆佰壹拾壹万元整</v>
      </c>
      <c r="L30" s="1247"/>
      <c r="M30" s="1247"/>
      <c r="N30" s="1247"/>
      <c r="O30" s="1246"/>
      <c r="P30" s="2012"/>
      <c r="V30" s="2012"/>
    </row>
    <row r="31" spans="1:26" ht="24" customHeight="1" thickBot="1">
      <c r="A31" s="310"/>
      <c r="B31" s="310"/>
      <c r="C31" s="310"/>
      <c r="D31" s="310"/>
      <c r="E31" s="310"/>
      <c r="F31" s="310"/>
      <c r="G31" s="310"/>
      <c r="H31" s="310"/>
      <c r="I31" s="310"/>
      <c r="J31" s="2012"/>
      <c r="K31" s="2430" t="str">
        <f>IF(项目基本情况!E8="抵押价格","——","抵押担保权已注销时的抵押价格："&amp;O40&amp;"万元")</f>
        <v>——</v>
      </c>
      <c r="L31" s="2426"/>
      <c r="M31" s="2426"/>
      <c r="N31" s="2426"/>
      <c r="O31" s="2427"/>
      <c r="P31" s="2012"/>
      <c r="V31" s="2012"/>
    </row>
    <row r="32" spans="1:26" ht="18.75" thickBot="1">
      <c r="A32" s="267" t="s">
        <v>334</v>
      </c>
      <c r="B32" s="1376" t="s">
        <v>1684</v>
      </c>
      <c r="C32" s="1377">
        <f ca="1">G19-C24</f>
        <v>35611</v>
      </c>
      <c r="D32" s="1378" t="s">
        <v>1685</v>
      </c>
      <c r="E32" s="310"/>
      <c r="F32" s="310"/>
      <c r="G32" s="310"/>
      <c r="H32" s="310"/>
      <c r="I32" s="310"/>
      <c r="J32" s="2012"/>
      <c r="K32" s="2425" t="str">
        <f>IF(K31="——","——","大写金额：人民币"&amp;NUMBERSTRING(INT(O40*10000),2)&amp;"元整")</f>
        <v>——</v>
      </c>
      <c r="L32" s="2428"/>
      <c r="M32" s="2428"/>
      <c r="N32" s="2428"/>
      <c r="O32" s="2429"/>
      <c r="P32" s="2012"/>
      <c r="V32" s="2012"/>
    </row>
    <row r="33" spans="1:26" ht="18.75" thickBot="1">
      <c r="A33" s="297" t="s">
        <v>337</v>
      </c>
      <c r="B33" s="1379" t="s">
        <v>1686</v>
      </c>
      <c r="C33" s="263">
        <f ca="1">ROUND(C32*10000/'数据-汇总表'!E3,0)</f>
        <v>1424</v>
      </c>
      <c r="D33" s="1380" t="s">
        <v>1687</v>
      </c>
      <c r="E33" s="3307" t="s">
        <v>335</v>
      </c>
      <c r="F33" s="295" t="s">
        <v>336</v>
      </c>
      <c r="G33" s="296"/>
      <c r="H33" s="979"/>
      <c r="I33" s="1254"/>
      <c r="J33" s="2012"/>
      <c r="K33" s="1253" t="str">
        <f ca="1">IF(项目基本情况!E9="——","——","抵押净值："&amp;C46&amp;"万元")</f>
        <v>抵押净值：33170万元</v>
      </c>
      <c r="L33" s="1247"/>
      <c r="M33" s="1247"/>
      <c r="N33" s="1247"/>
      <c r="O33" s="1246"/>
      <c r="P33" s="2012"/>
      <c r="V33" s="2012"/>
    </row>
    <row r="34" spans="1:26" s="1249" customFormat="1" ht="18.75" thickBot="1">
      <c r="A34" s="299"/>
      <c r="B34" s="1381" t="s">
        <v>1688</v>
      </c>
      <c r="C34" s="263">
        <f ca="1">ROUND(C32*10000/'数据-汇总表'!D3,0)</f>
        <v>4255</v>
      </c>
      <c r="D34" s="1382" t="s">
        <v>1687</v>
      </c>
      <c r="E34" s="3348"/>
      <c r="F34" s="126" t="s">
        <v>338</v>
      </c>
      <c r="G34" s="298"/>
      <c r="H34" s="104"/>
      <c r="I34" s="310"/>
      <c r="J34" s="2012"/>
      <c r="K34" s="1256" t="str">
        <f ca="1">IF(K33="——","——","大写金额：人民币"&amp;NUMBERSTRING(INT(O41*10000),2)&amp;"元整")</f>
        <v>大写金额：人民币叁亿叁仟壹佰柒拾万元整</v>
      </c>
      <c r="L34" s="1257"/>
      <c r="M34" s="1257"/>
      <c r="N34" s="1257"/>
      <c r="O34" s="1258"/>
      <c r="P34" s="2012"/>
      <c r="Q34" s="291"/>
      <c r="R34" s="291"/>
      <c r="S34" s="291"/>
      <c r="T34" s="291"/>
      <c r="U34" s="291"/>
      <c r="V34" s="2012"/>
      <c r="W34" s="291"/>
      <c r="X34" s="291"/>
      <c r="Y34" s="291"/>
      <c r="Z34" s="291"/>
    </row>
    <row r="35" spans="1:26" ht="15.75" thickBot="1">
      <c r="A35" s="283"/>
      <c r="B35" s="1383"/>
      <c r="C35" s="1384">
        <f ca="1">ROUND(C32/('数据-汇总表'!D3/666.67),0)</f>
        <v>284</v>
      </c>
      <c r="D35" s="1385" t="s">
        <v>1689</v>
      </c>
      <c r="E35" s="3349"/>
      <c r="F35" s="300" t="s">
        <v>339</v>
      </c>
      <c r="G35" s="981"/>
      <c r="H35" s="980" t="s">
        <v>340</v>
      </c>
      <c r="I35" s="310"/>
      <c r="J35" s="2012"/>
      <c r="K35" s="3322" t="s">
        <v>347</v>
      </c>
      <c r="L35" s="3322" t="s">
        <v>348</v>
      </c>
      <c r="M35" s="1259" t="s">
        <v>349</v>
      </c>
      <c r="N35" s="3322" t="s">
        <v>350</v>
      </c>
      <c r="O35" s="3322" t="s">
        <v>351</v>
      </c>
      <c r="P35" s="2012"/>
      <c r="V35" s="2012"/>
    </row>
    <row r="36" spans="1:26" ht="16.5" customHeight="1">
      <c r="A36" s="302" t="s">
        <v>341</v>
      </c>
      <c r="B36" s="303" t="s">
        <v>330</v>
      </c>
      <c r="C36" s="304" t="s">
        <v>342</v>
      </c>
      <c r="D36" s="304" t="s">
        <v>343</v>
      </c>
      <c r="E36" s="305" t="s">
        <v>344</v>
      </c>
      <c r="F36" s="310"/>
      <c r="G36" s="310"/>
      <c r="H36" s="310"/>
      <c r="I36" s="310"/>
      <c r="J36" s="2014"/>
      <c r="K36" s="3323"/>
      <c r="L36" s="3323"/>
      <c r="M36" s="1261" t="s">
        <v>352</v>
      </c>
      <c r="N36" s="3323"/>
      <c r="O36" s="3323"/>
      <c r="P36" s="2012"/>
      <c r="V36" s="2012"/>
    </row>
    <row r="37" spans="1:26" ht="16.5" customHeight="1" thickBot="1">
      <c r="A37" s="1255" t="s">
        <v>345</v>
      </c>
      <c r="B37" s="306"/>
      <c r="C37" s="293"/>
      <c r="D37" s="293"/>
      <c r="E37" s="294"/>
      <c r="F37" s="310"/>
      <c r="G37" s="310"/>
      <c r="H37" s="310"/>
      <c r="I37" s="310"/>
      <c r="J37" s="2014"/>
      <c r="K37" s="3324"/>
      <c r="L37" s="3324"/>
      <c r="M37" s="1262"/>
      <c r="N37" s="3324"/>
      <c r="O37" s="3324"/>
      <c r="P37" s="2012"/>
      <c r="V37" s="2012"/>
    </row>
    <row r="38" spans="1:26" ht="16.5" customHeight="1" thickBot="1">
      <c r="A38" s="1255" t="s">
        <v>346</v>
      </c>
      <c r="B38" s="306"/>
      <c r="C38" s="293"/>
      <c r="D38" s="293"/>
      <c r="E38" s="294"/>
      <c r="F38" s="310"/>
      <c r="G38" s="310"/>
      <c r="H38" s="310"/>
      <c r="I38" s="310"/>
      <c r="J38" s="2014"/>
      <c r="K38" s="1263">
        <f>'数据-汇总表'!D3</f>
        <v>83696</v>
      </c>
      <c r="L38" s="1264">
        <f>'数据-汇总表'!E3</f>
        <v>250000</v>
      </c>
      <c r="M38" s="1264">
        <f ca="1">C34</f>
        <v>4255</v>
      </c>
      <c r="N38" s="1264">
        <f ca="1">C33</f>
        <v>1424</v>
      </c>
      <c r="O38" s="1265">
        <f ca="1">C32</f>
        <v>35611</v>
      </c>
      <c r="P38" s="2012"/>
      <c r="V38" s="2012"/>
    </row>
    <row r="39" spans="1:26" ht="16.5" customHeight="1" thickBot="1">
      <c r="A39" s="1260"/>
      <c r="B39" s="307"/>
      <c r="C39" s="308"/>
      <c r="D39" s="308"/>
      <c r="E39" s="309"/>
      <c r="F39" s="310"/>
      <c r="G39" s="310"/>
      <c r="H39" s="310"/>
      <c r="I39" s="310"/>
      <c r="J39" s="2014"/>
      <c r="K39" s="3367" t="str">
        <f>MID(A44,3,LEN(A44)-2)</f>
        <v>抵押价格</v>
      </c>
      <c r="L39" s="3368"/>
      <c r="M39" s="3368"/>
      <c r="N39" s="3369"/>
      <c r="O39" s="1387">
        <f ca="1">C44</f>
        <v>35611</v>
      </c>
      <c r="P39" s="2012"/>
      <c r="V39" s="2012"/>
    </row>
    <row r="40" spans="1:26" ht="19.5" thickBot="1">
      <c r="A40" s="103" t="s">
        <v>870</v>
      </c>
      <c r="B40" s="310"/>
      <c r="C40" s="310"/>
      <c r="D40" s="310"/>
      <c r="E40" s="310"/>
      <c r="F40" s="310"/>
      <c r="G40" s="310"/>
      <c r="H40" s="310"/>
      <c r="I40" s="310"/>
      <c r="J40" s="2014"/>
      <c r="K40" s="3367" t="str">
        <f t="shared" ref="K40:K41" si="0">MID(A45,3,LEN(A45)-2)</f>
        <v/>
      </c>
      <c r="L40" s="3368"/>
      <c r="M40" s="3368"/>
      <c r="N40" s="3369"/>
      <c r="O40" s="1387" t="str">
        <f>C45</f>
        <v>——</v>
      </c>
      <c r="P40" s="2012"/>
      <c r="V40" s="2012"/>
    </row>
    <row r="41" spans="1:26" ht="16.5" thickBot="1">
      <c r="A41" s="311" t="s">
        <v>353</v>
      </c>
      <c r="B41" s="312"/>
      <c r="C41" s="313" t="s">
        <v>354</v>
      </c>
      <c r="D41" s="314" t="s">
        <v>355</v>
      </c>
      <c r="E41" s="314" t="s">
        <v>356</v>
      </c>
      <c r="F41" s="315" t="s">
        <v>357</v>
      </c>
      <c r="G41" s="310"/>
      <c r="H41" s="310"/>
      <c r="I41" s="310"/>
      <c r="J41" s="2014"/>
      <c r="K41" s="3367" t="str">
        <f t="shared" si="0"/>
        <v>抵押净值</v>
      </c>
      <c r="L41" s="3368"/>
      <c r="M41" s="3368"/>
      <c r="N41" s="3369"/>
      <c r="O41" s="1387">
        <f ca="1">C46</f>
        <v>33170</v>
      </c>
      <c r="P41" s="2012"/>
      <c r="V41" s="2012"/>
    </row>
    <row r="42" spans="1:26" ht="29.25">
      <c r="A42" s="3309" t="s">
        <v>2062</v>
      </c>
      <c r="B42" s="3310"/>
      <c r="C42" s="263">
        <f ca="1">C32</f>
        <v>35611</v>
      </c>
      <c r="D42" s="316">
        <f ca="1">C33</f>
        <v>1424</v>
      </c>
      <c r="E42" s="316">
        <f ca="1">C34</f>
        <v>4255</v>
      </c>
      <c r="F42" s="317">
        <f ca="1">C35</f>
        <v>284</v>
      </c>
      <c r="G42" s="310"/>
      <c r="H42" s="310"/>
      <c r="I42" s="318"/>
      <c r="J42" s="2014"/>
      <c r="K42" s="1266" t="s">
        <v>358</v>
      </c>
      <c r="L42" s="2031" t="s">
        <v>359</v>
      </c>
      <c r="M42" s="1267" t="s">
        <v>360</v>
      </c>
      <c r="N42" s="2032" t="s">
        <v>361</v>
      </c>
      <c r="O42" s="2033" t="s">
        <v>362</v>
      </c>
      <c r="P42" s="2012"/>
      <c r="V42" s="2012"/>
    </row>
    <row r="43" spans="1:26" ht="30">
      <c r="A43" s="3320" t="s">
        <v>2714</v>
      </c>
      <c r="B43" s="3321"/>
      <c r="C43" s="263">
        <f>IF(H33="正常操作",G33+G34+G35,G34+G35)</f>
        <v>0</v>
      </c>
      <c r="D43" s="316" t="s">
        <v>43</v>
      </c>
      <c r="E43" s="316" t="s">
        <v>44</v>
      </c>
      <c r="F43" s="317" t="s">
        <v>44</v>
      </c>
      <c r="G43" s="2819" t="s">
        <v>949</v>
      </c>
      <c r="H43" s="310"/>
      <c r="I43" s="318"/>
      <c r="J43" s="2014"/>
      <c r="K43" s="1268" t="str">
        <f>C4</f>
        <v>比较法-住宅、综合</v>
      </c>
      <c r="L43" s="1269">
        <f ca="1">IF(L42="估价结果/万元",C19,C20)</f>
        <v>39818</v>
      </c>
      <c r="M43" s="1270">
        <f>C18</f>
        <v>0.55000000000000004</v>
      </c>
      <c r="N43" s="1271">
        <f ca="1">IF(N42="测算结果/万元",G19,G20)</f>
        <v>35611</v>
      </c>
      <c r="O43" s="1272">
        <f ca="1">IF(O42="最终结果/万元",C32,C33)</f>
        <v>35611</v>
      </c>
      <c r="P43" s="2012"/>
      <c r="V43" s="2012"/>
    </row>
    <row r="44" spans="1:26" ht="30.75" thickBot="1">
      <c r="A44" s="3309" t="str">
        <f>IF(OR(项目基本情况!E8="抵押价格",项目基本情况!E8="已注销及未注销"),"3.抵押价格","——")</f>
        <v>3.抵押价格</v>
      </c>
      <c r="B44" s="3310"/>
      <c r="C44" s="263">
        <f ca="1">IF(A44="——","——",C42-C43)</f>
        <v>35611</v>
      </c>
      <c r="D44" s="316">
        <f ca="1">ROUND(C44*10000/'数据-汇总表'!E3,0)</f>
        <v>1424</v>
      </c>
      <c r="E44" s="316">
        <f ca="1">ROUND(C44*10000/'数据-汇总表'!D3,0)</f>
        <v>4255</v>
      </c>
      <c r="F44" s="317">
        <f ca="1">ROUND(C44/('数据-汇总表'!D3/666.67),0)</f>
        <v>284</v>
      </c>
      <c r="G44" s="310"/>
      <c r="H44" s="310"/>
      <c r="I44" s="318"/>
      <c r="J44" s="2014"/>
      <c r="K44" s="1273" t="str">
        <f>D4</f>
        <v>剩余法-待开发</v>
      </c>
      <c r="L44" s="1274">
        <f ca="1">IF(L42="估价结果/万元",D19,D20)</f>
        <v>30469</v>
      </c>
      <c r="M44" s="1275">
        <f>D18</f>
        <v>0.44999999999999996</v>
      </c>
      <c r="N44" s="1276"/>
      <c r="O44" s="1277"/>
      <c r="P44" s="2012"/>
      <c r="V44" s="2012"/>
    </row>
    <row r="45" spans="1:26" ht="15">
      <c r="A45" s="3315" t="str">
        <f>IF(项目基本情况!E8="已注销及未注销","4.抵押担保权已注销时的抵押价格",IF(项目基本情况!E8="已注销","3.抵押担保权已注销时的抵押价格","——"))</f>
        <v>——</v>
      </c>
      <c r="B45" s="3316"/>
      <c r="C45" s="1787"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5.75" thickBot="1">
      <c r="A46" s="3311" t="str">
        <f>IF(项目基本情况!E9="抵押净值",IF(A45="——","4.抵押净值","5.抵押净值"),"——")</f>
        <v>4.抵押净值</v>
      </c>
      <c r="B46" s="3312"/>
      <c r="C46" s="319">
        <f ca="1">IF(A46="——","——",O79)</f>
        <v>33170</v>
      </c>
      <c r="D46" s="316">
        <f ca="1">ROUND(C46*10000/'数据-汇总表'!E3,0)</f>
        <v>1327</v>
      </c>
      <c r="E46" s="316">
        <f ca="1">ROUND(C46*10000/'数据-汇总表'!D3,0)</f>
        <v>3963</v>
      </c>
      <c r="F46" s="317">
        <f ca="1">ROUND(C46/('数据-汇总表'!D3/666.67),0)</f>
        <v>264</v>
      </c>
      <c r="G46" s="310"/>
      <c r="H46" s="310"/>
      <c r="I46" s="318"/>
      <c r="J46" s="2014"/>
      <c r="K46" s="2012"/>
      <c r="L46" s="2012"/>
      <c r="M46" s="2012"/>
      <c r="N46" s="2012"/>
      <c r="O46" s="2012"/>
      <c r="P46" s="2012"/>
      <c r="Q46" s="2012"/>
      <c r="R46" s="2012"/>
      <c r="S46" s="2012"/>
      <c r="T46" s="2012"/>
      <c r="U46" s="2012"/>
      <c r="V46" s="2012"/>
    </row>
    <row r="47" spans="1:26" ht="15.75">
      <c r="A47" s="320" t="s">
        <v>363</v>
      </c>
      <c r="B47" s="1278"/>
      <c r="C47" s="321" t="s">
        <v>364</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2.75">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2.75">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2.75">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2.75">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2.75">
      <c r="A53" s="256"/>
      <c r="B53" s="256"/>
      <c r="C53" s="256"/>
      <c r="D53" s="256"/>
      <c r="E53" s="256"/>
      <c r="F53" s="335" t="s">
        <v>365</v>
      </c>
      <c r="G53" s="336"/>
      <c r="H53" s="336"/>
      <c r="I53" s="337" t="s">
        <v>366</v>
      </c>
      <c r="J53" s="2015"/>
      <c r="K53" s="2012"/>
      <c r="L53" s="2012"/>
      <c r="M53" s="2012"/>
      <c r="N53" s="2012"/>
      <c r="O53" s="2012"/>
      <c r="P53" s="2012"/>
      <c r="Q53" s="2012"/>
      <c r="R53" s="2012"/>
      <c r="S53" s="2012"/>
      <c r="T53" s="2012"/>
      <c r="U53" s="2012"/>
      <c r="V53" s="2012"/>
    </row>
    <row r="54" spans="1:22" ht="12.75">
      <c r="A54" s="256"/>
      <c r="B54" s="338" t="s">
        <v>367</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2.75">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2.75">
      <c r="A56" s="256"/>
      <c r="B56" s="336"/>
      <c r="C56" s="336"/>
      <c r="D56" s="336"/>
      <c r="E56" s="336"/>
      <c r="F56" s="336"/>
      <c r="G56" s="336"/>
      <c r="H56" s="336"/>
      <c r="I56" s="337" t="s">
        <v>368</v>
      </c>
      <c r="J56" s="2015"/>
      <c r="K56" s="2012"/>
      <c r="L56" s="2012"/>
      <c r="M56" s="2012"/>
      <c r="N56" s="2012"/>
      <c r="O56" s="2012"/>
      <c r="P56" s="2012"/>
      <c r="Q56" s="2012"/>
      <c r="R56" s="2012"/>
      <c r="S56" s="2012"/>
      <c r="T56" s="2012"/>
      <c r="U56" s="2012"/>
      <c r="V56" s="2012"/>
    </row>
    <row r="57" spans="1:22" ht="12.75">
      <c r="A57" s="256"/>
      <c r="B57" s="338" t="s">
        <v>369</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2.75">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2.75">
      <c r="A59" s="256"/>
      <c r="B59" s="336"/>
      <c r="C59" s="336"/>
      <c r="D59" s="336"/>
      <c r="E59" s="336"/>
      <c r="F59" s="336"/>
      <c r="G59" s="336"/>
      <c r="H59" s="336"/>
      <c r="I59" s="337" t="s">
        <v>368</v>
      </c>
      <c r="J59" s="2015"/>
      <c r="K59" s="2012"/>
      <c r="L59" s="2012"/>
      <c r="M59" s="2012"/>
      <c r="N59" s="2012"/>
      <c r="O59" s="2012"/>
      <c r="P59" s="2012"/>
      <c r="Q59" s="2012"/>
      <c r="R59" s="2012"/>
      <c r="S59" s="2012"/>
      <c r="T59" s="2012"/>
      <c r="U59" s="2012"/>
      <c r="V59" s="2012"/>
    </row>
    <row r="60" spans="1:22" ht="12.75">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2.75">
      <c r="A61" s="256"/>
      <c r="B61" s="338"/>
      <c r="C61" s="339"/>
      <c r="D61" s="215"/>
      <c r="E61" s="215"/>
      <c r="F61" s="252"/>
      <c r="G61" s="256"/>
      <c r="H61" s="256"/>
      <c r="I61" s="256"/>
      <c r="J61" s="2015"/>
      <c r="K61" s="2012"/>
      <c r="L61" s="2012"/>
      <c r="M61" s="2012"/>
      <c r="N61" s="2012"/>
      <c r="O61" s="2012"/>
      <c r="P61" s="2012"/>
      <c r="Q61" s="2012"/>
      <c r="R61" s="2012"/>
      <c r="S61" s="2012"/>
      <c r="T61" s="2012"/>
      <c r="U61" s="2012"/>
      <c r="V61" s="2012"/>
    </row>
    <row r="62" spans="1:22" ht="18.75">
      <c r="A62" s="1279" t="s">
        <v>370</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56" t="s">
        <v>371</v>
      </c>
      <c r="B63" s="3357"/>
      <c r="C63" s="3358"/>
      <c r="D63" s="340">
        <f ca="1">ROUND(C42*F63,0)</f>
        <v>22791</v>
      </c>
      <c r="E63" s="301" t="s">
        <v>372</v>
      </c>
      <c r="F63" s="341">
        <v>0.64</v>
      </c>
      <c r="G63" s="342" t="s">
        <v>373</v>
      </c>
      <c r="H63" s="310"/>
      <c r="I63" s="310"/>
      <c r="J63" s="2012"/>
      <c r="K63" s="2012"/>
      <c r="L63" s="2012"/>
      <c r="M63" s="2012"/>
      <c r="N63" s="2012"/>
      <c r="O63" s="2012"/>
      <c r="P63" s="310"/>
      <c r="Q63" s="2012"/>
      <c r="R63" s="2012"/>
      <c r="S63" s="2012"/>
      <c r="T63" s="2012"/>
      <c r="U63" s="2012"/>
      <c r="V63" s="2012"/>
    </row>
    <row r="64" spans="1:22" ht="14.25" customHeight="1">
      <c r="A64" s="3317" t="s">
        <v>375</v>
      </c>
      <c r="B64" s="3318"/>
      <c r="C64" s="3318"/>
      <c r="D64" s="3318"/>
      <c r="E64" s="3318"/>
      <c r="F64" s="3318"/>
      <c r="G64" s="3319"/>
      <c r="H64" s="1283"/>
      <c r="I64" s="947"/>
      <c r="J64" s="1974"/>
      <c r="K64" s="1546" t="s">
        <v>374</v>
      </c>
      <c r="L64" s="10"/>
      <c r="M64" s="10"/>
      <c r="N64" s="10"/>
      <c r="O64" s="10"/>
      <c r="P64" s="310"/>
      <c r="Q64" s="2012"/>
      <c r="R64" s="2012"/>
      <c r="S64" s="2012"/>
      <c r="T64" s="2012"/>
      <c r="U64" s="2012"/>
      <c r="V64" s="2012"/>
    </row>
    <row r="65" spans="1:22" ht="12" customHeight="1">
      <c r="A65" s="343" t="s">
        <v>377</v>
      </c>
      <c r="B65" s="344"/>
      <c r="C65" s="345"/>
      <c r="D65" s="346" t="s">
        <v>378</v>
      </c>
      <c r="E65" s="52" t="s">
        <v>379</v>
      </c>
      <c r="F65" s="347" t="s">
        <v>380</v>
      </c>
      <c r="G65" s="348" t="s">
        <v>381</v>
      </c>
      <c r="H65" s="1283"/>
      <c r="I65" s="947"/>
      <c r="J65" s="1974"/>
      <c r="K65" s="1284"/>
      <c r="L65" s="1285"/>
      <c r="M65" s="1285"/>
      <c r="N65" s="1317" t="s">
        <v>376</v>
      </c>
      <c r="O65" s="1318"/>
      <c r="P65" s="1319"/>
      <c r="Q65" s="2012"/>
      <c r="R65" s="2012"/>
      <c r="S65" s="2012"/>
      <c r="T65" s="2012"/>
      <c r="U65" s="2012"/>
      <c r="V65" s="2012"/>
    </row>
    <row r="66" spans="1:22" ht="25.5">
      <c r="A66" s="3313" t="s">
        <v>383</v>
      </c>
      <c r="B66" s="3314"/>
      <c r="C66" s="3314"/>
      <c r="D66" s="260">
        <f ca="1">IF(H66="情况1",0,IF(H66="情况2",D70,IF(H66="情况3",D71,IF(H66="情况4",D72))))</f>
        <v>1216</v>
      </c>
      <c r="E66" s="992" t="str">
        <f>IF(H66="情况4","(销售额-原购置价)×税（费）率","销售额×税（费）率")</f>
        <v>销售额×税（费）率</v>
      </c>
      <c r="F66" s="349">
        <f>IF(H66="情况1","免征",'数据-取费表'!B41)</f>
        <v>5.6000000000000001E-2</v>
      </c>
      <c r="G66" s="350" t="s">
        <v>384</v>
      </c>
      <c r="H66" s="190" t="s">
        <v>385</v>
      </c>
      <c r="I66" s="1283"/>
      <c r="J66" s="2018"/>
      <c r="K66" s="1286">
        <v>1</v>
      </c>
      <c r="L66" s="3371" t="s">
        <v>382</v>
      </c>
      <c r="M66" s="3372"/>
      <c r="N66" s="3212" t="s">
        <v>3152</v>
      </c>
      <c r="O66" s="2421"/>
      <c r="P66" s="2422"/>
      <c r="Q66" s="2012"/>
      <c r="R66" s="2012"/>
      <c r="S66" s="2012"/>
      <c r="T66" s="2012"/>
      <c r="U66" s="2012"/>
      <c r="V66" s="2012"/>
    </row>
    <row r="67" spans="1:22" ht="25.5" customHeight="1">
      <c r="A67" s="351" t="s">
        <v>387</v>
      </c>
      <c r="B67" s="3304" t="s">
        <v>388</v>
      </c>
      <c r="C67" s="3304"/>
      <c r="D67" s="352">
        <v>0</v>
      </c>
      <c r="E67" s="40" t="s">
        <v>389</v>
      </c>
      <c r="F67" s="61" t="s">
        <v>21</v>
      </c>
      <c r="G67" s="3359"/>
      <c r="H67" s="310"/>
      <c r="I67" s="1287"/>
      <c r="J67" s="2019"/>
      <c r="K67" s="1960">
        <v>2</v>
      </c>
      <c r="L67" s="3370" t="s">
        <v>386</v>
      </c>
      <c r="M67" s="3370"/>
      <c r="N67" s="1320">
        <f>'数据-取费表'!B2</f>
        <v>43566</v>
      </c>
      <c r="O67" s="1320"/>
      <c r="P67" s="1320"/>
      <c r="Q67" s="2012"/>
      <c r="R67" s="2012"/>
      <c r="S67" s="2012"/>
      <c r="T67" s="2012"/>
      <c r="U67" s="2012"/>
      <c r="V67" s="2012"/>
    </row>
    <row r="68" spans="1:22" ht="25.5" customHeight="1">
      <c r="A68" s="353"/>
      <c r="B68" s="3304" t="s">
        <v>391</v>
      </c>
      <c r="C68" s="3304"/>
      <c r="D68" s="354"/>
      <c r="E68" s="76"/>
      <c r="F68" s="355"/>
      <c r="G68" s="3360"/>
      <c r="H68" s="310"/>
      <c r="I68" s="1287"/>
      <c r="J68" s="2019"/>
      <c r="K68" s="1960">
        <v>3</v>
      </c>
      <c r="L68" s="3370" t="s">
        <v>390</v>
      </c>
      <c r="M68" s="3370"/>
      <c r="N68" s="1288">
        <f ca="1">C42</f>
        <v>35611</v>
      </c>
      <c r="O68" s="1288"/>
      <c r="P68" s="1288"/>
      <c r="Q68" s="2012"/>
      <c r="R68" s="2012"/>
      <c r="S68" s="2012"/>
      <c r="T68" s="2012"/>
      <c r="U68" s="2012"/>
      <c r="V68" s="2012"/>
    </row>
    <row r="69" spans="1:22" ht="12" customHeight="1">
      <c r="A69" s="356"/>
      <c r="B69" s="3304" t="s">
        <v>392</v>
      </c>
      <c r="C69" s="3304"/>
      <c r="D69" s="357"/>
      <c r="E69" s="72"/>
      <c r="F69" s="355"/>
      <c r="G69" s="3361"/>
      <c r="H69" s="310"/>
      <c r="I69" s="1287"/>
      <c r="J69" s="2019"/>
      <c r="K69" s="1289">
        <v>4</v>
      </c>
      <c r="L69" s="3375" t="s">
        <v>2867</v>
      </c>
      <c r="M69" s="3376"/>
      <c r="N69" s="1290">
        <f ca="1">C44</f>
        <v>35611</v>
      </c>
      <c r="O69" s="1290"/>
      <c r="P69" s="1290"/>
      <c r="Q69" s="2012"/>
      <c r="R69" s="2012"/>
      <c r="S69" s="2012"/>
      <c r="T69" s="2012"/>
      <c r="U69" s="2012"/>
      <c r="V69" s="2012"/>
    </row>
    <row r="70" spans="1:22" ht="24" customHeight="1">
      <c r="A70" s="358" t="s">
        <v>393</v>
      </c>
      <c r="B70" s="3304" t="s">
        <v>394</v>
      </c>
      <c r="C70" s="3304"/>
      <c r="D70" s="357">
        <f ca="1">ROUND(D63*'数据-取费表'!B41/(1+'数据-取费表'!C42),0)</f>
        <v>1216</v>
      </c>
      <c r="E70" s="16" t="s">
        <v>395</v>
      </c>
      <c r="F70" s="359">
        <f>'数据-取费表'!B41</f>
        <v>5.6000000000000001E-2</v>
      </c>
      <c r="G70" s="360"/>
      <c r="H70" s="310"/>
      <c r="I70" s="1287"/>
      <c r="J70" s="2019"/>
      <c r="K70" s="3011"/>
      <c r="L70" s="3012"/>
      <c r="M70" s="3012"/>
      <c r="N70" s="3013" t="s">
        <v>2871</v>
      </c>
      <c r="O70" s="3012"/>
      <c r="P70" s="3014"/>
      <c r="Q70" s="2012"/>
      <c r="R70" s="2012"/>
      <c r="S70" s="2012"/>
      <c r="T70" s="2012"/>
      <c r="U70" s="2012"/>
      <c r="V70" s="2012"/>
    </row>
    <row r="71" spans="1:22" ht="12" customHeight="1">
      <c r="A71" s="358" t="s">
        <v>401</v>
      </c>
      <c r="B71" s="3305" t="s">
        <v>402</v>
      </c>
      <c r="C71" s="3306"/>
      <c r="D71" s="357">
        <f ca="1">ROUND(D63*'数据-取费表'!B41/(1+'数据-取费表'!C42),0)</f>
        <v>1216</v>
      </c>
      <c r="E71" s="16" t="s">
        <v>395</v>
      </c>
      <c r="F71" s="359">
        <f>'数据-取费表'!B41</f>
        <v>5.6000000000000001E-2</v>
      </c>
      <c r="G71" s="360"/>
      <c r="H71" s="310"/>
      <c r="I71" s="1287"/>
      <c r="J71" s="2019"/>
      <c r="K71" s="3010" t="s">
        <v>396</v>
      </c>
      <c r="L71" s="3377" t="s">
        <v>397</v>
      </c>
      <c r="M71" s="3377"/>
      <c r="N71" s="3010" t="s">
        <v>398</v>
      </c>
      <c r="O71" s="3010" t="s">
        <v>399</v>
      </c>
      <c r="P71" s="3010" t="s">
        <v>400</v>
      </c>
      <c r="Q71" s="2012"/>
      <c r="R71" s="2012"/>
      <c r="S71" s="2012"/>
      <c r="T71" s="2012"/>
      <c r="U71" s="2012"/>
      <c r="V71" s="2012"/>
    </row>
    <row r="72" spans="1:22" ht="12" customHeight="1">
      <c r="A72" s="358" t="s">
        <v>404</v>
      </c>
      <c r="B72" s="3305" t="s">
        <v>405</v>
      </c>
      <c r="C72" s="3306"/>
      <c r="D72" s="357">
        <f ca="1">C86</f>
        <v>1104</v>
      </c>
      <c r="E72" s="72" t="s">
        <v>406</v>
      </c>
      <c r="F72" s="359">
        <f>'数据-取费表'!B41</f>
        <v>5.6000000000000001E-2</v>
      </c>
      <c r="G72" s="360"/>
      <c r="H72" s="1293"/>
      <c r="I72" s="1287"/>
      <c r="J72" s="2019"/>
      <c r="K72" s="1960">
        <v>1</v>
      </c>
      <c r="L72" s="3352" t="s">
        <v>403</v>
      </c>
      <c r="M72" s="3352"/>
      <c r="N72" s="1291">
        <f ca="1">D66</f>
        <v>1216</v>
      </c>
      <c r="O72" s="1843" t="str">
        <f>E66</f>
        <v>销售额×税（费）率</v>
      </c>
      <c r="P72" s="1292">
        <f>F66</f>
        <v>5.6000000000000001E-2</v>
      </c>
      <c r="Q72" s="2012"/>
      <c r="R72" s="2012"/>
      <c r="S72" s="2012"/>
      <c r="T72" s="2012"/>
      <c r="U72" s="2012"/>
      <c r="V72" s="2012"/>
    </row>
    <row r="73" spans="1:22" ht="24" customHeight="1">
      <c r="A73" s="3346" t="s">
        <v>408</v>
      </c>
      <c r="B73" s="3314"/>
      <c r="C73" s="3314"/>
      <c r="D73" s="361">
        <f ca="1">IF(H73="个人住宅",0,ROUND(D63*I73,0))</f>
        <v>11</v>
      </c>
      <c r="E73" s="16" t="s">
        <v>409</v>
      </c>
      <c r="F73" s="359">
        <f>IF(H73="正常",I73,"免征")</f>
        <v>5.0000000000000001E-4</v>
      </c>
      <c r="G73" s="360"/>
      <c r="H73" s="190" t="s">
        <v>3149</v>
      </c>
      <c r="I73" s="359">
        <f>'数据-取费表'!B49</f>
        <v>5.0000000000000001E-4</v>
      </c>
      <c r="J73" s="2019"/>
      <c r="K73" s="1960">
        <v>2</v>
      </c>
      <c r="L73" s="3352" t="s">
        <v>407</v>
      </c>
      <c r="M73" s="3352"/>
      <c r="N73" s="1291">
        <f t="shared" ref="N73:P74" ca="1" si="1">D73</f>
        <v>11</v>
      </c>
      <c r="O73" s="1843" t="str">
        <f t="shared" si="1"/>
        <v>销售额×税（费）率</v>
      </c>
      <c r="P73" s="1292">
        <f t="shared" si="1"/>
        <v>5.0000000000000001E-4</v>
      </c>
      <c r="Q73" s="2012"/>
      <c r="R73" s="2012"/>
      <c r="S73" s="2012"/>
      <c r="T73" s="2012"/>
      <c r="U73" s="2012"/>
      <c r="V73" s="2012"/>
    </row>
    <row r="74" spans="1:22" ht="24.75">
      <c r="A74" s="3346" t="s">
        <v>412</v>
      </c>
      <c r="B74" s="3314"/>
      <c r="C74" s="3314"/>
      <c r="D74" s="361">
        <f ca="1">IF(H74="个人住宅",D75,D76)</f>
        <v>1214</v>
      </c>
      <c r="E74" s="16" t="s">
        <v>413</v>
      </c>
      <c r="F74" s="359" t="str">
        <f>IF(H74="正常",F76,"免征")</f>
        <v>——</v>
      </c>
      <c r="G74" s="982" t="s">
        <v>414</v>
      </c>
      <c r="H74" s="362" t="s">
        <v>410</v>
      </c>
      <c r="I74" s="41"/>
      <c r="J74" s="2019"/>
      <c r="K74" s="1960">
        <v>3</v>
      </c>
      <c r="L74" s="3352" t="s">
        <v>411</v>
      </c>
      <c r="M74" s="3352"/>
      <c r="N74" s="1291">
        <f t="shared" ca="1" si="1"/>
        <v>1214</v>
      </c>
      <c r="O74" s="1843" t="str">
        <f t="shared" si="1"/>
        <v>增值额×税（费）率</v>
      </c>
      <c r="P74" s="1294" t="str">
        <f t="shared" si="1"/>
        <v>——</v>
      </c>
      <c r="Q74" s="2012"/>
      <c r="R74" s="2012"/>
      <c r="S74" s="2012"/>
      <c r="T74" s="2012"/>
      <c r="U74" s="2012"/>
      <c r="V74" s="2012"/>
    </row>
    <row r="75" spans="1:22" ht="12.75">
      <c r="A75" s="358" t="s">
        <v>415</v>
      </c>
      <c r="B75" s="3302" t="s">
        <v>416</v>
      </c>
      <c r="C75" s="3332"/>
      <c r="D75" s="363">
        <v>0</v>
      </c>
      <c r="E75" s="40" t="s">
        <v>417</v>
      </c>
      <c r="F75" s="364"/>
      <c r="G75" s="360"/>
      <c r="H75" s="41"/>
      <c r="I75" s="41"/>
      <c r="J75" s="2019"/>
      <c r="K75" s="3003" t="str">
        <f>IF(H77="非个人房产","",4)</f>
        <v/>
      </c>
      <c r="L75" s="3352" t="str">
        <f>IF(H77="非个人房产","——","个人所得税")</f>
        <v>——</v>
      </c>
      <c r="M75" s="3352"/>
      <c r="N75" s="1295" t="str">
        <f>D77</f>
        <v>——</v>
      </c>
      <c r="O75" s="1856" t="str">
        <f>E77</f>
        <v>——</v>
      </c>
      <c r="P75" s="1296" t="str">
        <f>F77</f>
        <v>——</v>
      </c>
      <c r="Q75" s="2012"/>
      <c r="R75" s="2012"/>
      <c r="S75" s="2012"/>
      <c r="T75" s="2012"/>
      <c r="U75" s="2012"/>
      <c r="V75" s="2012"/>
    </row>
    <row r="76" spans="1:22" ht="24.75">
      <c r="A76" s="358" t="s">
        <v>393</v>
      </c>
      <c r="B76" s="3302" t="s">
        <v>419</v>
      </c>
      <c r="C76" s="3303"/>
      <c r="D76" s="361">
        <f ca="1">IF(H76="转让取得",C99,C115)</f>
        <v>1214</v>
      </c>
      <c r="E76" s="16" t="s">
        <v>420</v>
      </c>
      <c r="F76" s="52" t="s">
        <v>21</v>
      </c>
      <c r="G76" s="360"/>
      <c r="H76" s="362" t="s">
        <v>421</v>
      </c>
      <c r="I76" s="41"/>
      <c r="J76" s="2019"/>
      <c r="K76" s="3003" t="str">
        <f>IF(项目基本情况!K6="上海银行",IF(K75="",4,K75+1),"")</f>
        <v/>
      </c>
      <c r="L76" s="3363" t="str">
        <f>IF(项目基本情况!K6="上海银行","其他处置费用","")</f>
        <v/>
      </c>
      <c r="M76" s="3364"/>
      <c r="N76" s="1291" t="str">
        <f>IF(项目基本情况!K6="上海银行",N89,"")</f>
        <v/>
      </c>
      <c r="O76" s="3365" t="str">
        <f>IF(项目基本情况!K6="上海银行","包含处置中涉及的律师、诉讼、拍卖、评估等费用","")</f>
        <v/>
      </c>
      <c r="P76" s="3366"/>
      <c r="Q76" s="2012"/>
      <c r="R76" s="2012"/>
      <c r="S76" s="2012"/>
      <c r="T76" s="2012"/>
      <c r="U76" s="2012"/>
      <c r="V76" s="2012"/>
    </row>
    <row r="77" spans="1:22" ht="24.75" thickBot="1">
      <c r="A77" s="3354" t="s">
        <v>423</v>
      </c>
      <c r="B77" s="3355"/>
      <c r="C77" s="3355"/>
      <c r="D77" s="365" t="str">
        <f>IF(H77="非个人房产","——",IF(H77="个人住宅",0,ROUND(D63*I77,0)))</f>
        <v>——</v>
      </c>
      <c r="E77" s="366" t="str">
        <f>IF(H77="非个人房产","——","销售额×税（费）率")</f>
        <v>——</v>
      </c>
      <c r="F77" s="367" t="str">
        <f>IF(H77="非个人房产","——",IF(H77="个人住宅","免征",I77))</f>
        <v>——</v>
      </c>
      <c r="G77" s="983" t="s">
        <v>414</v>
      </c>
      <c r="H77" s="362" t="s">
        <v>3150</v>
      </c>
      <c r="I77" s="368">
        <v>0.01</v>
      </c>
      <c r="J77" s="2019"/>
      <c r="K77" s="3353">
        <f>IF(AND(K75="",K76=""),4,IF(项目基本情况!K6="上海银行",K76+1,K75+1))</f>
        <v>4</v>
      </c>
      <c r="L77" s="3352" t="s">
        <v>2868</v>
      </c>
      <c r="M77" s="3009" t="s">
        <v>418</v>
      </c>
      <c r="N77" s="1297"/>
      <c r="O77" s="1298">
        <f ca="1">SUMIF(N72:N76,"&lt;9e307")</f>
        <v>2441</v>
      </c>
      <c r="P77" s="1299"/>
      <c r="Q77" s="3007">
        <f ca="1">O77/N69</f>
        <v>6.854623571368397E-2</v>
      </c>
      <c r="R77" s="2012"/>
      <c r="S77" s="2012"/>
      <c r="T77" s="2012"/>
      <c r="U77" s="2012"/>
      <c r="V77" s="2012"/>
    </row>
    <row r="78" spans="1:22" ht="12" customHeight="1">
      <c r="A78" s="1300"/>
      <c r="B78" s="310"/>
      <c r="C78" s="310"/>
      <c r="D78" s="310"/>
      <c r="E78" s="41"/>
      <c r="F78" s="41"/>
      <c r="G78" s="41"/>
      <c r="H78" s="1002"/>
      <c r="I78" s="310"/>
      <c r="J78" s="2019"/>
      <c r="K78" s="3353"/>
      <c r="L78" s="3352"/>
      <c r="M78" s="3009" t="s">
        <v>422</v>
      </c>
      <c r="N78" s="1297"/>
      <c r="O78" s="1298" t="str">
        <f ca="1">NUMBERSTRING(INT(O77*10000),2)&amp;"元整"</f>
        <v>贰仟肆佰肆拾壹万元整</v>
      </c>
      <c r="P78" s="1299"/>
      <c r="Q78" s="2012">
        <f ca="1">O77+[2]结果表!$O$77</f>
        <v>6695</v>
      </c>
      <c r="R78" s="2012"/>
      <c r="S78" s="2012"/>
      <c r="T78" s="2012"/>
      <c r="U78" s="2012"/>
      <c r="V78" s="2012"/>
    </row>
    <row r="79" spans="1:22" ht="13.5" thickBot="1">
      <c r="A79" s="3347" t="s">
        <v>424</v>
      </c>
      <c r="B79" s="3347"/>
      <c r="C79" s="3347"/>
      <c r="D79" s="3347"/>
      <c r="E79" s="3347"/>
      <c r="F79" s="41"/>
      <c r="G79" s="41"/>
      <c r="H79" s="1002"/>
      <c r="I79" s="310"/>
      <c r="J79" s="2019"/>
      <c r="K79" s="3373">
        <f>K77+1</f>
        <v>5</v>
      </c>
      <c r="L79" s="3352" t="s">
        <v>2869</v>
      </c>
      <c r="M79" s="3009" t="s">
        <v>418</v>
      </c>
      <c r="N79" s="1297"/>
      <c r="O79" s="1298">
        <f ca="1">N69-O77</f>
        <v>33170</v>
      </c>
      <c r="P79" s="1299"/>
      <c r="Q79" s="2012"/>
      <c r="R79" s="2012"/>
      <c r="S79" s="2012"/>
      <c r="T79" s="2012"/>
      <c r="U79" s="2012"/>
      <c r="V79" s="2012"/>
    </row>
    <row r="80" spans="1:22" ht="25.5">
      <c r="A80" s="3342" t="s">
        <v>425</v>
      </c>
      <c r="B80" s="3343"/>
      <c r="C80" s="993"/>
      <c r="D80" s="993" t="s">
        <v>426</v>
      </c>
      <c r="E80" s="369" t="s">
        <v>427</v>
      </c>
      <c r="F80" s="41"/>
      <c r="G80" s="41"/>
      <c r="H80" s="1002"/>
      <c r="I80" s="310"/>
      <c r="J80" s="2012"/>
      <c r="K80" s="3374"/>
      <c r="L80" s="3352"/>
      <c r="M80" s="3009" t="s">
        <v>422</v>
      </c>
      <c r="N80" s="1297"/>
      <c r="O80" s="1298" t="str">
        <f ca="1">NUMBERSTRING(INT(O79*10000),2)&amp;"元整"</f>
        <v>叁亿叁仟壹佰柒拾万元整</v>
      </c>
      <c r="P80" s="1299"/>
      <c r="Q80" s="2012"/>
      <c r="R80" s="2012"/>
      <c r="S80" s="2012"/>
      <c r="T80" s="2012"/>
      <c r="U80" s="2012"/>
      <c r="V80" s="2012"/>
    </row>
    <row r="81" spans="1:26" ht="13.5" thickBot="1">
      <c r="A81" s="380" t="s">
        <v>1819</v>
      </c>
      <c r="B81" s="370" t="s">
        <v>428</v>
      </c>
      <c r="C81" s="371">
        <f ca="1">ROUND((C82+C83)/(1+'数据-取费表'!C42),0)</f>
        <v>21706</v>
      </c>
      <c r="D81" s="372"/>
      <c r="E81" s="373"/>
      <c r="F81" s="41"/>
      <c r="G81" s="41"/>
      <c r="H81" s="1002"/>
      <c r="I81" s="310"/>
      <c r="J81" s="2012"/>
      <c r="K81" s="3003">
        <f>K79+1</f>
        <v>6</v>
      </c>
      <c r="L81" s="3350" t="s">
        <v>2870</v>
      </c>
      <c r="M81" s="3351"/>
      <c r="N81" s="1301"/>
      <c r="O81" s="1302">
        <f ca="1">ROUND(O79*10000/'数据-汇总表'!E3,0)</f>
        <v>1327</v>
      </c>
      <c r="P81" s="1303"/>
      <c r="Q81" s="2012"/>
      <c r="R81" s="2012"/>
      <c r="S81" s="2012"/>
      <c r="T81" s="2012"/>
      <c r="U81" s="2012"/>
      <c r="V81" s="2012"/>
    </row>
    <row r="82" spans="1:26" ht="13.5" thickTop="1">
      <c r="A82" s="374" t="s">
        <v>1820</v>
      </c>
      <c r="B82" s="375" t="s">
        <v>429</v>
      </c>
      <c r="C82" s="376">
        <f ca="1">D63</f>
        <v>22791</v>
      </c>
      <c r="D82" s="377" t="s">
        <v>19</v>
      </c>
      <c r="E82" s="378"/>
      <c r="F82" s="41"/>
      <c r="G82" s="41"/>
      <c r="H82" s="1002"/>
      <c r="I82" s="310"/>
      <c r="J82" s="2012"/>
      <c r="K82" s="2012"/>
      <c r="L82" s="2012"/>
      <c r="M82" s="2012"/>
      <c r="N82" s="2012"/>
      <c r="O82" s="2012"/>
      <c r="P82" s="2012"/>
      <c r="Q82" s="2012"/>
      <c r="R82" s="2012"/>
      <c r="S82" s="2012"/>
      <c r="T82" s="2012"/>
      <c r="U82" s="2012"/>
      <c r="V82" s="2012"/>
    </row>
    <row r="83" spans="1:26" ht="12.75">
      <c r="A83" s="374" t="s">
        <v>1821</v>
      </c>
      <c r="B83" s="375" t="s">
        <v>430</v>
      </c>
      <c r="C83" s="379">
        <v>0</v>
      </c>
      <c r="D83" s="377"/>
      <c r="E83" s="378"/>
      <c r="F83" s="41"/>
      <c r="G83" s="41"/>
      <c r="H83" s="1002"/>
      <c r="I83" s="310"/>
      <c r="J83" s="2012"/>
      <c r="K83" s="3362" t="s">
        <v>2858</v>
      </c>
      <c r="L83" s="3015" t="s">
        <v>2859</v>
      </c>
      <c r="M83" s="3005">
        <f ca="1">IF(N69&gt;10000,N69*0.5%,IF(AND(N69&gt;1000,N69&lt;=10000),N69*1%,IF(AND(N69&gt;100,N69&lt;=1000),N69*3%,IF(AND(N69&gt;10,N69&lt;=100),N69*5%,N69*8%))))</f>
        <v>178.05500000000001</v>
      </c>
      <c r="N83" s="52">
        <f ca="1">ROUND(M83,1)</f>
        <v>178.1</v>
      </c>
      <c r="O83" s="3008"/>
      <c r="P83" s="2012"/>
      <c r="Q83" s="2012"/>
      <c r="R83" s="2012"/>
      <c r="S83" s="2012"/>
      <c r="T83" s="2012"/>
      <c r="U83" s="2012"/>
      <c r="V83" s="2012"/>
    </row>
    <row r="84" spans="1:26" ht="12.75">
      <c r="A84" s="380" t="s">
        <v>1822</v>
      </c>
      <c r="B84" s="381" t="s">
        <v>431</v>
      </c>
      <c r="C84" s="382">
        <v>2000</v>
      </c>
      <c r="D84" s="383" t="s">
        <v>19</v>
      </c>
      <c r="E84" s="3049" t="s">
        <v>2920</v>
      </c>
      <c r="F84" s="41"/>
      <c r="G84" s="41"/>
      <c r="H84" s="1002"/>
      <c r="I84" s="310"/>
      <c r="J84" s="2012"/>
      <c r="K84" s="3362"/>
      <c r="L84" s="3015" t="s">
        <v>2860</v>
      </c>
      <c r="M84" s="3005">
        <f ca="1">IF(N69&gt;2000,N69*0.5%,IF(AND(N69&gt;1000,N69&lt;=2000),N69*0.6%,IF(AND(N69&gt;500,N69&lt;=1000),N69*0.7%,IF(AND(N69&gt;200,N69&lt;=500),N69*0.8%,IF(AND(N69&gt;100,N69&lt;=200),N69*0.9%,IF(AND(N69&gt;50,N69&lt;=100),N69*1%,IF(AND(N69&gt;20,N69&lt;=50),N69*1.5%,IF(AND(N69&gt;10,N69&lt;=20),N69*2%,IF(AND(N69&gt;1,N69&lt;=10),N69*2.5%)))))))))</f>
        <v>178.05500000000001</v>
      </c>
      <c r="N84" s="52">
        <f t="shared" ref="N84:N85" ca="1" si="2">ROUND(M84,1)</f>
        <v>178.1</v>
      </c>
      <c r="O84" s="2012" t="s">
        <v>2861</v>
      </c>
      <c r="P84" s="2012"/>
      <c r="Q84" s="2012"/>
      <c r="R84" s="2012"/>
      <c r="S84" s="2012"/>
      <c r="T84" s="2012"/>
      <c r="U84" s="2012"/>
      <c r="V84" s="2012"/>
    </row>
    <row r="85" spans="1:26" ht="12.75">
      <c r="A85" s="380" t="s">
        <v>1823</v>
      </c>
      <c r="B85" s="381" t="s">
        <v>432</v>
      </c>
      <c r="C85" s="384">
        <f ca="1">C81-C84</f>
        <v>19706</v>
      </c>
      <c r="D85" s="377" t="s">
        <v>19</v>
      </c>
      <c r="E85" s="378"/>
      <c r="F85" s="41"/>
      <c r="G85" s="41"/>
      <c r="H85" s="1002"/>
      <c r="I85" s="310"/>
      <c r="J85" s="2012"/>
      <c r="K85" s="3362"/>
      <c r="L85" s="3015" t="s">
        <v>2862</v>
      </c>
      <c r="M85" s="3005">
        <f ca="1">IF(N69&gt;1000,N69*0.1%,IF(AND(N69&gt;500,N69&lt;=1000),N69*0.5%,IF(AND(N69&gt;50,N69&lt;=500),N69*1%,IF(AND(N69&gt;1,N69&lt;=50),N69*1.5%))))</f>
        <v>35.611000000000004</v>
      </c>
      <c r="N85" s="52">
        <f t="shared" ca="1" si="2"/>
        <v>35.6</v>
      </c>
      <c r="O85" s="2012" t="s">
        <v>2861</v>
      </c>
      <c r="P85" s="2012"/>
      <c r="Q85" s="2012"/>
      <c r="R85" s="2012"/>
      <c r="S85" s="2012"/>
      <c r="T85" s="2012"/>
      <c r="U85" s="2012"/>
      <c r="V85" s="2012"/>
    </row>
    <row r="86" spans="1:26" ht="13.5" thickBot="1">
      <c r="A86" s="385" t="s">
        <v>1824</v>
      </c>
      <c r="B86" s="386" t="s">
        <v>433</v>
      </c>
      <c r="C86" s="387">
        <f ca="1">IF(C85&lt;=0,0,ROUND(C85*D86,0))</f>
        <v>1104</v>
      </c>
      <c r="D86" s="388">
        <f>'数据-取费表'!B41</f>
        <v>5.6000000000000001E-2</v>
      </c>
      <c r="E86" s="389"/>
      <c r="F86" s="41"/>
      <c r="G86" s="41"/>
      <c r="H86" s="1002"/>
      <c r="I86" s="310"/>
      <c r="J86" s="2012"/>
      <c r="K86" s="3362"/>
      <c r="L86" s="3015" t="s">
        <v>2863</v>
      </c>
      <c r="M86" s="3005">
        <f ca="1">N69*0.5%</f>
        <v>178.05500000000001</v>
      </c>
      <c r="N86" s="52">
        <f ca="1">IF(M86&gt;0.5,0.5,ROUND(M86,0))</f>
        <v>0.5</v>
      </c>
      <c r="O86" s="2012" t="s">
        <v>2864</v>
      </c>
      <c r="P86" s="2012"/>
      <c r="Q86" s="2012"/>
      <c r="R86" s="2012"/>
      <c r="S86" s="2012"/>
      <c r="T86" s="2012"/>
      <c r="U86" s="2012"/>
      <c r="V86" s="2012"/>
    </row>
    <row r="87" spans="1:26" s="1249" customFormat="1" ht="14.25" customHeight="1">
      <c r="A87" s="1304"/>
      <c r="B87" s="1305"/>
      <c r="C87" s="1306"/>
      <c r="D87" s="1307"/>
      <c r="E87" s="1308"/>
      <c r="F87" s="41"/>
      <c r="G87" s="41"/>
      <c r="H87" s="1002"/>
      <c r="I87" s="310"/>
      <c r="J87" s="2012"/>
      <c r="K87" s="3362"/>
      <c r="L87" s="3015" t="s">
        <v>2865</v>
      </c>
      <c r="M87" s="3005">
        <f ca="1">IF(N69&gt;=10000,(8.25+(N69-10000)*0.01%),IF(AND(N69&gt;=8000,N69&lt;10000),(7.85+(N69-8000)*0.02%),IF(AND(N69&gt;=5000,N69&lt;8000),(6.65+(N69-5000)*0.04%),IF(AND(N69&gt;=2000,N69&lt;5000),(4.25+(PN69-2000)*0.08%),IF(AND(N69&gt;=1000,N69&lt;2000),(2.75+(N69-1000)*0.15%),IF(AND(N69&gt;=100,N69&lt;1000),(0.5+(N69-100)*0.25%),IF(AND(N69&gt;0,N69&lt;100),N69*0.5%)))))))</f>
        <v>10.8111</v>
      </c>
      <c r="N87" s="52">
        <f ca="1">ROUND(M87*0.9,1)</f>
        <v>9.6999999999999993</v>
      </c>
      <c r="O87" s="3008"/>
      <c r="P87" s="310"/>
      <c r="Q87" s="2012"/>
      <c r="R87" s="2012"/>
      <c r="S87" s="2012"/>
      <c r="T87" s="2012"/>
      <c r="U87" s="2012"/>
      <c r="V87" s="2012"/>
      <c r="W87" s="291"/>
      <c r="X87" s="291"/>
      <c r="Y87" s="291"/>
      <c r="Z87" s="291"/>
    </row>
    <row r="88" spans="1:26" s="1309" customFormat="1" ht="15" thickBot="1">
      <c r="A88" s="3344" t="s">
        <v>434</v>
      </c>
      <c r="B88" s="3345"/>
      <c r="C88" s="3345"/>
      <c r="D88" s="3345"/>
      <c r="E88" s="3345"/>
      <c r="F88" s="3345"/>
      <c r="G88" s="3345"/>
      <c r="H88" s="3345"/>
      <c r="I88" s="1310"/>
      <c r="J88" s="2020"/>
      <c r="K88" s="3362"/>
      <c r="L88" s="3015" t="s">
        <v>2866</v>
      </c>
      <c r="M88" s="3005">
        <f ca="1">IF(N69&gt;10000,N69*0.5%,IF(AND(N69&gt;5000,N69&lt;=10000),N69*1%,IF(AND(N69&gt;1000,N69&lt;=5000),N69*2%,IF(AND(N69&gt;200,N69&lt;=1000),N69*3%,N69*5%))))</f>
        <v>178.05500000000001</v>
      </c>
      <c r="N88" s="52">
        <f ca="1">ROUND(M88,1)</f>
        <v>178.1</v>
      </c>
      <c r="O88" s="3008"/>
      <c r="P88" s="10"/>
      <c r="Q88" s="2017"/>
      <c r="R88" s="2017"/>
      <c r="S88" s="2017"/>
      <c r="T88" s="2017"/>
      <c r="U88" s="2017"/>
      <c r="V88" s="2017"/>
      <c r="W88" s="2021"/>
      <c r="X88" s="2021"/>
      <c r="Y88" s="2021"/>
      <c r="Z88" s="2021"/>
    </row>
    <row r="89" spans="1:26" s="1309" customFormat="1" ht="14.25">
      <c r="A89" s="3342" t="s">
        <v>425</v>
      </c>
      <c r="B89" s="3343"/>
      <c r="C89" s="993"/>
      <c r="D89" s="993" t="s">
        <v>426</v>
      </c>
      <c r="E89" s="390" t="s">
        <v>435</v>
      </c>
      <c r="F89" s="391"/>
      <c r="G89" s="391"/>
      <c r="H89" s="392"/>
      <c r="I89" s="1311"/>
      <c r="J89" s="2022"/>
      <c r="K89" s="3362"/>
      <c r="L89" s="3015" t="s">
        <v>27</v>
      </c>
      <c r="M89" s="3006"/>
      <c r="N89" s="52">
        <f ca="1">ROUND(SUM(N83:N88),0)</f>
        <v>580</v>
      </c>
      <c r="O89" s="3016">
        <f ca="1">N89/N69</f>
        <v>1.6287102299851169E-2</v>
      </c>
      <c r="P89" s="2017"/>
      <c r="Q89" s="2017"/>
      <c r="R89" s="2017"/>
      <c r="S89" s="2017"/>
      <c r="T89" s="2017"/>
      <c r="U89" s="2017"/>
      <c r="V89" s="2017"/>
      <c r="W89" s="2021"/>
      <c r="X89" s="2021"/>
      <c r="Y89" s="2021"/>
      <c r="Z89" s="2021"/>
    </row>
    <row r="90" spans="1:26" s="1309" customFormat="1" ht="14.25">
      <c r="A90" s="380" t="s">
        <v>1819</v>
      </c>
      <c r="B90" s="381" t="s">
        <v>436</v>
      </c>
      <c r="C90" s="384">
        <f ca="1">ROUND(D63/(1+'数据-取费表'!C42),0)</f>
        <v>21706</v>
      </c>
      <c r="D90" s="377" t="s">
        <v>19</v>
      </c>
      <c r="E90" s="990"/>
      <c r="F90" s="989"/>
      <c r="G90" s="989"/>
      <c r="H90" s="393"/>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0" t="s">
        <v>1825</v>
      </c>
      <c r="B91" s="347" t="s">
        <v>437</v>
      </c>
      <c r="C91" s="384">
        <f ca="1">C92+C96</f>
        <v>2711</v>
      </c>
      <c r="D91" s="377" t="s">
        <v>19</v>
      </c>
      <c r="E91" s="990"/>
      <c r="F91" s="989"/>
      <c r="G91" s="989"/>
      <c r="H91" s="393"/>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4" t="s">
        <v>1826</v>
      </c>
      <c r="B92" s="375" t="s">
        <v>438</v>
      </c>
      <c r="C92" s="377">
        <f>ROUND(IF(G95="2016年5月1日后购买",C93/(1+'数据-取费表'!C30)+C94+C95,C93+C94+C95),0)</f>
        <v>2581</v>
      </c>
      <c r="D92" s="377" t="s">
        <v>19</v>
      </c>
      <c r="E92" s="990"/>
      <c r="F92" s="989"/>
      <c r="G92" s="989"/>
      <c r="H92" s="393"/>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4" t="s">
        <v>1827</v>
      </c>
      <c r="B93" s="375" t="s">
        <v>439</v>
      </c>
      <c r="C93" s="395">
        <v>2000</v>
      </c>
      <c r="D93" s="377" t="s">
        <v>19</v>
      </c>
      <c r="E93" s="396" t="s">
        <v>440</v>
      </c>
      <c r="F93" s="397" t="s">
        <v>441</v>
      </c>
      <c r="G93" s="396" t="s">
        <v>442</v>
      </c>
      <c r="H93" s="398">
        <v>5</v>
      </c>
      <c r="I93" s="10"/>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4" t="s">
        <v>1828</v>
      </c>
      <c r="B94" s="399" t="s">
        <v>443</v>
      </c>
      <c r="C94" s="377">
        <f>IF(F93="购房发票",ROUND(C93*H93*5%,0),0)</f>
        <v>500</v>
      </c>
      <c r="D94" s="400">
        <v>0.05</v>
      </c>
      <c r="E94" s="3305" t="s">
        <v>444</v>
      </c>
      <c r="F94" s="3304"/>
      <c r="G94" s="3304"/>
      <c r="H94" s="3341"/>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4" t="s">
        <v>1829</v>
      </c>
      <c r="B95" s="375" t="s">
        <v>445</v>
      </c>
      <c r="C95" s="377">
        <f>ROUND(IF(G95="个人买卖住房",0,IF(G95="2016年5月1日前购买",C93*D95,C93*D95/(1+'数据-取费表'!C42))),0)</f>
        <v>81</v>
      </c>
      <c r="D95" s="401">
        <f>'数据-取费表'!B48+'数据-取费表'!B49</f>
        <v>4.0500000000000001E-2</v>
      </c>
      <c r="E95" s="25" t="s">
        <v>446</v>
      </c>
      <c r="F95" s="402"/>
      <c r="G95" s="403" t="s">
        <v>2423</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4" t="s">
        <v>1830</v>
      </c>
      <c r="B96" s="375" t="s">
        <v>447</v>
      </c>
      <c r="C96" s="404">
        <f ca="1">ROUND(D63*D96/(1+'数据-取费表'!C42),0)</f>
        <v>130</v>
      </c>
      <c r="D96" s="405">
        <f>'数据-取费表'!B43</f>
        <v>6.000000000000001E-3</v>
      </c>
      <c r="E96" s="3333" t="s">
        <v>2422</v>
      </c>
      <c r="F96" s="3334"/>
      <c r="G96" s="3334"/>
      <c r="H96" s="3335"/>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1" t="s">
        <v>1831</v>
      </c>
      <c r="B97" s="381" t="s">
        <v>448</v>
      </c>
      <c r="C97" s="384">
        <f ca="1">C90-C91</f>
        <v>18995</v>
      </c>
      <c r="D97" s="377" t="s">
        <v>19</v>
      </c>
      <c r="E97" s="990"/>
      <c r="F97" s="989"/>
      <c r="G97" s="989"/>
      <c r="H97" s="393"/>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1832</v>
      </c>
      <c r="B98" s="381" t="s">
        <v>449</v>
      </c>
      <c r="C98" s="406">
        <f ca="1">IF(C97&lt;=0,0,C97/C91)</f>
        <v>7.0066396163777203</v>
      </c>
      <c r="D98" s="377"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2" t="s">
        <v>1833</v>
      </c>
      <c r="B99" s="386" t="s">
        <v>450</v>
      </c>
      <c r="C99" s="407">
        <f ca="1">ROUND(IF(C97&lt;=0,0,IF(C98&gt;=200%,C97*60%-C91*35%,IF(C98&gt;=100%,C97*50%-C91*15%,IF(C98&gt;=50%,C97*40%-C91*5%,IF(C98&lt;50%,C97*30%,0))))),0)</f>
        <v>10448</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0"/>
      <c r="D100" s="10"/>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44" t="s">
        <v>451</v>
      </c>
      <c r="B101" s="3345"/>
      <c r="C101" s="3345"/>
      <c r="D101" s="3345"/>
      <c r="E101" s="3345"/>
      <c r="F101" s="3345"/>
      <c r="G101" s="3345"/>
      <c r="H101" s="3345"/>
      <c r="I101" s="10"/>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42" t="s">
        <v>425</v>
      </c>
      <c r="B102" s="3343"/>
      <c r="C102" s="993"/>
      <c r="D102" s="993" t="s">
        <v>426</v>
      </c>
      <c r="E102" s="390" t="s">
        <v>435</v>
      </c>
      <c r="F102" s="391"/>
      <c r="G102" s="391"/>
      <c r="H102" s="412"/>
      <c r="I102" s="10"/>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0" t="s">
        <v>1819</v>
      </c>
      <c r="B103" s="381" t="s">
        <v>436</v>
      </c>
      <c r="C103" s="384">
        <f ca="1">ROUND(D63/(1+'数据-取费表'!C42),0)</f>
        <v>21706</v>
      </c>
      <c r="D103" s="377" t="s">
        <v>19</v>
      </c>
      <c r="E103" s="990"/>
      <c r="F103" s="989"/>
      <c r="G103" s="989"/>
      <c r="H103" s="413"/>
      <c r="I103" s="10"/>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0" t="s">
        <v>1825</v>
      </c>
      <c r="B104" s="347" t="s">
        <v>437</v>
      </c>
      <c r="C104" s="384">
        <f ca="1">IF(H106="仅含出让金",C105+C108+C109+C110+C111+C112,C105+C109+C110+C111+C112)</f>
        <v>17660.368000000002</v>
      </c>
      <c r="D104" s="414"/>
      <c r="E104" s="990"/>
      <c r="F104" s="989"/>
      <c r="G104" s="989"/>
      <c r="H104" s="413"/>
      <c r="I104" s="10"/>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4" t="s">
        <v>1826</v>
      </c>
      <c r="B105" s="375" t="s">
        <v>452</v>
      </c>
      <c r="C105" s="404">
        <f>C106+C107</f>
        <v>15936.368</v>
      </c>
      <c r="D105" s="405"/>
      <c r="E105" s="984"/>
      <c r="F105" s="985"/>
      <c r="G105" s="985"/>
      <c r="H105" s="986"/>
      <c r="I105" s="10"/>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4" t="s">
        <v>1827</v>
      </c>
      <c r="B106" s="375" t="s">
        <v>453</v>
      </c>
      <c r="C106" s="415">
        <v>15316.368</v>
      </c>
      <c r="D106" s="405"/>
      <c r="E106" s="416" t="s">
        <v>454</v>
      </c>
      <c r="F106" s="985"/>
      <c r="G106" s="417" t="s">
        <v>455</v>
      </c>
      <c r="H106" s="418" t="s">
        <v>3151</v>
      </c>
      <c r="I106" s="10"/>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4" t="s">
        <v>1828</v>
      </c>
      <c r="B107" s="375" t="s">
        <v>445</v>
      </c>
      <c r="C107" s="404">
        <f>ROUND(C106*D107,0)</f>
        <v>620</v>
      </c>
      <c r="D107" s="405">
        <f>'数据-取费表'!B48+'数据-取费表'!B49</f>
        <v>4.0500000000000001E-2</v>
      </c>
      <c r="E107" s="416" t="s">
        <v>456</v>
      </c>
      <c r="F107" s="985"/>
      <c r="G107" s="985"/>
      <c r="H107" s="986"/>
      <c r="I107" s="10"/>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4" t="s">
        <v>1830</v>
      </c>
      <c r="B108" s="375" t="s">
        <v>457</v>
      </c>
      <c r="C108" s="415"/>
      <c r="D108" s="405"/>
      <c r="E108" s="416" t="str">
        <f>IF(H106="-","土地取得成本中已包含该笔费用"," ")</f>
        <v xml:space="preserve"> </v>
      </c>
      <c r="F108" s="985"/>
      <c r="G108" s="985"/>
      <c r="H108" s="986"/>
      <c r="I108" s="10"/>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1834</v>
      </c>
      <c r="B109" s="375" t="s">
        <v>458</v>
      </c>
      <c r="C109" s="404">
        <f>IF(H109="——",IF(F1="现房",'剩余法-现房'!C18,'剩余法-待开发'!C18),I109)</f>
        <v>0</v>
      </c>
      <c r="D109" s="405"/>
      <c r="E109" s="3336" t="s">
        <v>459</v>
      </c>
      <c r="F109" s="3334"/>
      <c r="G109" s="3334"/>
      <c r="H109" s="1925" t="s">
        <v>2274</v>
      </c>
      <c r="I109" s="1926"/>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1835</v>
      </c>
      <c r="B110" s="375" t="s">
        <v>460</v>
      </c>
      <c r="C110" s="404">
        <f>ROUND((C105+C108+C109)*D110,0)</f>
        <v>1594</v>
      </c>
      <c r="D110" s="405">
        <v>0.1</v>
      </c>
      <c r="E110" s="3336" t="s">
        <v>461</v>
      </c>
      <c r="F110" s="3334"/>
      <c r="G110" s="3334"/>
      <c r="H110" s="3335"/>
      <c r="I110" s="10"/>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1836</v>
      </c>
      <c r="B111" s="375" t="s">
        <v>447</v>
      </c>
      <c r="C111" s="404">
        <f ca="1">ROUND(D63*D111/(1+'数据-取费表'!C42),0)</f>
        <v>130</v>
      </c>
      <c r="D111" s="405">
        <f>'数据-取费表'!B43</f>
        <v>6.000000000000001E-3</v>
      </c>
      <c r="E111" s="3333" t="s">
        <v>2422</v>
      </c>
      <c r="F111" s="3334"/>
      <c r="G111" s="3334"/>
      <c r="H111" s="3335"/>
      <c r="I111" s="10"/>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1837</v>
      </c>
      <c r="B112" s="375" t="s">
        <v>462</v>
      </c>
      <c r="C112" s="404">
        <f>ROUND(C108*D112,0)</f>
        <v>0</v>
      </c>
      <c r="D112" s="405">
        <v>0.2</v>
      </c>
      <c r="E112" s="3336" t="s">
        <v>2446</v>
      </c>
      <c r="F112" s="3334"/>
      <c r="G112" s="3334"/>
      <c r="H112" s="3335"/>
      <c r="I112" s="10"/>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1831</v>
      </c>
      <c r="B113" s="381" t="s">
        <v>448</v>
      </c>
      <c r="C113" s="384">
        <f ca="1">ROUND(C103-C104,0)</f>
        <v>4046</v>
      </c>
      <c r="D113" s="377" t="s">
        <v>19</v>
      </c>
      <c r="E113" s="990"/>
      <c r="F113" s="989"/>
      <c r="G113" s="989"/>
      <c r="H113" s="413"/>
      <c r="I113" s="10"/>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1832</v>
      </c>
      <c r="B114" s="381" t="s">
        <v>449</v>
      </c>
      <c r="C114" s="406">
        <f ca="1">IF(C113&lt;=0,0,C113/C104)</f>
        <v>0.22910054875413691</v>
      </c>
      <c r="D114" s="377" t="s">
        <v>19</v>
      </c>
      <c r="E114" s="25" t="str">
        <f ca="1">IF(C114&gt;=200%,"增值额超过扣除项目金额200%",IF(C114&gt;=100%,"增值额超过扣除项目金额100%，未超过200%",IF(C114&gt;=50%,"增值额超过扣除项目金额50%，未超过100%",IF(C114&lt;50%,"增值额未超过扣除项目金额50%"))))</f>
        <v>增值额未超过扣除项目金额50%</v>
      </c>
      <c r="F114" s="989"/>
      <c r="G114" s="989"/>
      <c r="H114" s="413"/>
      <c r="I114" s="10"/>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1833</v>
      </c>
      <c r="B115" s="386" t="s">
        <v>450</v>
      </c>
      <c r="C115" s="407">
        <f ca="1">ROUND(IF(C113&lt;=0,0,IF(C114&gt;=200%,C113*60%-C104*35%,IF(C114&gt;=100%,C113*50%-C104*15%,IF(C114&gt;=50%,C113*40%-C104*5%,IF(C114&lt;50%,C113*30%,0))))),0)</f>
        <v>1214</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0"/>
      <c r="G115" s="410"/>
      <c r="H115" s="419"/>
      <c r="I115" s="10"/>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K51" sqref="K51"/>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513</v>
      </c>
      <c r="B1" s="502"/>
      <c r="C1" s="503" t="s">
        <v>514</v>
      </c>
      <c r="D1" s="504" t="s">
        <v>515</v>
      </c>
      <c r="E1" s="505"/>
      <c r="F1" s="427"/>
      <c r="G1" s="505"/>
      <c r="H1" s="505"/>
      <c r="I1" s="505"/>
      <c r="J1" s="505"/>
      <c r="K1" s="506"/>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2" t="s">
        <v>464</v>
      </c>
      <c r="B2" s="507">
        <f>F68</f>
        <v>39818</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1680</v>
      </c>
      <c r="B3" s="509">
        <f>ROUND(B2*10000/'数据-汇总表'!E3,0)</f>
        <v>1593</v>
      </c>
      <c r="C3" s="2045"/>
      <c r="D3" s="2532"/>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30" s="1331" customFormat="1" ht="28.5" customHeight="1">
      <c r="A4" s="510" t="s">
        <v>517</v>
      </c>
      <c r="B4" s="426">
        <f>IF(B48="单位面积地价",C50,ROUND(B2*10000/'数据-汇总表'!D3,0))</f>
        <v>4757</v>
      </c>
      <c r="C4" s="2045"/>
      <c r="D4" s="2532"/>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30" s="1331" customFormat="1" ht="28.5" customHeight="1" thickBot="1">
      <c r="A5" s="428"/>
      <c r="B5" s="429">
        <f>ROUND(B2/('数据-汇总表'!D3/666.67),0)</f>
        <v>317</v>
      </c>
      <c r="C5" s="430" t="s">
        <v>466</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7"/>
    </row>
    <row r="6" spans="1:30" ht="20.25">
      <c r="A6" s="511" t="s">
        <v>518</v>
      </c>
      <c r="B6" s="512"/>
      <c r="C6" s="3387" t="s">
        <v>519</v>
      </c>
      <c r="D6" s="3388"/>
      <c r="E6" s="3387" t="s">
        <v>520</v>
      </c>
      <c r="F6" s="3388"/>
      <c r="G6" s="3387" t="s">
        <v>521</v>
      </c>
      <c r="H6" s="3388"/>
      <c r="I6" s="3387" t="s">
        <v>522</v>
      </c>
      <c r="J6" s="3388"/>
      <c r="K6" s="513" t="s">
        <v>523</v>
      </c>
      <c r="L6" s="2117"/>
      <c r="M6" s="2116"/>
      <c r="N6" s="2116"/>
      <c r="O6" s="2118"/>
      <c r="P6" s="3389" t="s">
        <v>524</v>
      </c>
      <c r="Q6" s="3390"/>
      <c r="R6" s="3395" t="s">
        <v>520</v>
      </c>
      <c r="S6" s="3396"/>
      <c r="T6" s="3395" t="s">
        <v>521</v>
      </c>
      <c r="U6" s="3396"/>
      <c r="V6" s="3382" t="s">
        <v>522</v>
      </c>
      <c r="W6" s="3382"/>
      <c r="X6" s="1552"/>
      <c r="Y6" s="3395" t="s">
        <v>524</v>
      </c>
      <c r="Z6" s="3396"/>
      <c r="AA6" s="3384" t="s">
        <v>520</v>
      </c>
      <c r="AB6" s="3385" t="s">
        <v>521</v>
      </c>
      <c r="AC6" s="3384" t="s">
        <v>522</v>
      </c>
    </row>
    <row r="7" spans="1:30" ht="20.25">
      <c r="A7" s="514"/>
      <c r="B7" s="515"/>
      <c r="C7" s="3405" t="s">
        <v>3118</v>
      </c>
      <c r="D7" s="3404"/>
      <c r="E7" s="3403" t="str">
        <f>Sheet3!A2</f>
        <v>虞河路以东、国有土地以北</v>
      </c>
      <c r="F7" s="3404"/>
      <c r="G7" s="3403" t="str">
        <f>Sheet3!A3</f>
        <v>虞河路以东、国有土地以北</v>
      </c>
      <c r="H7" s="3404"/>
      <c r="I7" s="3403" t="str">
        <f>Sheet3!A4</f>
        <v>国有土地以南、虞河以西</v>
      </c>
      <c r="J7" s="3404"/>
      <c r="K7" s="513"/>
      <c r="L7" s="2117"/>
      <c r="M7" s="2116"/>
      <c r="N7" s="2116"/>
      <c r="O7" s="2118"/>
      <c r="P7" s="3391"/>
      <c r="Q7" s="3392"/>
      <c r="R7" s="3397"/>
      <c r="S7" s="3398"/>
      <c r="T7" s="3397"/>
      <c r="U7" s="3398"/>
      <c r="V7" s="3382"/>
      <c r="W7" s="3382"/>
      <c r="X7" s="1552"/>
      <c r="Y7" s="3397"/>
      <c r="Z7" s="3398"/>
      <c r="AA7" s="3385"/>
      <c r="AB7" s="3385"/>
      <c r="AC7" s="3385"/>
    </row>
    <row r="8" spans="1:30" ht="21" thickBot="1">
      <c r="A8" s="514"/>
      <c r="B8" s="515"/>
      <c r="C8" s="3401" t="s">
        <v>3119</v>
      </c>
      <c r="D8" s="3402"/>
      <c r="E8" s="3401" t="s">
        <v>3119</v>
      </c>
      <c r="F8" s="3402"/>
      <c r="G8" s="3401" t="s">
        <v>3119</v>
      </c>
      <c r="H8" s="3402"/>
      <c r="I8" s="3401" t="s">
        <v>3119</v>
      </c>
      <c r="J8" s="3402"/>
      <c r="K8" s="513" t="s">
        <v>525</v>
      </c>
      <c r="L8" s="2117"/>
      <c r="M8" s="2116"/>
      <c r="N8" s="2116"/>
      <c r="O8" s="2118"/>
      <c r="P8" s="3393"/>
      <c r="Q8" s="3394"/>
      <c r="R8" s="3397"/>
      <c r="S8" s="3398"/>
      <c r="T8" s="3399"/>
      <c r="U8" s="3400"/>
      <c r="V8" s="3382"/>
      <c r="W8" s="3382"/>
      <c r="X8" s="1552"/>
      <c r="Y8" s="3399"/>
      <c r="Z8" s="3400"/>
      <c r="AA8" s="3386"/>
      <c r="AB8" s="3386"/>
      <c r="AC8" s="3386"/>
    </row>
    <row r="9" spans="1:30" s="1215" customFormat="1" ht="21" thickBot="1">
      <c r="A9" s="2865"/>
      <c r="B9" s="2872" t="s">
        <v>526</v>
      </c>
      <c r="C9" s="2864">
        <f>'数据-取费表'!B2</f>
        <v>43566</v>
      </c>
      <c r="D9" s="519">
        <v>100</v>
      </c>
      <c r="E9" s="520" t="str">
        <f>Sheet3!I2</f>
        <v>2018-12-10</v>
      </c>
      <c r="F9" s="521">
        <f>SUMIF(72:72,YEAR(E9)&amp;"-"&amp;INT((MONTH(E9)+2)/3),73:73)</f>
        <v>98</v>
      </c>
      <c r="G9" s="520" t="str">
        <f>Sheet3!I3</f>
        <v>2018-12-10</v>
      </c>
      <c r="H9" s="519">
        <f>SUMIF(72:72,YEAR(G9)&amp;"-"&amp;INT((MONTH(G9)+2)/3),73:73)</f>
        <v>98</v>
      </c>
      <c r="I9" s="520" t="str">
        <f>Sheet3!I4</f>
        <v>2018-12-02</v>
      </c>
      <c r="J9" s="519">
        <f>SUMIF(72:72,YEAR(I9)&amp;"-"&amp;INT((MONTH(I9)+2)/3),73:73)</f>
        <v>98</v>
      </c>
      <c r="K9" s="523"/>
      <c r="L9" s="2119"/>
      <c r="M9" s="2116"/>
      <c r="N9" s="2116"/>
      <c r="O9" s="2120"/>
      <c r="P9" s="3411" t="s">
        <v>527</v>
      </c>
      <c r="Q9" s="3413"/>
      <c r="R9" s="1553" t="s">
        <v>8</v>
      </c>
      <c r="S9" s="1554">
        <f t="shared" ref="S9:S17" si="0">F9</f>
        <v>98</v>
      </c>
      <c r="T9" s="1553" t="s">
        <v>8</v>
      </c>
      <c r="U9" s="1554">
        <f t="shared" ref="U9:U17" si="1">H9</f>
        <v>98</v>
      </c>
      <c r="V9" s="1553" t="s">
        <v>8</v>
      </c>
      <c r="W9" s="1554">
        <f t="shared" ref="W9:W17" si="2">J9</f>
        <v>98</v>
      </c>
      <c r="X9" s="1555"/>
      <c r="Y9" s="3411" t="s">
        <v>527</v>
      </c>
      <c r="Z9" s="3412"/>
      <c r="AA9" s="1556">
        <f>D9/F9</f>
        <v>1.0204081632653061</v>
      </c>
      <c r="AB9" s="1556">
        <f>D9/H9</f>
        <v>1.0204081632653061</v>
      </c>
      <c r="AC9" s="1556">
        <f>D9/J9</f>
        <v>1.0204081632653061</v>
      </c>
    </row>
    <row r="10" spans="1:30" s="1215" customFormat="1" ht="21" thickBot="1">
      <c r="A10" s="2866"/>
      <c r="B10" s="2873" t="s">
        <v>528</v>
      </c>
      <c r="C10" s="855" t="s">
        <v>529</v>
      </c>
      <c r="D10" s="519">
        <v>100</v>
      </c>
      <c r="E10" s="855" t="s">
        <v>529</v>
      </c>
      <c r="F10" s="521">
        <f>SUMIF(75:75,E10,76:76)-SUMIF(75:75,C10,76:76)+100</f>
        <v>100</v>
      </c>
      <c r="G10" s="855" t="s">
        <v>529</v>
      </c>
      <c r="H10" s="519">
        <f>SUMIF(75:75,G10,76:76)-SUMIF(75:75,C10,76:76)+100</f>
        <v>100</v>
      </c>
      <c r="I10" s="855" t="s">
        <v>529</v>
      </c>
      <c r="J10" s="519">
        <f>SUMIF(75:75,I10,76:76)-SUMIF(75:75,C10,76:76)+100</f>
        <v>100</v>
      </c>
      <c r="K10" s="523"/>
      <c r="L10" s="2119"/>
      <c r="M10" s="2116"/>
      <c r="N10" s="2116"/>
      <c r="O10" s="2120"/>
      <c r="P10" s="3411" t="s">
        <v>530</v>
      </c>
      <c r="Q10" s="3412"/>
      <c r="R10" s="1553" t="s">
        <v>8</v>
      </c>
      <c r="S10" s="1554">
        <f t="shared" si="0"/>
        <v>100</v>
      </c>
      <c r="T10" s="1553" t="s">
        <v>8</v>
      </c>
      <c r="U10" s="1554">
        <f t="shared" si="1"/>
        <v>100</v>
      </c>
      <c r="V10" s="1553" t="s">
        <v>8</v>
      </c>
      <c r="W10" s="1554">
        <f t="shared" si="2"/>
        <v>100</v>
      </c>
      <c r="X10" s="1555"/>
      <c r="Y10" s="3411" t="s">
        <v>530</v>
      </c>
      <c r="Z10" s="3412"/>
      <c r="AA10" s="1556">
        <f t="shared" ref="AA10:AA47" si="3">D10/F10</f>
        <v>1</v>
      </c>
      <c r="AB10" s="1556">
        <f t="shared" ref="AB10:AB47" si="4">D10/H10</f>
        <v>1</v>
      </c>
      <c r="AC10" s="1556">
        <f t="shared" ref="AC10:AC47" si="5">D10/J10</f>
        <v>1</v>
      </c>
    </row>
    <row r="11" spans="1:30" s="1215" customFormat="1" ht="20.25">
      <c r="A11" s="2867"/>
      <c r="B11" s="2874" t="s">
        <v>2740</v>
      </c>
      <c r="C11" s="2861" t="s">
        <v>3120</v>
      </c>
      <c r="D11" s="253">
        <v>100</v>
      </c>
      <c r="E11" s="2861" t="s">
        <v>3120</v>
      </c>
      <c r="F11" s="253">
        <f>SUMIF(77:77,E11,78:78)-SUMIF(77:77,C11,78:78)+100</f>
        <v>100</v>
      </c>
      <c r="G11" s="2861" t="s">
        <v>3120</v>
      </c>
      <c r="H11" s="253">
        <f>SUMIF(77:77,G11,78:78)-SUMIF(77:77,C11,78:78)+100</f>
        <v>100</v>
      </c>
      <c r="I11" s="2861" t="s">
        <v>3120</v>
      </c>
      <c r="J11" s="253">
        <f>SUMIF(77:77,I11,78:78)-SUMIF(77:77,C11,78:78)+100</f>
        <v>100</v>
      </c>
      <c r="K11" s="523"/>
      <c r="L11" s="2119"/>
      <c r="M11" s="2116"/>
      <c r="N11" s="2116"/>
      <c r="O11" s="2121"/>
      <c r="P11" s="3381" t="s">
        <v>532</v>
      </c>
      <c r="Q11" s="1146" t="str">
        <f t="shared" ref="Q11:Q17" si="6">B11</f>
        <v>用途</v>
      </c>
      <c r="R11" s="1553" t="s">
        <v>8</v>
      </c>
      <c r="S11" s="1554">
        <f t="shared" si="0"/>
        <v>100</v>
      </c>
      <c r="T11" s="1553" t="s">
        <v>8</v>
      </c>
      <c r="U11" s="1554">
        <f t="shared" si="1"/>
        <v>100</v>
      </c>
      <c r="V11" s="1553" t="s">
        <v>8</v>
      </c>
      <c r="W11" s="1554">
        <f t="shared" si="2"/>
        <v>100</v>
      </c>
      <c r="X11" s="1555"/>
      <c r="Y11" s="3327" t="s">
        <v>533</v>
      </c>
      <c r="Z11" s="1145" t="str">
        <f t="shared" ref="Z11:Z17" si="7">Q11</f>
        <v>用途</v>
      </c>
      <c r="AA11" s="1556">
        <f t="shared" si="3"/>
        <v>1</v>
      </c>
      <c r="AB11" s="1556">
        <f t="shared" si="4"/>
        <v>1</v>
      </c>
      <c r="AC11" s="1556">
        <f t="shared" si="5"/>
        <v>1</v>
      </c>
    </row>
    <row r="12" spans="1:30" s="1333" customFormat="1" ht="27">
      <c r="A12" s="2868"/>
      <c r="B12" s="2873" t="s">
        <v>2741</v>
      </c>
      <c r="C12" s="909">
        <f>'数据-取费表'!F6</f>
        <v>38.56</v>
      </c>
      <c r="D12" s="254">
        <v>100</v>
      </c>
      <c r="E12" s="528" t="s">
        <v>3121</v>
      </c>
      <c r="F12" s="254">
        <f>ROUND(100/'数据-取费表'!G16,0)</f>
        <v>101</v>
      </c>
      <c r="G12" s="529" t="s">
        <v>3121</v>
      </c>
      <c r="H12" s="254">
        <f>ROUND(100/'数据-取费表'!G16,0)</f>
        <v>101</v>
      </c>
      <c r="I12" s="529" t="s">
        <v>3121</v>
      </c>
      <c r="J12" s="254">
        <f>ROUND(100/'数据-取费表'!G16,0)</f>
        <v>101</v>
      </c>
      <c r="K12" s="530"/>
      <c r="L12" s="2122"/>
      <c r="M12" s="2116"/>
      <c r="N12" s="2116"/>
      <c r="O12" s="2123"/>
      <c r="P12" s="3381"/>
      <c r="Q12" s="1146" t="str">
        <f t="shared" si="6"/>
        <v>土地使用年限（年）</v>
      </c>
      <c r="R12" s="1553" t="s">
        <v>8</v>
      </c>
      <c r="S12" s="1554">
        <f t="shared" si="0"/>
        <v>101</v>
      </c>
      <c r="T12" s="1553" t="s">
        <v>8</v>
      </c>
      <c r="U12" s="1554">
        <f t="shared" si="1"/>
        <v>101</v>
      </c>
      <c r="V12" s="1553" t="s">
        <v>8</v>
      </c>
      <c r="W12" s="1554">
        <f t="shared" si="2"/>
        <v>101</v>
      </c>
      <c r="X12" s="1555"/>
      <c r="Y12" s="3327"/>
      <c r="Z12" s="1145" t="str">
        <f t="shared" si="7"/>
        <v>土地使用年限（年）</v>
      </c>
      <c r="AA12" s="1556">
        <f t="shared" si="3"/>
        <v>0.99009900990099009</v>
      </c>
      <c r="AB12" s="1556">
        <f t="shared" si="4"/>
        <v>0.99009900990099009</v>
      </c>
      <c r="AC12" s="1556">
        <f t="shared" si="5"/>
        <v>0.99009900990099009</v>
      </c>
    </row>
    <row r="13" spans="1:30" ht="20.25">
      <c r="A13" s="2869"/>
      <c r="B13" s="2873" t="s">
        <v>2742</v>
      </c>
      <c r="C13" s="533">
        <f>'数据-汇总表'!I6</f>
        <v>2.06</v>
      </c>
      <c r="D13" s="254">
        <v>100</v>
      </c>
      <c r="E13" s="532">
        <f>Sheet3!G2</f>
        <v>2</v>
      </c>
      <c r="F13" s="254">
        <f>LOOKUP(E13,82:82,83:83)-LOOKUP(C13,82:82,83:83)+100</f>
        <v>100</v>
      </c>
      <c r="G13" s="533">
        <f>Sheet3!G3</f>
        <v>2</v>
      </c>
      <c r="H13" s="254">
        <f>LOOKUP(G13,82:82,83:83)-LOOKUP(C13,82:82,83:83)+100</f>
        <v>100</v>
      </c>
      <c r="I13" s="532">
        <f>Sheet3!G4</f>
        <v>2</v>
      </c>
      <c r="J13" s="254">
        <f>LOOKUP(I13,82:82,83:83)-LOOKUP(C13,82:82,83:83)+100</f>
        <v>100</v>
      </c>
      <c r="K13" s="534">
        <v>20</v>
      </c>
      <c r="L13" s="2124"/>
      <c r="M13" s="2116"/>
      <c r="N13" s="2116"/>
      <c r="O13" s="2125"/>
      <c r="P13" s="3381"/>
      <c r="Q13" s="1146" t="str">
        <f t="shared" si="6"/>
        <v>容积率</v>
      </c>
      <c r="R13" s="1553" t="s">
        <v>8</v>
      </c>
      <c r="S13" s="1554">
        <f t="shared" si="0"/>
        <v>100</v>
      </c>
      <c r="T13" s="1553" t="s">
        <v>8</v>
      </c>
      <c r="U13" s="1554">
        <f t="shared" si="1"/>
        <v>100</v>
      </c>
      <c r="V13" s="1553" t="s">
        <v>8</v>
      </c>
      <c r="W13" s="1554">
        <f t="shared" si="2"/>
        <v>100</v>
      </c>
      <c r="X13" s="1555"/>
      <c r="Y13" s="3327"/>
      <c r="Z13" s="1145" t="str">
        <f t="shared" si="7"/>
        <v>容积率</v>
      </c>
      <c r="AA13" s="1556">
        <f t="shared" si="3"/>
        <v>1</v>
      </c>
      <c r="AB13" s="1556">
        <f t="shared" si="4"/>
        <v>1</v>
      </c>
      <c r="AC13" s="1556">
        <f t="shared" si="5"/>
        <v>1</v>
      </c>
    </row>
    <row r="14" spans="1:30" s="1215" customFormat="1" ht="20.25" hidden="1">
      <c r="A14" s="2866"/>
      <c r="B14" s="2875" t="s">
        <v>2743</v>
      </c>
      <c r="C14" s="2862"/>
      <c r="D14" s="537">
        <v>100</v>
      </c>
      <c r="E14" s="1369"/>
      <c r="F14" s="254">
        <f>SUMIF(84:84,E14,85:85)-SUMIF(84:84,C14,85:85)+100</f>
        <v>100</v>
      </c>
      <c r="G14" s="529"/>
      <c r="H14" s="254">
        <f>SUMIF(84:84,G14,85:85)-SUMIF(84:84,C14,85:85)+100</f>
        <v>100</v>
      </c>
      <c r="I14" s="528"/>
      <c r="J14" s="254">
        <f>SUMIF(84:84,I14,85:85)-SUMIF(84:84,C14,85:85)+100</f>
        <v>100</v>
      </c>
      <c r="K14" s="530"/>
      <c r="L14" s="2119"/>
      <c r="M14" s="2116"/>
      <c r="N14" s="2116"/>
      <c r="O14" s="2121"/>
      <c r="P14" s="3381"/>
      <c r="Q14" s="1146" t="str">
        <f t="shared" si="6"/>
        <v>配建</v>
      </c>
      <c r="R14" s="1553" t="s">
        <v>8</v>
      </c>
      <c r="S14" s="1554">
        <f t="shared" si="0"/>
        <v>100</v>
      </c>
      <c r="T14" s="1553" t="s">
        <v>8</v>
      </c>
      <c r="U14" s="1554">
        <f t="shared" si="1"/>
        <v>100</v>
      </c>
      <c r="V14" s="1553" t="s">
        <v>8</v>
      </c>
      <c r="W14" s="1554">
        <f t="shared" si="2"/>
        <v>100</v>
      </c>
      <c r="X14" s="1555"/>
      <c r="Y14" s="3327"/>
      <c r="Z14" s="1145" t="str">
        <f t="shared" si="7"/>
        <v>配建</v>
      </c>
      <c r="AA14" s="1556">
        <f>D14/F14</f>
        <v>1</v>
      </c>
      <c r="AB14" s="1556">
        <f>D14/H14</f>
        <v>1</v>
      </c>
      <c r="AC14" s="1556">
        <f>D14/J14</f>
        <v>1</v>
      </c>
    </row>
    <row r="15" spans="1:30" ht="20.25" hidden="1">
      <c r="A15" s="2870"/>
      <c r="B15" s="2876">
        <v>111</v>
      </c>
      <c r="C15" s="911"/>
      <c r="D15" s="539">
        <v>100</v>
      </c>
      <c r="E15" s="540"/>
      <c r="F15" s="254">
        <f>SUMIF(86:86,E15,87:87)-SUMIF(86:86,C15,87:87)+100</f>
        <v>100</v>
      </c>
      <c r="G15" s="541"/>
      <c r="H15" s="539">
        <f>SUMIF(86:86,G15,87:87)-SUMIF(86:86,C15,87:87)+100</f>
        <v>100</v>
      </c>
      <c r="I15" s="541"/>
      <c r="J15" s="539">
        <f>SUMIF(86:86,I15,87:87)-SUMIF(86:86,C15,87:87)+100</f>
        <v>100</v>
      </c>
      <c r="K15" s="530"/>
      <c r="L15" s="2126"/>
      <c r="M15" s="2116"/>
      <c r="N15" s="2116"/>
      <c r="O15" s="2125"/>
      <c r="P15" s="3381"/>
      <c r="Q15" s="1146">
        <f t="shared" si="6"/>
        <v>111</v>
      </c>
      <c r="R15" s="1553" t="s">
        <v>8</v>
      </c>
      <c r="S15" s="1554">
        <f t="shared" si="0"/>
        <v>100</v>
      </c>
      <c r="T15" s="1553" t="s">
        <v>8</v>
      </c>
      <c r="U15" s="1554">
        <f t="shared" si="1"/>
        <v>100</v>
      </c>
      <c r="V15" s="1553" t="s">
        <v>8</v>
      </c>
      <c r="W15" s="1554">
        <f t="shared" si="2"/>
        <v>100</v>
      </c>
      <c r="X15" s="1555"/>
      <c r="Y15" s="3327"/>
      <c r="Z15" s="1145">
        <f t="shared" si="7"/>
        <v>111</v>
      </c>
      <c r="AA15" s="1556">
        <f>D15/F15</f>
        <v>1</v>
      </c>
      <c r="AB15" s="1556">
        <f>D15/H15</f>
        <v>1</v>
      </c>
      <c r="AC15" s="1556">
        <f>D15/J15</f>
        <v>1</v>
      </c>
    </row>
    <row r="16" spans="1:30" ht="21" hidden="1" thickBot="1">
      <c r="A16" s="2871"/>
      <c r="B16" s="2877">
        <v>111</v>
      </c>
      <c r="C16" s="914"/>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81"/>
      <c r="Q16" s="1146">
        <f t="shared" si="6"/>
        <v>111</v>
      </c>
      <c r="R16" s="1553" t="s">
        <v>8</v>
      </c>
      <c r="S16" s="1554">
        <f t="shared" si="0"/>
        <v>100</v>
      </c>
      <c r="T16" s="1553" t="s">
        <v>8</v>
      </c>
      <c r="U16" s="1554">
        <f t="shared" si="1"/>
        <v>100</v>
      </c>
      <c r="V16" s="1553" t="s">
        <v>8</v>
      </c>
      <c r="W16" s="1554">
        <f t="shared" si="2"/>
        <v>100</v>
      </c>
      <c r="X16" s="1555"/>
      <c r="Y16" s="3327"/>
      <c r="Z16" s="1145">
        <f t="shared" si="7"/>
        <v>111</v>
      </c>
      <c r="AA16" s="1556">
        <f>D16/F16</f>
        <v>1</v>
      </c>
      <c r="AB16" s="1556">
        <f>D16/H16</f>
        <v>1</v>
      </c>
      <c r="AC16" s="1556">
        <f>D16/J16</f>
        <v>1</v>
      </c>
    </row>
    <row r="17" spans="1:29" ht="20.25" hidden="1">
      <c r="A17" s="2863" t="s">
        <v>2738</v>
      </c>
      <c r="B17" s="577" t="s">
        <v>292</v>
      </c>
      <c r="C17" s="547">
        <f>估价对象房地状况!C15</f>
        <v>0</v>
      </c>
      <c r="D17" s="550">
        <v>100</v>
      </c>
      <c r="E17" s="551"/>
      <c r="F17" s="548">
        <f>SUMIF(90:90,E18,91:91)-SUMIF(90:90,C18,91:91)+100</f>
        <v>100</v>
      </c>
      <c r="G17" s="549"/>
      <c r="H17" s="548">
        <f>SUMIF(90:90,G18,91:91)-SUMIF(90:90,C18,91:91)+100</f>
        <v>100</v>
      </c>
      <c r="I17" s="551"/>
      <c r="J17" s="548">
        <f>SUMIF(90:90,I18,91:91)-SUMIF(90:90,C18,91:91)+100</f>
        <v>100</v>
      </c>
      <c r="K17" s="534">
        <v>0</v>
      </c>
      <c r="L17" s="2126"/>
      <c r="M17" s="2116"/>
      <c r="N17" s="2116"/>
      <c r="O17" s="2125"/>
      <c r="P17" s="3414" t="s">
        <v>537</v>
      </c>
      <c r="Q17" s="1557" t="str">
        <f t="shared" si="6"/>
        <v>居住社区成熟度</v>
      </c>
      <c r="R17" s="1558" t="s">
        <v>8</v>
      </c>
      <c r="S17" s="1559">
        <f t="shared" si="0"/>
        <v>100</v>
      </c>
      <c r="T17" s="1558" t="s">
        <v>8</v>
      </c>
      <c r="U17" s="1559">
        <f t="shared" si="1"/>
        <v>100</v>
      </c>
      <c r="V17" s="1558" t="s">
        <v>8</v>
      </c>
      <c r="W17" s="1559">
        <f t="shared" si="2"/>
        <v>100</v>
      </c>
      <c r="X17" s="1552"/>
      <c r="Y17" s="3414" t="s">
        <v>537</v>
      </c>
      <c r="Z17" s="1560" t="str">
        <f t="shared" si="7"/>
        <v>居住社区成熟度</v>
      </c>
      <c r="AA17" s="1561">
        <f t="shared" si="3"/>
        <v>1</v>
      </c>
      <c r="AB17" s="1561">
        <f t="shared" si="4"/>
        <v>1</v>
      </c>
      <c r="AC17" s="1561">
        <f t="shared" si="5"/>
        <v>1</v>
      </c>
    </row>
    <row r="18" spans="1:29" ht="20.25" hidden="1">
      <c r="A18" s="531"/>
      <c r="B18" s="552"/>
      <c r="C18" s="553"/>
      <c r="D18" s="556"/>
      <c r="E18" s="557"/>
      <c r="F18" s="554"/>
      <c r="G18" s="555"/>
      <c r="H18" s="558"/>
      <c r="I18" s="557"/>
      <c r="J18" s="554"/>
      <c r="K18" s="530"/>
      <c r="L18" s="2126"/>
      <c r="M18" s="2116"/>
      <c r="N18" s="2116"/>
      <c r="O18" s="2125"/>
      <c r="P18" s="3415"/>
      <c r="Q18" s="1557"/>
      <c r="R18" s="1558"/>
      <c r="S18" s="1559"/>
      <c r="T18" s="1558"/>
      <c r="U18" s="1559"/>
      <c r="V18" s="1558"/>
      <c r="W18" s="1559"/>
      <c r="X18" s="1552"/>
      <c r="Y18" s="3415"/>
      <c r="Z18" s="1560"/>
      <c r="AA18" s="1561">
        <v>1</v>
      </c>
      <c r="AB18" s="1561">
        <v>1</v>
      </c>
      <c r="AC18" s="1561">
        <v>1</v>
      </c>
    </row>
    <row r="19" spans="1:29" ht="20.25">
      <c r="A19" s="531"/>
      <c r="B19" s="559" t="s">
        <v>538</v>
      </c>
      <c r="C19" s="560" t="str">
        <f>估价对象房地状况!C16</f>
        <v>较好</v>
      </c>
      <c r="D19" s="562">
        <v>100</v>
      </c>
      <c r="E19" s="563"/>
      <c r="F19" s="558">
        <f>SUMIF(92:92,E20,93:93)-SUMIF(92:92,C20,93:93)+100</f>
        <v>100</v>
      </c>
      <c r="G19" s="561"/>
      <c r="H19" s="564">
        <f>SUMIF(92:92,G20,93:93)-SUMIF(92:92,C20,93:93)+100</f>
        <v>100</v>
      </c>
      <c r="I19" s="563"/>
      <c r="J19" s="564">
        <f>SUMIF(92:92,I20,93:93)-SUMIF(92:92,C20,93:93)+100</f>
        <v>100</v>
      </c>
      <c r="K19" s="534">
        <v>2</v>
      </c>
      <c r="L19" s="2126"/>
      <c r="M19" s="2116"/>
      <c r="N19" s="2116"/>
      <c r="O19" s="2125"/>
      <c r="P19" s="3415"/>
      <c r="Q19" s="1557" t="str">
        <f>B19</f>
        <v>商业繁华度</v>
      </c>
      <c r="R19" s="1558" t="s">
        <v>8</v>
      </c>
      <c r="S19" s="1559">
        <f>F19</f>
        <v>100</v>
      </c>
      <c r="T19" s="1558" t="s">
        <v>8</v>
      </c>
      <c r="U19" s="1559">
        <f>H19</f>
        <v>100</v>
      </c>
      <c r="V19" s="1558" t="s">
        <v>8</v>
      </c>
      <c r="W19" s="1559">
        <f>J19</f>
        <v>100</v>
      </c>
      <c r="X19" s="1552"/>
      <c r="Y19" s="3415"/>
      <c r="Z19" s="1560" t="str">
        <f>Q19</f>
        <v>商业繁华度</v>
      </c>
      <c r="AA19" s="1561">
        <f t="shared" si="3"/>
        <v>1</v>
      </c>
      <c r="AB19" s="1561">
        <f t="shared" si="4"/>
        <v>1</v>
      </c>
      <c r="AC19" s="1561">
        <f t="shared" si="5"/>
        <v>1</v>
      </c>
    </row>
    <row r="20" spans="1:29" ht="20.25">
      <c r="A20" s="531"/>
      <c r="B20" s="565"/>
      <c r="C20" s="566" t="s">
        <v>3122</v>
      </c>
      <c r="D20" s="562"/>
      <c r="E20" s="566" t="s">
        <v>3122</v>
      </c>
      <c r="F20" s="558"/>
      <c r="G20" s="566" t="s">
        <v>3122</v>
      </c>
      <c r="H20" s="554"/>
      <c r="I20" s="566" t="s">
        <v>3122</v>
      </c>
      <c r="J20" s="554"/>
      <c r="K20" s="530"/>
      <c r="L20" s="2126"/>
      <c r="M20" s="2116"/>
      <c r="N20" s="2116"/>
      <c r="O20" s="2125"/>
      <c r="P20" s="3415"/>
      <c r="Q20" s="1557"/>
      <c r="R20" s="1558"/>
      <c r="S20" s="1559"/>
      <c r="T20" s="1558"/>
      <c r="U20" s="1559"/>
      <c r="V20" s="1558"/>
      <c r="W20" s="1559"/>
      <c r="X20" s="1552"/>
      <c r="Y20" s="3415"/>
      <c r="Z20" s="1560"/>
      <c r="AA20" s="1561">
        <v>1</v>
      </c>
      <c r="AB20" s="1561">
        <v>1</v>
      </c>
      <c r="AC20" s="1561">
        <v>1</v>
      </c>
    </row>
    <row r="21" spans="1:29" ht="20.25">
      <c r="A21" s="531"/>
      <c r="B21" s="559" t="s">
        <v>539</v>
      </c>
      <c r="C21" s="560" t="str">
        <f>估价对象房地状况!C17</f>
        <v>较好</v>
      </c>
      <c r="D21" s="570">
        <v>100</v>
      </c>
      <c r="E21" s="571"/>
      <c r="F21" s="564">
        <f>SUMIF(94:94,E22,95:95)-SUMIF(94:94,C22,95:95)+100</f>
        <v>100</v>
      </c>
      <c r="G21" s="569"/>
      <c r="H21" s="558">
        <f>SUMIF(94:94,G22,95:95)-SUMIF(94:94,C22,95:95)+100</f>
        <v>100</v>
      </c>
      <c r="I21" s="571"/>
      <c r="J21" s="558">
        <f>SUMIF(94:94,I22,95:95)-SUMIF(94:94,C22,95:95)+100</f>
        <v>100</v>
      </c>
      <c r="K21" s="534">
        <v>2</v>
      </c>
      <c r="L21" s="2126"/>
      <c r="M21" s="2116"/>
      <c r="N21" s="2116"/>
      <c r="O21" s="2125"/>
      <c r="P21" s="3415"/>
      <c r="Q21" s="1557" t="str">
        <f>B21</f>
        <v>办公集聚程度</v>
      </c>
      <c r="R21" s="1558" t="s">
        <v>8</v>
      </c>
      <c r="S21" s="1559">
        <f>F21</f>
        <v>100</v>
      </c>
      <c r="T21" s="1558" t="s">
        <v>8</v>
      </c>
      <c r="U21" s="1559">
        <f>H21</f>
        <v>100</v>
      </c>
      <c r="V21" s="1558" t="s">
        <v>8</v>
      </c>
      <c r="W21" s="1559">
        <f>J21</f>
        <v>100</v>
      </c>
      <c r="X21" s="1552"/>
      <c r="Y21" s="3415"/>
      <c r="Z21" s="1560" t="str">
        <f>Q21</f>
        <v>办公集聚程度</v>
      </c>
      <c r="AA21" s="1561">
        <f t="shared" si="3"/>
        <v>1</v>
      </c>
      <c r="AB21" s="1561">
        <f t="shared" si="4"/>
        <v>1</v>
      </c>
      <c r="AC21" s="1561">
        <f t="shared" si="5"/>
        <v>1</v>
      </c>
    </row>
    <row r="22" spans="1:29" ht="20.25">
      <c r="A22" s="531"/>
      <c r="B22" s="565"/>
      <c r="C22" s="553" t="s">
        <v>3122</v>
      </c>
      <c r="D22" s="556"/>
      <c r="E22" s="553" t="s">
        <v>3122</v>
      </c>
      <c r="F22" s="554"/>
      <c r="G22" s="553" t="s">
        <v>3122</v>
      </c>
      <c r="H22" s="554"/>
      <c r="I22" s="553" t="s">
        <v>3122</v>
      </c>
      <c r="J22" s="554"/>
      <c r="K22" s="530"/>
      <c r="L22" s="2126"/>
      <c r="M22" s="2116"/>
      <c r="N22" s="2116"/>
      <c r="O22" s="2125"/>
      <c r="P22" s="3415"/>
      <c r="Q22" s="1557"/>
      <c r="R22" s="1558"/>
      <c r="S22" s="1559"/>
      <c r="T22" s="1558"/>
      <c r="U22" s="1559"/>
      <c r="V22" s="1558"/>
      <c r="W22" s="1559"/>
      <c r="X22" s="1552"/>
      <c r="Y22" s="3415"/>
      <c r="Z22" s="1560"/>
      <c r="AA22" s="1561">
        <v>1</v>
      </c>
      <c r="AB22" s="1561">
        <v>1</v>
      </c>
      <c r="AC22" s="1561">
        <v>1</v>
      </c>
    </row>
    <row r="23" spans="1:29" ht="20.25">
      <c r="A23" s="531"/>
      <c r="B23" s="559" t="s">
        <v>540</v>
      </c>
      <c r="C23" s="572" t="str">
        <f>估价对象房地状况!C18</f>
        <v>一般</v>
      </c>
      <c r="D23" s="562">
        <v>100</v>
      </c>
      <c r="E23" s="563"/>
      <c r="F23" s="564">
        <f>SUMIF(96:96,E24,97:97)-SUMIF(96:96,C24,97:97)+100</f>
        <v>102</v>
      </c>
      <c r="G23" s="561"/>
      <c r="H23" s="558">
        <f>SUMIF(96:96,G24,97:97)-SUMIF(96:96,C24,97:97)+100</f>
        <v>102</v>
      </c>
      <c r="I23" s="563"/>
      <c r="J23" s="558">
        <f>SUMIF(96:96,I24,97:97)-SUMIF(96:96,C24,97:97)+100</f>
        <v>102</v>
      </c>
      <c r="K23" s="534">
        <v>2</v>
      </c>
      <c r="L23" s="2126"/>
      <c r="M23" s="2116"/>
      <c r="N23" s="2116"/>
      <c r="O23" s="2125"/>
      <c r="P23" s="3415"/>
      <c r="Q23" s="1557" t="str">
        <f>B23</f>
        <v>交通便捷度</v>
      </c>
      <c r="R23" s="1558" t="s">
        <v>8</v>
      </c>
      <c r="S23" s="1559">
        <f>F23</f>
        <v>102</v>
      </c>
      <c r="T23" s="1558" t="s">
        <v>8</v>
      </c>
      <c r="U23" s="1559">
        <f>H23</f>
        <v>102</v>
      </c>
      <c r="V23" s="1558" t="s">
        <v>8</v>
      </c>
      <c r="W23" s="1559">
        <f>J23</f>
        <v>102</v>
      </c>
      <c r="X23" s="1552"/>
      <c r="Y23" s="3415"/>
      <c r="Z23" s="1560" t="str">
        <f>Q23</f>
        <v>交通便捷度</v>
      </c>
      <c r="AA23" s="1561">
        <f t="shared" si="3"/>
        <v>0.98039215686274506</v>
      </c>
      <c r="AB23" s="1561">
        <f t="shared" si="4"/>
        <v>0.98039215686274506</v>
      </c>
      <c r="AC23" s="1561">
        <f t="shared" si="5"/>
        <v>0.98039215686274506</v>
      </c>
    </row>
    <row r="24" spans="1:29" ht="20.25">
      <c r="A24" s="531"/>
      <c r="B24" s="577"/>
      <c r="C24" s="553" t="s">
        <v>3123</v>
      </c>
      <c r="D24" s="556"/>
      <c r="E24" s="553" t="s">
        <v>3122</v>
      </c>
      <c r="F24" s="554"/>
      <c r="G24" s="553" t="s">
        <v>3122</v>
      </c>
      <c r="H24" s="554"/>
      <c r="I24" s="553" t="s">
        <v>3122</v>
      </c>
      <c r="J24" s="554"/>
      <c r="K24" s="530"/>
      <c r="L24" s="2126"/>
      <c r="M24" s="2116"/>
      <c r="N24" s="2116"/>
      <c r="O24" s="2125"/>
      <c r="P24" s="3415"/>
      <c r="Q24" s="1557"/>
      <c r="R24" s="1558"/>
      <c r="S24" s="1559"/>
      <c r="T24" s="1558"/>
      <c r="U24" s="1559"/>
      <c r="V24" s="1558"/>
      <c r="W24" s="1559"/>
      <c r="X24" s="1552"/>
      <c r="Y24" s="3415"/>
      <c r="Z24" s="1560"/>
      <c r="AA24" s="1561">
        <v>1</v>
      </c>
      <c r="AB24" s="1561">
        <v>1</v>
      </c>
      <c r="AC24" s="1561">
        <v>1</v>
      </c>
    </row>
    <row r="25" spans="1:29" ht="27">
      <c r="A25" s="514"/>
      <c r="B25" s="258" t="s">
        <v>541</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2</v>
      </c>
      <c r="L25" s="2126"/>
      <c r="M25" s="2116"/>
      <c r="N25" s="2116"/>
      <c r="O25" s="2125"/>
      <c r="P25" s="3415"/>
      <c r="Q25" s="1557" t="str">
        <f t="shared" ref="Q25:Q39" si="8">B25</f>
        <v>区域土地利用方向</v>
      </c>
      <c r="R25" s="1558" t="s">
        <v>8</v>
      </c>
      <c r="S25" s="1559">
        <f>F25</f>
        <v>100</v>
      </c>
      <c r="T25" s="1558" t="s">
        <v>8</v>
      </c>
      <c r="U25" s="1559">
        <f>H25</f>
        <v>100</v>
      </c>
      <c r="V25" s="1558" t="s">
        <v>8</v>
      </c>
      <c r="W25" s="1559">
        <f>J25</f>
        <v>100</v>
      </c>
      <c r="X25" s="1552"/>
      <c r="Y25" s="3415"/>
      <c r="Z25" s="1560" t="str">
        <f>Q25</f>
        <v>区域土地利用方向</v>
      </c>
      <c r="AA25" s="1561">
        <f t="shared" si="3"/>
        <v>1</v>
      </c>
      <c r="AB25" s="1561">
        <f t="shared" si="4"/>
        <v>1</v>
      </c>
      <c r="AC25" s="1561">
        <f t="shared" si="5"/>
        <v>1</v>
      </c>
    </row>
    <row r="26" spans="1:29" ht="20.25">
      <c r="A26" s="514"/>
      <c r="B26" s="1006"/>
      <c r="C26" s="553" t="s">
        <v>3122</v>
      </c>
      <c r="D26" s="556"/>
      <c r="E26" s="553" t="s">
        <v>3122</v>
      </c>
      <c r="F26" s="554"/>
      <c r="G26" s="553" t="s">
        <v>3122</v>
      </c>
      <c r="H26" s="554"/>
      <c r="I26" s="553" t="s">
        <v>3122</v>
      </c>
      <c r="J26" s="554"/>
      <c r="K26" s="530"/>
      <c r="L26" s="2126"/>
      <c r="M26" s="2116"/>
      <c r="N26" s="2116"/>
      <c r="O26" s="2125"/>
      <c r="P26" s="3415"/>
      <c r="Q26" s="1557"/>
      <c r="R26" s="1558"/>
      <c r="S26" s="1559"/>
      <c r="T26" s="1558"/>
      <c r="U26" s="1559"/>
      <c r="V26" s="1558"/>
      <c r="W26" s="1559"/>
      <c r="X26" s="1552"/>
      <c r="Y26" s="3415"/>
      <c r="Z26" s="1560"/>
      <c r="AA26" s="1561"/>
      <c r="AB26" s="1561"/>
      <c r="AC26" s="1561"/>
    </row>
    <row r="27" spans="1:29" ht="27">
      <c r="A27" s="514"/>
      <c r="B27" s="577" t="s">
        <v>542</v>
      </c>
      <c r="C27" s="560" t="str">
        <f>估价对象房地状况!C20</f>
        <v>较好</v>
      </c>
      <c r="D27" s="562">
        <v>100</v>
      </c>
      <c r="E27" s="563"/>
      <c r="F27" s="558">
        <f>SUMIF(100:100,E28,101:101)-SUMIF(100:100,C28,101:101)+100</f>
        <v>98</v>
      </c>
      <c r="G27" s="561"/>
      <c r="H27" s="558">
        <f>SUMIF(100:100,G28,101:101)-SUMIF(100:100,C28,101:101)+100</f>
        <v>98</v>
      </c>
      <c r="I27" s="563"/>
      <c r="J27" s="558">
        <f>SUMIF(100:100,I28,101:101)-SUMIF(100:100,C28,101:101)+100</f>
        <v>98</v>
      </c>
      <c r="K27" s="534">
        <v>2</v>
      </c>
      <c r="L27" s="2126"/>
      <c r="M27" s="2116"/>
      <c r="N27" s="2116"/>
      <c r="O27" s="2125"/>
      <c r="P27" s="3415"/>
      <c r="Q27" s="1557" t="str">
        <f t="shared" si="8"/>
        <v>自然及人文环境状况</v>
      </c>
      <c r="R27" s="1558" t="s">
        <v>8</v>
      </c>
      <c r="S27" s="1559">
        <f>F27</f>
        <v>98</v>
      </c>
      <c r="T27" s="1558" t="s">
        <v>8</v>
      </c>
      <c r="U27" s="1559">
        <f>H27</f>
        <v>98</v>
      </c>
      <c r="V27" s="1558" t="s">
        <v>8</v>
      </c>
      <c r="W27" s="1559">
        <f>J27</f>
        <v>98</v>
      </c>
      <c r="X27" s="1552"/>
      <c r="Y27" s="3415"/>
      <c r="Z27" s="1560" t="str">
        <f>Q27</f>
        <v>自然及人文环境状况</v>
      </c>
      <c r="AA27" s="1561">
        <f t="shared" si="3"/>
        <v>1.0204081632653061</v>
      </c>
      <c r="AB27" s="1561">
        <f t="shared" si="4"/>
        <v>1.0204081632653061</v>
      </c>
      <c r="AC27" s="1561">
        <f t="shared" si="5"/>
        <v>1.0204081632653061</v>
      </c>
    </row>
    <row r="28" spans="1:29" ht="20.25">
      <c r="A28" s="514"/>
      <c r="B28" s="565"/>
      <c r="C28" s="553" t="s">
        <v>3122</v>
      </c>
      <c r="D28" s="556"/>
      <c r="E28" s="553" t="s">
        <v>3123</v>
      </c>
      <c r="F28" s="554"/>
      <c r="G28" s="553" t="s">
        <v>3123</v>
      </c>
      <c r="H28" s="554"/>
      <c r="I28" s="553" t="s">
        <v>3123</v>
      </c>
      <c r="J28" s="554"/>
      <c r="K28" s="530"/>
      <c r="L28" s="2126"/>
      <c r="M28" s="2116"/>
      <c r="N28" s="2116"/>
      <c r="O28" s="2125"/>
      <c r="P28" s="3415"/>
      <c r="Q28" s="1557"/>
      <c r="R28" s="1558"/>
      <c r="S28" s="1559"/>
      <c r="T28" s="1558"/>
      <c r="U28" s="1559"/>
      <c r="V28" s="1558"/>
      <c r="W28" s="1559"/>
      <c r="X28" s="1552"/>
      <c r="Y28" s="3415"/>
      <c r="Z28" s="1560"/>
      <c r="AA28" s="1561">
        <v>1</v>
      </c>
      <c r="AB28" s="1561">
        <v>1</v>
      </c>
      <c r="AC28" s="1561">
        <v>1</v>
      </c>
    </row>
    <row r="29" spans="1:29" s="1215" customFormat="1" ht="20.25">
      <c r="A29" s="576"/>
      <c r="B29" s="2553" t="s">
        <v>2532</v>
      </c>
      <c r="C29" s="572" t="str">
        <f>估价对象房地状况!C21</f>
        <v>较好</v>
      </c>
      <c r="D29" s="562">
        <v>100</v>
      </c>
      <c r="E29" s="563"/>
      <c r="F29" s="558">
        <f>SUMIF(102:102,E30,103:103)-SUMIF(102:102,C30,103:103)+100</f>
        <v>100</v>
      </c>
      <c r="G29" s="561"/>
      <c r="H29" s="558">
        <f>SUMIF(102:102,G30,103:103)-SUMIF(102:102,C30,103:103)+100</f>
        <v>100</v>
      </c>
      <c r="I29" s="563"/>
      <c r="J29" s="558">
        <f>SUMIF(102:102,I30,103:103)-SUMIF(102:102,C30,103:103)+100</f>
        <v>100</v>
      </c>
      <c r="K29" s="534">
        <v>2</v>
      </c>
      <c r="L29" s="2119"/>
      <c r="M29" s="2116"/>
      <c r="N29" s="2116"/>
      <c r="O29" s="2121"/>
      <c r="P29" s="3415"/>
      <c r="Q29" s="1146" t="str">
        <f t="shared" si="8"/>
        <v>公共配套设施</v>
      </c>
      <c r="R29" s="1553" t="s">
        <v>8</v>
      </c>
      <c r="S29" s="1554">
        <f>F29</f>
        <v>100</v>
      </c>
      <c r="T29" s="1553" t="s">
        <v>8</v>
      </c>
      <c r="U29" s="1554">
        <f>H29</f>
        <v>100</v>
      </c>
      <c r="V29" s="1553" t="s">
        <v>8</v>
      </c>
      <c r="W29" s="1554">
        <f>J29</f>
        <v>100</v>
      </c>
      <c r="X29" s="1555"/>
      <c r="Y29" s="3415"/>
      <c r="Z29" s="1145" t="str">
        <f>Q29</f>
        <v>公共配套设施</v>
      </c>
      <c r="AA29" s="1561">
        <f>D29/F29</f>
        <v>1</v>
      </c>
      <c r="AB29" s="1561">
        <f>D29/H29</f>
        <v>1</v>
      </c>
      <c r="AC29" s="1561">
        <f>D29/J29</f>
        <v>1</v>
      </c>
    </row>
    <row r="30" spans="1:29" s="1215" customFormat="1" ht="20.25">
      <c r="A30" s="576"/>
      <c r="B30" s="565"/>
      <c r="C30" s="578" t="s">
        <v>3122</v>
      </c>
      <c r="D30" s="556"/>
      <c r="E30" s="578" t="s">
        <v>3122</v>
      </c>
      <c r="F30" s="554"/>
      <c r="G30" s="578" t="s">
        <v>3122</v>
      </c>
      <c r="H30" s="554"/>
      <c r="I30" s="578" t="s">
        <v>3122</v>
      </c>
      <c r="J30" s="554"/>
      <c r="K30" s="530"/>
      <c r="L30" s="2119"/>
      <c r="M30" s="2116"/>
      <c r="N30" s="2116"/>
      <c r="O30" s="2121"/>
      <c r="P30" s="3415"/>
      <c r="Q30" s="1146"/>
      <c r="R30" s="1553"/>
      <c r="S30" s="1554"/>
      <c r="T30" s="1553"/>
      <c r="U30" s="1554"/>
      <c r="V30" s="1553"/>
      <c r="W30" s="1554"/>
      <c r="X30" s="1555"/>
      <c r="Y30" s="3415"/>
      <c r="Z30" s="1145"/>
      <c r="AA30" s="1561">
        <v>1</v>
      </c>
      <c r="AB30" s="1561">
        <v>1</v>
      </c>
      <c r="AC30" s="1561">
        <v>1</v>
      </c>
    </row>
    <row r="31" spans="1:29" s="1215" customFormat="1" ht="20.25">
      <c r="A31" s="576"/>
      <c r="B31" s="2553" t="s">
        <v>2533</v>
      </c>
      <c r="C31" s="572" t="str">
        <f>估价对象房地状况!C22</f>
        <v>七通</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19"/>
      <c r="M31" s="2116"/>
      <c r="N31" s="2116"/>
      <c r="O31" s="2121"/>
      <c r="P31" s="3415"/>
      <c r="Q31" s="2540" t="str">
        <f t="shared" ref="Q31" si="9">B31</f>
        <v>基础设施水平</v>
      </c>
      <c r="R31" s="1553" t="s">
        <v>8</v>
      </c>
      <c r="S31" s="1554">
        <f>F31</f>
        <v>100</v>
      </c>
      <c r="T31" s="1553" t="s">
        <v>8</v>
      </c>
      <c r="U31" s="1554">
        <f>H31</f>
        <v>100</v>
      </c>
      <c r="V31" s="1553" t="s">
        <v>8</v>
      </c>
      <c r="W31" s="1554">
        <f>J31</f>
        <v>100</v>
      </c>
      <c r="X31" s="1555"/>
      <c r="Y31" s="3415"/>
      <c r="Z31" s="2537" t="str">
        <f>Q31</f>
        <v>基础设施水平</v>
      </c>
      <c r="AA31" s="1561">
        <f>D31/F31</f>
        <v>1</v>
      </c>
      <c r="AB31" s="1561">
        <f>D31/H31</f>
        <v>1</v>
      </c>
      <c r="AC31" s="1561">
        <f>D31/J31</f>
        <v>1</v>
      </c>
    </row>
    <row r="32" spans="1:29" s="1215" customFormat="1" ht="21" thickBot="1">
      <c r="A32" s="576"/>
      <c r="B32" s="565"/>
      <c r="C32" s="578" t="s">
        <v>3124</v>
      </c>
      <c r="D32" s="556"/>
      <c r="E32" s="578" t="s">
        <v>3124</v>
      </c>
      <c r="F32" s="554"/>
      <c r="G32" s="578" t="s">
        <v>3124</v>
      </c>
      <c r="H32" s="554"/>
      <c r="I32" s="578" t="s">
        <v>3124</v>
      </c>
      <c r="J32" s="554"/>
      <c r="K32" s="530"/>
      <c r="L32" s="2119"/>
      <c r="M32" s="2116"/>
      <c r="N32" s="2116"/>
      <c r="O32" s="2121"/>
      <c r="P32" s="3415"/>
      <c r="Q32" s="2540"/>
      <c r="R32" s="1553"/>
      <c r="S32" s="1554"/>
      <c r="T32" s="1553"/>
      <c r="U32" s="1554"/>
      <c r="V32" s="1553"/>
      <c r="W32" s="1554"/>
      <c r="X32" s="1555"/>
      <c r="Y32" s="3415"/>
      <c r="Z32" s="2537"/>
      <c r="AA32" s="1561">
        <v>1</v>
      </c>
      <c r="AB32" s="1561">
        <v>1</v>
      </c>
      <c r="AC32" s="1561">
        <v>1</v>
      </c>
    </row>
    <row r="33" spans="1:29" ht="20.25" hidden="1">
      <c r="A33" s="531"/>
      <c r="B33" s="565" t="s">
        <v>544</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26"/>
      <c r="M33" s="2116"/>
      <c r="N33" s="2116"/>
      <c r="O33" s="2125"/>
      <c r="P33" s="3415"/>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15"/>
      <c r="Z33" s="1560" t="str">
        <f t="shared" ref="Z33:Z47" si="13">Q33</f>
        <v>临街状况</v>
      </c>
      <c r="AA33" s="1561">
        <f t="shared" si="3"/>
        <v>1</v>
      </c>
      <c r="AB33" s="1561">
        <f t="shared" si="4"/>
        <v>1</v>
      </c>
      <c r="AC33" s="1561">
        <f t="shared" si="5"/>
        <v>1</v>
      </c>
    </row>
    <row r="34" spans="1:29" ht="27" hidden="1">
      <c r="A34" s="531"/>
      <c r="B34" s="577" t="s">
        <v>545</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26"/>
      <c r="M34" s="2116"/>
      <c r="N34" s="2116"/>
      <c r="O34" s="2125"/>
      <c r="P34" s="3415"/>
      <c r="Q34" s="1557" t="str">
        <f t="shared" si="8"/>
        <v>毗邻道路的类型与等级</v>
      </c>
      <c r="R34" s="1558" t="s">
        <v>8</v>
      </c>
      <c r="S34" s="1559">
        <f t="shared" si="10"/>
        <v>100</v>
      </c>
      <c r="T34" s="1558" t="s">
        <v>8</v>
      </c>
      <c r="U34" s="1559">
        <f t="shared" si="11"/>
        <v>100</v>
      </c>
      <c r="V34" s="1558" t="s">
        <v>8</v>
      </c>
      <c r="W34" s="1559">
        <f t="shared" si="12"/>
        <v>100</v>
      </c>
      <c r="X34" s="1552"/>
      <c r="Y34" s="3415"/>
      <c r="Z34" s="1560" t="str">
        <f t="shared" si="13"/>
        <v>毗邻道路的类型与等级</v>
      </c>
      <c r="AA34" s="1561">
        <f t="shared" si="3"/>
        <v>1</v>
      </c>
      <c r="AB34" s="1561">
        <f t="shared" si="4"/>
        <v>1</v>
      </c>
      <c r="AC34" s="1561">
        <f t="shared" si="5"/>
        <v>1</v>
      </c>
    </row>
    <row r="35" spans="1:29" ht="20.25" hidden="1">
      <c r="A35" s="531"/>
      <c r="B35" s="565"/>
      <c r="C35" s="553"/>
      <c r="D35" s="556"/>
      <c r="E35" s="575"/>
      <c r="F35" s="554"/>
      <c r="G35" s="553"/>
      <c r="H35" s="554"/>
      <c r="I35" s="575"/>
      <c r="J35" s="554"/>
      <c r="K35" s="580"/>
      <c r="L35" s="2126"/>
      <c r="M35" s="2116"/>
      <c r="N35" s="2116"/>
      <c r="O35" s="2125"/>
      <c r="P35" s="3415"/>
      <c r="Q35" s="1557"/>
      <c r="R35" s="1558"/>
      <c r="S35" s="1559"/>
      <c r="T35" s="1558"/>
      <c r="U35" s="1559"/>
      <c r="V35" s="1558"/>
      <c r="W35" s="1559"/>
      <c r="X35" s="1552"/>
      <c r="Y35" s="3415"/>
      <c r="Z35" s="1560"/>
      <c r="AA35" s="1561">
        <v>1</v>
      </c>
      <c r="AB35" s="1561">
        <v>1</v>
      </c>
      <c r="AC35" s="1561">
        <v>1</v>
      </c>
    </row>
    <row r="36" spans="1:29" ht="20.25" hidden="1">
      <c r="A36" s="531"/>
      <c r="B36" s="581" t="s">
        <v>546</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6"/>
      <c r="M36" s="2116"/>
      <c r="N36" s="2116"/>
      <c r="O36" s="2125"/>
      <c r="P36" s="3415"/>
      <c r="Q36" s="1557" t="str">
        <f t="shared" si="8"/>
        <v>土地级别</v>
      </c>
      <c r="R36" s="1558" t="s">
        <v>8</v>
      </c>
      <c r="S36" s="1559">
        <f t="shared" si="10"/>
        <v>100</v>
      </c>
      <c r="T36" s="1558" t="s">
        <v>8</v>
      </c>
      <c r="U36" s="1559">
        <f t="shared" si="11"/>
        <v>100</v>
      </c>
      <c r="V36" s="1558" t="s">
        <v>8</v>
      </c>
      <c r="W36" s="1559">
        <f t="shared" si="12"/>
        <v>100</v>
      </c>
      <c r="X36" s="1552"/>
      <c r="Y36" s="3415"/>
      <c r="Z36" s="1560" t="str">
        <f t="shared" si="13"/>
        <v>土地级别</v>
      </c>
      <c r="AA36" s="1561">
        <f t="shared" si="3"/>
        <v>1</v>
      </c>
      <c r="AB36" s="1561">
        <f t="shared" si="4"/>
        <v>1</v>
      </c>
      <c r="AC36" s="1561">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415"/>
      <c r="Q37" s="1557">
        <f t="shared" si="8"/>
        <v>111</v>
      </c>
      <c r="R37" s="1558" t="s">
        <v>8</v>
      </c>
      <c r="S37" s="1559">
        <f t="shared" si="10"/>
        <v>100</v>
      </c>
      <c r="T37" s="1558" t="s">
        <v>8</v>
      </c>
      <c r="U37" s="1559">
        <f t="shared" si="11"/>
        <v>100</v>
      </c>
      <c r="V37" s="1558" t="s">
        <v>8</v>
      </c>
      <c r="W37" s="1559">
        <f t="shared" si="12"/>
        <v>100</v>
      </c>
      <c r="X37" s="1552"/>
      <c r="Y37" s="3415"/>
      <c r="Z37" s="1560">
        <f t="shared" si="13"/>
        <v>111</v>
      </c>
      <c r="AA37" s="1561">
        <f t="shared" si="3"/>
        <v>1</v>
      </c>
      <c r="AB37" s="1561">
        <f t="shared" si="4"/>
        <v>1</v>
      </c>
      <c r="AC37" s="1561">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416" t="s">
        <v>547</v>
      </c>
      <c r="Q38" s="1557">
        <f t="shared" si="8"/>
        <v>111</v>
      </c>
      <c r="R38" s="1558" t="s">
        <v>8</v>
      </c>
      <c r="S38" s="1559">
        <f t="shared" si="10"/>
        <v>100</v>
      </c>
      <c r="T38" s="1558" t="s">
        <v>8</v>
      </c>
      <c r="U38" s="1559">
        <f t="shared" si="11"/>
        <v>100</v>
      </c>
      <c r="V38" s="1558" t="s">
        <v>8</v>
      </c>
      <c r="W38" s="1559">
        <f t="shared" si="12"/>
        <v>100</v>
      </c>
      <c r="X38" s="1552"/>
      <c r="Y38" s="3417" t="s">
        <v>547</v>
      </c>
      <c r="Z38" s="1560">
        <f t="shared" si="13"/>
        <v>111</v>
      </c>
      <c r="AA38" s="1561">
        <f t="shared" si="3"/>
        <v>1</v>
      </c>
      <c r="AB38" s="1561">
        <f t="shared" si="4"/>
        <v>1</v>
      </c>
      <c r="AC38" s="1561">
        <f t="shared" si="5"/>
        <v>1</v>
      </c>
    </row>
    <row r="39" spans="1:29" s="1334"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417"/>
      <c r="Q39" s="1557">
        <f t="shared" si="8"/>
        <v>111</v>
      </c>
      <c r="R39" s="1562" t="s">
        <v>8</v>
      </c>
      <c r="S39" s="1563">
        <f t="shared" si="10"/>
        <v>100</v>
      </c>
      <c r="T39" s="1562" t="s">
        <v>8</v>
      </c>
      <c r="U39" s="1563">
        <f t="shared" si="11"/>
        <v>100</v>
      </c>
      <c r="V39" s="1562" t="s">
        <v>8</v>
      </c>
      <c r="W39" s="1563">
        <f t="shared" si="12"/>
        <v>100</v>
      </c>
      <c r="X39" s="1564"/>
      <c r="Y39" s="3417"/>
      <c r="Z39" s="1565">
        <f t="shared" si="13"/>
        <v>111</v>
      </c>
      <c r="AA39" s="1561">
        <f t="shared" si="3"/>
        <v>1</v>
      </c>
      <c r="AB39" s="1561">
        <f t="shared" si="4"/>
        <v>1</v>
      </c>
      <c r="AC39" s="1561">
        <f t="shared" si="5"/>
        <v>1</v>
      </c>
    </row>
    <row r="40" spans="1:29" ht="20.25">
      <c r="A40" s="2860" t="s">
        <v>2739</v>
      </c>
      <c r="B40" s="594" t="s">
        <v>549</v>
      </c>
      <c r="C40" s="595">
        <f>'数据-汇总表'!D3</f>
        <v>83696</v>
      </c>
      <c r="D40" s="596">
        <v>100</v>
      </c>
      <c r="E40" s="595">
        <f>Sheet3!E2</f>
        <v>65753</v>
      </c>
      <c r="F40" s="596">
        <f>LOOKUP(E40,119:119,120:120)-LOOKUP(C40,119:119,120:120)+100</f>
        <v>98</v>
      </c>
      <c r="G40" s="595">
        <f>Sheet3!E3</f>
        <v>128199</v>
      </c>
      <c r="H40" s="596">
        <f>LOOKUP(G40,119:119,120:120)-LOOKUP(C40,119:119,120:120)+100</f>
        <v>103</v>
      </c>
      <c r="I40" s="595">
        <f>Sheet3!E4</f>
        <v>102839</v>
      </c>
      <c r="J40" s="596">
        <f>LOOKUP(I40,119:119,120:120)-LOOKUP(C40,119:119,120:120)+100</f>
        <v>102</v>
      </c>
      <c r="K40" s="580"/>
      <c r="L40" s="2126"/>
      <c r="M40" s="2116"/>
      <c r="N40" s="2116"/>
      <c r="O40" s="2125"/>
      <c r="P40" s="3417"/>
      <c r="Q40" s="1557" t="str">
        <f>B40</f>
        <v>宗地面积</v>
      </c>
      <c r="R40" s="1558" t="s">
        <v>8</v>
      </c>
      <c r="S40" s="1559">
        <f t="shared" si="10"/>
        <v>98</v>
      </c>
      <c r="T40" s="1558" t="s">
        <v>8</v>
      </c>
      <c r="U40" s="1559">
        <f t="shared" si="11"/>
        <v>103</v>
      </c>
      <c r="V40" s="1558" t="s">
        <v>8</v>
      </c>
      <c r="W40" s="1559">
        <f t="shared" si="12"/>
        <v>102</v>
      </c>
      <c r="X40" s="1552"/>
      <c r="Y40" s="3417"/>
      <c r="Z40" s="1560" t="str">
        <f t="shared" si="13"/>
        <v>宗地面积</v>
      </c>
      <c r="AA40" s="1561">
        <f t="shared" si="3"/>
        <v>1.0204081632653061</v>
      </c>
      <c r="AB40" s="1561">
        <f t="shared" si="4"/>
        <v>0.970873786407767</v>
      </c>
      <c r="AC40" s="1561">
        <f t="shared" si="5"/>
        <v>0.98039215686274506</v>
      </c>
    </row>
    <row r="41" spans="1:29" ht="20.25">
      <c r="A41" s="593"/>
      <c r="B41" s="526" t="s">
        <v>550</v>
      </c>
      <c r="C41" s="598" t="s">
        <v>3125</v>
      </c>
      <c r="D41" s="539">
        <v>100</v>
      </c>
      <c r="E41" s="598" t="s">
        <v>3125</v>
      </c>
      <c r="F41" s="539">
        <f>SUMIF(121:121,E41,122:122)-SUMIF(121:121,C41,122:122)+100</f>
        <v>100</v>
      </c>
      <c r="G41" s="598" t="s">
        <v>3125</v>
      </c>
      <c r="H41" s="539">
        <f>SUMIF(121:121,G41,122:122)-SUMIF(121:121,C41,122:122)+100</f>
        <v>100</v>
      </c>
      <c r="I41" s="598" t="s">
        <v>3125</v>
      </c>
      <c r="J41" s="539">
        <f>SUMIF(121:121,I41,122:122)-SUMIF(121:121,C41,122:122)+100</f>
        <v>100</v>
      </c>
      <c r="K41" s="583">
        <v>2</v>
      </c>
      <c r="L41" s="2126"/>
      <c r="M41" s="2116"/>
      <c r="N41" s="2116"/>
      <c r="O41" s="2125"/>
      <c r="P41" s="3417"/>
      <c r="Q41" s="1557" t="str">
        <f t="shared" ref="Q41:Q47" si="14">B41</f>
        <v>宗地形状</v>
      </c>
      <c r="R41" s="1558" t="s">
        <v>8</v>
      </c>
      <c r="S41" s="1559">
        <f t="shared" si="10"/>
        <v>100</v>
      </c>
      <c r="T41" s="1558" t="s">
        <v>8</v>
      </c>
      <c r="U41" s="1559">
        <f t="shared" si="11"/>
        <v>100</v>
      </c>
      <c r="V41" s="1558" t="s">
        <v>8</v>
      </c>
      <c r="W41" s="1559">
        <f t="shared" si="12"/>
        <v>100</v>
      </c>
      <c r="X41" s="1552"/>
      <c r="Y41" s="3417"/>
      <c r="Z41" s="1560" t="str">
        <f t="shared" si="13"/>
        <v>宗地形状</v>
      </c>
      <c r="AA41" s="1561">
        <f t="shared" si="3"/>
        <v>1</v>
      </c>
      <c r="AB41" s="1561">
        <f t="shared" si="4"/>
        <v>1</v>
      </c>
      <c r="AC41" s="1561">
        <f t="shared" si="5"/>
        <v>1</v>
      </c>
    </row>
    <row r="42" spans="1:29" ht="20.25">
      <c r="A42" s="593"/>
      <c r="B42" s="526" t="s">
        <v>551</v>
      </c>
      <c r="C42" s="598" t="s">
        <v>3126</v>
      </c>
      <c r="D42" s="539">
        <v>100</v>
      </c>
      <c r="E42" s="598" t="s">
        <v>3126</v>
      </c>
      <c r="F42" s="539">
        <f>SUMIF(123:123,E42,124:124)-SUMIF(123:123,C42,124:124)+100</f>
        <v>100</v>
      </c>
      <c r="G42" s="598" t="s">
        <v>3126</v>
      </c>
      <c r="H42" s="539">
        <f>SUMIF(123:123,G42,124:124)-SUMIF(123:123,C42,124:124)+100</f>
        <v>100</v>
      </c>
      <c r="I42" s="598" t="s">
        <v>3126</v>
      </c>
      <c r="J42" s="539">
        <f>SUMIF(123:123,I42,124:124)-SUMIF(123:123,C42,124:124)+100</f>
        <v>100</v>
      </c>
      <c r="K42" s="583">
        <v>2</v>
      </c>
      <c r="L42" s="2126"/>
      <c r="M42" s="2116"/>
      <c r="N42" s="2116"/>
      <c r="O42" s="2125"/>
      <c r="P42" s="3417"/>
      <c r="Q42" s="1557" t="str">
        <f t="shared" si="14"/>
        <v>临街宽度及深度</v>
      </c>
      <c r="R42" s="1558" t="s">
        <v>8</v>
      </c>
      <c r="S42" s="1559">
        <f t="shared" si="10"/>
        <v>100</v>
      </c>
      <c r="T42" s="1558" t="s">
        <v>8</v>
      </c>
      <c r="U42" s="1559">
        <f t="shared" si="11"/>
        <v>100</v>
      </c>
      <c r="V42" s="1558" t="s">
        <v>8</v>
      </c>
      <c r="W42" s="1559">
        <f t="shared" si="12"/>
        <v>100</v>
      </c>
      <c r="X42" s="1552"/>
      <c r="Y42" s="3417"/>
      <c r="Z42" s="1560" t="str">
        <f t="shared" si="13"/>
        <v>临街宽度及深度</v>
      </c>
      <c r="AA42" s="1561">
        <f t="shared" si="3"/>
        <v>1</v>
      </c>
      <c r="AB42" s="1561">
        <f t="shared" si="4"/>
        <v>1</v>
      </c>
      <c r="AC42" s="1561">
        <f t="shared" si="5"/>
        <v>1</v>
      </c>
    </row>
    <row r="43" spans="1:29" s="1215" customFormat="1" ht="20.25">
      <c r="A43" s="599"/>
      <c r="B43" s="1879" t="s">
        <v>2418</v>
      </c>
      <c r="C43" s="600" t="s">
        <v>3127</v>
      </c>
      <c r="D43" s="254">
        <v>100</v>
      </c>
      <c r="E43" s="600" t="s">
        <v>3127</v>
      </c>
      <c r="F43" s="539">
        <f>SUMIF(125:125,E43,126:126)-SUMIF(125:125,C43,126:126)+100</f>
        <v>100</v>
      </c>
      <c r="G43" s="600" t="s">
        <v>3127</v>
      </c>
      <c r="H43" s="539">
        <f>SUMIF(125:125,G43,126:126)-SUMIF(125:125,C43,126:126)+100</f>
        <v>100</v>
      </c>
      <c r="I43" s="600" t="s">
        <v>3127</v>
      </c>
      <c r="J43" s="539">
        <f>SUMIF(125:125,I43,126:126)-SUMIF(125:125,C43,126:126)+100</f>
        <v>100</v>
      </c>
      <c r="K43" s="583">
        <v>1</v>
      </c>
      <c r="L43" s="2119"/>
      <c r="M43" s="2116"/>
      <c r="N43" s="2116"/>
      <c r="O43" s="2121"/>
      <c r="P43" s="3417"/>
      <c r="Q43" s="1557" t="str">
        <f t="shared" si="14"/>
        <v>宗地开发程度</v>
      </c>
      <c r="R43" s="1553" t="s">
        <v>8</v>
      </c>
      <c r="S43" s="1554">
        <f t="shared" si="10"/>
        <v>100</v>
      </c>
      <c r="T43" s="1553" t="s">
        <v>8</v>
      </c>
      <c r="U43" s="1554">
        <f t="shared" si="11"/>
        <v>100</v>
      </c>
      <c r="V43" s="1553" t="s">
        <v>8</v>
      </c>
      <c r="W43" s="1554">
        <f t="shared" si="12"/>
        <v>100</v>
      </c>
      <c r="X43" s="1555"/>
      <c r="Y43" s="3417"/>
      <c r="Z43" s="1145" t="str">
        <f t="shared" si="13"/>
        <v>宗地开发程度</v>
      </c>
      <c r="AA43" s="1556">
        <f t="shared" si="3"/>
        <v>1</v>
      </c>
      <c r="AB43" s="1556">
        <f t="shared" si="4"/>
        <v>1</v>
      </c>
      <c r="AC43" s="1556">
        <f t="shared" si="5"/>
        <v>1</v>
      </c>
    </row>
    <row r="44" spans="1:29" ht="21" thickBot="1">
      <c r="A44" s="593"/>
      <c r="B44" s="526" t="s">
        <v>552</v>
      </c>
      <c r="C44" s="598" t="s">
        <v>3122</v>
      </c>
      <c r="D44" s="539">
        <v>100</v>
      </c>
      <c r="E44" s="598" t="s">
        <v>3122</v>
      </c>
      <c r="F44" s="539">
        <f>SUMIF(127:127,E44,128:128)-SUMIF(127:127,C44,128:128)+100</f>
        <v>100</v>
      </c>
      <c r="G44" s="598" t="s">
        <v>3122</v>
      </c>
      <c r="H44" s="539">
        <f>SUMIF(127:127,G44,128:128)-SUMIF(127:127,C44,128:128)+100</f>
        <v>100</v>
      </c>
      <c r="I44" s="598" t="s">
        <v>3122</v>
      </c>
      <c r="J44" s="539">
        <f>SUMIF(127:127,I44,128:128)-SUMIF(127:127,C44,128:128)+100</f>
        <v>100</v>
      </c>
      <c r="K44" s="583">
        <v>2</v>
      </c>
      <c r="L44" s="2126"/>
      <c r="M44" s="2116"/>
      <c r="N44" s="2116"/>
      <c r="O44" s="2125"/>
      <c r="P44" s="3417" t="s">
        <v>547</v>
      </c>
      <c r="Q44" s="1557" t="str">
        <f t="shared" si="14"/>
        <v>工程地质条件</v>
      </c>
      <c r="R44" s="1558" t="s">
        <v>8</v>
      </c>
      <c r="S44" s="1559">
        <f t="shared" si="10"/>
        <v>100</v>
      </c>
      <c r="T44" s="1558" t="s">
        <v>8</v>
      </c>
      <c r="U44" s="1559">
        <f t="shared" si="11"/>
        <v>100</v>
      </c>
      <c r="V44" s="1558" t="s">
        <v>8</v>
      </c>
      <c r="W44" s="1559">
        <f t="shared" si="12"/>
        <v>100</v>
      </c>
      <c r="X44" s="1552"/>
      <c r="Y44" s="3417" t="s">
        <v>547</v>
      </c>
      <c r="Z44" s="1560" t="str">
        <f t="shared" si="13"/>
        <v>工程地质条件</v>
      </c>
      <c r="AA44" s="1561">
        <f t="shared" si="3"/>
        <v>1</v>
      </c>
      <c r="AB44" s="1561">
        <f t="shared" si="4"/>
        <v>1</v>
      </c>
      <c r="AC44" s="1561">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417"/>
      <c r="Q45" s="1557">
        <f t="shared" si="14"/>
        <v>111</v>
      </c>
      <c r="R45" s="1558" t="s">
        <v>8</v>
      </c>
      <c r="S45" s="1559">
        <f t="shared" si="10"/>
        <v>100</v>
      </c>
      <c r="T45" s="1558" t="s">
        <v>8</v>
      </c>
      <c r="U45" s="1559">
        <f t="shared" si="11"/>
        <v>100</v>
      </c>
      <c r="V45" s="1558" t="s">
        <v>8</v>
      </c>
      <c r="W45" s="1559">
        <f t="shared" si="12"/>
        <v>100</v>
      </c>
      <c r="X45" s="1552"/>
      <c r="Y45" s="3417"/>
      <c r="Z45" s="1560">
        <f t="shared" si="13"/>
        <v>111</v>
      </c>
      <c r="AA45" s="1561">
        <f t="shared" si="3"/>
        <v>1</v>
      </c>
      <c r="AB45" s="1561">
        <f t="shared" si="4"/>
        <v>1</v>
      </c>
      <c r="AC45" s="1561">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417"/>
      <c r="Q46" s="1557">
        <f t="shared" si="14"/>
        <v>111</v>
      </c>
      <c r="R46" s="1558" t="s">
        <v>8</v>
      </c>
      <c r="S46" s="1559">
        <f t="shared" si="10"/>
        <v>100</v>
      </c>
      <c r="T46" s="1558" t="s">
        <v>8</v>
      </c>
      <c r="U46" s="1559">
        <f t="shared" si="11"/>
        <v>100</v>
      </c>
      <c r="V46" s="1558" t="s">
        <v>8</v>
      </c>
      <c r="W46" s="1559">
        <f t="shared" si="12"/>
        <v>100</v>
      </c>
      <c r="X46" s="1552"/>
      <c r="Y46" s="3417"/>
      <c r="Z46" s="1560">
        <f t="shared" si="13"/>
        <v>111</v>
      </c>
      <c r="AA46" s="1561">
        <f t="shared" si="3"/>
        <v>1</v>
      </c>
      <c r="AB46" s="1561">
        <f t="shared" si="4"/>
        <v>1</v>
      </c>
      <c r="AC46" s="1561">
        <f t="shared" si="5"/>
        <v>1</v>
      </c>
    </row>
    <row r="47" spans="1:29" s="1334"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417"/>
      <c r="Q47" s="1557">
        <f t="shared" si="14"/>
        <v>111</v>
      </c>
      <c r="R47" s="1562" t="s">
        <v>8</v>
      </c>
      <c r="S47" s="1563">
        <f t="shared" si="10"/>
        <v>100</v>
      </c>
      <c r="T47" s="1562" t="s">
        <v>8</v>
      </c>
      <c r="U47" s="1563">
        <f t="shared" si="11"/>
        <v>100</v>
      </c>
      <c r="V47" s="1562" t="s">
        <v>8</v>
      </c>
      <c r="W47" s="1563">
        <f t="shared" si="12"/>
        <v>100</v>
      </c>
      <c r="X47" s="1564"/>
      <c r="Y47" s="3417"/>
      <c r="Z47" s="1565">
        <f t="shared" si="13"/>
        <v>111</v>
      </c>
      <c r="AA47" s="1561">
        <f t="shared" si="3"/>
        <v>1</v>
      </c>
      <c r="AB47" s="1561">
        <f t="shared" si="4"/>
        <v>1</v>
      </c>
      <c r="AC47" s="1561">
        <f t="shared" si="5"/>
        <v>1</v>
      </c>
    </row>
    <row r="48" spans="1:29" ht="20.25">
      <c r="A48" s="606" t="s">
        <v>553</v>
      </c>
      <c r="B48" s="607" t="s">
        <v>2974</v>
      </c>
      <c r="C48" s="608" t="s">
        <v>1</v>
      </c>
      <c r="D48" s="609"/>
      <c r="E48" s="610">
        <f>ROUND(Sheet3!N2,0)</f>
        <v>2303</v>
      </c>
      <c r="F48" s="611"/>
      <c r="G48" s="612">
        <f>ROUND(Sheet3!N3,0)</f>
        <v>2310</v>
      </c>
      <c r="H48" s="613"/>
      <c r="I48" s="610">
        <f>ROUND(Sheet3!N4,0)</f>
        <v>2325</v>
      </c>
      <c r="J48" s="613"/>
      <c r="K48" s="1335"/>
      <c r="L48" s="2128"/>
      <c r="M48" s="2116"/>
      <c r="N48" s="2116"/>
      <c r="O48" s="2129"/>
      <c r="P48" s="3381" t="str">
        <f>A48</f>
        <v>成交单价</v>
      </c>
      <c r="Q48" s="3381"/>
      <c r="R48" s="3382">
        <f>E48</f>
        <v>2303</v>
      </c>
      <c r="S48" s="3382"/>
      <c r="T48" s="3382">
        <f>G48</f>
        <v>2310</v>
      </c>
      <c r="U48" s="3382"/>
      <c r="V48" s="3382">
        <f>I48</f>
        <v>2325</v>
      </c>
      <c r="W48" s="3382"/>
      <c r="X48" s="1544"/>
      <c r="Y48" s="1566"/>
      <c r="Z48" s="1544"/>
      <c r="AA48" s="1544"/>
      <c r="AB48" s="1544"/>
      <c r="AC48" s="1544"/>
    </row>
    <row r="49" spans="1:29" ht="21" thickBot="1">
      <c r="A49" s="614" t="s">
        <v>2677</v>
      </c>
      <c r="B49" s="615"/>
      <c r="C49" s="616">
        <f>R50</f>
        <v>2315</v>
      </c>
      <c r="D49" s="617"/>
      <c r="E49" s="616">
        <f>R49</f>
        <v>2375</v>
      </c>
      <c r="F49" s="618"/>
      <c r="G49" s="619">
        <f>T49</f>
        <v>2267</v>
      </c>
      <c r="H49" s="617"/>
      <c r="I49" s="616">
        <f>V49</f>
        <v>2304</v>
      </c>
      <c r="J49" s="617"/>
      <c r="K49" s="1336"/>
      <c r="L49" s="2128"/>
      <c r="M49" s="2116"/>
      <c r="N49" s="2116"/>
      <c r="O49" s="2129"/>
      <c r="P49" s="3381" t="str">
        <f>A49</f>
        <v>比较价格（元/平方米）</v>
      </c>
      <c r="Q49" s="3381"/>
      <c r="R49" s="3383">
        <f>ROUND(PRODUCT(R48,AA9:AA47),0)</f>
        <v>2375</v>
      </c>
      <c r="S49" s="3383"/>
      <c r="T49" s="3383">
        <f>ROUND(PRODUCT(T48,AB9:AB47),0)</f>
        <v>2267</v>
      </c>
      <c r="U49" s="3383"/>
      <c r="V49" s="3383">
        <f>ROUND(PRODUCT(V48,AC9:AC47),0)</f>
        <v>2304</v>
      </c>
      <c r="W49" s="3383"/>
      <c r="X49" s="1544"/>
      <c r="Y49" s="1544"/>
      <c r="Z49" s="1544"/>
      <c r="AA49" s="1544"/>
      <c r="AB49" s="1544"/>
      <c r="AC49" s="1544"/>
    </row>
    <row r="50" spans="1:29" ht="21" thickBot="1">
      <c r="A50" s="620" t="s">
        <v>2915</v>
      </c>
      <c r="B50" s="621"/>
      <c r="C50" s="622">
        <f>R50</f>
        <v>2315</v>
      </c>
      <c r="D50" s="622"/>
      <c r="E50" s="622"/>
      <c r="F50" s="622"/>
      <c r="G50" s="622"/>
      <c r="H50" s="622"/>
      <c r="I50" s="622"/>
      <c r="J50" s="622"/>
      <c r="K50" s="1337"/>
      <c r="L50" s="2128"/>
      <c r="M50" s="2116"/>
      <c r="N50" s="2116"/>
      <c r="O50" s="2129"/>
      <c r="P50" s="3378" t="str">
        <f>A50</f>
        <v>估价对象XX用房的比较价格（楼面单价，元/平方米）</v>
      </c>
      <c r="Q50" s="3379"/>
      <c r="R50" s="3380">
        <f>ROUND(AVERAGE(R49:V49),0)</f>
        <v>2315</v>
      </c>
      <c r="S50" s="3380"/>
      <c r="T50" s="3380"/>
      <c r="U50" s="3380"/>
      <c r="V50" s="3380"/>
      <c r="W50" s="3380"/>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3" t="s">
        <v>554</v>
      </c>
      <c r="D53" s="624"/>
      <c r="E53" s="625">
        <f>IF(E48&lt;E49,E49/E48-1,E48/E49-1)</f>
        <v>3.1263569257490298E-2</v>
      </c>
      <c r="F53" s="626" t="str">
        <f>IF(OR(E53&gt;=0.3,E53&lt;=-0.3),"超过30%","")</f>
        <v/>
      </c>
      <c r="G53" s="625">
        <f>IF(G48&lt;G49,G49/G48-1,G48/G49-1)</f>
        <v>1.8967798853109841E-2</v>
      </c>
      <c r="H53" s="626" t="str">
        <f>IF(OR(G53&gt;=0.3,G53&lt;=-0.3),"超过30%","")</f>
        <v/>
      </c>
      <c r="I53" s="625">
        <f>IF(I48&lt;I49,I49/I48-1,I48/I49-1)</f>
        <v>9.1145833333332593E-3</v>
      </c>
      <c r="J53" s="626"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3" t="s">
        <v>555</v>
      </c>
      <c r="D54" s="627"/>
      <c r="E54" s="625">
        <f>IF(E49&lt;G49,G49/E49-1,E49/G49-1)</f>
        <v>4.7640052933392241E-2</v>
      </c>
      <c r="F54" s="626" t="str">
        <f>IF(OR(E54&gt;=0.2,E54&lt;=-0.2),"超过20%","")</f>
        <v/>
      </c>
      <c r="G54" s="625">
        <f>IF(G49&lt;I49,I49/G49-1,G49/I49-1)</f>
        <v>1.6321129245699062E-2</v>
      </c>
      <c r="H54" s="626" t="str">
        <f>IF(OR(G54&gt;=0.2,G54&lt;=-0.2),"超过20%","")</f>
        <v/>
      </c>
      <c r="I54" s="625">
        <f>IF(I49&lt;E49,E49/I49-1,I49/E49-1)</f>
        <v>3.0815972222222321E-2</v>
      </c>
      <c r="J54" s="626"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3" t="s">
        <v>556</v>
      </c>
      <c r="D55" s="627"/>
      <c r="E55" s="625">
        <f>IF(E48&lt;G48,G48/E48-1,E48/G48-1)</f>
        <v>3.0395136778116338E-3</v>
      </c>
      <c r="F55" s="626" t="str">
        <f>IF(OR(E55&gt;=0.3,E55&lt;=-0.3),"超过30%","")</f>
        <v/>
      </c>
      <c r="G55" s="625">
        <f>IF(G48&lt;I48,I48/G48-1,G48/I48-1)</f>
        <v>6.4935064935065512E-3</v>
      </c>
      <c r="H55" s="626" t="str">
        <f>IF(OR(G55&gt;=0.3,G55&lt;=-0.3),"超过30%","")</f>
        <v/>
      </c>
      <c r="I55" s="625">
        <f>IF(I48&lt;E48,E48/I48-1,I48/E48-1)</f>
        <v>9.5527572731219923E-3</v>
      </c>
      <c r="J55" s="626"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8" t="s">
        <v>557</v>
      </c>
      <c r="B57" s="629" t="s">
        <v>558</v>
      </c>
      <c r="C57" s="1545" t="s">
        <v>1720</v>
      </c>
      <c r="D57" s="2211" t="s">
        <v>2288</v>
      </c>
      <c r="E57" s="630" t="s">
        <v>559</v>
      </c>
      <c r="F57" s="631" t="s">
        <v>560</v>
      </c>
      <c r="G57" s="3406" t="s">
        <v>2276</v>
      </c>
      <c r="H57" s="3407"/>
      <c r="I57" s="1540" t="s">
        <v>1718</v>
      </c>
      <c r="J57" s="1540" t="str">
        <f>项目基本情况!F41</f>
        <v>山东省</v>
      </c>
      <c r="K57" s="2138" t="s">
        <v>1719</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2" t="s">
        <v>561</v>
      </c>
      <c r="B58" s="633">
        <f>C50</f>
        <v>2315</v>
      </c>
      <c r="C58" s="634">
        <v>1</v>
      </c>
      <c r="D58" s="2212">
        <v>1</v>
      </c>
      <c r="E58" s="634">
        <f>'数据-汇总表'!E8+'数据-汇总表'!E9</f>
        <v>172000</v>
      </c>
      <c r="F58" s="635">
        <f t="shared" ref="F58:F67" si="15">ROUND(B58*E58/10000,0)</f>
        <v>39818</v>
      </c>
      <c r="G58" s="3408"/>
      <c r="H58" s="3409"/>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6" t="s">
        <v>562</v>
      </c>
      <c r="B59" s="637">
        <f>ROUND($C$50*C59*D59,0)</f>
        <v>0</v>
      </c>
      <c r="C59" s="377">
        <f t="shared" ref="C59:C67" si="16">IF($C$57="北京市系数",I59,J59)</f>
        <v>0</v>
      </c>
      <c r="D59" s="2213">
        <v>0.25</v>
      </c>
      <c r="E59" s="638">
        <v>0</v>
      </c>
      <c r="F59" s="635">
        <f t="shared" si="15"/>
        <v>0</v>
      </c>
      <c r="G59" s="3410" t="s">
        <v>2277</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6" t="s">
        <v>563</v>
      </c>
      <c r="B60" s="637">
        <f t="shared" ref="B60:B67" si="17">ROUND($C$50*C60*D60,0)</f>
        <v>0</v>
      </c>
      <c r="C60" s="377">
        <f t="shared" si="16"/>
        <v>0</v>
      </c>
      <c r="D60" s="2213">
        <v>0.25</v>
      </c>
      <c r="E60" s="638">
        <v>0</v>
      </c>
      <c r="F60" s="635">
        <f t="shared" si="15"/>
        <v>0</v>
      </c>
      <c r="G60" s="3410"/>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6" t="s">
        <v>564</v>
      </c>
      <c r="B61" s="637">
        <f t="shared" si="17"/>
        <v>0</v>
      </c>
      <c r="C61" s="377">
        <f t="shared" si="16"/>
        <v>0</v>
      </c>
      <c r="D61" s="2213">
        <v>0.25</v>
      </c>
      <c r="E61" s="638">
        <v>0</v>
      </c>
      <c r="F61" s="635">
        <f t="shared" si="15"/>
        <v>0</v>
      </c>
      <c r="G61" s="3410"/>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6" t="s">
        <v>565</v>
      </c>
      <c r="B62" s="637">
        <f t="shared" si="17"/>
        <v>0</v>
      </c>
      <c r="C62" s="377">
        <f t="shared" si="16"/>
        <v>0</v>
      </c>
      <c r="D62" s="2213">
        <v>0.25</v>
      </c>
      <c r="E62" s="638">
        <v>0</v>
      </c>
      <c r="F62" s="635">
        <f t="shared" si="15"/>
        <v>0</v>
      </c>
      <c r="G62" s="3410"/>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2322</v>
      </c>
      <c r="B63" s="637">
        <f t="shared" si="17"/>
        <v>0</v>
      </c>
      <c r="C63" s="377">
        <f t="shared" si="16"/>
        <v>0</v>
      </c>
      <c r="D63" s="2213">
        <v>0.25</v>
      </c>
      <c r="E63" s="640">
        <f>'数据-汇总表'!E11</f>
        <v>0</v>
      </c>
      <c r="F63" s="635">
        <f t="shared" si="15"/>
        <v>0</v>
      </c>
      <c r="G63" s="1929" t="s">
        <v>2278</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6" t="s">
        <v>566</v>
      </c>
      <c r="B64" s="637">
        <f t="shared" si="17"/>
        <v>0</v>
      </c>
      <c r="C64" s="377">
        <f t="shared" si="16"/>
        <v>0</v>
      </c>
      <c r="D64" s="2213">
        <v>0.25</v>
      </c>
      <c r="E64" s="640">
        <f>'数据-汇总表'!E12</f>
        <v>0</v>
      </c>
      <c r="F64" s="635">
        <f t="shared" si="15"/>
        <v>0</v>
      </c>
      <c r="G64" s="1930" t="s">
        <v>1673</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6" t="s">
        <v>567</v>
      </c>
      <c r="B65" s="637">
        <f t="shared" si="17"/>
        <v>0</v>
      </c>
      <c r="C65" s="377">
        <f t="shared" si="16"/>
        <v>0</v>
      </c>
      <c r="D65" s="2213">
        <v>0.25</v>
      </c>
      <c r="E65" s="640">
        <f>'数据-汇总表'!E13</f>
        <v>0</v>
      </c>
      <c r="F65" s="635">
        <f t="shared" si="15"/>
        <v>0</v>
      </c>
      <c r="G65" s="1930" t="s">
        <v>920</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6" t="s">
        <v>568</v>
      </c>
      <c r="B66" s="637">
        <f t="shared" si="17"/>
        <v>0</v>
      </c>
      <c r="C66" s="377">
        <f t="shared" si="16"/>
        <v>0</v>
      </c>
      <c r="D66" s="2213">
        <v>0.25</v>
      </c>
      <c r="E66" s="640">
        <f>'数据-汇总表'!E14</f>
        <v>0</v>
      </c>
      <c r="F66" s="635">
        <f t="shared" si="15"/>
        <v>0</v>
      </c>
      <c r="G66" s="1929" t="s">
        <v>2277</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6" t="s">
        <v>569</v>
      </c>
      <c r="B67" s="637">
        <f t="shared" si="17"/>
        <v>0</v>
      </c>
      <c r="C67" s="377">
        <f t="shared" si="16"/>
        <v>0</v>
      </c>
      <c r="D67" s="2213">
        <v>0.25</v>
      </c>
      <c r="E67" s="640">
        <f>'数据-汇总表'!E15</f>
        <v>0</v>
      </c>
      <c r="F67" s="635">
        <f t="shared" si="15"/>
        <v>0</v>
      </c>
      <c r="G67" s="1931" t="s">
        <v>2278</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1" t="s">
        <v>570</v>
      </c>
      <c r="B68" s="642" t="s">
        <v>17</v>
      </c>
      <c r="C68" s="642" t="s">
        <v>18</v>
      </c>
      <c r="D68" s="642" t="s">
        <v>2289</v>
      </c>
      <c r="E68" s="642">
        <f>IF(B48="楼面地价",SUM(E58:E67),'数据-汇总表'!D3)</f>
        <v>172000</v>
      </c>
      <c r="F68" s="643">
        <f>IF(B48="楼面地价",SUM(F58:F67),ROUND(C50*E68/10000,0))</f>
        <v>39818</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2" t="str">
        <f>YEAR(C9)&amp;"-"&amp;MONTH(C9)&amp;"-1"</f>
        <v>2019-4-1</v>
      </c>
      <c r="D70" s="2752">
        <f>EDATE(C70,-3)</f>
        <v>43466</v>
      </c>
      <c r="E70" s="2752">
        <f t="shared" ref="E70:N70" si="18">EDATE(D70,-3)</f>
        <v>43374</v>
      </c>
      <c r="F70" s="2752">
        <f t="shared" si="18"/>
        <v>43282</v>
      </c>
      <c r="G70" s="2752">
        <f t="shared" si="18"/>
        <v>43191</v>
      </c>
      <c r="H70" s="2752">
        <f t="shared" si="18"/>
        <v>43101</v>
      </c>
      <c r="I70" s="2752">
        <f t="shared" si="18"/>
        <v>43009</v>
      </c>
      <c r="J70" s="2752">
        <f t="shared" si="18"/>
        <v>42917</v>
      </c>
      <c r="K70" s="2752">
        <f t="shared" si="18"/>
        <v>42826</v>
      </c>
      <c r="L70" s="2752">
        <f t="shared" si="18"/>
        <v>42736</v>
      </c>
      <c r="M70" s="2752">
        <f t="shared" si="18"/>
        <v>42644</v>
      </c>
      <c r="N70" s="2752">
        <f t="shared" si="18"/>
        <v>42552</v>
      </c>
      <c r="O70" s="2129"/>
      <c r="P70" s="2129"/>
      <c r="Q70" s="2129"/>
      <c r="R70" s="2129"/>
      <c r="S70" s="2129"/>
      <c r="T70" s="2129"/>
      <c r="U70" s="2129"/>
      <c r="V70" s="2129"/>
      <c r="W70" s="2129"/>
      <c r="X70" s="2129"/>
      <c r="Y70" s="2129"/>
      <c r="Z70" s="2129"/>
      <c r="AA70" s="2129"/>
      <c r="AB70" s="2129"/>
      <c r="AC70" s="2129"/>
    </row>
    <row r="71" spans="1:29" ht="21.75" thickBot="1">
      <c r="A71" s="1569" t="s">
        <v>571</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0" t="s">
        <v>2516</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59" t="s">
        <v>2631</v>
      </c>
      <c r="B73" s="478" t="str">
        <f>"北京市平均增长率"&amp;TEXT(SUMIF(基准地价!N21:N25,A73,基准地价!P21:P25),"0.00%")</f>
        <v>北京市平均增长率2.06%</v>
      </c>
      <c r="C73" s="893">
        <v>100</v>
      </c>
      <c r="D73" s="729">
        <f>C73-1</f>
        <v>99</v>
      </c>
      <c r="E73" s="729">
        <f t="shared" ref="E73:N73" si="20">D73-1</f>
        <v>98</v>
      </c>
      <c r="F73" s="729">
        <f t="shared" si="20"/>
        <v>97</v>
      </c>
      <c r="G73" s="729">
        <f t="shared" si="20"/>
        <v>96</v>
      </c>
      <c r="H73" s="729">
        <f t="shared" si="20"/>
        <v>95</v>
      </c>
      <c r="I73" s="729">
        <f t="shared" si="20"/>
        <v>94</v>
      </c>
      <c r="J73" s="729">
        <f t="shared" si="20"/>
        <v>93</v>
      </c>
      <c r="K73" s="729">
        <f t="shared" si="20"/>
        <v>92</v>
      </c>
      <c r="L73" s="729">
        <f t="shared" si="20"/>
        <v>91</v>
      </c>
      <c r="M73" s="729">
        <f t="shared" si="20"/>
        <v>90</v>
      </c>
      <c r="N73" s="729">
        <f t="shared" si="20"/>
        <v>89</v>
      </c>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0" t="s">
        <v>2630</v>
      </c>
      <c r="B74" s="2758"/>
      <c r="C74" s="2744"/>
      <c r="D74" s="2745"/>
      <c r="E74" s="2745"/>
      <c r="F74" s="2745"/>
      <c r="G74" s="2745"/>
      <c r="H74" s="2745"/>
      <c r="I74" s="2745"/>
      <c r="J74" s="2745"/>
      <c r="K74" s="2745"/>
      <c r="L74" s="2745"/>
      <c r="M74" s="2745"/>
      <c r="N74" s="2745"/>
      <c r="O74" s="2146"/>
      <c r="P74" s="2142"/>
      <c r="Q74" s="2142"/>
      <c r="R74" s="1977"/>
      <c r="S74" s="1977"/>
      <c r="T74" s="1977"/>
      <c r="U74" s="1977"/>
      <c r="V74" s="1977"/>
      <c r="W74" s="1977"/>
      <c r="X74" s="1977"/>
      <c r="Y74" s="1977"/>
      <c r="Z74" s="1977"/>
      <c r="AA74" s="1977"/>
      <c r="AB74" s="1977"/>
      <c r="AC74" s="1977"/>
    </row>
    <row r="75" spans="1:29" s="1215" customFormat="1" ht="15">
      <c r="A75" s="658" t="s">
        <v>528</v>
      </c>
      <c r="B75" s="647"/>
      <c r="C75" s="659" t="s">
        <v>573</v>
      </c>
      <c r="D75" s="660"/>
      <c r="E75" s="660"/>
      <c r="F75" s="660"/>
      <c r="G75" s="660"/>
      <c r="H75" s="660"/>
      <c r="I75" s="660"/>
      <c r="J75" s="660"/>
      <c r="K75" s="660"/>
      <c r="L75" s="661"/>
      <c r="M75" s="662"/>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8"/>
      <c r="B76" s="647"/>
      <c r="C76" s="648">
        <v>100</v>
      </c>
      <c r="D76" s="649"/>
      <c r="E76" s="649"/>
      <c r="F76" s="649"/>
      <c r="G76" s="649"/>
      <c r="H76" s="649"/>
      <c r="I76" s="649"/>
      <c r="J76" s="649"/>
      <c r="K76" s="649"/>
      <c r="L76" s="649"/>
      <c r="M76" s="651"/>
      <c r="N76" s="2146"/>
      <c r="O76" s="2146"/>
      <c r="P76" s="2142"/>
      <c r="Q76" s="2142"/>
      <c r="R76" s="1977"/>
      <c r="S76" s="1977"/>
      <c r="T76" s="1977"/>
      <c r="U76" s="1977"/>
      <c r="V76" s="1977"/>
      <c r="W76" s="1977"/>
      <c r="X76" s="1977"/>
      <c r="Y76" s="1977"/>
      <c r="Z76" s="1977"/>
      <c r="AA76" s="1977"/>
      <c r="AB76" s="1977"/>
      <c r="AC76" s="1977"/>
    </row>
    <row r="77" spans="1:29">
      <c r="A77" s="663" t="s">
        <v>574</v>
      </c>
      <c r="B77" s="664" t="s">
        <v>531</v>
      </c>
      <c r="C77" s="3207" t="s">
        <v>3128</v>
      </c>
      <c r="D77" s="59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0">
        <v>100</v>
      </c>
      <c r="D78" s="670"/>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27.75" thickTop="1">
      <c r="A79" s="668"/>
      <c r="B79" s="672" t="s">
        <v>534</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5.75" thickTop="1">
      <c r="A81" s="668"/>
      <c r="B81" s="680" t="s">
        <v>535</v>
      </c>
      <c r="C81" s="681" t="str">
        <f>C82&amp;"（含）"&amp;"-"&amp;D82</f>
        <v>0（含）-1</v>
      </c>
      <c r="D81" s="681" t="str">
        <f t="shared" ref="D81:L81" si="21">D82&amp;"（含）"&amp;"-"&amp;E82</f>
        <v>1（含）-2</v>
      </c>
      <c r="E81" s="681" t="str">
        <f t="shared" si="21"/>
        <v>2（含）-3</v>
      </c>
      <c r="F81" s="681" t="str">
        <f t="shared" si="21"/>
        <v>3（含）-4</v>
      </c>
      <c r="G81" s="681" t="str">
        <f t="shared" si="21"/>
        <v>4（含）-</v>
      </c>
      <c r="H81" s="681" t="str">
        <f t="shared" si="21"/>
        <v>（含）-</v>
      </c>
      <c r="I81" s="681" t="str">
        <f t="shared" si="21"/>
        <v>（含）-</v>
      </c>
      <c r="J81" s="681" t="str">
        <f t="shared" si="21"/>
        <v>（含）-</v>
      </c>
      <c r="K81" s="681" t="str">
        <f t="shared" si="21"/>
        <v>（含）-</v>
      </c>
      <c r="L81" s="681" t="str">
        <f t="shared" si="21"/>
        <v>（含）-</v>
      </c>
      <c r="M81" s="554"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8"/>
      <c r="B82" s="682"/>
      <c r="C82" s="540">
        <v>0</v>
      </c>
      <c r="D82" s="540">
        <v>1</v>
      </c>
      <c r="E82" s="540">
        <v>2</v>
      </c>
      <c r="F82" s="540">
        <v>3</v>
      </c>
      <c r="G82" s="540">
        <v>4</v>
      </c>
      <c r="H82" s="540"/>
      <c r="I82" s="540"/>
      <c r="J82" s="540"/>
      <c r="K82" s="683"/>
      <c r="L82" s="684"/>
      <c r="M82" s="685"/>
      <c r="N82" s="2148"/>
      <c r="O82" s="2148"/>
      <c r="P82" s="2149"/>
      <c r="Q82" s="2142"/>
      <c r="R82" s="2129"/>
      <c r="S82" s="2129"/>
      <c r="T82" s="2129"/>
      <c r="U82" s="2129"/>
      <c r="V82" s="2129"/>
      <c r="W82" s="2129"/>
      <c r="X82" s="2129"/>
      <c r="Y82" s="2129"/>
      <c r="Z82" s="2129"/>
      <c r="AA82" s="2129"/>
      <c r="AB82" s="2129"/>
      <c r="AC82" s="2129"/>
    </row>
    <row r="83" spans="1:29" ht="15.75" thickBot="1">
      <c r="A83" s="668"/>
      <c r="B83" s="669"/>
      <c r="C83" s="678">
        <v>100</v>
      </c>
      <c r="D83" s="678">
        <f>IF($B$48="单位面积地价",C83+$K13,C83-$K13)</f>
        <v>80</v>
      </c>
      <c r="E83" s="678">
        <f t="shared" ref="E83:M83" si="22">IF($B$48="单位面积地价",D83+$K13,D83-$K13)</f>
        <v>60</v>
      </c>
      <c r="F83" s="678">
        <f t="shared" si="22"/>
        <v>40</v>
      </c>
      <c r="G83" s="678">
        <f t="shared" si="22"/>
        <v>20</v>
      </c>
      <c r="H83" s="678">
        <f t="shared" si="22"/>
        <v>0</v>
      </c>
      <c r="I83" s="678">
        <f t="shared" si="22"/>
        <v>-20</v>
      </c>
      <c r="J83" s="678">
        <f t="shared" si="22"/>
        <v>-40</v>
      </c>
      <c r="K83" s="678">
        <f t="shared" si="22"/>
        <v>-60</v>
      </c>
      <c r="L83" s="678">
        <f t="shared" si="22"/>
        <v>-80</v>
      </c>
      <c r="M83" s="678">
        <f t="shared" si="22"/>
        <v>-100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6"/>
      <c r="B84" s="672" t="str">
        <f>B14</f>
        <v>配建</v>
      </c>
      <c r="C84" s="687"/>
      <c r="D84" s="1370"/>
      <c r="E84" s="1371"/>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6"/>
      <c r="B85" s="677"/>
      <c r="C85" s="691"/>
      <c r="D85" s="670"/>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6"/>
      <c r="B86" s="672">
        <f>B15</f>
        <v>111</v>
      </c>
      <c r="C86" s="687"/>
      <c r="D86" s="687"/>
      <c r="E86" s="687"/>
      <c r="F86" s="687"/>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6"/>
      <c r="B87" s="677"/>
      <c r="C87" s="691"/>
      <c r="D87" s="691"/>
      <c r="E87" s="691"/>
      <c r="F87" s="691"/>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6"/>
      <c r="B88" s="680">
        <f>B16</f>
        <v>111</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c r="A90" s="663" t="s">
        <v>536</v>
      </c>
      <c r="B90" s="664" t="s">
        <v>575</v>
      </c>
      <c r="C90" s="702" t="s">
        <v>576</v>
      </c>
      <c r="D90" s="702" t="s">
        <v>577</v>
      </c>
      <c r="E90" s="702" t="s">
        <v>578</v>
      </c>
      <c r="F90" s="702" t="s">
        <v>579</v>
      </c>
      <c r="G90" s="702" t="s">
        <v>580</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5.75" thickTop="1">
      <c r="A92" s="668"/>
      <c r="B92" s="672" t="s">
        <v>581</v>
      </c>
      <c r="C92" s="707" t="s">
        <v>576</v>
      </c>
      <c r="D92" s="707" t="s">
        <v>577</v>
      </c>
      <c r="E92" s="707" t="s">
        <v>578</v>
      </c>
      <c r="F92" s="707" t="s">
        <v>579</v>
      </c>
      <c r="G92" s="707" t="s">
        <v>580</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8">
        <v>100</v>
      </c>
      <c r="D93" s="678">
        <f>C93-$K19</f>
        <v>98</v>
      </c>
      <c r="E93" s="678">
        <f>D93-$K19</f>
        <v>96</v>
      </c>
      <c r="F93" s="678">
        <f>E93-$K19</f>
        <v>94</v>
      </c>
      <c r="G93" s="678">
        <f>F93-$K19</f>
        <v>92</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5.75" thickTop="1">
      <c r="A94" s="668"/>
      <c r="B94" s="672" t="s">
        <v>582</v>
      </c>
      <c r="C94" s="707" t="s">
        <v>576</v>
      </c>
      <c r="D94" s="707" t="s">
        <v>577</v>
      </c>
      <c r="E94" s="707" t="s">
        <v>578</v>
      </c>
      <c r="F94" s="707" t="s">
        <v>579</v>
      </c>
      <c r="G94" s="707" t="s">
        <v>580</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78">
        <v>100</v>
      </c>
      <c r="D95" s="678">
        <f>C95-$K21</f>
        <v>98</v>
      </c>
      <c r="E95" s="678">
        <f>D95-$K21</f>
        <v>96</v>
      </c>
      <c r="F95" s="678">
        <f>E95-$K21</f>
        <v>94</v>
      </c>
      <c r="G95" s="678">
        <f>F95-$K21</f>
        <v>92</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5.75" thickTop="1">
      <c r="A96" s="668"/>
      <c r="B96" s="672" t="s">
        <v>583</v>
      </c>
      <c r="C96" s="707" t="s">
        <v>576</v>
      </c>
      <c r="D96" s="707" t="s">
        <v>577</v>
      </c>
      <c r="E96" s="707" t="s">
        <v>578</v>
      </c>
      <c r="F96" s="707" t="s">
        <v>579</v>
      </c>
      <c r="G96" s="707" t="s">
        <v>580</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78">
        <v>100</v>
      </c>
      <c r="D97" s="678">
        <f>C97-$K23</f>
        <v>98</v>
      </c>
      <c r="E97" s="678">
        <f>D97-$K23</f>
        <v>96</v>
      </c>
      <c r="F97" s="678">
        <f>E97-$K23</f>
        <v>94</v>
      </c>
      <c r="G97" s="678">
        <f>F97-$K23</f>
        <v>92</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8"/>
      <c r="B98" s="672" t="s">
        <v>584</v>
      </c>
      <c r="C98" s="707" t="s">
        <v>576</v>
      </c>
      <c r="D98" s="707" t="s">
        <v>577</v>
      </c>
      <c r="E98" s="707" t="s">
        <v>578</v>
      </c>
      <c r="F98" s="707" t="s">
        <v>579</v>
      </c>
      <c r="G98" s="707" t="s">
        <v>580</v>
      </c>
      <c r="H98" s="707"/>
      <c r="I98" s="707"/>
      <c r="J98" s="707"/>
      <c r="K98" s="707"/>
      <c r="L98" s="709"/>
      <c r="M98" s="710"/>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8"/>
      <c r="B99" s="677"/>
      <c r="C99" s="711">
        <v>100</v>
      </c>
      <c r="D99" s="678">
        <f>C99-$K25</f>
        <v>98</v>
      </c>
      <c r="E99" s="678">
        <f>D99-$K25</f>
        <v>96</v>
      </c>
      <c r="F99" s="678">
        <f>E99-$K25</f>
        <v>94</v>
      </c>
      <c r="G99" s="678">
        <f>F99-$K25</f>
        <v>92</v>
      </c>
      <c r="H99" s="678"/>
      <c r="I99" s="678"/>
      <c r="J99" s="678"/>
      <c r="K99" s="678"/>
      <c r="L99" s="678"/>
      <c r="M99" s="679"/>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8"/>
      <c r="B100" s="672" t="s">
        <v>585</v>
      </c>
      <c r="C100" s="702" t="s">
        <v>576</v>
      </c>
      <c r="D100" s="702" t="s">
        <v>577</v>
      </c>
      <c r="E100" s="702" t="s">
        <v>578</v>
      </c>
      <c r="F100" s="702" t="s">
        <v>579</v>
      </c>
      <c r="G100" s="702" t="s">
        <v>580</v>
      </c>
      <c r="H100" s="707"/>
      <c r="I100" s="707"/>
      <c r="J100" s="707"/>
      <c r="K100" s="707"/>
      <c r="L100" s="707"/>
      <c r="M100" s="710"/>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6"/>
      <c r="B102" s="1880" t="s">
        <v>2532</v>
      </c>
      <c r="C102" s="702" t="s">
        <v>576</v>
      </c>
      <c r="D102" s="702" t="s">
        <v>577</v>
      </c>
      <c r="E102" s="702" t="s">
        <v>578</v>
      </c>
      <c r="F102" s="702" t="s">
        <v>579</v>
      </c>
      <c r="G102" s="702" t="s">
        <v>580</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6"/>
      <c r="B104" s="2559" t="s">
        <v>2534</v>
      </c>
      <c r="C104" s="2560" t="s">
        <v>2535</v>
      </c>
      <c r="D104" s="2560" t="s">
        <v>2536</v>
      </c>
      <c r="E104" s="2560" t="s">
        <v>2537</v>
      </c>
      <c r="F104" s="2560" t="s">
        <v>2538</v>
      </c>
      <c r="G104" s="2560" t="s">
        <v>2539</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2"/>
      <c r="N105" s="2151"/>
      <c r="O105" s="2151"/>
      <c r="P105" s="2152"/>
      <c r="Q105" s="2153"/>
      <c r="R105" s="2154"/>
      <c r="S105" s="2154"/>
      <c r="T105" s="2154"/>
      <c r="U105" s="2154"/>
      <c r="V105" s="2154"/>
      <c r="W105" s="2154"/>
      <c r="X105" s="2154"/>
      <c r="Y105" s="2154"/>
      <c r="Z105" s="2154"/>
      <c r="AA105" s="2154"/>
      <c r="AB105" s="2154"/>
      <c r="AC105" s="2154"/>
    </row>
    <row r="106" spans="1:29" ht="15.75" thickTop="1">
      <c r="A106" s="668"/>
      <c r="B106" s="672" t="str">
        <f>B33</f>
        <v>临街状况</v>
      </c>
      <c r="C106" s="673" t="s">
        <v>586</v>
      </c>
      <c r="D106" s="673" t="s">
        <v>587</v>
      </c>
      <c r="E106" s="673" t="s">
        <v>588</v>
      </c>
      <c r="F106" s="673" t="s">
        <v>589</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8"/>
      <c r="B108" s="672" t="s">
        <v>545</v>
      </c>
      <c r="C108" s="687"/>
      <c r="D108" s="687"/>
      <c r="E108" s="687"/>
      <c r="F108" s="687"/>
      <c r="G108" s="687"/>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C109-$K34</f>
        <v>100</v>
      </c>
      <c r="E109" s="678">
        <f t="shared" ref="E109:M109" si="24">D109-$K34</f>
        <v>100</v>
      </c>
      <c r="F109" s="678">
        <f t="shared" si="24"/>
        <v>100</v>
      </c>
      <c r="G109" s="678">
        <f t="shared" si="24"/>
        <v>100</v>
      </c>
      <c r="H109" s="678">
        <f t="shared" si="24"/>
        <v>100</v>
      </c>
      <c r="I109" s="678">
        <f t="shared" si="24"/>
        <v>100</v>
      </c>
      <c r="J109" s="678">
        <f t="shared" si="24"/>
        <v>100</v>
      </c>
      <c r="K109" s="678">
        <f t="shared" si="24"/>
        <v>100</v>
      </c>
      <c r="L109" s="678">
        <f t="shared" si="24"/>
        <v>100</v>
      </c>
      <c r="M109" s="678">
        <f t="shared" si="24"/>
        <v>100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8"/>
      <c r="B110" s="672" t="s">
        <v>546</v>
      </c>
      <c r="C110" s="717"/>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8"/>
      <c r="B112" s="680">
        <f>B37</f>
        <v>111</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5" thickTop="1">
      <c r="A114" s="586"/>
      <c r="B114" s="672">
        <f>B38</f>
        <v>111</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7"/>
      <c r="B116" s="728">
        <f>B39</f>
        <v>111</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28.5">
      <c r="A118" s="663" t="s">
        <v>548</v>
      </c>
      <c r="B118" s="664" t="s">
        <v>590</v>
      </c>
      <c r="C118" s="703" t="str">
        <f t="shared" ref="C118:L118" si="26">C119&amp;"(含)"&amp;"-"&amp;D119</f>
        <v>50000(含)-60000</v>
      </c>
      <c r="D118" s="703" t="str">
        <f t="shared" si="26"/>
        <v>60000(含)-70000</v>
      </c>
      <c r="E118" s="703" t="str">
        <f t="shared" si="26"/>
        <v>70000(含)-80000</v>
      </c>
      <c r="F118" s="703" t="str">
        <f t="shared" si="26"/>
        <v>80000(含)-90000</v>
      </c>
      <c r="G118" s="703" t="str">
        <f t="shared" si="26"/>
        <v>90000(含)-100000</v>
      </c>
      <c r="H118" s="703" t="str">
        <f t="shared" si="26"/>
        <v>100000(含)-120000</v>
      </c>
      <c r="I118" s="703" t="str">
        <f t="shared" si="26"/>
        <v>120000(含)-150000</v>
      </c>
      <c r="J118" s="3041" t="str">
        <f t="shared" si="26"/>
        <v>150000(含)-</v>
      </c>
      <c r="K118" s="3041" t="str">
        <f t="shared" si="26"/>
        <v>(含)-</v>
      </c>
      <c r="L118" s="3042" t="str">
        <f t="shared" si="26"/>
        <v>(含)-</v>
      </c>
      <c r="M118" s="3043"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8"/>
      <c r="B119" s="680"/>
      <c r="C119" s="729">
        <v>50000</v>
      </c>
      <c r="D119" s="729">
        <v>60000</v>
      </c>
      <c r="E119" s="729">
        <v>70000</v>
      </c>
      <c r="F119" s="729">
        <v>80000</v>
      </c>
      <c r="G119" s="729">
        <v>90000</v>
      </c>
      <c r="H119" s="729">
        <v>100000</v>
      </c>
      <c r="I119" s="729">
        <v>120000</v>
      </c>
      <c r="J119" s="2330">
        <v>150000</v>
      </c>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8"/>
      <c r="B120" s="677"/>
      <c r="C120" s="699">
        <v>100</v>
      </c>
      <c r="D120" s="725">
        <f>C120+1</f>
        <v>101</v>
      </c>
      <c r="E120" s="725">
        <f t="shared" ref="E120:J120" si="27">D120+1</f>
        <v>102</v>
      </c>
      <c r="F120" s="725">
        <f t="shared" si="27"/>
        <v>103</v>
      </c>
      <c r="G120" s="725">
        <f t="shared" si="27"/>
        <v>104</v>
      </c>
      <c r="H120" s="725">
        <f t="shared" si="27"/>
        <v>105</v>
      </c>
      <c r="I120" s="725">
        <f t="shared" si="27"/>
        <v>106</v>
      </c>
      <c r="J120" s="725">
        <f t="shared" si="27"/>
        <v>107</v>
      </c>
      <c r="K120" s="725"/>
      <c r="L120" s="725"/>
      <c r="M120" s="726"/>
      <c r="N120" s="2150"/>
      <c r="O120" s="2150"/>
      <c r="P120" s="2149"/>
      <c r="Q120" s="2142"/>
      <c r="R120" s="2129"/>
      <c r="S120" s="2129"/>
      <c r="T120" s="2129"/>
      <c r="U120" s="2129"/>
      <c r="V120" s="2129"/>
      <c r="W120" s="2129"/>
      <c r="X120" s="2129"/>
      <c r="Y120" s="2129"/>
      <c r="Z120" s="2129"/>
      <c r="AA120" s="2129"/>
      <c r="AB120" s="2129"/>
      <c r="AC120" s="2129"/>
    </row>
    <row r="121" spans="1:29" ht="15" thickTop="1">
      <c r="A121" s="734"/>
      <c r="B121" s="672" t="s">
        <v>591</v>
      </c>
      <c r="C121" s="3208" t="s">
        <v>3129</v>
      </c>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5.75" thickBot="1">
      <c r="A122" s="668"/>
      <c r="B122" s="677"/>
      <c r="C122" s="678">
        <v>100</v>
      </c>
      <c r="D122" s="678">
        <f t="shared" ref="D122:M122" si="28">C122-$K41</f>
        <v>98</v>
      </c>
      <c r="E122" s="678">
        <f t="shared" si="28"/>
        <v>96</v>
      </c>
      <c r="F122" s="678">
        <f t="shared" si="28"/>
        <v>94</v>
      </c>
      <c r="G122" s="678">
        <f t="shared" si="28"/>
        <v>92</v>
      </c>
      <c r="H122" s="678">
        <f t="shared" si="28"/>
        <v>90</v>
      </c>
      <c r="I122" s="678">
        <f t="shared" si="28"/>
        <v>88</v>
      </c>
      <c r="J122" s="678">
        <f t="shared" si="28"/>
        <v>86</v>
      </c>
      <c r="K122" s="678">
        <f t="shared" si="28"/>
        <v>84</v>
      </c>
      <c r="L122" s="678">
        <f t="shared" si="28"/>
        <v>82</v>
      </c>
      <c r="M122" s="679">
        <f t="shared" si="28"/>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4"/>
      <c r="B123" s="672" t="s">
        <v>592</v>
      </c>
      <c r="C123" s="3209" t="s">
        <v>3130</v>
      </c>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29">C124-$K42</f>
        <v>98</v>
      </c>
      <c r="E124" s="678">
        <f t="shared" si="29"/>
        <v>96</v>
      </c>
      <c r="F124" s="678">
        <f t="shared" si="29"/>
        <v>94</v>
      </c>
      <c r="G124" s="678">
        <f t="shared" si="29"/>
        <v>92</v>
      </c>
      <c r="H124" s="678">
        <f t="shared" si="29"/>
        <v>90</v>
      </c>
      <c r="I124" s="678">
        <f t="shared" si="29"/>
        <v>88</v>
      </c>
      <c r="J124" s="678">
        <f t="shared" si="29"/>
        <v>86</v>
      </c>
      <c r="K124" s="678">
        <f t="shared" si="29"/>
        <v>84</v>
      </c>
      <c r="L124" s="678">
        <f t="shared" si="29"/>
        <v>82</v>
      </c>
      <c r="M124" s="679">
        <f t="shared" si="29"/>
        <v>80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7"/>
      <c r="B125" s="1880" t="s">
        <v>2419</v>
      </c>
      <c r="C125" s="1370" t="s">
        <v>3124</v>
      </c>
      <c r="D125" s="1370" t="s">
        <v>3131</v>
      </c>
      <c r="E125" s="1370" t="s">
        <v>3127</v>
      </c>
      <c r="F125" s="1370" t="s">
        <v>3132</v>
      </c>
      <c r="G125" s="1370" t="s">
        <v>3133</v>
      </c>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6"/>
      <c r="B126" s="677"/>
      <c r="C126" s="678">
        <v>100</v>
      </c>
      <c r="D126" s="678">
        <f>C126-$K43</f>
        <v>99</v>
      </c>
      <c r="E126" s="678">
        <f t="shared" ref="E126:M126" si="30">D126-$K43</f>
        <v>98</v>
      </c>
      <c r="F126" s="678">
        <f t="shared" si="30"/>
        <v>97</v>
      </c>
      <c r="G126" s="678">
        <f t="shared" si="30"/>
        <v>96</v>
      </c>
      <c r="H126" s="678">
        <f t="shared" si="30"/>
        <v>95</v>
      </c>
      <c r="I126" s="678">
        <f t="shared" si="30"/>
        <v>94</v>
      </c>
      <c r="J126" s="678">
        <f t="shared" si="30"/>
        <v>93</v>
      </c>
      <c r="K126" s="678">
        <f t="shared" si="30"/>
        <v>92</v>
      </c>
      <c r="L126" s="678">
        <f t="shared" si="30"/>
        <v>91</v>
      </c>
      <c r="M126" s="679">
        <f t="shared" si="30"/>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4"/>
      <c r="B127" s="672" t="s">
        <v>593</v>
      </c>
      <c r="C127" s="3209" t="s">
        <v>3134</v>
      </c>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5.75" thickBot="1">
      <c r="A128" s="668"/>
      <c r="B128" s="677"/>
      <c r="C128" s="678">
        <v>100</v>
      </c>
      <c r="D128" s="678">
        <f t="shared" ref="D128:M128" si="31">C128-$K44</f>
        <v>98</v>
      </c>
      <c r="E128" s="678">
        <f t="shared" si="31"/>
        <v>96</v>
      </c>
      <c r="F128" s="678">
        <f t="shared" si="31"/>
        <v>94</v>
      </c>
      <c r="G128" s="678">
        <f t="shared" si="31"/>
        <v>92</v>
      </c>
      <c r="H128" s="678">
        <f t="shared" si="31"/>
        <v>90</v>
      </c>
      <c r="I128" s="678">
        <f t="shared" si="31"/>
        <v>88</v>
      </c>
      <c r="J128" s="678">
        <f t="shared" si="31"/>
        <v>86</v>
      </c>
      <c r="K128" s="678">
        <f t="shared" si="31"/>
        <v>84</v>
      </c>
      <c r="L128" s="678">
        <f t="shared" si="31"/>
        <v>82</v>
      </c>
      <c r="M128" s="679">
        <f t="shared" si="31"/>
        <v>80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4"/>
      <c r="B129" s="672">
        <f>B45</f>
        <v>111</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5" thickTop="1">
      <c r="A131" s="734"/>
      <c r="B131" s="672">
        <f>B46</f>
        <v>111</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5.75"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7"/>
      <c r="B133" s="672">
        <f>B47</f>
        <v>111</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 sqref="B3"/>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463</v>
      </c>
      <c r="B1" s="2762"/>
      <c r="C1" s="2088"/>
      <c r="D1" s="2088"/>
      <c r="E1" s="2088"/>
      <c r="F1" s="2088"/>
      <c r="G1" s="2088"/>
      <c r="H1" s="2088"/>
      <c r="I1" s="2088"/>
      <c r="J1" s="2088"/>
      <c r="K1" s="421">
        <f>MATCH(B1,'数据-取费表'!A6:A16,0)+5</f>
        <v>10</v>
      </c>
    </row>
    <row r="2" spans="1:31" s="2025" customFormat="1" ht="18" customHeight="1">
      <c r="A2" s="2085" t="s">
        <v>464</v>
      </c>
      <c r="B2" s="2089">
        <f ca="1">C36</f>
        <v>30469</v>
      </c>
      <c r="C2" s="2088"/>
      <c r="D2" s="2088"/>
      <c r="E2" s="2088"/>
      <c r="F2" s="2088"/>
      <c r="G2" s="2088"/>
      <c r="H2" s="2088"/>
      <c r="I2" s="2088"/>
      <c r="J2" s="2088"/>
      <c r="K2" s="2088"/>
    </row>
    <row r="3" spans="1:31" s="2025" customFormat="1" ht="18" customHeight="1">
      <c r="A3" s="2090" t="s">
        <v>1680</v>
      </c>
      <c r="B3" s="2091">
        <f ca="1">ROUND(B2*10000/IF(B1="",'数据-汇总表'!E3,INDIRECT("'数据-取费表'!K"&amp;$K$1)),0)</f>
        <v>1219</v>
      </c>
      <c r="C3" s="2088"/>
      <c r="D3" s="2088"/>
      <c r="E3" s="2088"/>
      <c r="F3" s="2088"/>
      <c r="G3" s="2088"/>
      <c r="H3" s="2088"/>
      <c r="I3" s="2088"/>
      <c r="J3" s="2088"/>
      <c r="K3" s="2088"/>
    </row>
    <row r="4" spans="1:31" s="2025" customFormat="1" ht="18" customHeight="1">
      <c r="A4" s="425" t="s">
        <v>465</v>
      </c>
      <c r="B4" s="426">
        <f ca="1">ROUND(B2*10000/IF(B1="",'数据-汇总表'!D3,INDIRECT("'数据-取费表'!R"&amp;$K$1)),0)</f>
        <v>3640</v>
      </c>
      <c r="C4" s="427"/>
      <c r="D4" s="421"/>
      <c r="E4" s="421"/>
      <c r="F4" s="421"/>
      <c r="G4" s="421"/>
      <c r="H4" s="421"/>
      <c r="I4" s="421"/>
      <c r="J4" s="421"/>
      <c r="K4" s="421"/>
    </row>
    <row r="5" spans="1:31" s="2025" customFormat="1" ht="18" customHeight="1" thickBot="1">
      <c r="A5" s="428"/>
      <c r="B5" s="429">
        <f ca="1">ROUND(B2/(IF(B1="",'数据-汇总表'!D3,INDIRECT("'数据-取费表'!R"&amp;$K$1))/666.67),0)</f>
        <v>243</v>
      </c>
      <c r="C5" s="430" t="s">
        <v>466</v>
      </c>
      <c r="D5" s="421"/>
      <c r="E5" s="421"/>
      <c r="F5" s="421"/>
      <c r="G5" s="421"/>
      <c r="H5" s="421"/>
      <c r="I5" s="421"/>
      <c r="J5" s="421"/>
      <c r="K5" s="421"/>
    </row>
    <row r="6" spans="1:31" s="2095" customFormat="1" ht="16.5" customHeight="1">
      <c r="A6" s="2781" t="s">
        <v>1838</v>
      </c>
      <c r="B6" s="2782"/>
      <c r="C6" s="2783">
        <f ca="1">SUM(C10:K10)</f>
        <v>166034</v>
      </c>
      <c r="D6" s="2782"/>
      <c r="E6" s="2782"/>
      <c r="F6" s="2782"/>
      <c r="G6" s="2782"/>
      <c r="H6" s="2782"/>
      <c r="I6" s="2782"/>
      <c r="J6" s="2782"/>
      <c r="K6" s="2784"/>
    </row>
    <row r="7" spans="1:31" s="2097" customFormat="1" ht="15">
      <c r="A7" s="2785" t="s">
        <v>467</v>
      </c>
      <c r="B7" s="2786" t="s">
        <v>468</v>
      </c>
      <c r="C7" s="435" t="s">
        <v>3004</v>
      </c>
      <c r="D7" s="435" t="s">
        <v>1673</v>
      </c>
      <c r="E7" s="435" t="s">
        <v>3020</v>
      </c>
      <c r="F7" s="435" t="s">
        <v>2982</v>
      </c>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1841</v>
      </c>
      <c r="B8" s="260" t="s">
        <v>469</v>
      </c>
      <c r="C8" s="2787">
        <f ca="1">'不动产收益法-酒店'!B3</f>
        <v>16972</v>
      </c>
      <c r="D8" s="2787">
        <f ca="1">'不动产收益法-办公'!B3</f>
        <v>6829</v>
      </c>
      <c r="E8" s="2787">
        <f ca="1">'不动产收益法-购物中心'!B3</f>
        <v>8019</v>
      </c>
      <c r="F8" s="2787">
        <f ca="1">'不动产收益法-配套商业'!B3</f>
        <v>8132</v>
      </c>
      <c r="G8" s="2787"/>
      <c r="H8" s="2787"/>
      <c r="I8" s="2787"/>
      <c r="J8" s="2787"/>
      <c r="K8" s="2788"/>
      <c r="L8" s="2098">
        <f ca="1">C6/(C9+D9+E9+F9)</f>
        <v>0.96531395348837212</v>
      </c>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1842</v>
      </c>
      <c r="B9" s="260" t="s">
        <v>470</v>
      </c>
      <c r="C9" s="440">
        <f>SUMIF('数据-汇总表'!$C19:$C33,'剩余法-待开发'!C7,'数据-汇总表'!$E19:$E33)</f>
        <v>35500</v>
      </c>
      <c r="D9" s="440">
        <f>SUMIF('数据-汇总表'!$C19:$C33,'剩余法-待开发'!D7,'数据-汇总表'!$E19:$E33)</f>
        <v>31500</v>
      </c>
      <c r="E9" s="440">
        <f>SUMIF('数据-汇总表'!$C19:$C33,'剩余法-待开发'!E7,'数据-汇总表'!$E19:$E33)</f>
        <v>98500</v>
      </c>
      <c r="F9" s="440">
        <f>SUMIF('数据-汇总表'!$C19:$C33,'剩余法-待开发'!F7,'数据-汇总表'!$E19:$E33)</f>
        <v>6500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9" t="s">
        <v>1843</v>
      </c>
      <c r="B10" s="2775" t="s">
        <v>471</v>
      </c>
      <c r="C10" s="2979">
        <f ca="1">'不动产收益法-酒店'!B2</f>
        <v>60249</v>
      </c>
      <c r="D10" s="2979">
        <f ca="1">'不动产收益法-办公'!B2</f>
        <v>21510</v>
      </c>
      <c r="E10" s="2979">
        <f ca="1">'不动产收益法-购物中心'!B2</f>
        <v>78989</v>
      </c>
      <c r="F10" s="2979">
        <f ca="1">'不动产收益法-配套商业'!B2</f>
        <v>5286</v>
      </c>
      <c r="G10" s="2790"/>
      <c r="H10" s="2790"/>
      <c r="I10" s="2790"/>
      <c r="J10" s="2790"/>
      <c r="K10" s="2791"/>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2" t="s">
        <v>1839</v>
      </c>
      <c r="B11" s="2782"/>
      <c r="C11" s="2782"/>
      <c r="D11" s="2782"/>
      <c r="E11" s="2782"/>
      <c r="F11" s="2782"/>
      <c r="G11" s="2782"/>
      <c r="H11" s="2782"/>
      <c r="I11" s="2782"/>
      <c r="J11" s="2782"/>
      <c r="K11" s="2784"/>
    </row>
    <row r="12" spans="1:31" s="2069" customFormat="1" ht="13.5" customHeight="1">
      <c r="A12" s="2793" t="s">
        <v>467</v>
      </c>
      <c r="B12" s="2765" t="s">
        <v>468</v>
      </c>
      <c r="C12" s="2794" t="s">
        <v>472</v>
      </c>
      <c r="D12" s="2761" t="s">
        <v>473</v>
      </c>
      <c r="E12" s="2761" t="s">
        <v>474</v>
      </c>
      <c r="F12" s="2761" t="s">
        <v>475</v>
      </c>
      <c r="G12" s="2765"/>
      <c r="H12" s="2766"/>
      <c r="I12" s="2766"/>
      <c r="J12" s="2766"/>
      <c r="K12" s="2767"/>
    </row>
    <row r="13" spans="1:31" s="2100" customFormat="1" ht="13.5" customHeight="1">
      <c r="A13" s="2795" t="s">
        <v>1844</v>
      </c>
      <c r="B13" s="2796" t="s">
        <v>476</v>
      </c>
      <c r="C13" s="449">
        <f ca="1">IF(B1="",'数据-取费表'!P16,INDIRECT("'数据-取费表'!p"&amp;$K$1)+INDIRECT("'数据-取费表'!t"&amp;$K$1))</f>
        <v>86350</v>
      </c>
      <c r="D13" s="2797"/>
      <c r="E13" s="2798"/>
      <c r="F13" s="2799"/>
      <c r="G13" s="2765"/>
      <c r="H13" s="2766"/>
      <c r="I13" s="2766"/>
      <c r="J13" s="2766"/>
      <c r="K13" s="2767"/>
    </row>
    <row r="14" spans="1:31" s="2100" customFormat="1" ht="13.5" customHeight="1">
      <c r="A14" s="2795" t="s">
        <v>1845</v>
      </c>
      <c r="B14" s="2796" t="s">
        <v>477</v>
      </c>
      <c r="C14" s="52">
        <f ca="1">ROUND(C13*F14,0)</f>
        <v>2591</v>
      </c>
      <c r="D14" s="2797"/>
      <c r="E14" s="2798"/>
      <c r="F14" s="2800">
        <f>'数据-取费表'!B33</f>
        <v>0.03</v>
      </c>
      <c r="G14" s="2765" t="s">
        <v>478</v>
      </c>
      <c r="H14" s="2766"/>
      <c r="I14" s="2766"/>
      <c r="J14" s="2766"/>
      <c r="K14" s="2767"/>
    </row>
    <row r="15" spans="1:31" s="2100" customFormat="1" ht="13.5" customHeight="1">
      <c r="A15" s="2795" t="s">
        <v>1846</v>
      </c>
      <c r="B15" s="2796" t="s">
        <v>479</v>
      </c>
      <c r="C15" s="52">
        <f ca="1">ROUND(IF(B1="",SUMIF('数据-取费表'!C:C,"住宅",'数据-取费表'!P:P)*F15,IF(INDIRECT("'数据-取费表'!c"&amp;$K$1)="住宅",INDIRECT("'数据-取费表'!P"&amp;$K$1)*F15,0)),0)</f>
        <v>0</v>
      </c>
      <c r="D15" s="2797"/>
      <c r="E15" s="2798"/>
      <c r="F15" s="2800">
        <f>'数据-取费表'!B34</f>
        <v>0</v>
      </c>
      <c r="G15" s="2765" t="s">
        <v>480</v>
      </c>
      <c r="H15" s="2766"/>
      <c r="I15" s="2766"/>
      <c r="J15" s="2766"/>
      <c r="K15" s="2767"/>
    </row>
    <row r="16" spans="1:31" s="2101" customFormat="1" ht="13.5" customHeight="1">
      <c r="A16" s="2795" t="s">
        <v>1847</v>
      </c>
      <c r="B16" s="2796" t="s">
        <v>481</v>
      </c>
      <c r="C16" s="52">
        <f ca="1">ROUND(D16*E16/10000,0)</f>
        <v>3750</v>
      </c>
      <c r="D16" s="2797">
        <f ca="1">IF(B1="",'数据-汇总表'!E3,INDIRECT("'数据-取费表'!K"&amp;$K$1)+INDIRECT("'数据-取费表'!S"&amp;$K$1))</f>
        <v>250000</v>
      </c>
      <c r="E16" s="52">
        <f>'数据-取费表'!B35</f>
        <v>150</v>
      </c>
      <c r="F16" s="2800"/>
      <c r="G16" s="2765"/>
      <c r="H16" s="2766"/>
      <c r="I16" s="2766"/>
      <c r="J16" s="2766"/>
      <c r="K16" s="2767"/>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5" t="s">
        <v>1848</v>
      </c>
      <c r="B17" s="2796" t="s">
        <v>482</v>
      </c>
      <c r="C17" s="2801">
        <f ca="1">ROUND(C13*F17,0)</f>
        <v>1295</v>
      </c>
      <c r="D17" s="474"/>
      <c r="E17" s="2801"/>
      <c r="F17" s="2802">
        <f>'数据-取费表'!B36</f>
        <v>1.4999999999999999E-2</v>
      </c>
      <c r="G17" s="260" t="s">
        <v>483</v>
      </c>
      <c r="H17" s="2768"/>
      <c r="I17" s="2768"/>
      <c r="J17" s="2768"/>
      <c r="K17" s="278"/>
    </row>
    <row r="18" spans="1:14" s="2100" customFormat="1" ht="13.5" customHeight="1">
      <c r="A18" s="2803" t="s">
        <v>1849</v>
      </c>
      <c r="B18" s="2804" t="s">
        <v>484</v>
      </c>
      <c r="C18" s="2805">
        <f ca="1">SUM(C13:C17)</f>
        <v>93986</v>
      </c>
      <c r="D18" s="2806"/>
      <c r="E18" s="467"/>
      <c r="F18" s="467"/>
      <c r="G18" s="2769" t="s">
        <v>2424</v>
      </c>
      <c r="H18" s="2770"/>
      <c r="I18" s="2770"/>
      <c r="J18" s="2770"/>
      <c r="K18" s="2771"/>
    </row>
    <row r="19" spans="1:14" s="2100" customFormat="1" ht="13.5" customHeight="1">
      <c r="A19" s="2803" t="s">
        <v>1850</v>
      </c>
      <c r="B19" s="2804" t="s">
        <v>485</v>
      </c>
      <c r="C19" s="2761">
        <f ca="1">ROUND(D19*E19/10000,0)</f>
        <v>1250</v>
      </c>
      <c r="D19" s="2807">
        <f ca="1">D16</f>
        <v>250000</v>
      </c>
      <c r="E19" s="2761">
        <f>'数据-取费表'!B32</f>
        <v>50</v>
      </c>
      <c r="F19" s="467"/>
      <c r="G19" s="2765" t="s">
        <v>486</v>
      </c>
      <c r="H19" s="2766"/>
      <c r="I19" s="2770"/>
      <c r="J19" s="2770"/>
      <c r="K19" s="2771"/>
    </row>
    <row r="20" spans="1:14" s="2100" customFormat="1" ht="13.5" customHeight="1">
      <c r="A20" s="2803" t="s">
        <v>1851</v>
      </c>
      <c r="B20" s="2804" t="s">
        <v>487</v>
      </c>
      <c r="C20" s="2761">
        <f ca="1">C21+C22-IF(B1="",'数据-取费表'!B29,IF(G20="已全部缴纳",C21+C22,H20))</f>
        <v>3750</v>
      </c>
      <c r="D20" s="2807"/>
      <c r="E20" s="2761"/>
      <c r="F20" s="2808"/>
      <c r="G20" s="3037"/>
      <c r="H20" s="2763"/>
      <c r="I20" s="2764" t="s">
        <v>2635</v>
      </c>
      <c r="J20" s="2770"/>
      <c r="K20" s="2771"/>
    </row>
    <row r="21" spans="1:14" s="2100" customFormat="1" ht="13.5" customHeight="1">
      <c r="A21" s="2795" t="s">
        <v>1852</v>
      </c>
      <c r="B21" s="2796" t="s">
        <v>488</v>
      </c>
      <c r="C21" s="52">
        <f ca="1">ROUND(D21*E21/10000,0)</f>
        <v>0</v>
      </c>
      <c r="D21" s="2797">
        <f ca="1">IF(B1="",'数据-汇总表'!E5,IF(INDIRECT("'数据-取费表'!c"&amp;$K$1)="住宅",INDIRECT("'数据-取费表'!k"&amp;$K$1),0))</f>
        <v>0</v>
      </c>
      <c r="E21" s="52">
        <f>'数据-取费表'!B27</f>
        <v>0</v>
      </c>
      <c r="F21" s="2800"/>
      <c r="G21" s="25"/>
      <c r="H21" s="50"/>
      <c r="I21" s="50"/>
      <c r="J21" s="50"/>
      <c r="K21" s="2772"/>
    </row>
    <row r="22" spans="1:14" s="2100" customFormat="1" ht="13.5" customHeight="1">
      <c r="A22" s="2795" t="s">
        <v>1853</v>
      </c>
      <c r="B22" s="2796" t="s">
        <v>489</v>
      </c>
      <c r="C22" s="52">
        <f ca="1">ROUND(D22*E22/10000,0)</f>
        <v>3750</v>
      </c>
      <c r="D22" s="2797">
        <f ca="1">IF(B1="",'数据-汇总表'!E6,IF(INDIRECT("'数据-取费表'!c"&amp;$K$1)="住宅",INDIRECT("'数据-取费表'!s"&amp;$K$1),INDIRECT("'数据-取费表'!k"&amp;$K$1)+INDIRECT("'数据-取费表'!s"&amp;$K$1)))</f>
        <v>250000</v>
      </c>
      <c r="E22" s="52">
        <f>'数据-取费表'!B28</f>
        <v>150</v>
      </c>
      <c r="F22" s="2800"/>
      <c r="G22" s="25"/>
      <c r="H22" s="50"/>
      <c r="I22" s="50"/>
      <c r="J22" s="50"/>
      <c r="K22" s="2772"/>
    </row>
    <row r="23" spans="1:14" s="2100" customFormat="1" ht="13.5" customHeight="1">
      <c r="A23" s="2803" t="s">
        <v>1854</v>
      </c>
      <c r="B23" s="2985" t="s">
        <v>2818</v>
      </c>
      <c r="C23" s="2805">
        <f ca="1">ROUND((C18+C19+C20)*F23,0)</f>
        <v>990</v>
      </c>
      <c r="D23" s="467"/>
      <c r="E23" s="467"/>
      <c r="F23" s="2809">
        <f>'数据-取费表'!B37</f>
        <v>0.01</v>
      </c>
      <c r="G23" s="2765" t="s">
        <v>2425</v>
      </c>
      <c r="H23" s="2766"/>
      <c r="I23" s="2766"/>
      <c r="J23" s="2766"/>
      <c r="K23" s="2767"/>
      <c r="L23" s="2102"/>
      <c r="M23" s="2102"/>
      <c r="N23" s="2102"/>
    </row>
    <row r="24" spans="1:14" s="2100" customFormat="1" ht="13.5" customHeight="1">
      <c r="A24" s="2803" t="s">
        <v>1855</v>
      </c>
      <c r="B24" s="2985" t="s">
        <v>2821</v>
      </c>
      <c r="C24" s="2805">
        <f ca="1">ROUND(C6*F24,0)</f>
        <v>1660</v>
      </c>
      <c r="D24" s="474"/>
      <c r="E24" s="472"/>
      <c r="F24" s="2809">
        <f>'数据-取费表'!B38</f>
        <v>0.01</v>
      </c>
      <c r="G24" s="2774" t="s">
        <v>496</v>
      </c>
      <c r="H24" s="2768"/>
      <c r="I24" s="2768"/>
      <c r="J24" s="2768"/>
      <c r="K24" s="278"/>
      <c r="L24" s="2102"/>
      <c r="M24" s="2102"/>
      <c r="N24" s="2102"/>
    </row>
    <row r="25" spans="1:14" s="2103" customFormat="1" ht="13.5" customHeight="1">
      <c r="A25" s="2803" t="s">
        <v>1856</v>
      </c>
      <c r="B25" s="2985" t="s">
        <v>2819</v>
      </c>
      <c r="C25" s="466">
        <f>ROUND(F25/(1+'数据-取费表'!C42),4)</f>
        <v>3.8600000000000002E-2</v>
      </c>
      <c r="D25" s="461" t="s">
        <v>2813</v>
      </c>
      <c r="E25" s="468"/>
      <c r="F25" s="2809">
        <f>'数据-取费表'!B48+'数据-取费表'!B49</f>
        <v>4.0500000000000001E-2</v>
      </c>
      <c r="G25" s="2773" t="s">
        <v>2284</v>
      </c>
      <c r="H25" s="2766"/>
      <c r="I25" s="2766"/>
      <c r="J25" s="2766"/>
      <c r="K25" s="2767"/>
    </row>
    <row r="26" spans="1:14" s="2102" customFormat="1" ht="13.5" customHeight="1">
      <c r="A26" s="2803" t="s">
        <v>1857</v>
      </c>
      <c r="B26" s="2986" t="s">
        <v>2820</v>
      </c>
      <c r="C26" s="2810">
        <f ca="1">C28</f>
        <v>4828</v>
      </c>
      <c r="D26" s="466">
        <f ca="1">C27</f>
        <v>0.10100000000000001</v>
      </c>
      <c r="E26" s="468" t="s">
        <v>492</v>
      </c>
      <c r="F26" s="470">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4" customFormat="1" ht="13.5" customHeight="1">
      <c r="A27" s="802" t="s">
        <v>1852</v>
      </c>
      <c r="B27" s="2811" t="s">
        <v>493</v>
      </c>
      <c r="C27" s="2812">
        <f ca="1">ROUND(IF('数据-取费表'!B22&lt;=1,(1+C25)*F26*'数据-取费表'!B24,(1+C25)*(POWER((1+F26),'数据-取费表'!B24)-1)),4)</f>
        <v>0.10100000000000001</v>
      </c>
      <c r="D27" s="471"/>
      <c r="E27" s="472"/>
      <c r="F27" s="473"/>
      <c r="G27" s="2534" t="str">
        <f>IF('数据-取费表'!B22&lt;=1,"（1+取得税费率/(1+5%)）×年利率×建设期","（1+取得税费率）/(1+5%)×((1+年利率)^建设期-1)")</f>
        <v>（1+取得税费率）/(1+5%)×((1+年利率)^建设期-1)</v>
      </c>
      <c r="H27" s="2768"/>
      <c r="I27" s="2768"/>
      <c r="J27" s="2768"/>
      <c r="K27" s="278"/>
    </row>
    <row r="28" spans="1:14" s="2104" customFormat="1" ht="13.5" customHeight="1">
      <c r="A28" s="802" t="s">
        <v>1853</v>
      </c>
      <c r="B28" s="2811" t="s">
        <v>2822</v>
      </c>
      <c r="C28" s="2813">
        <f ca="1">ROUND(IF('数据-取费表'!B22&lt;=1,(C18+C19+C20+C23+C24)*F26*'数据-取费表'!B24/2,(C18+C19+C20+C23+C24)*(POWER((1+F26),'数据-取费表'!B24/2)-1)),0)</f>
        <v>4828</v>
      </c>
      <c r="D28" s="471"/>
      <c r="E28" s="472"/>
      <c r="F28" s="473"/>
      <c r="G28" s="2534" t="str">
        <f>IF('数据-取费表'!B22&lt;=1,"（1）-（4）项×年利率×建设期÷2","（1）-（4）项×((1+年利率)^(建设期÷2)-1)")</f>
        <v>（1）-（4）项×((1+年利率)^(建设期÷2)-1)</v>
      </c>
      <c r="H28" s="2768"/>
      <c r="I28" s="2768"/>
      <c r="J28" s="2768"/>
      <c r="K28" s="278"/>
    </row>
    <row r="29" spans="1:14" s="2104" customFormat="1" ht="13.5" customHeight="1">
      <c r="A29" s="2814" t="s">
        <v>1858</v>
      </c>
      <c r="B29" s="2804" t="s">
        <v>494</v>
      </c>
      <c r="C29" s="2805">
        <f ca="1">ROUND(C6*F29/(1+'数据-取费表'!C42),0)</f>
        <v>8855</v>
      </c>
      <c r="D29" s="467"/>
      <c r="E29" s="467"/>
      <c r="F29" s="2987">
        <f>'数据-取费表'!B41</f>
        <v>5.6000000000000001E-2</v>
      </c>
      <c r="G29" s="2774" t="s">
        <v>495</v>
      </c>
      <c r="H29" s="2766"/>
      <c r="I29" s="2766"/>
      <c r="J29" s="2766"/>
      <c r="K29" s="2767"/>
    </row>
    <row r="30" spans="1:14" s="2105" customFormat="1" ht="13.5" customHeight="1">
      <c r="A30" s="1619" t="s">
        <v>1859</v>
      </c>
      <c r="B30" s="2815" t="s">
        <v>497</v>
      </c>
      <c r="C30" s="2810">
        <f ca="1">C31</f>
        <v>115319</v>
      </c>
      <c r="D30" s="476">
        <f ca="1">C32</f>
        <v>0.1396</v>
      </c>
      <c r="E30" s="468" t="s">
        <v>492</v>
      </c>
      <c r="F30" s="470"/>
      <c r="G30" s="2773" t="s">
        <v>2952</v>
      </c>
      <c r="H30" s="2766"/>
      <c r="I30" s="2766"/>
      <c r="J30" s="2766"/>
      <c r="K30" s="2767"/>
    </row>
    <row r="31" spans="1:14" s="2104" customFormat="1" ht="13.5" customHeight="1">
      <c r="A31" s="802" t="s">
        <v>1852</v>
      </c>
      <c r="B31" s="2811"/>
      <c r="C31" s="449">
        <f ca="1">C18+C19+C20+C23+C24+C26+C29</f>
        <v>115319</v>
      </c>
      <c r="D31" s="471"/>
      <c r="E31" s="472"/>
      <c r="F31" s="473"/>
      <c r="G31" s="260"/>
      <c r="H31" s="2768"/>
      <c r="I31" s="2768"/>
      <c r="J31" s="2768"/>
      <c r="K31" s="278"/>
    </row>
    <row r="32" spans="1:14" s="2104" customFormat="1" ht="13.5" customHeight="1">
      <c r="A32" s="802" t="s">
        <v>1853</v>
      </c>
      <c r="B32" s="2811"/>
      <c r="C32" s="52">
        <f ca="1">ROUND(C25+D26,4)</f>
        <v>0.1396</v>
      </c>
      <c r="D32" s="471"/>
      <c r="E32" s="472"/>
      <c r="F32" s="473"/>
      <c r="G32" s="260"/>
      <c r="H32" s="2768"/>
      <c r="I32" s="2768"/>
      <c r="J32" s="2768"/>
      <c r="K32" s="278"/>
    </row>
    <row r="33" spans="1:11" s="2106" customFormat="1" ht="13.5" customHeight="1">
      <c r="A33" s="2984" t="s">
        <v>2817</v>
      </c>
      <c r="B33" s="2982" t="s">
        <v>2815</v>
      </c>
      <c r="C33" s="477">
        <f ca="1">C35</f>
        <v>12196</v>
      </c>
      <c r="D33" s="466">
        <f ca="1">C34</f>
        <v>0.1246</v>
      </c>
      <c r="E33" s="468" t="s">
        <v>492</v>
      </c>
      <c r="F33" s="478">
        <f ca="1">IF(B1="",'数据-取费表'!Q16,INDIRECT("'数据-取费表'!q"&amp;$K$1))</f>
        <v>0.12</v>
      </c>
      <c r="G33" s="2769"/>
      <c r="H33" s="2770"/>
      <c r="I33" s="2770"/>
      <c r="J33" s="2770"/>
      <c r="K33" s="2771"/>
    </row>
    <row r="34" spans="1:11" s="2107" customFormat="1" ht="13.5" customHeight="1">
      <c r="A34" s="374" t="s">
        <v>1852</v>
      </c>
      <c r="B34" s="2816" t="s">
        <v>498</v>
      </c>
      <c r="C34" s="471">
        <f ca="1">ROUND((1+C25)*F33,4)</f>
        <v>0.1246</v>
      </c>
      <c r="D34" s="471"/>
      <c r="E34" s="472"/>
      <c r="F34" s="479"/>
      <c r="G34" s="260" t="s">
        <v>2285</v>
      </c>
      <c r="H34" s="2768"/>
      <c r="I34" s="2768"/>
      <c r="J34" s="2768"/>
      <c r="K34" s="278"/>
    </row>
    <row r="35" spans="1:11" s="2107" customFormat="1" ht="13.5" customHeight="1" thickBot="1">
      <c r="A35" s="1620" t="s">
        <v>1853</v>
      </c>
      <c r="B35" s="2983" t="s">
        <v>2823</v>
      </c>
      <c r="C35" s="1612">
        <f ca="1">ROUND((C18+C19+C20+C23+C24)*F33,0)</f>
        <v>12196</v>
      </c>
      <c r="D35" s="1613"/>
      <c r="E35" s="2817"/>
      <c r="F35" s="1614"/>
      <c r="G35" s="2775"/>
      <c r="H35" s="2776"/>
      <c r="I35" s="2776"/>
      <c r="J35" s="2776"/>
      <c r="K35" s="2777"/>
    </row>
    <row r="36" spans="1:11" s="2069" customFormat="1" ht="13.5" customHeight="1" thickBot="1">
      <c r="A36" s="283" t="s">
        <v>1840</v>
      </c>
      <c r="B36" s="2779"/>
      <c r="C36" s="2818">
        <f ca="1">ROUND((C6-C30-C33)/(1+D30+D33),0)</f>
        <v>30469</v>
      </c>
      <c r="D36" s="2779"/>
      <c r="E36" s="2779"/>
      <c r="F36" s="2779"/>
      <c r="G36" s="2778" t="s">
        <v>2824</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0" t="s">
        <v>463</v>
      </c>
      <c r="B1" s="2762"/>
      <c r="C1" s="2088"/>
      <c r="D1" s="2088"/>
      <c r="E1" s="2088"/>
      <c r="F1" s="2088"/>
      <c r="G1" s="2088"/>
      <c r="H1" s="2088"/>
      <c r="I1" s="2088"/>
      <c r="J1" s="2088"/>
      <c r="K1" s="421">
        <f>MATCH(B1,'数据-取费表'!A6:A16,0)+5</f>
        <v>10</v>
      </c>
    </row>
    <row r="2" spans="1:41" s="2025" customFormat="1" ht="18" customHeight="1">
      <c r="A2" s="422" t="s">
        <v>464</v>
      </c>
      <c r="B2" s="423">
        <f ca="1">C32</f>
        <v>0</v>
      </c>
      <c r="C2" s="2088"/>
      <c r="D2" s="2088"/>
      <c r="E2" s="2088"/>
      <c r="F2" s="2088"/>
      <c r="G2" s="2088"/>
      <c r="H2" s="2088"/>
      <c r="I2" s="2088"/>
      <c r="J2" s="2088"/>
      <c r="K2" s="2088"/>
    </row>
    <row r="3" spans="1:41" s="2025" customFormat="1" ht="18" customHeight="1">
      <c r="A3" s="1374" t="s">
        <v>1680</v>
      </c>
      <c r="B3" s="424">
        <f ca="1">ROUND(B2*10000/IF(B1="",'数据-汇总表'!E3,INDIRECT("'数据-取费表'!K"&amp;$K$1)),0)</f>
        <v>0</v>
      </c>
      <c r="C3" s="2088"/>
      <c r="D3" s="2088"/>
      <c r="E3" s="2088"/>
      <c r="F3" s="2088"/>
      <c r="G3" s="2088"/>
      <c r="H3" s="2088"/>
      <c r="I3" s="2088"/>
      <c r="J3" s="2088"/>
      <c r="K3" s="2088"/>
    </row>
    <row r="4" spans="1:41" s="2025" customFormat="1" ht="18" customHeight="1">
      <c r="A4" s="425" t="s">
        <v>465</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466</v>
      </c>
      <c r="D5" s="2088"/>
      <c r="E5" s="2088"/>
      <c r="F5" s="2088"/>
      <c r="G5" s="2088"/>
      <c r="H5" s="2088"/>
      <c r="I5" s="2088"/>
      <c r="J5" s="2088"/>
      <c r="K5" s="2088"/>
    </row>
    <row r="6" spans="1:41" s="2095" customFormat="1" ht="16.5" customHeight="1">
      <c r="A6" s="431" t="s">
        <v>2636</v>
      </c>
      <c r="B6" s="432"/>
      <c r="C6" s="1607">
        <f>SUM(C10:K10)</f>
        <v>0</v>
      </c>
      <c r="D6" s="2093"/>
      <c r="E6" s="2093"/>
      <c r="F6" s="2093"/>
      <c r="G6" s="2093"/>
      <c r="H6" s="2093"/>
      <c r="I6" s="2093"/>
      <c r="J6" s="2093"/>
      <c r="K6" s="2094"/>
    </row>
    <row r="7" spans="1:41" s="2097" customFormat="1" ht="15">
      <c r="A7" s="433" t="s">
        <v>467</v>
      </c>
      <c r="B7" s="434" t="s">
        <v>468</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1841</v>
      </c>
      <c r="B8" s="437" t="s">
        <v>469</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1842</v>
      </c>
      <c r="B9" s="437" t="s">
        <v>470</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1843</v>
      </c>
      <c r="B10" s="1608" t="s">
        <v>471</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1860</v>
      </c>
      <c r="B11" s="1605"/>
      <c r="C11" s="1605"/>
      <c r="D11" s="1605"/>
      <c r="E11" s="1605"/>
      <c r="F11" s="1605"/>
      <c r="G11" s="1605"/>
      <c r="H11" s="1605"/>
      <c r="I11" s="1605"/>
      <c r="J11" s="1605"/>
      <c r="K11" s="1606"/>
    </row>
    <row r="12" spans="1:41" s="2069" customFormat="1" ht="13.5" customHeight="1">
      <c r="A12" s="433" t="s">
        <v>467</v>
      </c>
      <c r="B12" s="443" t="s">
        <v>468</v>
      </c>
      <c r="C12" s="444" t="s">
        <v>472</v>
      </c>
      <c r="D12" s="445" t="s">
        <v>473</v>
      </c>
      <c r="E12" s="445" t="s">
        <v>474</v>
      </c>
      <c r="F12" s="445" t="s">
        <v>475</v>
      </c>
      <c r="G12" s="443"/>
      <c r="H12" s="446"/>
      <c r="I12" s="446"/>
      <c r="J12" s="446"/>
      <c r="K12" s="447"/>
    </row>
    <row r="13" spans="1:41" s="2100" customFormat="1" ht="13.5" customHeight="1">
      <c r="A13" s="1617" t="s">
        <v>1844</v>
      </c>
      <c r="B13" s="448" t="s">
        <v>476</v>
      </c>
      <c r="C13" s="449">
        <f ca="1">IF(B1="",'数据-取费表'!M16,INDIRECT("'数据-取费表'!M"&amp;$K$1)+INDIRECT("'数据-取费表'!t"&amp;$K$1))</f>
        <v>86350</v>
      </c>
      <c r="D13" s="450"/>
      <c r="E13" s="364"/>
      <c r="F13" s="451"/>
      <c r="G13" s="443"/>
      <c r="H13" s="446"/>
      <c r="I13" s="446"/>
      <c r="J13" s="446"/>
      <c r="K13" s="447"/>
    </row>
    <row r="14" spans="1:41" s="2100" customFormat="1" ht="13.5" customHeight="1">
      <c r="A14" s="1617" t="s">
        <v>1845</v>
      </c>
      <c r="B14" s="448" t="s">
        <v>477</v>
      </c>
      <c r="C14" s="52">
        <f ca="1">ROUND(C13*F14,0)</f>
        <v>2591</v>
      </c>
      <c r="D14" s="450"/>
      <c r="E14" s="364"/>
      <c r="F14" s="452">
        <f>'数据-取费表'!B33</f>
        <v>0.03</v>
      </c>
      <c r="G14" s="443" t="s">
        <v>499</v>
      </c>
      <c r="H14" s="446"/>
      <c r="I14" s="446"/>
      <c r="J14" s="446"/>
      <c r="K14" s="447"/>
    </row>
    <row r="15" spans="1:41" s="2100" customFormat="1" ht="13.5" customHeight="1">
      <c r="A15" s="1617" t="s">
        <v>1846</v>
      </c>
      <c r="B15" s="448" t="s">
        <v>479</v>
      </c>
      <c r="C15" s="52">
        <f ca="1">ROUND(IF(B1="",SUMIF('数据-取费表'!C:C,"住宅",'数据-取费表'!M:M)*F15,IF(INDIRECT("'数据-取费表'!c"&amp;$K$1)="住宅",INDIRECT("'数据-取费表'!M"&amp;$K$1)*F15,0)),0)</f>
        <v>0</v>
      </c>
      <c r="D15" s="450"/>
      <c r="E15" s="364"/>
      <c r="F15" s="452">
        <f>'数据-取费表'!B34</f>
        <v>0</v>
      </c>
      <c r="G15" s="443" t="s">
        <v>499</v>
      </c>
      <c r="H15" s="446"/>
      <c r="I15" s="446"/>
      <c r="J15" s="446"/>
      <c r="K15" s="447"/>
    </row>
    <row r="16" spans="1:41" s="2101" customFormat="1" ht="13.5" customHeight="1">
      <c r="A16" s="1617" t="s">
        <v>1847</v>
      </c>
      <c r="B16" s="448" t="s">
        <v>481</v>
      </c>
      <c r="C16" s="52">
        <f ca="1">ROUND(D16*E16/10000,0)</f>
        <v>3750</v>
      </c>
      <c r="D16" s="450">
        <f ca="1">IF(B1="",'数据-汇总表'!E3,INDIRECT("'数据-取费表'!K"&amp;$K$1)+INDIRECT("'数据-取费表'!S"&amp;$K$1))</f>
        <v>250000</v>
      </c>
      <c r="E16" s="52">
        <f>'数据-取费表'!B35</f>
        <v>150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1848</v>
      </c>
      <c r="B17" s="448" t="s">
        <v>482</v>
      </c>
      <c r="C17" s="453">
        <f ca="1">ROUND(C13*F17,0)</f>
        <v>1295</v>
      </c>
      <c r="D17" s="454"/>
      <c r="E17" s="453"/>
      <c r="F17" s="455">
        <f>'数据-取费表'!B36</f>
        <v>1.4999999999999999E-2</v>
      </c>
      <c r="G17" s="443" t="s">
        <v>499</v>
      </c>
      <c r="H17" s="456"/>
      <c r="I17" s="456"/>
      <c r="J17" s="456"/>
      <c r="K17" s="457"/>
    </row>
    <row r="18" spans="1:14" s="2103" customFormat="1" ht="13.5" customHeight="1">
      <c r="A18" s="1618" t="s">
        <v>1849</v>
      </c>
      <c r="B18" s="458" t="s">
        <v>484</v>
      </c>
      <c r="C18" s="459">
        <f ca="1">SUM(C13:C17)</f>
        <v>93986</v>
      </c>
      <c r="D18" s="460"/>
      <c r="E18" s="461"/>
      <c r="F18" s="461"/>
      <c r="G18" s="1322" t="s">
        <v>2426</v>
      </c>
      <c r="H18" s="446"/>
      <c r="I18" s="446"/>
      <c r="J18" s="446"/>
      <c r="K18" s="447"/>
    </row>
    <row r="19" spans="1:14" s="2103" customFormat="1" ht="13.5" customHeight="1">
      <c r="A19" s="1618" t="s">
        <v>1850</v>
      </c>
      <c r="B19" s="458" t="s">
        <v>490</v>
      </c>
      <c r="C19" s="459">
        <f ca="1">ROUND(C18*F19,0)</f>
        <v>940</v>
      </c>
      <c r="D19" s="461"/>
      <c r="E19" s="461"/>
      <c r="F19" s="465">
        <f>'数据-取费表'!B37</f>
        <v>0.01</v>
      </c>
      <c r="G19" s="443" t="s">
        <v>500</v>
      </c>
      <c r="H19" s="446"/>
      <c r="I19" s="446"/>
      <c r="J19" s="446"/>
      <c r="K19" s="447"/>
      <c r="L19" s="2105"/>
      <c r="M19" s="2105"/>
      <c r="N19" s="2105"/>
    </row>
    <row r="20" spans="1:14" s="2103" customFormat="1" ht="13.5" customHeight="1">
      <c r="A20" s="1618" t="s">
        <v>1851</v>
      </c>
      <c r="B20" s="458" t="s">
        <v>501</v>
      </c>
      <c r="C20" s="2980">
        <f>F20</f>
        <v>0.01</v>
      </c>
      <c r="D20" s="468" t="s">
        <v>502</v>
      </c>
      <c r="E20" s="468"/>
      <c r="F20" s="485">
        <f>'数据-取费表'!B38</f>
        <v>0.01</v>
      </c>
      <c r="G20" s="1322" t="s">
        <v>503</v>
      </c>
      <c r="H20" s="446"/>
      <c r="I20" s="446"/>
      <c r="J20" s="446"/>
      <c r="K20" s="447"/>
      <c r="L20" s="2105"/>
      <c r="M20" s="2105"/>
      <c r="N20" s="2105"/>
    </row>
    <row r="21" spans="1:14" s="2105" customFormat="1" ht="13.5" customHeight="1">
      <c r="A21" s="1618" t="s">
        <v>1854</v>
      </c>
      <c r="B21" s="460" t="s">
        <v>491</v>
      </c>
      <c r="C21" s="469">
        <f ca="1">C22</f>
        <v>4509</v>
      </c>
      <c r="D21" s="466">
        <f ca="1">C23</f>
        <v>5.0000000000000001E-4</v>
      </c>
      <c r="E21" s="468" t="s">
        <v>504</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2" t="s">
        <v>2447</v>
      </c>
    </row>
    <row r="22" spans="1:14" s="2104" customFormat="1" ht="13.5" customHeight="1">
      <c r="A22" s="1617" t="s">
        <v>1844</v>
      </c>
      <c r="B22" s="1323" t="s">
        <v>2429</v>
      </c>
      <c r="C22" s="486">
        <f ca="1">ROUND(IF('数据-取费表'!B22&lt;=1,(C18+C19)*F21*'数据-取费表'!B20/2,(C18+C19)*(POWER((1+F21),'数据-取费表'!B20/2)-1)),0)</f>
        <v>4509</v>
      </c>
      <c r="D22" s="471"/>
      <c r="E22" s="472"/>
      <c r="F22" s="473"/>
      <c r="G22" s="2529" t="str">
        <f>IF('数据-取费表'!B22&lt;=1,"((1)+(2))×年利率×建设期÷2","((1)+(2))×((1+年利率)^(建设期÷2)-1)")</f>
        <v>((1)+(2))×((1+年利率)^(建设期÷2)-1)</v>
      </c>
      <c r="H22" s="456"/>
      <c r="I22" s="456"/>
      <c r="J22" s="456"/>
      <c r="K22" s="457"/>
    </row>
    <row r="23" spans="1:14" s="2104" customFormat="1" ht="13.5" customHeight="1">
      <c r="A23" s="1617" t="s">
        <v>1845</v>
      </c>
      <c r="B23" s="1323" t="s">
        <v>505</v>
      </c>
      <c r="C23" s="487">
        <f ca="1">ROUND(IF('数据-取费表'!B22&lt;=1,F20*F21*'数据-取费表'!B20/2,F20*(POWER((1+F21),'数据-取费表'!B20/2)-1)),4)</f>
        <v>5.0000000000000001E-4</v>
      </c>
      <c r="D23" s="471"/>
      <c r="E23" s="472"/>
      <c r="F23" s="473"/>
      <c r="G23" s="2529" t="str">
        <f>IF('数据-取费表'!B22&lt;=1,"销售费用率×年利率×建设期÷2","销售费用率×((1+年利率)^(建设期÷2)-1)")</f>
        <v>销售费用率×((1+年利率)^(建设期÷2)-1)</v>
      </c>
      <c r="H23" s="456"/>
      <c r="I23" s="456"/>
      <c r="J23" s="456"/>
      <c r="K23" s="457"/>
    </row>
    <row r="24" spans="1:14" s="2104" customFormat="1" ht="13.5" customHeight="1">
      <c r="A24" s="1618" t="s">
        <v>1855</v>
      </c>
      <c r="B24" s="2982" t="s">
        <v>2816</v>
      </c>
      <c r="C24" s="477">
        <f ca="1">C25</f>
        <v>11391</v>
      </c>
      <c r="D24" s="488">
        <f ca="1">C26</f>
        <v>1.1999999999999999E-3</v>
      </c>
      <c r="E24" s="468" t="s">
        <v>504</v>
      </c>
      <c r="F24" s="478">
        <f ca="1">IF(B1="",'数据-取费表'!Q16,INDIRECT("'数据-取费表'!q"&amp;$K$1))</f>
        <v>0.12</v>
      </c>
      <c r="G24" s="443"/>
      <c r="H24" s="446"/>
      <c r="I24" s="446"/>
      <c r="J24" s="446"/>
      <c r="K24" s="447"/>
    </row>
    <row r="25" spans="1:14" s="2104" customFormat="1" ht="13.5" customHeight="1">
      <c r="A25" s="1617" t="s">
        <v>1844</v>
      </c>
      <c r="B25" s="1323" t="s">
        <v>2430</v>
      </c>
      <c r="C25" s="489">
        <f ca="1">ROUND((C18+C19)*F24,0)</f>
        <v>11391</v>
      </c>
      <c r="D25" s="471"/>
      <c r="E25" s="472"/>
      <c r="F25" s="479"/>
      <c r="G25" s="1321" t="s">
        <v>2427</v>
      </c>
      <c r="H25" s="456"/>
      <c r="I25" s="456"/>
      <c r="J25" s="456"/>
      <c r="K25" s="457"/>
    </row>
    <row r="26" spans="1:14" s="2104" customFormat="1" ht="13.5" customHeight="1">
      <c r="A26" s="1617" t="s">
        <v>1845</v>
      </c>
      <c r="B26" s="1323" t="s">
        <v>506</v>
      </c>
      <c r="C26" s="490">
        <f ca="1">ROUND(F20*F24,4)</f>
        <v>1.1999999999999999E-3</v>
      </c>
      <c r="D26" s="471"/>
      <c r="E26" s="480"/>
      <c r="F26" s="479"/>
      <c r="G26" s="1321" t="s">
        <v>507</v>
      </c>
      <c r="H26" s="456"/>
      <c r="I26" s="456"/>
      <c r="J26" s="456"/>
      <c r="K26" s="457"/>
    </row>
    <row r="27" spans="1:14" s="2104" customFormat="1" ht="13.5" customHeight="1">
      <c r="A27" s="1621" t="s">
        <v>1863</v>
      </c>
      <c r="B27" s="458" t="s">
        <v>508</v>
      </c>
      <c r="C27" s="2981">
        <f>ROUND(F27/(1+'数据-取费表'!C42),4)</f>
        <v>5.33E-2</v>
      </c>
      <c r="D27" s="461" t="s">
        <v>2814</v>
      </c>
      <c r="E27" s="461"/>
      <c r="F27" s="465">
        <f>'数据-取费表'!B41</f>
        <v>5.6000000000000001E-2</v>
      </c>
      <c r="G27" s="1944" t="s">
        <v>2286</v>
      </c>
      <c r="H27" s="446"/>
      <c r="I27" s="446"/>
      <c r="J27" s="446"/>
      <c r="K27" s="447"/>
    </row>
    <row r="28" spans="1:14" s="2105" customFormat="1" ht="13.5" customHeight="1">
      <c r="A28" s="1621" t="s">
        <v>1864</v>
      </c>
      <c r="B28" s="475" t="s">
        <v>509</v>
      </c>
      <c r="C28" s="469">
        <f ca="1">ROUND((C18+C19+C21+C24)/(1-C20-D21-D24-C27),0)</f>
        <v>118530</v>
      </c>
      <c r="D28" s="476"/>
      <c r="E28" s="468"/>
      <c r="F28" s="470"/>
      <c r="G28" s="1322" t="s">
        <v>2428</v>
      </c>
      <c r="H28" s="446"/>
      <c r="I28" s="446"/>
      <c r="J28" s="446"/>
      <c r="K28" s="447"/>
    </row>
    <row r="29" spans="1:14" s="2105" customFormat="1" ht="13.5" customHeight="1">
      <c r="A29" s="1621" t="s">
        <v>1865</v>
      </c>
      <c r="B29" s="475" t="s">
        <v>510</v>
      </c>
      <c r="C29" s="491">
        <f ca="1">IF(B1="",'数据-取费表'!N16,INDIRECT("'数据-取费表'!N"&amp;$K$1))</f>
        <v>0</v>
      </c>
      <c r="D29" s="492"/>
      <c r="E29" s="493"/>
      <c r="F29" s="494"/>
      <c r="G29" s="443"/>
      <c r="H29" s="446"/>
      <c r="I29" s="446"/>
      <c r="J29" s="446"/>
      <c r="K29" s="447"/>
    </row>
    <row r="30" spans="1:14" s="2105" customFormat="1" ht="13.5" customHeight="1">
      <c r="A30" s="442">
        <v>2</v>
      </c>
      <c r="B30" s="475" t="s">
        <v>511</v>
      </c>
      <c r="C30" s="496">
        <f ca="1">ROUND(C28*C29,0)</f>
        <v>0</v>
      </c>
      <c r="D30" s="492"/>
      <c r="E30" s="497"/>
      <c r="F30" s="498"/>
      <c r="G30" s="1324" t="s">
        <v>512</v>
      </c>
      <c r="H30" s="495"/>
      <c r="I30" s="495"/>
      <c r="J30" s="446"/>
      <c r="K30" s="447"/>
    </row>
    <row r="31" spans="1:14" s="2110" customFormat="1" ht="13.5" customHeight="1">
      <c r="A31" s="2444" t="s">
        <v>1861</v>
      </c>
      <c r="B31" s="1325"/>
      <c r="C31" s="499">
        <f>ROUND(C6*F31/(1+'数据-取费表'!C42),0)</f>
        <v>0</v>
      </c>
      <c r="D31" s="1326"/>
      <c r="E31" s="1326"/>
      <c r="F31" s="500">
        <f>'数据-取费表'!B41</f>
        <v>5.6000000000000001E-2</v>
      </c>
      <c r="G31" s="1327"/>
      <c r="H31" s="1327"/>
      <c r="I31" s="1327"/>
      <c r="J31" s="1328"/>
      <c r="K31" s="1329"/>
    </row>
    <row r="32" spans="1:14" s="2069" customFormat="1" ht="13.5" customHeight="1" thickBot="1">
      <c r="A32" s="481" t="s">
        <v>1862</v>
      </c>
      <c r="B32" s="482"/>
      <c r="C32" s="483">
        <f ca="1">IF('数据-取费表'!B20&lt;=1,(C6-C30-C31)/(1+F21*'数据-取费表'!B20+F24)/(1+'数据-取费表'!B48+'数据-取费表'!B49),(C6-C30-C31)/(1+(POWER((1+F21),'数据-取费表'!B20)-1)+F24)/(1+'数据-取费表'!B48+'数据-取费表'!B49))</f>
        <v>0</v>
      </c>
      <c r="D32" s="482"/>
      <c r="E32" s="482"/>
      <c r="F32" s="482"/>
      <c r="G32" s="2445" t="s">
        <v>2953</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513</v>
      </c>
      <c r="B1" s="502"/>
      <c r="C1" s="503" t="s">
        <v>594</v>
      </c>
      <c r="D1" s="504" t="s">
        <v>515</v>
      </c>
      <c r="E1" s="736"/>
      <c r="F1" s="737"/>
      <c r="G1" s="736"/>
      <c r="H1" s="736"/>
      <c r="I1" s="736"/>
      <c r="J1" s="736"/>
      <c r="K1" s="738"/>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464</v>
      </c>
      <c r="B2" s="507"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1681</v>
      </c>
      <c r="B3" s="509"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7"/>
      <c r="AC3" s="427"/>
    </row>
    <row r="4" spans="1:29" s="1331" customFormat="1" ht="28.5" customHeight="1">
      <c r="A4" s="510" t="s">
        <v>517</v>
      </c>
      <c r="B4" s="426"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29" s="1331" customFormat="1" ht="28.5" customHeight="1" thickBot="1">
      <c r="A5" s="428"/>
      <c r="B5" s="429" t="e">
        <f>ROUND(B2/('数据-汇总表'!D3/666.67),0)</f>
        <v>#DIV/0!</v>
      </c>
      <c r="C5" s="430" t="s">
        <v>466</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7"/>
    </row>
    <row r="6" spans="1:29" ht="15">
      <c r="A6" s="511" t="s">
        <v>518</v>
      </c>
      <c r="B6" s="512"/>
      <c r="C6" s="3387" t="s">
        <v>519</v>
      </c>
      <c r="D6" s="3388"/>
      <c r="E6" s="3422" t="s">
        <v>520</v>
      </c>
      <c r="F6" s="3423"/>
      <c r="G6" s="3387" t="s">
        <v>521</v>
      </c>
      <c r="H6" s="3388"/>
      <c r="I6" s="3387" t="s">
        <v>522</v>
      </c>
      <c r="J6" s="3388"/>
      <c r="K6" s="513" t="s">
        <v>523</v>
      </c>
      <c r="L6" s="2117"/>
      <c r="M6" s="2118"/>
      <c r="N6" s="2118"/>
      <c r="O6" s="2118"/>
      <c r="P6" s="3389" t="s">
        <v>524</v>
      </c>
      <c r="Q6" s="3390"/>
      <c r="R6" s="3395" t="s">
        <v>520</v>
      </c>
      <c r="S6" s="3396"/>
      <c r="T6" s="3395" t="s">
        <v>521</v>
      </c>
      <c r="U6" s="3396"/>
      <c r="V6" s="3382" t="s">
        <v>522</v>
      </c>
      <c r="W6" s="3382"/>
      <c r="X6" s="1552"/>
      <c r="Y6" s="3395" t="s">
        <v>524</v>
      </c>
      <c r="Z6" s="3396"/>
      <c r="AA6" s="3384" t="s">
        <v>520</v>
      </c>
      <c r="AB6" s="3385" t="s">
        <v>521</v>
      </c>
      <c r="AC6" s="3384" t="s">
        <v>522</v>
      </c>
    </row>
    <row r="7" spans="1:29" ht="15">
      <c r="A7" s="514"/>
      <c r="B7" s="515"/>
      <c r="C7" s="3403" t="s">
        <v>2909</v>
      </c>
      <c r="D7" s="3404"/>
      <c r="E7" s="3424" t="s">
        <v>2910</v>
      </c>
      <c r="F7" s="3425"/>
      <c r="G7" s="3403" t="s">
        <v>2911</v>
      </c>
      <c r="H7" s="3404"/>
      <c r="I7" s="3403" t="s">
        <v>2912</v>
      </c>
      <c r="J7" s="3404"/>
      <c r="K7" s="513"/>
      <c r="L7" s="2117"/>
      <c r="M7" s="2118"/>
      <c r="N7" s="2118"/>
      <c r="O7" s="2118"/>
      <c r="P7" s="3391"/>
      <c r="Q7" s="3392"/>
      <c r="R7" s="3397"/>
      <c r="S7" s="3398"/>
      <c r="T7" s="3397"/>
      <c r="U7" s="3398"/>
      <c r="V7" s="3382"/>
      <c r="W7" s="3382"/>
      <c r="X7" s="1552"/>
      <c r="Y7" s="3397"/>
      <c r="Z7" s="3398"/>
      <c r="AA7" s="3385"/>
      <c r="AB7" s="3385"/>
      <c r="AC7" s="3385"/>
    </row>
    <row r="8" spans="1:29" ht="15.75" thickBot="1">
      <c r="A8" s="516"/>
      <c r="B8" s="517"/>
      <c r="C8" s="3418" t="s">
        <v>2913</v>
      </c>
      <c r="D8" s="3419"/>
      <c r="E8" s="3420" t="s">
        <v>2913</v>
      </c>
      <c r="F8" s="3421"/>
      <c r="G8" s="3418" t="s">
        <v>2913</v>
      </c>
      <c r="H8" s="3419"/>
      <c r="I8" s="3418" t="s">
        <v>2913</v>
      </c>
      <c r="J8" s="3419"/>
      <c r="K8" s="513" t="s">
        <v>525</v>
      </c>
      <c r="L8" s="2117"/>
      <c r="M8" s="2118"/>
      <c r="N8" s="2118"/>
      <c r="O8" s="2118"/>
      <c r="P8" s="3393"/>
      <c r="Q8" s="3394"/>
      <c r="R8" s="3397"/>
      <c r="S8" s="3398"/>
      <c r="T8" s="3399"/>
      <c r="U8" s="3400"/>
      <c r="V8" s="3382"/>
      <c r="W8" s="3382"/>
      <c r="X8" s="1552"/>
      <c r="Y8" s="3399"/>
      <c r="Z8" s="3400"/>
      <c r="AA8" s="3386"/>
      <c r="AB8" s="3386"/>
      <c r="AC8" s="3386"/>
    </row>
    <row r="9" spans="1:29" s="1215" customFormat="1" ht="15.75" thickBot="1">
      <c r="A9" s="2865"/>
      <c r="B9" s="2872" t="s">
        <v>526</v>
      </c>
      <c r="C9" s="518">
        <f>'数据-取费表'!B2</f>
        <v>43566</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411" t="s">
        <v>527</v>
      </c>
      <c r="Q9" s="3413"/>
      <c r="R9" s="1553" t="s">
        <v>8</v>
      </c>
      <c r="S9" s="1554">
        <f t="shared" ref="S9:S17" si="0">F9</f>
        <v>0</v>
      </c>
      <c r="T9" s="1553" t="s">
        <v>8</v>
      </c>
      <c r="U9" s="1554">
        <f t="shared" ref="U9:U17" si="1">H9</f>
        <v>0</v>
      </c>
      <c r="V9" s="1553" t="s">
        <v>8</v>
      </c>
      <c r="W9" s="1554">
        <f t="shared" ref="W9:W17" si="2">J9</f>
        <v>0</v>
      </c>
      <c r="X9" s="1555"/>
      <c r="Y9" s="3411" t="s">
        <v>527</v>
      </c>
      <c r="Z9" s="3412"/>
      <c r="AA9" s="1556" t="e">
        <f>D9/F9</f>
        <v>#DIV/0!</v>
      </c>
      <c r="AB9" s="1556" t="e">
        <f>D9/H9</f>
        <v>#DIV/0!</v>
      </c>
      <c r="AC9" s="1556" t="e">
        <f>D9/J9</f>
        <v>#DIV/0!</v>
      </c>
    </row>
    <row r="10" spans="1:29" s="1215" customFormat="1" ht="15.75" thickBot="1">
      <c r="A10" s="2866"/>
      <c r="B10" s="2873" t="s">
        <v>528</v>
      </c>
      <c r="C10" s="524" t="s">
        <v>529</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411" t="s">
        <v>530</v>
      </c>
      <c r="Q10" s="3412"/>
      <c r="R10" s="1553" t="s">
        <v>8</v>
      </c>
      <c r="S10" s="1554">
        <f t="shared" si="0"/>
        <v>0</v>
      </c>
      <c r="T10" s="1553" t="s">
        <v>8</v>
      </c>
      <c r="U10" s="1554">
        <f t="shared" si="1"/>
        <v>0</v>
      </c>
      <c r="V10" s="1553" t="s">
        <v>8</v>
      </c>
      <c r="W10" s="1554">
        <f t="shared" si="2"/>
        <v>0</v>
      </c>
      <c r="X10" s="1555"/>
      <c r="Y10" s="3411" t="s">
        <v>530</v>
      </c>
      <c r="Z10" s="3412"/>
      <c r="AA10" s="1556" t="e">
        <f t="shared" ref="AA10:AA42" si="3">D10/F10</f>
        <v>#DIV/0!</v>
      </c>
      <c r="AB10" s="1556" t="e">
        <f t="shared" ref="AB10:AB42" si="4">D10/H10</f>
        <v>#DIV/0!</v>
      </c>
      <c r="AC10" s="1556" t="e">
        <f t="shared" ref="AC10:AC42" si="5">D10/J10</f>
        <v>#DIV/0!</v>
      </c>
    </row>
    <row r="11" spans="1:29" s="1215" customFormat="1" ht="15">
      <c r="A11" s="2867"/>
      <c r="B11" s="2874" t="s">
        <v>2740</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81" t="s">
        <v>532</v>
      </c>
      <c r="Q11" s="1146" t="str">
        <f t="shared" ref="Q11:Q17" si="6">B11</f>
        <v>用途</v>
      </c>
      <c r="R11" s="1553" t="s">
        <v>8</v>
      </c>
      <c r="S11" s="1554">
        <f t="shared" si="0"/>
        <v>100</v>
      </c>
      <c r="T11" s="1553" t="s">
        <v>8</v>
      </c>
      <c r="U11" s="1554">
        <f t="shared" si="1"/>
        <v>100</v>
      </c>
      <c r="V11" s="1553" t="s">
        <v>8</v>
      </c>
      <c r="W11" s="1554">
        <f t="shared" si="2"/>
        <v>100</v>
      </c>
      <c r="X11" s="1555"/>
      <c r="Y11" s="3327" t="s">
        <v>533</v>
      </c>
      <c r="Z11" s="1145" t="str">
        <f t="shared" ref="Z11:Z17" si="7">Q11</f>
        <v>用途</v>
      </c>
      <c r="AA11" s="1556">
        <f t="shared" si="3"/>
        <v>1</v>
      </c>
      <c r="AB11" s="1556">
        <f t="shared" si="4"/>
        <v>1</v>
      </c>
      <c r="AC11" s="1556">
        <f t="shared" si="5"/>
        <v>1</v>
      </c>
    </row>
    <row r="12" spans="1:29" s="1333" customFormat="1" ht="27">
      <c r="A12" s="2868"/>
      <c r="B12" s="2873" t="s">
        <v>2741</v>
      </c>
      <c r="C12" s="527"/>
      <c r="D12" s="254">
        <v>100</v>
      </c>
      <c r="E12" s="527"/>
      <c r="F12" s="254">
        <f>ROUND(100/'数据-取费表'!G16,0)</f>
        <v>101</v>
      </c>
      <c r="G12" s="527"/>
      <c r="H12" s="254">
        <f>ROUND(100/'数据-取费表'!G16,0)</f>
        <v>101</v>
      </c>
      <c r="I12" s="527"/>
      <c r="J12" s="254">
        <f>ROUND(100/'数据-取费表'!G16,0)</f>
        <v>101</v>
      </c>
      <c r="K12" s="530"/>
      <c r="L12" s="2122"/>
      <c r="M12" s="2162"/>
      <c r="N12" s="2162"/>
      <c r="O12" s="2123"/>
      <c r="P12" s="3381"/>
      <c r="Q12" s="1146" t="str">
        <f t="shared" si="6"/>
        <v>土地使用年限（年）</v>
      </c>
      <c r="R12" s="1553" t="s">
        <v>8</v>
      </c>
      <c r="S12" s="1554">
        <f t="shared" si="0"/>
        <v>101</v>
      </c>
      <c r="T12" s="1553" t="s">
        <v>8</v>
      </c>
      <c r="U12" s="1554">
        <f t="shared" si="1"/>
        <v>101</v>
      </c>
      <c r="V12" s="1553" t="s">
        <v>8</v>
      </c>
      <c r="W12" s="1554">
        <f t="shared" si="2"/>
        <v>101</v>
      </c>
      <c r="X12" s="1555"/>
      <c r="Y12" s="3327"/>
      <c r="Z12" s="1145" t="str">
        <f t="shared" si="7"/>
        <v>土地使用年限（年）</v>
      </c>
      <c r="AA12" s="1556">
        <f t="shared" si="3"/>
        <v>0.99009900990099009</v>
      </c>
      <c r="AB12" s="1556">
        <f t="shared" si="4"/>
        <v>0.99009900990099009</v>
      </c>
      <c r="AC12" s="1556">
        <f t="shared" si="5"/>
        <v>0.99009900990099009</v>
      </c>
    </row>
    <row r="13" spans="1:29" ht="15">
      <c r="A13" s="2869"/>
      <c r="B13" s="2873" t="s">
        <v>2742</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81"/>
      <c r="Q13" s="1146" t="str">
        <f t="shared" si="6"/>
        <v>容积率</v>
      </c>
      <c r="R13" s="1553" t="s">
        <v>8</v>
      </c>
      <c r="S13" s="1554" t="e">
        <f t="shared" si="0"/>
        <v>#N/A</v>
      </c>
      <c r="T13" s="1553" t="s">
        <v>8</v>
      </c>
      <c r="U13" s="1554" t="e">
        <f t="shared" si="1"/>
        <v>#N/A</v>
      </c>
      <c r="V13" s="1553" t="s">
        <v>8</v>
      </c>
      <c r="W13" s="1554" t="e">
        <f t="shared" si="2"/>
        <v>#N/A</v>
      </c>
      <c r="X13" s="1555"/>
      <c r="Y13" s="3327"/>
      <c r="Z13" s="1145" t="str">
        <f t="shared" si="7"/>
        <v>容积率</v>
      </c>
      <c r="AA13" s="1556" t="e">
        <f t="shared" si="3"/>
        <v>#N/A</v>
      </c>
      <c r="AB13" s="1556" t="e">
        <f t="shared" si="4"/>
        <v>#N/A</v>
      </c>
      <c r="AC13" s="1556" t="e">
        <f t="shared" si="5"/>
        <v>#N/A</v>
      </c>
    </row>
    <row r="14" spans="1:29" s="1215" customFormat="1" ht="15">
      <c r="A14" s="2870"/>
      <c r="B14" s="2876">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81"/>
      <c r="Q14" s="1146">
        <f t="shared" si="6"/>
        <v>111</v>
      </c>
      <c r="R14" s="1553" t="s">
        <v>8</v>
      </c>
      <c r="S14" s="1554">
        <f t="shared" si="0"/>
        <v>100</v>
      </c>
      <c r="T14" s="1553" t="s">
        <v>8</v>
      </c>
      <c r="U14" s="1554">
        <f t="shared" si="1"/>
        <v>100</v>
      </c>
      <c r="V14" s="1553" t="s">
        <v>8</v>
      </c>
      <c r="W14" s="1554">
        <f t="shared" si="2"/>
        <v>100</v>
      </c>
      <c r="X14" s="1555"/>
      <c r="Y14" s="3327"/>
      <c r="Z14" s="1145">
        <f t="shared" si="7"/>
        <v>111</v>
      </c>
      <c r="AA14" s="1556">
        <f>D14/F14</f>
        <v>1</v>
      </c>
      <c r="AB14" s="1556">
        <f>D14/H14</f>
        <v>1</v>
      </c>
      <c r="AC14" s="1556">
        <f>D14/J14</f>
        <v>1</v>
      </c>
    </row>
    <row r="15" spans="1:29" ht="15">
      <c r="A15" s="2870"/>
      <c r="B15" s="2876">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81"/>
      <c r="Q15" s="1146">
        <f t="shared" si="6"/>
        <v>111</v>
      </c>
      <c r="R15" s="1553" t="s">
        <v>8</v>
      </c>
      <c r="S15" s="1554">
        <f t="shared" si="0"/>
        <v>100</v>
      </c>
      <c r="T15" s="1553" t="s">
        <v>8</v>
      </c>
      <c r="U15" s="1554">
        <f t="shared" si="1"/>
        <v>100</v>
      </c>
      <c r="V15" s="1553" t="s">
        <v>8</v>
      </c>
      <c r="W15" s="1554">
        <f t="shared" si="2"/>
        <v>100</v>
      </c>
      <c r="X15" s="1555"/>
      <c r="Y15" s="3327"/>
      <c r="Z15" s="1145">
        <f t="shared" si="7"/>
        <v>111</v>
      </c>
      <c r="AA15" s="1556">
        <f t="shared" si="3"/>
        <v>1</v>
      </c>
      <c r="AB15" s="1556">
        <f t="shared" si="4"/>
        <v>1</v>
      </c>
      <c r="AC15" s="1556">
        <f t="shared" si="5"/>
        <v>1</v>
      </c>
    </row>
    <row r="16" spans="1:29" ht="15.75" thickBot="1">
      <c r="A16" s="2871"/>
      <c r="B16" s="2877">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81"/>
      <c r="Q16" s="1146">
        <f t="shared" si="6"/>
        <v>111</v>
      </c>
      <c r="R16" s="1553" t="s">
        <v>8</v>
      </c>
      <c r="S16" s="1554">
        <f t="shared" si="0"/>
        <v>100</v>
      </c>
      <c r="T16" s="1553" t="s">
        <v>8</v>
      </c>
      <c r="U16" s="1554">
        <f t="shared" si="1"/>
        <v>100</v>
      </c>
      <c r="V16" s="1553" t="s">
        <v>8</v>
      </c>
      <c r="W16" s="1554">
        <f t="shared" si="2"/>
        <v>100</v>
      </c>
      <c r="X16" s="1555"/>
      <c r="Y16" s="3327"/>
      <c r="Z16" s="1145">
        <f t="shared" si="7"/>
        <v>111</v>
      </c>
      <c r="AA16" s="1556">
        <f t="shared" si="3"/>
        <v>1</v>
      </c>
      <c r="AB16" s="1556">
        <f t="shared" si="4"/>
        <v>1</v>
      </c>
      <c r="AC16" s="1556">
        <f t="shared" si="5"/>
        <v>1</v>
      </c>
    </row>
    <row r="17" spans="1:29" ht="57">
      <c r="A17" s="2863" t="s">
        <v>2738</v>
      </c>
      <c r="B17" s="165" t="s">
        <v>595</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414" t="s">
        <v>537</v>
      </c>
      <c r="Q17" s="1557" t="str">
        <f t="shared" si="6"/>
        <v>产业集聚程度</v>
      </c>
      <c r="R17" s="1558" t="s">
        <v>8</v>
      </c>
      <c r="S17" s="1559">
        <f t="shared" si="0"/>
        <v>100</v>
      </c>
      <c r="T17" s="1558" t="s">
        <v>8</v>
      </c>
      <c r="U17" s="1559">
        <f t="shared" si="1"/>
        <v>100</v>
      </c>
      <c r="V17" s="1558" t="s">
        <v>8</v>
      </c>
      <c r="W17" s="1559">
        <f t="shared" si="2"/>
        <v>100</v>
      </c>
      <c r="X17" s="1552"/>
      <c r="Y17" s="3414" t="s">
        <v>537</v>
      </c>
      <c r="Z17" s="1560" t="str">
        <f t="shared" si="7"/>
        <v>产业集聚程度</v>
      </c>
      <c r="AA17" s="1561">
        <f t="shared" si="3"/>
        <v>1</v>
      </c>
      <c r="AB17" s="1561">
        <f t="shared" si="4"/>
        <v>1</v>
      </c>
      <c r="AC17" s="1561">
        <f t="shared" si="5"/>
        <v>1</v>
      </c>
    </row>
    <row r="18" spans="1:29" ht="15">
      <c r="A18" s="531"/>
      <c r="B18" s="868"/>
      <c r="C18" s="575"/>
      <c r="D18" s="554"/>
      <c r="E18" s="553"/>
      <c r="F18" s="554"/>
      <c r="G18" s="553"/>
      <c r="H18" s="558"/>
      <c r="I18" s="553"/>
      <c r="J18" s="554"/>
      <c r="K18" s="530"/>
      <c r="L18" s="2126"/>
      <c r="M18" s="2118"/>
      <c r="N18" s="2118"/>
      <c r="O18" s="2125"/>
      <c r="P18" s="3415"/>
      <c r="Q18" s="1557"/>
      <c r="R18" s="1558"/>
      <c r="S18" s="1559"/>
      <c r="T18" s="1558"/>
      <c r="U18" s="1559"/>
      <c r="V18" s="1558"/>
      <c r="W18" s="1559"/>
      <c r="X18" s="1552"/>
      <c r="Y18" s="3415"/>
      <c r="Z18" s="1560"/>
      <c r="AA18" s="1561">
        <v>1</v>
      </c>
      <c r="AB18" s="1561">
        <v>1</v>
      </c>
      <c r="AC18" s="1561">
        <v>1</v>
      </c>
    </row>
    <row r="19" spans="1:29" ht="85.5">
      <c r="A19" s="531"/>
      <c r="B19" s="870" t="s">
        <v>540</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415"/>
      <c r="Q19" s="1557" t="str">
        <f>B19</f>
        <v>交通便捷度</v>
      </c>
      <c r="R19" s="1558" t="s">
        <v>8</v>
      </c>
      <c r="S19" s="1559">
        <f>F19</f>
        <v>100</v>
      </c>
      <c r="T19" s="1558" t="s">
        <v>8</v>
      </c>
      <c r="U19" s="1559">
        <f>H19</f>
        <v>100</v>
      </c>
      <c r="V19" s="1558" t="s">
        <v>8</v>
      </c>
      <c r="W19" s="1559">
        <f>J19</f>
        <v>100</v>
      </c>
      <c r="X19" s="1552"/>
      <c r="Y19" s="3415"/>
      <c r="Z19" s="1560" t="str">
        <f>Q19</f>
        <v>交通便捷度</v>
      </c>
      <c r="AA19" s="1561">
        <f t="shared" si="3"/>
        <v>1</v>
      </c>
      <c r="AB19" s="1561">
        <f t="shared" si="4"/>
        <v>1</v>
      </c>
      <c r="AC19" s="1561">
        <f t="shared" si="5"/>
        <v>1</v>
      </c>
    </row>
    <row r="20" spans="1:29" ht="15">
      <c r="A20" s="531"/>
      <c r="B20" s="921"/>
      <c r="C20" s="575"/>
      <c r="D20" s="554"/>
      <c r="E20" s="555"/>
      <c r="F20" s="554"/>
      <c r="G20" s="555"/>
      <c r="H20" s="554"/>
      <c r="I20" s="557"/>
      <c r="J20" s="554"/>
      <c r="K20" s="530"/>
      <c r="L20" s="2126"/>
      <c r="M20" s="2118"/>
      <c r="N20" s="2118"/>
      <c r="O20" s="2125"/>
      <c r="P20" s="3415"/>
      <c r="Q20" s="1557"/>
      <c r="R20" s="1558"/>
      <c r="S20" s="1559"/>
      <c r="T20" s="1558"/>
      <c r="U20" s="1559"/>
      <c r="V20" s="1558"/>
      <c r="W20" s="1559"/>
      <c r="X20" s="1552"/>
      <c r="Y20" s="3415"/>
      <c r="Z20" s="1560"/>
      <c r="AA20" s="1561">
        <v>1</v>
      </c>
      <c r="AB20" s="1561">
        <v>1</v>
      </c>
      <c r="AC20" s="1561">
        <v>1</v>
      </c>
    </row>
    <row r="21" spans="1:29" ht="27">
      <c r="A21" s="514"/>
      <c r="B21" s="870" t="s">
        <v>541</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6"/>
      <c r="M21" s="2118"/>
      <c r="N21" s="2118"/>
      <c r="O21" s="2125"/>
      <c r="P21" s="3415"/>
      <c r="Q21" s="1557" t="str">
        <f t="shared" ref="Q21:Q35" si="8">B21</f>
        <v>区域土地利用方向</v>
      </c>
      <c r="R21" s="1558" t="s">
        <v>8</v>
      </c>
      <c r="S21" s="1559">
        <f>F21</f>
        <v>100</v>
      </c>
      <c r="T21" s="1558" t="s">
        <v>8</v>
      </c>
      <c r="U21" s="1559">
        <f>H21</f>
        <v>100</v>
      </c>
      <c r="V21" s="1558" t="s">
        <v>8</v>
      </c>
      <c r="W21" s="1559">
        <f>J21</f>
        <v>100</v>
      </c>
      <c r="X21" s="1552"/>
      <c r="Y21" s="3415"/>
      <c r="Z21" s="1560" t="str">
        <f>Q21</f>
        <v>区域土地利用方向</v>
      </c>
      <c r="AA21" s="1561">
        <f t="shared" si="3"/>
        <v>1</v>
      </c>
      <c r="AB21" s="1561">
        <f t="shared" si="4"/>
        <v>1</v>
      </c>
      <c r="AC21" s="1561">
        <f t="shared" si="5"/>
        <v>1</v>
      </c>
    </row>
    <row r="22" spans="1:29" ht="15">
      <c r="A22" s="514"/>
      <c r="B22" s="594"/>
      <c r="C22" s="575"/>
      <c r="D22" s="554"/>
      <c r="E22" s="555"/>
      <c r="F22" s="556"/>
      <c r="G22" s="557"/>
      <c r="H22" s="556"/>
      <c r="I22" s="557"/>
      <c r="J22" s="556"/>
      <c r="K22" s="1343"/>
      <c r="L22" s="2126"/>
      <c r="M22" s="2118"/>
      <c r="N22" s="2118"/>
      <c r="O22" s="2125"/>
      <c r="P22" s="3415"/>
      <c r="Q22" s="1557"/>
      <c r="R22" s="1558"/>
      <c r="S22" s="1559"/>
      <c r="T22" s="1558"/>
      <c r="U22" s="1559"/>
      <c r="V22" s="1558"/>
      <c r="W22" s="1559"/>
      <c r="X22" s="1552"/>
      <c r="Y22" s="3415"/>
      <c r="Z22" s="1560"/>
      <c r="AA22" s="1561"/>
      <c r="AB22" s="1561"/>
      <c r="AC22" s="1561"/>
    </row>
    <row r="23" spans="1:29" ht="71.25">
      <c r="A23" s="514"/>
      <c r="B23" s="921" t="s">
        <v>596</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415"/>
      <c r="Q23" s="1557" t="str">
        <f t="shared" si="8"/>
        <v>环境状况</v>
      </c>
      <c r="R23" s="1558" t="s">
        <v>8</v>
      </c>
      <c r="S23" s="1559">
        <f>F23</f>
        <v>100</v>
      </c>
      <c r="T23" s="1558" t="s">
        <v>8</v>
      </c>
      <c r="U23" s="1559">
        <f>H23</f>
        <v>100</v>
      </c>
      <c r="V23" s="1558" t="s">
        <v>8</v>
      </c>
      <c r="W23" s="1559">
        <f>J23</f>
        <v>100</v>
      </c>
      <c r="X23" s="1552"/>
      <c r="Y23" s="3415"/>
      <c r="Z23" s="1560" t="str">
        <f>Q23</f>
        <v>环境状况</v>
      </c>
      <c r="AA23" s="1561">
        <f t="shared" si="3"/>
        <v>1</v>
      </c>
      <c r="AB23" s="1561">
        <f t="shared" si="4"/>
        <v>1</v>
      </c>
      <c r="AC23" s="1561">
        <f t="shared" si="5"/>
        <v>1</v>
      </c>
    </row>
    <row r="24" spans="1:29" ht="15">
      <c r="A24" s="514"/>
      <c r="B24" s="594"/>
      <c r="C24" s="575"/>
      <c r="D24" s="554"/>
      <c r="E24" s="553"/>
      <c r="F24" s="554"/>
      <c r="G24" s="553"/>
      <c r="H24" s="554"/>
      <c r="I24" s="575"/>
      <c r="J24" s="554"/>
      <c r="K24" s="530"/>
      <c r="L24" s="2126"/>
      <c r="M24" s="2118"/>
      <c r="N24" s="2118"/>
      <c r="O24" s="2125"/>
      <c r="P24" s="3415"/>
      <c r="Q24" s="1557"/>
      <c r="R24" s="1558"/>
      <c r="S24" s="1559"/>
      <c r="T24" s="1558"/>
      <c r="U24" s="1559"/>
      <c r="V24" s="1558"/>
      <c r="W24" s="1559"/>
      <c r="X24" s="1552"/>
      <c r="Y24" s="3415"/>
      <c r="Z24" s="1560"/>
      <c r="AA24" s="1561">
        <v>1</v>
      </c>
      <c r="AB24" s="1561">
        <v>1</v>
      </c>
      <c r="AC24" s="1561">
        <v>1</v>
      </c>
    </row>
    <row r="25" spans="1:29" s="1215" customFormat="1" ht="42.75">
      <c r="A25" s="576"/>
      <c r="B25" s="2555" t="s">
        <v>2532</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415"/>
      <c r="Q25" s="1146" t="str">
        <f t="shared" si="8"/>
        <v>公共配套设施</v>
      </c>
      <c r="R25" s="1553" t="s">
        <v>8</v>
      </c>
      <c r="S25" s="1554">
        <f>F25</f>
        <v>100</v>
      </c>
      <c r="T25" s="1553" t="s">
        <v>8</v>
      </c>
      <c r="U25" s="1554">
        <f>H25</f>
        <v>100</v>
      </c>
      <c r="V25" s="1553" t="s">
        <v>8</v>
      </c>
      <c r="W25" s="1554">
        <f>J25</f>
        <v>100</v>
      </c>
      <c r="X25" s="1555"/>
      <c r="Y25" s="3415"/>
      <c r="Z25" s="1145" t="str">
        <f>Q25</f>
        <v>公共配套设施</v>
      </c>
      <c r="AA25" s="1561">
        <f>D25/F25</f>
        <v>1</v>
      </c>
      <c r="AB25" s="1561">
        <f>D25/H25</f>
        <v>1</v>
      </c>
      <c r="AC25" s="1561">
        <f>D25/J25</f>
        <v>1</v>
      </c>
    </row>
    <row r="26" spans="1:29" s="1215" customFormat="1" ht="15">
      <c r="A26" s="576"/>
      <c r="B26" s="594"/>
      <c r="C26" s="2554"/>
      <c r="D26" s="554"/>
      <c r="E26" s="553"/>
      <c r="F26" s="554"/>
      <c r="G26" s="553"/>
      <c r="H26" s="554"/>
      <c r="I26" s="575"/>
      <c r="J26" s="554"/>
      <c r="K26" s="530"/>
      <c r="L26" s="2119"/>
      <c r="M26" s="2120"/>
      <c r="N26" s="2120"/>
      <c r="O26" s="2121"/>
      <c r="P26" s="3415"/>
      <c r="Q26" s="1146"/>
      <c r="R26" s="1553"/>
      <c r="S26" s="1554"/>
      <c r="T26" s="1553"/>
      <c r="U26" s="1554"/>
      <c r="V26" s="1553"/>
      <c r="W26" s="1554"/>
      <c r="X26" s="1555"/>
      <c r="Y26" s="3415"/>
      <c r="Z26" s="1145"/>
      <c r="AA26" s="1556">
        <v>1</v>
      </c>
      <c r="AB26" s="1556">
        <v>1</v>
      </c>
      <c r="AC26" s="1556">
        <v>1</v>
      </c>
    </row>
    <row r="27" spans="1:29" s="1215" customFormat="1" ht="28.5">
      <c r="A27" s="576"/>
      <c r="B27" s="2555" t="s">
        <v>2533</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415"/>
      <c r="Q27" s="2540" t="str">
        <f t="shared" ref="Q27" si="9">B27</f>
        <v>基础设施水平</v>
      </c>
      <c r="R27" s="1553" t="s">
        <v>8</v>
      </c>
      <c r="S27" s="1554">
        <f>F27</f>
        <v>100</v>
      </c>
      <c r="T27" s="1553" t="s">
        <v>8</v>
      </c>
      <c r="U27" s="1554">
        <f>H27</f>
        <v>100</v>
      </c>
      <c r="V27" s="1553" t="s">
        <v>8</v>
      </c>
      <c r="W27" s="1554">
        <f>J27</f>
        <v>100</v>
      </c>
      <c r="X27" s="1555"/>
      <c r="Y27" s="3415"/>
      <c r="Z27" s="2537" t="str">
        <f>Q27</f>
        <v>基础设施水平</v>
      </c>
      <c r="AA27" s="1561">
        <f>D27/F27</f>
        <v>1</v>
      </c>
      <c r="AB27" s="1561">
        <f>D27/H27</f>
        <v>1</v>
      </c>
      <c r="AC27" s="1561">
        <f>D27/J27</f>
        <v>1</v>
      </c>
    </row>
    <row r="28" spans="1:29" s="1215" customFormat="1" ht="15">
      <c r="A28" s="576"/>
      <c r="B28" s="594"/>
      <c r="C28" s="2554"/>
      <c r="D28" s="554"/>
      <c r="E28" s="578"/>
      <c r="F28" s="554"/>
      <c r="G28" s="578"/>
      <c r="H28" s="554"/>
      <c r="I28" s="578"/>
      <c r="J28" s="554"/>
      <c r="K28" s="530"/>
      <c r="L28" s="2119"/>
      <c r="M28" s="2120"/>
      <c r="N28" s="2120"/>
      <c r="O28" s="2121"/>
      <c r="P28" s="3415"/>
      <c r="Q28" s="2540"/>
      <c r="R28" s="1553"/>
      <c r="S28" s="1554"/>
      <c r="T28" s="1553"/>
      <c r="U28" s="1554"/>
      <c r="V28" s="1553"/>
      <c r="W28" s="1554"/>
      <c r="X28" s="1555"/>
      <c r="Y28" s="3415"/>
      <c r="Z28" s="2537"/>
      <c r="AA28" s="1556">
        <v>1</v>
      </c>
      <c r="AB28" s="1556">
        <v>1</v>
      </c>
      <c r="AC28" s="1556">
        <v>1</v>
      </c>
    </row>
    <row r="29" spans="1:29" ht="15">
      <c r="A29" s="531"/>
      <c r="B29" s="594" t="s">
        <v>544</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415"/>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15"/>
      <c r="Z29" s="1560" t="str">
        <f t="shared" ref="Z29:Z42" si="13">Q29</f>
        <v>临街状况</v>
      </c>
      <c r="AA29" s="1561">
        <f t="shared" si="3"/>
        <v>1</v>
      </c>
      <c r="AB29" s="1561">
        <f t="shared" si="4"/>
        <v>1</v>
      </c>
      <c r="AC29" s="1561">
        <f t="shared" si="5"/>
        <v>1</v>
      </c>
    </row>
    <row r="30" spans="1:29" ht="27">
      <c r="A30" s="531"/>
      <c r="B30" s="921" t="s">
        <v>545</v>
      </c>
      <c r="C30" s="255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415"/>
      <c r="Q30" s="1557" t="str">
        <f t="shared" si="8"/>
        <v>毗邻道路的类型与等级</v>
      </c>
      <c r="R30" s="1558" t="s">
        <v>8</v>
      </c>
      <c r="S30" s="1559">
        <f t="shared" si="10"/>
        <v>100</v>
      </c>
      <c r="T30" s="1558" t="s">
        <v>8</v>
      </c>
      <c r="U30" s="1559">
        <f t="shared" si="11"/>
        <v>100</v>
      </c>
      <c r="V30" s="1558" t="s">
        <v>8</v>
      </c>
      <c r="W30" s="1559">
        <f t="shared" si="12"/>
        <v>100</v>
      </c>
      <c r="X30" s="1552"/>
      <c r="Y30" s="3415"/>
      <c r="Z30" s="1560" t="str">
        <f t="shared" si="13"/>
        <v>毗邻道路的类型与等级</v>
      </c>
      <c r="AA30" s="1561">
        <f t="shared" si="3"/>
        <v>1</v>
      </c>
      <c r="AB30" s="1561">
        <f t="shared" si="4"/>
        <v>1</v>
      </c>
      <c r="AC30" s="1561">
        <f t="shared" si="5"/>
        <v>1</v>
      </c>
    </row>
    <row r="31" spans="1:29" ht="15">
      <c r="A31" s="531"/>
      <c r="B31" s="594"/>
      <c r="C31" s="575"/>
      <c r="D31" s="554"/>
      <c r="E31" s="575"/>
      <c r="F31" s="554"/>
      <c r="G31" s="575"/>
      <c r="H31" s="554"/>
      <c r="I31" s="575"/>
      <c r="J31" s="554"/>
      <c r="K31" s="580"/>
      <c r="L31" s="2126"/>
      <c r="M31" s="2118"/>
      <c r="N31" s="2118"/>
      <c r="O31" s="2125"/>
      <c r="P31" s="3415"/>
      <c r="Q31" s="1557"/>
      <c r="R31" s="1558"/>
      <c r="S31" s="1559"/>
      <c r="T31" s="1558"/>
      <c r="U31" s="1559"/>
      <c r="V31" s="1558"/>
      <c r="W31" s="1559"/>
      <c r="X31" s="1552"/>
      <c r="Y31" s="3415"/>
      <c r="Z31" s="1560"/>
      <c r="AA31" s="1561">
        <v>1</v>
      </c>
      <c r="AB31" s="1561">
        <v>1</v>
      </c>
      <c r="AC31" s="1561">
        <v>1</v>
      </c>
    </row>
    <row r="32" spans="1:29" ht="15">
      <c r="A32" s="531"/>
      <c r="B32" s="526" t="s">
        <v>546</v>
      </c>
      <c r="C32" s="255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415"/>
      <c r="Q32" s="1557" t="str">
        <f t="shared" si="8"/>
        <v>土地级别</v>
      </c>
      <c r="R32" s="1558" t="s">
        <v>8</v>
      </c>
      <c r="S32" s="1559">
        <f t="shared" si="10"/>
        <v>100</v>
      </c>
      <c r="T32" s="1558" t="s">
        <v>8</v>
      </c>
      <c r="U32" s="1559">
        <f t="shared" si="11"/>
        <v>100</v>
      </c>
      <c r="V32" s="1558" t="s">
        <v>8</v>
      </c>
      <c r="W32" s="1559">
        <f t="shared" si="12"/>
        <v>100</v>
      </c>
      <c r="X32" s="1552"/>
      <c r="Y32" s="3415"/>
      <c r="Z32" s="1560" t="str">
        <f t="shared" si="13"/>
        <v>土地级别</v>
      </c>
      <c r="AA32" s="1561">
        <f t="shared" si="3"/>
        <v>1</v>
      </c>
      <c r="AB32" s="1561">
        <f t="shared" si="4"/>
        <v>1</v>
      </c>
      <c r="AC32" s="1561">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415"/>
      <c r="Q33" s="1557">
        <f t="shared" si="8"/>
        <v>111</v>
      </c>
      <c r="R33" s="1558" t="s">
        <v>8</v>
      </c>
      <c r="S33" s="1559">
        <f t="shared" si="10"/>
        <v>100</v>
      </c>
      <c r="T33" s="1558" t="s">
        <v>8</v>
      </c>
      <c r="U33" s="1559">
        <f t="shared" si="11"/>
        <v>100</v>
      </c>
      <c r="V33" s="1558" t="s">
        <v>8</v>
      </c>
      <c r="W33" s="1559">
        <f t="shared" si="12"/>
        <v>100</v>
      </c>
      <c r="X33" s="1552"/>
      <c r="Y33" s="3415"/>
      <c r="Z33" s="1560">
        <f t="shared" si="13"/>
        <v>111</v>
      </c>
      <c r="AA33" s="1561">
        <f t="shared" si="3"/>
        <v>1</v>
      </c>
      <c r="AB33" s="1561">
        <f t="shared" si="4"/>
        <v>1</v>
      </c>
      <c r="AC33" s="1561">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416" t="s">
        <v>547</v>
      </c>
      <c r="Q34" s="1557">
        <f t="shared" si="8"/>
        <v>111</v>
      </c>
      <c r="R34" s="1558" t="s">
        <v>8</v>
      </c>
      <c r="S34" s="1559">
        <f t="shared" si="10"/>
        <v>100</v>
      </c>
      <c r="T34" s="1558" t="s">
        <v>8</v>
      </c>
      <c r="U34" s="1559">
        <f t="shared" si="11"/>
        <v>100</v>
      </c>
      <c r="V34" s="1558" t="s">
        <v>8</v>
      </c>
      <c r="W34" s="1559">
        <f t="shared" si="12"/>
        <v>100</v>
      </c>
      <c r="X34" s="1552"/>
      <c r="Y34" s="3417" t="s">
        <v>547</v>
      </c>
      <c r="Z34" s="1560">
        <f t="shared" si="13"/>
        <v>111</v>
      </c>
      <c r="AA34" s="1561">
        <f t="shared" si="3"/>
        <v>1</v>
      </c>
      <c r="AB34" s="1561">
        <f t="shared" si="4"/>
        <v>1</v>
      </c>
      <c r="AC34" s="1561">
        <f t="shared" si="5"/>
        <v>1</v>
      </c>
    </row>
    <row r="35" spans="1:29" s="1334" customFormat="1" ht="15.75" thickBot="1">
      <c r="A35" s="588"/>
      <c r="B35" s="255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417"/>
      <c r="Q35" s="1557">
        <f t="shared" si="8"/>
        <v>111</v>
      </c>
      <c r="R35" s="1562" t="s">
        <v>8</v>
      </c>
      <c r="S35" s="1563">
        <f t="shared" si="10"/>
        <v>100</v>
      </c>
      <c r="T35" s="1562" t="s">
        <v>8</v>
      </c>
      <c r="U35" s="1563">
        <f t="shared" si="11"/>
        <v>100</v>
      </c>
      <c r="V35" s="1562" t="s">
        <v>8</v>
      </c>
      <c r="W35" s="1563">
        <f t="shared" si="12"/>
        <v>100</v>
      </c>
      <c r="X35" s="1564"/>
      <c r="Y35" s="3417"/>
      <c r="Z35" s="1565">
        <f t="shared" si="13"/>
        <v>111</v>
      </c>
      <c r="AA35" s="1561">
        <f t="shared" si="3"/>
        <v>1</v>
      </c>
      <c r="AB35" s="1561">
        <f t="shared" si="4"/>
        <v>1</v>
      </c>
      <c r="AC35" s="1561">
        <f t="shared" si="5"/>
        <v>1</v>
      </c>
    </row>
    <row r="36" spans="1:29" ht="15">
      <c r="A36" s="2860" t="s">
        <v>2739</v>
      </c>
      <c r="B36" s="594" t="s">
        <v>549</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417"/>
      <c r="Q36" s="1557" t="str">
        <f>B36</f>
        <v>宗地面积</v>
      </c>
      <c r="R36" s="1558" t="s">
        <v>8</v>
      </c>
      <c r="S36" s="1559" t="e">
        <f t="shared" si="10"/>
        <v>#N/A</v>
      </c>
      <c r="T36" s="1558" t="s">
        <v>8</v>
      </c>
      <c r="U36" s="1559" t="e">
        <f t="shared" si="11"/>
        <v>#N/A</v>
      </c>
      <c r="V36" s="1558" t="s">
        <v>8</v>
      </c>
      <c r="W36" s="1559" t="e">
        <f t="shared" si="12"/>
        <v>#N/A</v>
      </c>
      <c r="X36" s="1552"/>
      <c r="Y36" s="3417"/>
      <c r="Z36" s="1560" t="str">
        <f t="shared" si="13"/>
        <v>宗地面积</v>
      </c>
      <c r="AA36" s="1561" t="e">
        <f t="shared" si="3"/>
        <v>#N/A</v>
      </c>
      <c r="AB36" s="1561" t="e">
        <f t="shared" si="4"/>
        <v>#N/A</v>
      </c>
      <c r="AC36" s="1561" t="e">
        <f t="shared" si="5"/>
        <v>#N/A</v>
      </c>
    </row>
    <row r="37" spans="1:29" ht="15">
      <c r="A37" s="593"/>
      <c r="B37" s="526" t="s">
        <v>550</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417"/>
      <c r="Q37" s="1557" t="str">
        <f t="shared" ref="Q37:Q42" si="14">B37</f>
        <v>宗地形状</v>
      </c>
      <c r="R37" s="1558" t="s">
        <v>8</v>
      </c>
      <c r="S37" s="1559">
        <f t="shared" si="10"/>
        <v>100</v>
      </c>
      <c r="T37" s="1558" t="s">
        <v>8</v>
      </c>
      <c r="U37" s="1559">
        <f t="shared" si="11"/>
        <v>100</v>
      </c>
      <c r="V37" s="1558" t="s">
        <v>8</v>
      </c>
      <c r="W37" s="1559">
        <f t="shared" si="12"/>
        <v>100</v>
      </c>
      <c r="X37" s="1552"/>
      <c r="Y37" s="3417"/>
      <c r="Z37" s="1560" t="str">
        <f t="shared" si="13"/>
        <v>宗地形状</v>
      </c>
      <c r="AA37" s="1561">
        <f t="shared" si="3"/>
        <v>1</v>
      </c>
      <c r="AB37" s="1561">
        <f t="shared" si="4"/>
        <v>1</v>
      </c>
      <c r="AC37" s="1561">
        <f t="shared" si="5"/>
        <v>1</v>
      </c>
    </row>
    <row r="38" spans="1:29" s="1215" customFormat="1" ht="15">
      <c r="A38" s="599"/>
      <c r="B38" s="1879" t="s">
        <v>2418</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417"/>
      <c r="Q38" s="1557" t="str">
        <f t="shared" si="14"/>
        <v>宗地开发程度</v>
      </c>
      <c r="R38" s="1553" t="s">
        <v>8</v>
      </c>
      <c r="S38" s="1554">
        <f t="shared" si="10"/>
        <v>100</v>
      </c>
      <c r="T38" s="1553" t="s">
        <v>8</v>
      </c>
      <c r="U38" s="1554">
        <f t="shared" si="11"/>
        <v>100</v>
      </c>
      <c r="V38" s="1553" t="s">
        <v>8</v>
      </c>
      <c r="W38" s="1554">
        <f t="shared" si="12"/>
        <v>100</v>
      </c>
      <c r="X38" s="1555"/>
      <c r="Y38" s="3417"/>
      <c r="Z38" s="1145" t="str">
        <f t="shared" si="13"/>
        <v>宗地开发程度</v>
      </c>
      <c r="AA38" s="1556">
        <f t="shared" si="3"/>
        <v>1</v>
      </c>
      <c r="AB38" s="1556">
        <f t="shared" si="4"/>
        <v>1</v>
      </c>
      <c r="AC38" s="1556">
        <f t="shared" si="5"/>
        <v>1</v>
      </c>
    </row>
    <row r="39" spans="1:29" ht="15">
      <c r="A39" s="593"/>
      <c r="B39" s="526" t="s">
        <v>552</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417" t="s">
        <v>598</v>
      </c>
      <c r="Q39" s="1557" t="str">
        <f t="shared" si="14"/>
        <v>工程地质条件</v>
      </c>
      <c r="R39" s="1558" t="s">
        <v>8</v>
      </c>
      <c r="S39" s="1559">
        <f t="shared" si="10"/>
        <v>100</v>
      </c>
      <c r="T39" s="1558" t="s">
        <v>8</v>
      </c>
      <c r="U39" s="1559">
        <f t="shared" si="11"/>
        <v>100</v>
      </c>
      <c r="V39" s="1558" t="s">
        <v>8</v>
      </c>
      <c r="W39" s="1559">
        <f t="shared" si="12"/>
        <v>100</v>
      </c>
      <c r="X39" s="1552"/>
      <c r="Y39" s="3417" t="s">
        <v>598</v>
      </c>
      <c r="Z39" s="1560" t="str">
        <f t="shared" si="13"/>
        <v>工程地质条件</v>
      </c>
      <c r="AA39" s="1561">
        <f t="shared" si="3"/>
        <v>1</v>
      </c>
      <c r="AB39" s="1561">
        <f t="shared" si="4"/>
        <v>1</v>
      </c>
      <c r="AC39" s="1561">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417"/>
      <c r="Q40" s="1557">
        <f t="shared" si="14"/>
        <v>111</v>
      </c>
      <c r="R40" s="1558" t="s">
        <v>8</v>
      </c>
      <c r="S40" s="1559">
        <f t="shared" si="10"/>
        <v>100</v>
      </c>
      <c r="T40" s="1558" t="s">
        <v>8</v>
      </c>
      <c r="U40" s="1559">
        <f t="shared" si="11"/>
        <v>100</v>
      </c>
      <c r="V40" s="1558" t="s">
        <v>8</v>
      </c>
      <c r="W40" s="1559">
        <f t="shared" si="12"/>
        <v>100</v>
      </c>
      <c r="X40" s="1552"/>
      <c r="Y40" s="3417"/>
      <c r="Z40" s="1560">
        <f t="shared" si="13"/>
        <v>111</v>
      </c>
      <c r="AA40" s="1561">
        <f t="shared" si="3"/>
        <v>1</v>
      </c>
      <c r="AB40" s="1561">
        <f t="shared" si="4"/>
        <v>1</v>
      </c>
      <c r="AC40" s="1561">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417"/>
      <c r="Q41" s="1557">
        <f t="shared" si="14"/>
        <v>111</v>
      </c>
      <c r="R41" s="1558" t="s">
        <v>8</v>
      </c>
      <c r="S41" s="1559">
        <f t="shared" si="10"/>
        <v>100</v>
      </c>
      <c r="T41" s="1558" t="s">
        <v>8</v>
      </c>
      <c r="U41" s="1559">
        <f t="shared" si="11"/>
        <v>100</v>
      </c>
      <c r="V41" s="1558" t="s">
        <v>8</v>
      </c>
      <c r="W41" s="1559">
        <f t="shared" si="12"/>
        <v>100</v>
      </c>
      <c r="X41" s="1552"/>
      <c r="Y41" s="3417"/>
      <c r="Z41" s="1560">
        <f t="shared" si="13"/>
        <v>111</v>
      </c>
      <c r="AA41" s="1561">
        <f t="shared" si="3"/>
        <v>1</v>
      </c>
      <c r="AB41" s="1561">
        <f t="shared" si="4"/>
        <v>1</v>
      </c>
      <c r="AC41" s="1561">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417"/>
      <c r="Q42" s="1557">
        <f t="shared" si="14"/>
        <v>111</v>
      </c>
      <c r="R42" s="1562" t="s">
        <v>8</v>
      </c>
      <c r="S42" s="1563">
        <f t="shared" si="10"/>
        <v>100</v>
      </c>
      <c r="T42" s="1562" t="s">
        <v>8</v>
      </c>
      <c r="U42" s="1563">
        <f t="shared" si="11"/>
        <v>100</v>
      </c>
      <c r="V42" s="1562" t="s">
        <v>8</v>
      </c>
      <c r="W42" s="1563">
        <f t="shared" si="12"/>
        <v>100</v>
      </c>
      <c r="X42" s="1564"/>
      <c r="Y42" s="3417"/>
      <c r="Z42" s="1565">
        <f t="shared" si="13"/>
        <v>111</v>
      </c>
      <c r="AA42" s="1561">
        <f t="shared" si="3"/>
        <v>1</v>
      </c>
      <c r="AB42" s="1561">
        <f t="shared" si="4"/>
        <v>1</v>
      </c>
      <c r="AC42" s="1561">
        <f t="shared" si="5"/>
        <v>1</v>
      </c>
    </row>
    <row r="43" spans="1:29" ht="15">
      <c r="A43" s="606" t="s">
        <v>553</v>
      </c>
      <c r="B43" s="607" t="s">
        <v>2914</v>
      </c>
      <c r="C43" s="608" t="s">
        <v>1</v>
      </c>
      <c r="D43" s="609"/>
      <c r="E43" s="610"/>
      <c r="F43" s="611"/>
      <c r="G43" s="612"/>
      <c r="H43" s="613"/>
      <c r="I43" s="610"/>
      <c r="J43" s="613"/>
      <c r="K43" s="1335"/>
      <c r="L43" s="2128"/>
      <c r="M43" s="2118"/>
      <c r="N43" s="2118"/>
      <c r="O43" s="2129"/>
      <c r="P43" s="3381" t="str">
        <f>A43</f>
        <v>成交单价</v>
      </c>
      <c r="Q43" s="3381"/>
      <c r="R43" s="3382">
        <f>E43</f>
        <v>0</v>
      </c>
      <c r="S43" s="3382"/>
      <c r="T43" s="3382">
        <f>G43</f>
        <v>0</v>
      </c>
      <c r="U43" s="3382"/>
      <c r="V43" s="3382">
        <f>I43</f>
        <v>0</v>
      </c>
      <c r="W43" s="3382"/>
      <c r="X43" s="1544"/>
      <c r="Y43" s="1566"/>
      <c r="Z43" s="1544"/>
      <c r="AA43" s="1544"/>
      <c r="AB43" s="1544"/>
      <c r="AC43" s="1544"/>
    </row>
    <row r="44" spans="1:29" ht="15.75" thickBot="1">
      <c r="A44" s="614" t="s">
        <v>2677</v>
      </c>
      <c r="B44" s="615"/>
      <c r="C44" s="616" t="e">
        <f>R45</f>
        <v>#DIV/0!</v>
      </c>
      <c r="D44" s="617"/>
      <c r="E44" s="616" t="e">
        <f>R44</f>
        <v>#DIV/0!</v>
      </c>
      <c r="F44" s="618"/>
      <c r="G44" s="619" t="e">
        <f>T44</f>
        <v>#DIV/0!</v>
      </c>
      <c r="H44" s="617"/>
      <c r="I44" s="616" t="e">
        <f>V44</f>
        <v>#DIV/0!</v>
      </c>
      <c r="J44" s="617"/>
      <c r="K44" s="1336"/>
      <c r="L44" s="2128"/>
      <c r="M44" s="2118"/>
      <c r="N44" s="2118"/>
      <c r="O44" s="2129"/>
      <c r="P44" s="3381" t="str">
        <f>A44</f>
        <v>比较价格（元/平方米）</v>
      </c>
      <c r="Q44" s="3381"/>
      <c r="R44" s="3383" t="e">
        <f>ROUND(PRODUCT(R43,AA9:AA42),0)</f>
        <v>#DIV/0!</v>
      </c>
      <c r="S44" s="3383"/>
      <c r="T44" s="3383" t="e">
        <f>ROUND(PRODUCT(T43,AB9:AB42),0)</f>
        <v>#DIV/0!</v>
      </c>
      <c r="U44" s="3383"/>
      <c r="V44" s="3383" t="e">
        <f>ROUND(PRODUCT(V43,AC9:AC42),0)</f>
        <v>#DIV/0!</v>
      </c>
      <c r="W44" s="3383"/>
      <c r="X44" s="1544"/>
      <c r="Y44" s="1544"/>
      <c r="Z44" s="1544"/>
      <c r="AA44" s="1544"/>
      <c r="AB44" s="1544"/>
      <c r="AC44" s="1544"/>
    </row>
    <row r="45" spans="1:29" ht="15.75" thickBot="1">
      <c r="A45" s="620" t="s">
        <v>2915</v>
      </c>
      <c r="B45" s="621"/>
      <c r="C45" s="622" t="e">
        <f>R45</f>
        <v>#DIV/0!</v>
      </c>
      <c r="D45" s="622"/>
      <c r="E45" s="622"/>
      <c r="F45" s="622"/>
      <c r="G45" s="622"/>
      <c r="H45" s="622"/>
      <c r="I45" s="622"/>
      <c r="J45" s="622"/>
      <c r="K45" s="1337"/>
      <c r="L45" s="2128"/>
      <c r="M45" s="2118"/>
      <c r="N45" s="2118"/>
      <c r="O45" s="2129"/>
      <c r="P45" s="3378" t="str">
        <f>A45</f>
        <v>估价对象XX用房的比较价格（楼面单价，元/平方米）</v>
      </c>
      <c r="Q45" s="3379"/>
      <c r="R45" s="3380" t="e">
        <f>ROUND(AVERAGE(R44:V44),0)</f>
        <v>#DIV/0!</v>
      </c>
      <c r="S45" s="3380"/>
      <c r="T45" s="3380"/>
      <c r="U45" s="3380"/>
      <c r="V45" s="3380"/>
      <c r="W45" s="3380"/>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554</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555</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3" t="s">
        <v>556</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8" t="s">
        <v>557</v>
      </c>
      <c r="B52" s="629" t="s">
        <v>558</v>
      </c>
      <c r="C52" s="1545" t="s">
        <v>1720</v>
      </c>
      <c r="D52" s="2211" t="s">
        <v>2288</v>
      </c>
      <c r="E52" s="630" t="s">
        <v>559</v>
      </c>
      <c r="F52" s="1935" t="s">
        <v>560</v>
      </c>
      <c r="G52" s="3426" t="s">
        <v>2279</v>
      </c>
      <c r="H52" s="3427"/>
      <c r="I52" s="1936" t="s">
        <v>1941</v>
      </c>
      <c r="J52" s="1540" t="str">
        <f>项目基本情况!F41</f>
        <v>山东省</v>
      </c>
      <c r="K52" s="2138" t="s">
        <v>1719</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2" t="s">
        <v>561</v>
      </c>
      <c r="B53" s="633" t="e">
        <f>C45</f>
        <v>#DIV/0!</v>
      </c>
      <c r="C53" s="634">
        <v>1</v>
      </c>
      <c r="D53" s="2212">
        <v>1</v>
      </c>
      <c r="E53" s="634">
        <f>'数据-汇总表'!E8+'数据-汇总表'!E9</f>
        <v>172000</v>
      </c>
      <c r="F53" s="1934" t="e">
        <f t="shared" ref="F53:F62" si="15">ROUND(B53*E53/10000,0)</f>
        <v>#DIV/0!</v>
      </c>
      <c r="G53" s="3428"/>
      <c r="H53" s="3429"/>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6" t="s">
        <v>562</v>
      </c>
      <c r="B54" s="637" t="e">
        <f>ROUND($C$45*C54*D54,0)</f>
        <v>#DIV/0!</v>
      </c>
      <c r="C54" s="377">
        <f t="shared" ref="C54:C62" si="16">IF($C$52="北京市系数",I54,J54)</f>
        <v>0</v>
      </c>
      <c r="D54" s="2213">
        <v>0.25</v>
      </c>
      <c r="E54" s="638"/>
      <c r="F54" s="1934" t="e">
        <f t="shared" si="15"/>
        <v>#DIV/0!</v>
      </c>
      <c r="G54" s="3430" t="s">
        <v>2280</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6" t="s">
        <v>563</v>
      </c>
      <c r="B55" s="637" t="e">
        <f t="shared" ref="B55:B62" si="17">ROUND($C$45*C55*D55,0)</f>
        <v>#DIV/0!</v>
      </c>
      <c r="C55" s="377">
        <f t="shared" si="16"/>
        <v>0</v>
      </c>
      <c r="D55" s="2213">
        <v>0.25</v>
      </c>
      <c r="E55" s="638"/>
      <c r="F55" s="1934" t="e">
        <f t="shared" si="15"/>
        <v>#DIV/0!</v>
      </c>
      <c r="G55" s="3430"/>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6" t="s">
        <v>564</v>
      </c>
      <c r="B56" s="637" t="e">
        <f t="shared" si="17"/>
        <v>#DIV/0!</v>
      </c>
      <c r="C56" s="377">
        <f t="shared" si="16"/>
        <v>0</v>
      </c>
      <c r="D56" s="2213">
        <v>0.25</v>
      </c>
      <c r="E56" s="638"/>
      <c r="F56" s="1934" t="e">
        <f t="shared" si="15"/>
        <v>#DIV/0!</v>
      </c>
      <c r="G56" s="3430"/>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6" t="s">
        <v>565</v>
      </c>
      <c r="B57" s="637" t="e">
        <f t="shared" si="17"/>
        <v>#DIV/0!</v>
      </c>
      <c r="C57" s="377">
        <f t="shared" si="16"/>
        <v>0</v>
      </c>
      <c r="D57" s="2213">
        <v>0.25</v>
      </c>
      <c r="E57" s="638"/>
      <c r="F57" s="1934" t="e">
        <f t="shared" si="15"/>
        <v>#DIV/0!</v>
      </c>
      <c r="G57" s="3430"/>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2322</v>
      </c>
      <c r="B58" s="637" t="e">
        <f t="shared" si="17"/>
        <v>#DIV/0!</v>
      </c>
      <c r="C58" s="377">
        <f t="shared" si="16"/>
        <v>0</v>
      </c>
      <c r="D58" s="2213">
        <v>0.25</v>
      </c>
      <c r="E58" s="640">
        <f>'数据-汇总表'!E11</f>
        <v>0</v>
      </c>
      <c r="F58" s="1934" t="e">
        <f t="shared" si="15"/>
        <v>#DIV/0!</v>
      </c>
      <c r="G58" s="1940" t="s">
        <v>2281</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6" t="s">
        <v>566</v>
      </c>
      <c r="B59" s="637" t="e">
        <f t="shared" si="17"/>
        <v>#DIV/0!</v>
      </c>
      <c r="C59" s="377">
        <f t="shared" si="16"/>
        <v>0</v>
      </c>
      <c r="D59" s="2213">
        <v>0.25</v>
      </c>
      <c r="E59" s="640">
        <f>'数据-汇总表'!E12</f>
        <v>0</v>
      </c>
      <c r="F59" s="1934" t="e">
        <f t="shared" si="15"/>
        <v>#DIV/0!</v>
      </c>
      <c r="G59" s="1930" t="s">
        <v>1673</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6" t="s">
        <v>567</v>
      </c>
      <c r="B60" s="637" t="e">
        <f t="shared" si="17"/>
        <v>#DIV/0!</v>
      </c>
      <c r="C60" s="377">
        <f t="shared" si="16"/>
        <v>0</v>
      </c>
      <c r="D60" s="2213">
        <v>0.25</v>
      </c>
      <c r="E60" s="640">
        <f>'数据-汇总表'!E13</f>
        <v>0</v>
      </c>
      <c r="F60" s="1934" t="e">
        <f t="shared" si="15"/>
        <v>#DIV/0!</v>
      </c>
      <c r="G60" s="1930" t="s">
        <v>920</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6" t="s">
        <v>568</v>
      </c>
      <c r="B61" s="637" t="e">
        <f t="shared" si="17"/>
        <v>#DIV/0!</v>
      </c>
      <c r="C61" s="377">
        <f t="shared" si="16"/>
        <v>0</v>
      </c>
      <c r="D61" s="2213">
        <v>0.25</v>
      </c>
      <c r="E61" s="640">
        <f>'数据-汇总表'!E14</f>
        <v>0</v>
      </c>
      <c r="F61" s="1934" t="e">
        <f t="shared" si="15"/>
        <v>#DIV/0!</v>
      </c>
      <c r="G61" s="1940" t="s">
        <v>2280</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6" t="s">
        <v>569</v>
      </c>
      <c r="B62" s="637" t="e">
        <f t="shared" si="17"/>
        <v>#DIV/0!</v>
      </c>
      <c r="C62" s="377">
        <f t="shared" si="16"/>
        <v>0</v>
      </c>
      <c r="D62" s="2213">
        <v>0.25</v>
      </c>
      <c r="E62" s="640">
        <f>'数据-汇总表'!E15</f>
        <v>0</v>
      </c>
      <c r="F62" s="1934" t="e">
        <f t="shared" si="15"/>
        <v>#DIV/0!</v>
      </c>
      <c r="G62" s="1941" t="s">
        <v>2281</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1" t="s">
        <v>570</v>
      </c>
      <c r="B63" s="642" t="s">
        <v>17</v>
      </c>
      <c r="C63" s="642" t="s">
        <v>18</v>
      </c>
      <c r="D63" s="642" t="s">
        <v>2289</v>
      </c>
      <c r="E63" s="642">
        <f>IF(B43="楼面地价",SUM(E53:E62),'数据-汇总表'!D3)</f>
        <v>83696</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3" t="str">
        <f>YEAR(C9)&amp;"-"&amp;MONTH(C9)&amp;"-1"</f>
        <v>2019-4-1</v>
      </c>
      <c r="D65" s="2752">
        <f>EDATE(C65,-3)</f>
        <v>43466</v>
      </c>
      <c r="E65" s="2752">
        <f t="shared" ref="E65:N65" si="18">EDATE(D65,-3)</f>
        <v>43374</v>
      </c>
      <c r="F65" s="2752">
        <f t="shared" si="18"/>
        <v>43282</v>
      </c>
      <c r="G65" s="2752">
        <f t="shared" si="18"/>
        <v>43191</v>
      </c>
      <c r="H65" s="2752">
        <f t="shared" si="18"/>
        <v>43101</v>
      </c>
      <c r="I65" s="2752">
        <f t="shared" si="18"/>
        <v>43009</v>
      </c>
      <c r="J65" s="2752">
        <f t="shared" si="18"/>
        <v>42917</v>
      </c>
      <c r="K65" s="2752">
        <f t="shared" si="18"/>
        <v>42826</v>
      </c>
      <c r="L65" s="2752">
        <f t="shared" si="18"/>
        <v>42736</v>
      </c>
      <c r="M65" s="2752">
        <f t="shared" si="18"/>
        <v>42644</v>
      </c>
      <c r="N65" s="2752">
        <f t="shared" si="18"/>
        <v>42552</v>
      </c>
      <c r="O65" s="2129"/>
      <c r="P65" s="2129"/>
      <c r="Q65" s="2129"/>
      <c r="R65" s="2129"/>
      <c r="S65" s="2129"/>
      <c r="T65" s="2129"/>
      <c r="U65" s="2129"/>
      <c r="V65" s="2129"/>
      <c r="W65" s="2129"/>
      <c r="X65" s="2129"/>
      <c r="Y65" s="2129"/>
      <c r="Z65" s="2129"/>
      <c r="AA65" s="2129"/>
      <c r="AB65" s="2129"/>
      <c r="AC65" s="2129"/>
    </row>
    <row r="66" spans="1:29" ht="21.75" thickBot="1">
      <c r="A66" s="1569" t="s">
        <v>571</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0" t="s">
        <v>2517</v>
      </c>
      <c r="B67" s="645"/>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1" t="s">
        <v>2633</v>
      </c>
      <c r="B68" s="478" t="str">
        <f>"北京市平均增长率"&amp;TEXT(基准地价!P24,"0.00%")</f>
        <v>北京市平均增长率1.40%</v>
      </c>
      <c r="C68" s="893">
        <v>100</v>
      </c>
      <c r="D68" s="729"/>
      <c r="E68" s="729"/>
      <c r="F68" s="729"/>
      <c r="G68" s="729"/>
      <c r="H68" s="729"/>
      <c r="I68" s="729"/>
      <c r="J68" s="729"/>
      <c r="K68" s="729"/>
      <c r="L68" s="729"/>
      <c r="M68" s="2746"/>
      <c r="N68" s="2747"/>
      <c r="O68" s="2146"/>
      <c r="P68" s="2142"/>
      <c r="Q68" s="1977"/>
      <c r="R68" s="1977"/>
      <c r="S68" s="1977"/>
      <c r="T68" s="1977"/>
      <c r="U68" s="1977"/>
      <c r="V68" s="1977"/>
      <c r="W68" s="1977"/>
      <c r="X68" s="1977"/>
      <c r="Y68" s="1977"/>
      <c r="Z68" s="1977"/>
      <c r="AA68" s="1977"/>
      <c r="AB68" s="1977"/>
      <c r="AC68" s="1977"/>
    </row>
    <row r="69" spans="1:29" s="1215" customFormat="1" ht="15.75" thickBot="1">
      <c r="A69" s="652" t="s">
        <v>572</v>
      </c>
      <c r="B69" s="653"/>
      <c r="C69" s="2744"/>
      <c r="D69" s="2745"/>
      <c r="E69" s="2745"/>
      <c r="F69" s="2745"/>
      <c r="G69" s="2745"/>
      <c r="H69" s="2745"/>
      <c r="I69" s="2745"/>
      <c r="J69" s="2745"/>
      <c r="K69" s="2745"/>
      <c r="L69" s="2745"/>
      <c r="M69" s="2745"/>
      <c r="N69" s="2745"/>
      <c r="O69" s="2146"/>
      <c r="P69" s="2142"/>
      <c r="Q69" s="2142"/>
      <c r="R69" s="1977"/>
      <c r="S69" s="1977"/>
      <c r="T69" s="1977"/>
      <c r="U69" s="1977"/>
      <c r="V69" s="1977"/>
      <c r="W69" s="1977"/>
      <c r="X69" s="1977"/>
      <c r="Y69" s="1977"/>
      <c r="Z69" s="1977"/>
      <c r="AA69" s="1977"/>
      <c r="AB69" s="1977"/>
      <c r="AC69" s="1977"/>
    </row>
    <row r="70" spans="1:29" s="1215" customFormat="1" ht="15">
      <c r="A70" s="658" t="s">
        <v>528</v>
      </c>
      <c r="B70" s="647"/>
      <c r="C70" s="659" t="s">
        <v>573</v>
      </c>
      <c r="D70" s="660"/>
      <c r="E70" s="660"/>
      <c r="F70" s="660"/>
      <c r="G70" s="660"/>
      <c r="H70" s="660"/>
      <c r="I70" s="660"/>
      <c r="J70" s="660"/>
      <c r="K70" s="660"/>
      <c r="L70" s="661"/>
      <c r="M70" s="662"/>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8"/>
      <c r="B71" s="647"/>
      <c r="C71" s="648">
        <v>100</v>
      </c>
      <c r="D71" s="649"/>
      <c r="E71" s="649"/>
      <c r="F71" s="649"/>
      <c r="G71" s="649"/>
      <c r="H71" s="649"/>
      <c r="I71" s="649"/>
      <c r="J71" s="649"/>
      <c r="K71" s="649"/>
      <c r="L71" s="649"/>
      <c r="M71" s="651"/>
      <c r="N71" s="2146"/>
      <c r="O71" s="2146"/>
      <c r="P71" s="2142"/>
      <c r="Q71" s="2142"/>
      <c r="R71" s="1977"/>
      <c r="S71" s="1977"/>
      <c r="T71" s="1977"/>
      <c r="U71" s="1977"/>
      <c r="V71" s="1977"/>
      <c r="W71" s="1977"/>
      <c r="X71" s="1977"/>
      <c r="Y71" s="1977"/>
      <c r="Z71" s="1977"/>
      <c r="AA71" s="1977"/>
      <c r="AB71" s="1977"/>
      <c r="AC71" s="1977"/>
    </row>
    <row r="72" spans="1:29">
      <c r="A72" s="663" t="s">
        <v>574</v>
      </c>
      <c r="B72" s="664" t="s">
        <v>531</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5.75"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27.75" thickTop="1">
      <c r="A74" s="668"/>
      <c r="B74" s="672" t="s">
        <v>534</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680" t="s">
        <v>535</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c r="A85" s="663" t="s">
        <v>536</v>
      </c>
      <c r="B85" s="664" t="s">
        <v>599</v>
      </c>
      <c r="C85" s="702" t="s">
        <v>576</v>
      </c>
      <c r="D85" s="702" t="s">
        <v>577</v>
      </c>
      <c r="E85" s="702" t="s">
        <v>578</v>
      </c>
      <c r="F85" s="702" t="s">
        <v>579</v>
      </c>
      <c r="G85" s="702" t="s">
        <v>580</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5.75" thickTop="1">
      <c r="A87" s="668"/>
      <c r="B87" s="672" t="s">
        <v>583</v>
      </c>
      <c r="C87" s="707" t="s">
        <v>576</v>
      </c>
      <c r="D87" s="707" t="s">
        <v>577</v>
      </c>
      <c r="E87" s="707" t="s">
        <v>578</v>
      </c>
      <c r="F87" s="707" t="s">
        <v>579</v>
      </c>
      <c r="G87" s="707" t="s">
        <v>580</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8"/>
      <c r="B89" s="672" t="s">
        <v>584</v>
      </c>
      <c r="C89" s="707" t="s">
        <v>576</v>
      </c>
      <c r="D89" s="707" t="s">
        <v>577</v>
      </c>
      <c r="E89" s="707" t="s">
        <v>578</v>
      </c>
      <c r="F89" s="707" t="s">
        <v>579</v>
      </c>
      <c r="G89" s="707" t="s">
        <v>580</v>
      </c>
      <c r="H89" s="707"/>
      <c r="I89" s="707"/>
      <c r="J89" s="707"/>
      <c r="K89" s="707"/>
      <c r="L89" s="709"/>
      <c r="M89" s="710"/>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8"/>
      <c r="B91" s="672" t="s">
        <v>585</v>
      </c>
      <c r="C91" s="702" t="s">
        <v>576</v>
      </c>
      <c r="D91" s="702" t="s">
        <v>577</v>
      </c>
      <c r="E91" s="702" t="s">
        <v>578</v>
      </c>
      <c r="F91" s="702" t="s">
        <v>579</v>
      </c>
      <c r="G91" s="702" t="s">
        <v>580</v>
      </c>
      <c r="H91" s="707"/>
      <c r="I91" s="707"/>
      <c r="J91" s="707"/>
      <c r="K91" s="707"/>
      <c r="L91" s="707"/>
      <c r="M91" s="710"/>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6"/>
      <c r="B93" s="1880" t="s">
        <v>2532</v>
      </c>
      <c r="C93" s="702" t="s">
        <v>576</v>
      </c>
      <c r="D93" s="702" t="s">
        <v>577</v>
      </c>
      <c r="E93" s="702" t="s">
        <v>578</v>
      </c>
      <c r="F93" s="702" t="s">
        <v>579</v>
      </c>
      <c r="G93" s="702" t="s">
        <v>580</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6"/>
      <c r="B95" s="2559" t="s">
        <v>2534</v>
      </c>
      <c r="C95" s="2560" t="s">
        <v>2535</v>
      </c>
      <c r="D95" s="2560" t="s">
        <v>2536</v>
      </c>
      <c r="E95" s="2560" t="s">
        <v>2537</v>
      </c>
      <c r="F95" s="2560" t="s">
        <v>2538</v>
      </c>
      <c r="G95" s="2560" t="s">
        <v>2539</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2"/>
      <c r="N96" s="2151"/>
      <c r="O96" s="2151"/>
      <c r="P96" s="2152"/>
      <c r="Q96" s="2153"/>
      <c r="R96" s="2154"/>
      <c r="S96" s="2154"/>
      <c r="T96" s="2154"/>
      <c r="U96" s="2154"/>
      <c r="V96" s="2154"/>
      <c r="W96" s="2154"/>
      <c r="X96" s="2154"/>
      <c r="Y96" s="2154"/>
      <c r="Z96" s="2154"/>
      <c r="AA96" s="2154"/>
      <c r="AB96" s="2154"/>
      <c r="AC96" s="2154"/>
    </row>
    <row r="97" spans="1:29" ht="15.75" thickTop="1">
      <c r="A97" s="668"/>
      <c r="B97" s="672" t="str">
        <f>B29</f>
        <v>临街状况</v>
      </c>
      <c r="C97" s="673" t="s">
        <v>586</v>
      </c>
      <c r="D97" s="673" t="s">
        <v>587</v>
      </c>
      <c r="E97" s="673" t="s">
        <v>588</v>
      </c>
      <c r="F97" s="673" t="s">
        <v>589</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8"/>
      <c r="B99" s="672" t="s">
        <v>545</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8"/>
      <c r="B101" s="672" t="s">
        <v>546</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5.75"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5"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c r="A109" s="663" t="s">
        <v>548</v>
      </c>
      <c r="B109" s="664" t="s">
        <v>590</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1" t="str">
        <f t="shared" si="25"/>
        <v>(含)-</v>
      </c>
      <c r="L109" s="3042" t="str">
        <f t="shared" si="25"/>
        <v>(含)-</v>
      </c>
      <c r="M109" s="3043"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72" t="s">
        <v>591</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7"/>
      <c r="B114" s="1880" t="s">
        <v>2419</v>
      </c>
      <c r="C114" s="1370"/>
      <c r="D114" s="1370"/>
      <c r="E114" s="1370"/>
      <c r="F114" s="1370"/>
      <c r="G114" s="1370"/>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4"/>
      <c r="B116" s="672" t="s">
        <v>593</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5"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5.75"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1690</v>
      </c>
      <c r="B1" s="1395"/>
      <c r="C1" s="1401" t="s">
        <v>2420</v>
      </c>
      <c r="D1" s="1507">
        <f>SUM(D29:D30,D33:D39)</f>
        <v>0</v>
      </c>
      <c r="E1" s="1401" t="s">
        <v>2421</v>
      </c>
      <c r="F1" s="2415"/>
      <c r="G1" s="1396"/>
      <c r="H1" s="1396"/>
      <c r="I1" s="1396"/>
      <c r="J1" s="1396"/>
      <c r="K1" s="1396"/>
      <c r="L1" s="1866" t="s">
        <v>2233</v>
      </c>
      <c r="M1" s="1867">
        <f>SUMPRODUCT((区片价!B5:B9=I2)*(区片价!C3:F3=E2)*(区片价!C5:F9))</f>
        <v>0</v>
      </c>
      <c r="N1" s="1868">
        <f>SUMPRODUCT((因素修正幅度!B5:B9=I2)*(因素修正幅度!C3:F3=E2)*(因素修正幅度!C5:F9))</f>
        <v>0</v>
      </c>
      <c r="O1" s="1396"/>
      <c r="P1" s="1396"/>
      <c r="Q1" s="2173"/>
      <c r="R1" s="2889" t="s">
        <v>2746</v>
      </c>
      <c r="S1" s="2889" t="s">
        <v>2747</v>
      </c>
      <c r="T1" s="2889" t="s">
        <v>2768</v>
      </c>
      <c r="U1" s="2889" t="s">
        <v>2769</v>
      </c>
      <c r="V1" s="2889" t="s">
        <v>2770</v>
      </c>
      <c r="W1" s="2173"/>
      <c r="X1" s="2173"/>
      <c r="Y1" s="2173"/>
      <c r="Z1" s="2173"/>
      <c r="AA1" s="2173"/>
      <c r="AB1" s="2173"/>
      <c r="AC1" s="2174"/>
    </row>
    <row r="2" spans="1:39" ht="15.75">
      <c r="A2" s="1401" t="s">
        <v>917</v>
      </c>
      <c r="B2" s="1037" t="e">
        <f>C26</f>
        <v>#DIV/0!</v>
      </c>
      <c r="C2" s="1402" t="s">
        <v>918</v>
      </c>
      <c r="D2" s="1403" t="s">
        <v>919</v>
      </c>
      <c r="E2" s="1404"/>
      <c r="F2" s="1403" t="s">
        <v>921</v>
      </c>
      <c r="G2" s="1636">
        <f>IF(E2="商业",项目基本情况!B43,IF(E2="办公",项目基本情况!C43,IF(E2="住宅",项目基本情况!D43,项目基本情况!E43)))</f>
        <v>0</v>
      </c>
      <c r="H2" s="1403" t="s">
        <v>923</v>
      </c>
      <c r="I2" s="1637">
        <f>IF(E2="商业",项目基本情况!B44,IF(E2="办公",项目基本情况!C44,IF(E2="住宅",项目基本情况!D44,项目基本情况!E44)))</f>
        <v>0</v>
      </c>
      <c r="J2" s="1405"/>
      <c r="K2" s="1405"/>
      <c r="L2" s="1869" t="s">
        <v>2234</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3"/>
      <c r="X2" s="2173"/>
      <c r="Y2" s="2173"/>
      <c r="Z2" s="2173"/>
      <c r="AA2" s="2173"/>
      <c r="AB2" s="2173"/>
      <c r="AC2" s="2174"/>
    </row>
    <row r="3" spans="1:39" ht="15.75">
      <c r="A3" s="1406" t="s">
        <v>1683</v>
      </c>
      <c r="B3" s="1037" t="e">
        <f>ROUND(B2*10000/D1,0)</f>
        <v>#DIV/0!</v>
      </c>
      <c r="C3" s="1402" t="s">
        <v>924</v>
      </c>
      <c r="D3" s="1403" t="s">
        <v>925</v>
      </c>
      <c r="E3" s="1407"/>
      <c r="F3" s="1408"/>
      <c r="G3" s="1038">
        <f>IF(F3="宗地容积率",'数据-汇总表'!I4,IF(F3="估价对象容积率",'数据-汇总表'!I6,'数据-汇总表'!I7))</f>
        <v>3.06</v>
      </c>
      <c r="H3" s="1409" t="s">
        <v>926</v>
      </c>
      <c r="I3" s="1039">
        <v>8</v>
      </c>
      <c r="J3" s="1405" t="s">
        <v>927</v>
      </c>
      <c r="K3" s="1405"/>
      <c r="L3" s="1869" t="s">
        <v>2235</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3"/>
      <c r="X3" s="2173"/>
      <c r="Y3" s="2173"/>
      <c r="Z3" s="2173"/>
      <c r="AA3" s="2173"/>
      <c r="AB3" s="2173"/>
      <c r="AC3" s="2174"/>
    </row>
    <row r="4" spans="1:39" ht="28.5">
      <c r="A4" s="1875" t="s">
        <v>2275</v>
      </c>
      <c r="B4" s="2416" t="e">
        <f>ROUND(B2*10000/F1,0)</f>
        <v>#DIV/0!</v>
      </c>
      <c r="C4" s="1878" t="s">
        <v>2249</v>
      </c>
      <c r="D4" s="1878" t="e">
        <f>ROUND(B2/(F1/666.67),0)</f>
        <v>#DIV/0!</v>
      </c>
      <c r="E4" s="1878" t="s">
        <v>2250</v>
      </c>
      <c r="F4" s="1876"/>
      <c r="G4" s="1876"/>
      <c r="H4" s="1876"/>
      <c r="I4" s="1876"/>
      <c r="J4" s="1877"/>
      <c r="K4" s="3150"/>
      <c r="L4" s="1869" t="s">
        <v>2236</v>
      </c>
      <c r="M4" s="1870">
        <f>SUMPRODUCT((区片价!B49:B75=I2)*(区片价!C3:F3=E2)*(区片价!C49:F75))</f>
        <v>0</v>
      </c>
      <c r="N4" s="1871">
        <f>SUMPRODUCT((因素修正幅度!B49:B75=I2)*(因素修正幅度!C3:F3=E2)*(因素修正幅度!C49:F75))</f>
        <v>0</v>
      </c>
      <c r="O4" s="3150"/>
      <c r="P4" s="1396"/>
      <c r="Q4" s="2173"/>
      <c r="R4" s="2890">
        <v>3</v>
      </c>
      <c r="S4" s="2890">
        <f>ROUND(IF(G3&gt;1,IF(R4&lt;7,SUMPRODUCT((B93:B98=R4)*(C92:N92=G2)*(C93:N98)),SUMIF(C92:N92,G2,C100:N100)),IF(R4&lt;7,SUMPRODUCT((B102:B107=R4)*(C92:N92=G2)*(C102:N107)),SUMIF(C92:N92,G2,C109:N109))),4)</f>
        <v>0</v>
      </c>
      <c r="T4" s="2890" t="e">
        <f t="shared" si="0"/>
        <v>#DIV/0!</v>
      </c>
      <c r="U4" s="2879"/>
      <c r="V4" s="2890" t="e">
        <f t="shared" si="1"/>
        <v>#DIV/0!</v>
      </c>
      <c r="W4" s="2173"/>
      <c r="X4" s="2173"/>
      <c r="Y4" s="2173"/>
      <c r="Z4" s="2173"/>
      <c r="AA4" s="2173"/>
      <c r="AB4" s="2173"/>
      <c r="AC4" s="2174"/>
    </row>
    <row r="5" spans="1:39" s="1416" customFormat="1" ht="15.75" thickBot="1">
      <c r="A5" s="1622" t="s">
        <v>1819</v>
      </c>
      <c r="B5" s="1410" t="s">
        <v>928</v>
      </c>
      <c r="C5" s="1040" t="e">
        <f>ROUND(IF(E2="商业",C6*C7+C16,(IF(E2="住宅",C6*C12+C16,C6+C16))),0)</f>
        <v>#DIV/0!</v>
      </c>
      <c r="D5" s="3069" t="e">
        <f>ROUND(C6+C16,0)</f>
        <v>#DIV/0!</v>
      </c>
      <c r="E5" s="3069"/>
      <c r="F5" s="1411"/>
      <c r="G5" s="1412"/>
      <c r="H5" s="1412"/>
      <c r="I5" s="1412"/>
      <c r="J5" s="1413"/>
      <c r="K5" s="3151"/>
      <c r="L5" s="1869" t="s">
        <v>2237</v>
      </c>
      <c r="M5" s="1870">
        <f>SUMPRODUCT((区片价!B76:B109=I2)*(区片价!C3:F3=E2)*(区片价!C76:F109))</f>
        <v>0</v>
      </c>
      <c r="N5" s="1871">
        <f>SUMPRODUCT((因素修正幅度!B76:B109=I2)*(因素修正幅度!C3:F3=E2)*(因素修正幅度!C76:F109))</f>
        <v>0</v>
      </c>
      <c r="O5" s="3151"/>
      <c r="P5" s="1579"/>
      <c r="Q5" s="2173"/>
      <c r="R5" s="2890">
        <v>4</v>
      </c>
      <c r="S5" s="2890">
        <f>ROUND(IF(G3&gt;1,IF(R5&lt;7,SUMPRODUCT((B93:B98=R5)*(C92:N92=G2)*(C93:N98)),SUMIF(C92:N92,G2,C100:N100)),IF(R5&lt;7,SUMPRODUCT((B102:B107=R5)*(C92:N92=G2)*(C102:N107)),SUMIF(C92:N92,G2,C109:N109))),4)</f>
        <v>0</v>
      </c>
      <c r="T5" s="2890" t="e">
        <f t="shared" si="0"/>
        <v>#DIV/0!</v>
      </c>
      <c r="U5" s="2879"/>
      <c r="V5" s="2890" t="e">
        <f t="shared" si="1"/>
        <v>#DIV/0!</v>
      </c>
      <c r="W5" s="2173"/>
      <c r="X5" s="2173"/>
      <c r="Y5" s="2173"/>
      <c r="Z5" s="2173"/>
      <c r="AA5" s="2173"/>
      <c r="AB5" s="2173"/>
      <c r="AC5" s="2175"/>
      <c r="AD5" s="1414"/>
      <c r="AE5" s="1414"/>
      <c r="AF5" s="1414"/>
      <c r="AG5" s="1414"/>
      <c r="AH5" s="1414"/>
      <c r="AI5" s="1414"/>
      <c r="AJ5" s="1415"/>
      <c r="AK5" s="1415"/>
      <c r="AL5" s="1415"/>
      <c r="AM5" s="1415"/>
    </row>
    <row r="6" spans="1:39" ht="15.75" thickBot="1">
      <c r="A6" s="1623" t="s">
        <v>1866</v>
      </c>
      <c r="B6" s="1417" t="s">
        <v>928</v>
      </c>
      <c r="C6" s="1041">
        <f>SUMIF(L1:L12,基准地价!G2,M1:M12)</f>
        <v>0</v>
      </c>
      <c r="D6" s="1418" t="s">
        <v>1691</v>
      </c>
      <c r="E6" s="1419"/>
      <c r="F6" s="1419"/>
      <c r="G6" s="1420"/>
      <c r="H6" s="1420"/>
      <c r="I6" s="1420"/>
      <c r="J6" s="1421"/>
      <c r="K6" s="1451"/>
      <c r="L6" s="1869" t="s">
        <v>2238</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v>
      </c>
      <c r="T6" s="2890" t="e">
        <f t="shared" si="0"/>
        <v>#DIV/0!</v>
      </c>
      <c r="U6" s="2879"/>
      <c r="V6" s="2890" t="e">
        <f t="shared" si="1"/>
        <v>#DIV/0!</v>
      </c>
      <c r="W6" s="2173"/>
      <c r="X6" s="2173"/>
      <c r="Y6" s="2173"/>
      <c r="Z6" s="2173"/>
      <c r="AA6" s="2173"/>
      <c r="AB6" s="2173"/>
      <c r="AC6" s="2175"/>
      <c r="AD6" s="1414"/>
      <c r="AE6" s="1414"/>
      <c r="AF6" s="1414"/>
      <c r="AG6" s="1414"/>
      <c r="AH6" s="1414"/>
      <c r="AI6" s="1414"/>
      <c r="AJ6" s="1415"/>
    </row>
    <row r="7" spans="1:39" ht="24">
      <c r="A7" s="3442" t="str">
        <f>IF(E2="商业",IF(C8="不临58条商业街","",2),"")</f>
        <v/>
      </c>
      <c r="B7" s="1422" t="s">
        <v>929</v>
      </c>
      <c r="C7" s="1042" t="e">
        <f>IF(C8="不临58条商业街",1,ROUND(1+(1.6*E8+1.2*E9+0.8*E10+0.4*E11)*C9,4))</f>
        <v>#DIV/0!</v>
      </c>
      <c r="D7" s="1423" t="s">
        <v>930</v>
      </c>
      <c r="E7" s="1043"/>
      <c r="F7" s="1424"/>
      <c r="G7" s="1425"/>
      <c r="H7" s="1425"/>
      <c r="I7" s="1425"/>
      <c r="J7" s="1426"/>
      <c r="K7" s="1451"/>
      <c r="L7" s="1869" t="s">
        <v>2239</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2749</v>
      </c>
      <c r="X7" s="2880">
        <f>G2</f>
        <v>0</v>
      </c>
      <c r="Y7" s="2880" t="s">
        <v>2750</v>
      </c>
      <c r="Z7" s="2881">
        <f>G3</f>
        <v>3.06</v>
      </c>
      <c r="AA7" s="2176"/>
      <c r="AB7" s="2176"/>
      <c r="AC7" s="2177"/>
      <c r="AD7" s="2882"/>
      <c r="AE7" s="2882"/>
      <c r="AF7" s="2882"/>
      <c r="AG7" s="2882"/>
      <c r="AH7" s="2882"/>
      <c r="AI7" s="2882"/>
      <c r="AJ7" s="2883"/>
    </row>
    <row r="8" spans="1:39" ht="15">
      <c r="A8" s="3443"/>
      <c r="B8" s="1409" t="s">
        <v>931</v>
      </c>
      <c r="C8" s="1515"/>
      <c r="D8" s="1044" t="s">
        <v>932</v>
      </c>
      <c r="E8" s="1045" t="e">
        <f>ROUND(C11/E7,4)</f>
        <v>#DIV/0!</v>
      </c>
      <c r="F8" s="1427" t="s">
        <v>933</v>
      </c>
      <c r="G8" s="1428"/>
      <c r="H8" s="1428"/>
      <c r="I8" s="1428"/>
      <c r="J8" s="1429"/>
      <c r="K8" s="1451"/>
      <c r="L8" s="1869" t="s">
        <v>2240</v>
      </c>
      <c r="M8" s="1870">
        <f>SUMPRODUCT((区片价!B206:B244=I2)*(区片价!C3:F3=E2)*(区片价!C206:F244))</f>
        <v>0</v>
      </c>
      <c r="N8" s="1871">
        <f>SUMPRODUCT((因素修正幅度!B206:B244=I2)*(因素修正幅度!C3:F3=E2)*(因素修正幅度!C206:F244))</f>
        <v>0</v>
      </c>
      <c r="O8" s="1451"/>
      <c r="P8" s="1396"/>
      <c r="Q8" s="2173"/>
      <c r="R8" s="2890">
        <v>7</v>
      </c>
      <c r="S8" s="2879"/>
      <c r="T8" s="2890" t="e">
        <f t="shared" si="0"/>
        <v>#DIV/0!</v>
      </c>
      <c r="U8" s="2879"/>
      <c r="V8" s="2890" t="e">
        <f t="shared" si="1"/>
        <v>#DIV/0!</v>
      </c>
      <c r="W8" s="3432" t="s">
        <v>2767</v>
      </c>
      <c r="X8" s="3433"/>
      <c r="Y8" s="1833" t="s">
        <v>2751</v>
      </c>
      <c r="Z8" s="1833" t="s">
        <v>2752</v>
      </c>
      <c r="AA8" s="1833" t="s">
        <v>2753</v>
      </c>
      <c r="AB8" s="1833" t="s">
        <v>2754</v>
      </c>
      <c r="AC8" s="1833" t="s">
        <v>2755</v>
      </c>
      <c r="AD8" s="1833" t="s">
        <v>2756</v>
      </c>
      <c r="AE8" s="1833" t="s">
        <v>2757</v>
      </c>
      <c r="AF8" s="1833" t="s">
        <v>2758</v>
      </c>
      <c r="AG8" s="1833" t="s">
        <v>2759</v>
      </c>
      <c r="AH8" s="1833" t="s">
        <v>2760</v>
      </c>
      <c r="AI8" s="1833" t="s">
        <v>2761</v>
      </c>
      <c r="AJ8" s="1833" t="s">
        <v>2762</v>
      </c>
    </row>
    <row r="9" spans="1:39" ht="15">
      <c r="A9" s="3443"/>
      <c r="B9" s="1409" t="s">
        <v>934</v>
      </c>
      <c r="C9" s="1046">
        <f>SUMIF(修正!C59:C119,C8,修正!E59:E119)</f>
        <v>0</v>
      </c>
      <c r="D9" s="1047" t="s">
        <v>935</v>
      </c>
      <c r="E9" s="1047" t="e">
        <f>ROUND(C11/E7,4)</f>
        <v>#DIV/0!</v>
      </c>
      <c r="F9" s="1427" t="s">
        <v>936</v>
      </c>
      <c r="G9" s="1428"/>
      <c r="H9" s="1428"/>
      <c r="I9" s="1428"/>
      <c r="J9" s="1429"/>
      <c r="K9" s="1451"/>
      <c r="L9" s="1869" t="s">
        <v>2241</v>
      </c>
      <c r="M9" s="1870">
        <f>SUMPRODUCT((区片价!B245:B289=I2)*(区片价!C3:F3=E2)*(区片价!C245:F289))</f>
        <v>0</v>
      </c>
      <c r="N9" s="1871">
        <f>SUMPRODUCT((因素修正幅度!B245:B289=I2)*(因素修正幅度!C3:F3=E2)*(因素修正幅度!C245:F289))</f>
        <v>0</v>
      </c>
      <c r="O9" s="1451"/>
      <c r="P9" s="1396"/>
      <c r="Q9" s="2173"/>
      <c r="R9" s="2890">
        <v>8</v>
      </c>
      <c r="S9" s="2879"/>
      <c r="T9" s="2890" t="e">
        <f t="shared" si="0"/>
        <v>#DIV/0!</v>
      </c>
      <c r="U9" s="2879"/>
      <c r="V9" s="2890" t="e">
        <f t="shared" si="1"/>
        <v>#DIV/0!</v>
      </c>
      <c r="W9" s="3431" t="s">
        <v>2763</v>
      </c>
      <c r="X9" s="2884" t="s">
        <v>2764</v>
      </c>
      <c r="Y9" s="3047"/>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43"/>
      <c r="B10" s="1409" t="s">
        <v>937</v>
      </c>
      <c r="C10" s="1047">
        <f>SUMIF(修正!C59:C119,C8,修正!F59:F119)</f>
        <v>0</v>
      </c>
      <c r="D10" s="1047" t="s">
        <v>938</v>
      </c>
      <c r="E10" s="1047" t="e">
        <f>ROUND(C11/E7,4)</f>
        <v>#DIV/0!</v>
      </c>
      <c r="F10" s="1427" t="s">
        <v>939</v>
      </c>
      <c r="G10" s="1428"/>
      <c r="H10" s="1428"/>
      <c r="I10" s="1428"/>
      <c r="J10" s="1429"/>
      <c r="K10" s="1451"/>
      <c r="L10" s="1869" t="s">
        <v>2242</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t="e">
        <f t="shared" si="0"/>
        <v>#DIV/0!</v>
      </c>
      <c r="U10" s="2879"/>
      <c r="V10" s="2890" t="e">
        <f t="shared" si="1"/>
        <v>#DIV/0!</v>
      </c>
      <c r="W10" s="3431"/>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43"/>
      <c r="B11" s="1430" t="s">
        <v>940</v>
      </c>
      <c r="C11" s="1048">
        <f>C10/4</f>
        <v>0</v>
      </c>
      <c r="D11" s="1048" t="s">
        <v>941</v>
      </c>
      <c r="E11" s="1048" t="e">
        <f>ROUND(C11/E7,4)</f>
        <v>#DIV/0!</v>
      </c>
      <c r="F11" s="1431" t="s">
        <v>942</v>
      </c>
      <c r="G11" s="1432"/>
      <c r="H11" s="1432"/>
      <c r="I11" s="1432"/>
      <c r="J11" s="1433"/>
      <c r="K11" s="1451"/>
      <c r="L11" s="1869" t="s">
        <v>2243</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t="e">
        <f t="shared" si="0"/>
        <v>#DIV/0!</v>
      </c>
      <c r="U11" s="2879"/>
      <c r="V11" s="2890" t="e">
        <f t="shared" si="1"/>
        <v>#DIV/0!</v>
      </c>
      <c r="W11" s="3431" t="s">
        <v>2765</v>
      </c>
      <c r="X11" s="1047" t="s">
        <v>2750</v>
      </c>
      <c r="Y11" s="1637">
        <f>$G$3</f>
        <v>3.06</v>
      </c>
      <c r="Z11" s="1637">
        <f t="shared" ref="Z11:AJ11" si="3">$G$3</f>
        <v>3.06</v>
      </c>
      <c r="AA11" s="1637">
        <f t="shared" si="3"/>
        <v>3.06</v>
      </c>
      <c r="AB11" s="1637">
        <f t="shared" si="3"/>
        <v>3.06</v>
      </c>
      <c r="AC11" s="1637">
        <f t="shared" si="3"/>
        <v>3.06</v>
      </c>
      <c r="AD11" s="1637">
        <f t="shared" si="3"/>
        <v>3.06</v>
      </c>
      <c r="AE11" s="1637">
        <f t="shared" si="3"/>
        <v>3.06</v>
      </c>
      <c r="AF11" s="1637">
        <f t="shared" si="3"/>
        <v>3.06</v>
      </c>
      <c r="AG11" s="1637">
        <f t="shared" si="3"/>
        <v>3.06</v>
      </c>
      <c r="AH11" s="1637">
        <f t="shared" si="3"/>
        <v>3.06</v>
      </c>
      <c r="AI11" s="1637">
        <f t="shared" si="3"/>
        <v>3.06</v>
      </c>
      <c r="AJ11" s="1637">
        <f t="shared" si="3"/>
        <v>3.06</v>
      </c>
    </row>
    <row r="12" spans="1:39" ht="25.5" thickBot="1">
      <c r="A12" s="3442" t="s">
        <v>1867</v>
      </c>
      <c r="B12" s="1434" t="s">
        <v>943</v>
      </c>
      <c r="C12" s="1042">
        <f>ROUND(C15*D15*E15*F15*G15*H15*I15*J15,4)</f>
        <v>1</v>
      </c>
      <c r="D12" s="1435" t="s">
        <v>944</v>
      </c>
      <c r="E12" s="1436"/>
      <c r="F12" s="1436"/>
      <c r="G12" s="1437"/>
      <c r="H12" s="1437"/>
      <c r="I12" s="1437"/>
      <c r="J12" s="1438"/>
      <c r="K12" s="1451"/>
      <c r="L12" s="1872" t="s">
        <v>2244</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t="e">
        <f t="shared" si="0"/>
        <v>#DIV/0!</v>
      </c>
      <c r="U12" s="2879"/>
      <c r="V12" s="2890" t="e">
        <f t="shared" si="1"/>
        <v>#DIV/0!</v>
      </c>
      <c r="W12" s="3431"/>
      <c r="X12" s="2887" t="s">
        <v>2766</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44"/>
      <c r="B13" s="1439" t="s">
        <v>1692</v>
      </c>
      <c r="C13" s="1440" t="s">
        <v>1693</v>
      </c>
      <c r="D13" s="1084" t="s">
        <v>1694</v>
      </c>
      <c r="E13" s="1084" t="s">
        <v>1695</v>
      </c>
      <c r="F13" s="1441" t="s">
        <v>945</v>
      </c>
      <c r="G13" s="1442" t="s">
        <v>1638</v>
      </c>
      <c r="H13" s="1443" t="s">
        <v>1638</v>
      </c>
      <c r="I13" s="1444" t="s">
        <v>1638</v>
      </c>
      <c r="J13" s="1445" t="s">
        <v>1638</v>
      </c>
      <c r="K13" s="3166"/>
      <c r="L13" s="3166"/>
      <c r="M13" s="3166"/>
      <c r="N13" s="3166"/>
      <c r="O13" s="3166"/>
      <c r="P13" s="1396"/>
      <c r="Q13" s="2173"/>
      <c r="R13" s="2890">
        <v>12</v>
      </c>
      <c r="S13" s="2879"/>
      <c r="T13" s="2890" t="e">
        <f t="shared" si="0"/>
        <v>#DIV/0!</v>
      </c>
      <c r="U13" s="2879"/>
      <c r="V13" s="2890" t="e">
        <f t="shared" si="1"/>
        <v>#DIV/0!</v>
      </c>
      <c r="W13" s="3431"/>
      <c r="X13" s="2887"/>
      <c r="Y13" s="2886">
        <f>(-0.163*(Y12^2)-0.59*Y12+7617)*(10^(-4))/Y11</f>
        <v>0.24892156862745099</v>
      </c>
      <c r="Z13" s="2886">
        <f t="shared" ref="Z13:AJ13" si="5">(-0.163*(Z12^2)-0.59*Z12+7617)*(10^(-4))/Z11</f>
        <v>0.24892156862745099</v>
      </c>
      <c r="AA13" s="2886">
        <f t="shared" si="5"/>
        <v>0.24892156862745099</v>
      </c>
      <c r="AB13" s="2886">
        <f t="shared" si="5"/>
        <v>0.24892156862745099</v>
      </c>
      <c r="AC13" s="2886">
        <f t="shared" si="5"/>
        <v>0.24892156862745099</v>
      </c>
      <c r="AD13" s="2886">
        <f t="shared" si="5"/>
        <v>0.24892156862745099</v>
      </c>
      <c r="AE13" s="2886">
        <f t="shared" si="5"/>
        <v>0.24892156862745099</v>
      </c>
      <c r="AF13" s="2886">
        <f t="shared" si="5"/>
        <v>0.24892156862745099</v>
      </c>
      <c r="AG13" s="2886">
        <f t="shared" si="5"/>
        <v>0.24892156862745099</v>
      </c>
      <c r="AH13" s="2886">
        <f t="shared" si="5"/>
        <v>0.24892156862745099</v>
      </c>
      <c r="AI13" s="2886">
        <f t="shared" si="5"/>
        <v>0.24892156862745099</v>
      </c>
      <c r="AJ13" s="2886">
        <f t="shared" si="5"/>
        <v>0.24892156862745099</v>
      </c>
    </row>
    <row r="14" spans="1:39" ht="12.75" customHeight="1">
      <c r="A14" s="3444"/>
      <c r="B14" s="1446"/>
      <c r="C14" s="1447"/>
      <c r="D14" s="1448"/>
      <c r="E14" s="1448"/>
      <c r="F14" s="1449"/>
      <c r="G14" s="1450" t="s">
        <v>946</v>
      </c>
      <c r="H14" s="1451"/>
      <c r="I14" s="1452"/>
      <c r="J14" s="1453"/>
      <c r="K14" s="3152"/>
      <c r="L14" s="3152"/>
      <c r="M14" s="3152"/>
      <c r="N14" s="3152"/>
      <c r="O14" s="3152"/>
      <c r="P14" s="1396"/>
      <c r="Q14" s="2173"/>
      <c r="R14" s="2890">
        <v>13</v>
      </c>
      <c r="S14" s="2879"/>
      <c r="T14" s="2890" t="e">
        <f t="shared" si="0"/>
        <v>#DIV/0!</v>
      </c>
      <c r="U14" s="2879"/>
      <c r="V14" s="2890" t="e">
        <f t="shared" si="1"/>
        <v>#DIV/0!</v>
      </c>
      <c r="W14" s="2173"/>
      <c r="X14" s="2173"/>
      <c r="Y14" s="2173"/>
      <c r="Z14" s="2173"/>
      <c r="AA14" s="2173"/>
      <c r="AB14" s="2173"/>
      <c r="AC14" s="2174"/>
    </row>
    <row r="15" spans="1:39" ht="13.5" customHeight="1" thickBot="1">
      <c r="A15" s="3445"/>
      <c r="B15" s="3171" t="s">
        <v>1696</v>
      </c>
      <c r="C15" s="1048">
        <f>IF(C14="有",1.1,1)</f>
        <v>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6"/>
      <c r="Q15" s="2173"/>
      <c r="R15" s="2890">
        <v>14</v>
      </c>
      <c r="S15" s="2879"/>
      <c r="T15" s="2890" t="e">
        <f t="shared" si="0"/>
        <v>#DIV/0!</v>
      </c>
      <c r="U15" s="2879"/>
      <c r="V15" s="2890" t="e">
        <f t="shared" si="1"/>
        <v>#DIV/0!</v>
      </c>
      <c r="W15" s="2173"/>
      <c r="X15" s="2173"/>
      <c r="Y15" s="2173"/>
      <c r="Z15" s="2173"/>
      <c r="AA15" s="2173"/>
      <c r="AB15" s="2173"/>
      <c r="AC15" s="2174"/>
    </row>
    <row r="16" spans="1:39" ht="24.6" customHeight="1">
      <c r="A16" s="3442" t="s">
        <v>1834</v>
      </c>
      <c r="B16" s="1422" t="s">
        <v>947</v>
      </c>
      <c r="C16" s="1051" t="e">
        <f>ROUND(IF(F17="与级别开发程度一致",0,(G17-E17)/C17),0)</f>
        <v>#DIV/0!</v>
      </c>
      <c r="D16" s="3439" t="s">
        <v>951</v>
      </c>
      <c r="E16" s="3440"/>
      <c r="F16" s="3439" t="s">
        <v>948</v>
      </c>
      <c r="G16" s="3440"/>
      <c r="H16" s="1454"/>
      <c r="I16" s="1454"/>
      <c r="J16" s="1454"/>
      <c r="K16" s="1454"/>
      <c r="L16" s="1454"/>
      <c r="M16" s="1454"/>
      <c r="N16" s="1454"/>
      <c r="O16" s="3176"/>
      <c r="P16" s="1396"/>
      <c r="Q16" s="2176"/>
      <c r="R16" s="2890">
        <v>15</v>
      </c>
      <c r="S16" s="2879"/>
      <c r="T16" s="2890" t="e">
        <f t="shared" si="0"/>
        <v>#DIV/0!</v>
      </c>
      <c r="U16" s="2879"/>
      <c r="V16" s="2890" t="e">
        <f t="shared" si="1"/>
        <v>#DIV/0!</v>
      </c>
      <c r="W16" s="2176"/>
      <c r="X16" s="2176"/>
      <c r="Y16" s="2176"/>
      <c r="Z16" s="2176"/>
      <c r="AA16" s="2176"/>
      <c r="AB16" s="2176"/>
      <c r="AC16" s="2177"/>
    </row>
    <row r="17" spans="1:40" ht="13.5" thickBot="1">
      <c r="A17" s="3446"/>
      <c r="B17" s="3177" t="s">
        <v>950</v>
      </c>
      <c r="C17" s="3178">
        <f>SUMPRODUCT((修正!A2:A5=E2)*(修正!B1:M1=G2)*(修正!B2:M5))</f>
        <v>0</v>
      </c>
      <c r="D17" s="3179" t="str">
        <f>IF(OR(G2="八级",G2="九级",G2="十级",G2="十一级",G2="十二级"),"五通一平","七通一平")</f>
        <v>七通一平</v>
      </c>
      <c r="E17" s="3169">
        <f>SUMPRODUCT((修正!B1:M1=G2)*(修正!B15:M15))</f>
        <v>0</v>
      </c>
      <c r="F17" s="3170"/>
      <c r="G17" s="3169">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2" t="s">
        <v>1825</v>
      </c>
      <c r="B18" s="3172" t="s">
        <v>952</v>
      </c>
      <c r="C18" s="3173">
        <f>SUMIF(修正!C18:C39,E3,修正!E18:E39)</f>
        <v>0</v>
      </c>
      <c r="D18" s="3174"/>
      <c r="E18" s="3175"/>
      <c r="F18" s="3157"/>
      <c r="G18" s="3151"/>
      <c r="H18" s="3151"/>
      <c r="I18" s="3151"/>
      <c r="J18" s="3165"/>
      <c r="K18" s="3151"/>
      <c r="L18" s="3151"/>
      <c r="M18" s="3151"/>
      <c r="N18" s="3151"/>
      <c r="O18" s="3151"/>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1831</v>
      </c>
      <c r="B19" s="1457" t="s">
        <v>953</v>
      </c>
      <c r="C19" s="1052" t="e">
        <f>ROUND(IF(H19="按公示增长率计算",SUMPRODUCT((地价!A3:A26=YEAR(G19)&amp;"-"&amp;ROUNDUP(MONTH(G19)/3,0))*(地价!X2:AB2=E2)*(地价!X3:AB26)),IF(H19="地价指数",M20/M19,(1+I19)^O19)),4)</f>
        <v>#VALUE!</v>
      </c>
      <c r="D19" s="1461" t="s">
        <v>954</v>
      </c>
      <c r="E19" s="1053">
        <v>41640</v>
      </c>
      <c r="F19" s="1461" t="s">
        <v>955</v>
      </c>
      <c r="G19" s="1054">
        <f>'数据-取费表'!B2</f>
        <v>43566</v>
      </c>
      <c r="H19" s="1462"/>
      <c r="I19" s="2738" t="str">
        <f>IF(H19="季度增幅（自定义）",SUMIF(N21:N24,E2,O21:O24),"")</f>
        <v/>
      </c>
      <c r="J19" s="1458"/>
      <c r="K19" s="3151"/>
      <c r="L19" s="2990" t="s">
        <v>2825</v>
      </c>
      <c r="M19" s="2991">
        <f>ROUND(SUMIF(地价!B2:F2,E2,地价!B26:F26),0)</f>
        <v>0</v>
      </c>
      <c r="N19" s="2740" t="s">
        <v>1672</v>
      </c>
      <c r="O19" s="2739">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2" t="s">
        <v>1832</v>
      </c>
      <c r="B20" s="2733" t="s">
        <v>968</v>
      </c>
      <c r="C20" s="2734" t="e">
        <f>ROUND(POWER(1+G20,J20-I20)*(POWER(1+G20,I20)-1)/(POWER(1+G20,J20)-1),4)</f>
        <v>#DIV/0!</v>
      </c>
      <c r="D20" s="2735" t="s">
        <v>969</v>
      </c>
      <c r="E20" s="3044">
        <f ca="1">存贷款利率!I4/100</f>
        <v>4.3499999999999997E-2</v>
      </c>
      <c r="F20" s="2735" t="s">
        <v>970</v>
      </c>
      <c r="G20" s="2736">
        <f>SUMIF(M26:P26,E2,M28:P28)</f>
        <v>0</v>
      </c>
      <c r="H20" s="2735" t="s">
        <v>971</v>
      </c>
      <c r="I20" s="2731" t="e">
        <f>SUMIF('数据-取费表'!C6:C15,E2,'数据-取费表'!F6:F15)/COUNTIF('数据-取费表'!C6:C15,E2)</f>
        <v>#DIV/0!</v>
      </c>
      <c r="J20" s="2737">
        <f>IF(E2="住宅",70,IF(E2="商业",40,50))</f>
        <v>50</v>
      </c>
      <c r="K20" s="3153"/>
      <c r="L20" s="2992" t="s">
        <v>2826</v>
      </c>
      <c r="M20" s="3160">
        <f>ROUND(SUMPRODUCT((地价!A4:A26=YEAR(G19)&amp;"-"&amp;ROUNDUP(MONTH(G19)/3,0))*(地价!B2:F2=E2)*(地价!B4:F26)),0)</f>
        <v>0</v>
      </c>
      <c r="N20" s="2743" t="s">
        <v>2629</v>
      </c>
      <c r="O20" s="2741" t="s">
        <v>2628</v>
      </c>
      <c r="P20" s="2742" t="s">
        <v>2634</v>
      </c>
      <c r="Q20" s="2878"/>
      <c r="R20" s="2179"/>
      <c r="S20" s="2179"/>
      <c r="T20" s="2179"/>
      <c r="U20" s="2179"/>
      <c r="V20" s="2179"/>
      <c r="W20" s="2179"/>
      <c r="X20" s="2179"/>
      <c r="Y20" s="1459"/>
      <c r="Z20" s="1459"/>
      <c r="AA20" s="1459"/>
      <c r="AB20" s="1459"/>
      <c r="AC20" s="1459"/>
      <c r="AD20" s="1459"/>
    </row>
    <row r="21" spans="1:40" s="1416" customFormat="1" ht="14.25">
      <c r="A21" s="1626" t="s">
        <v>1833</v>
      </c>
      <c r="B21" s="1467" t="s">
        <v>2745</v>
      </c>
      <c r="C21" s="1153">
        <f>IF(B21="容积率修正",IF(G3&lt;=10,D22,J22),C23)</f>
        <v>0</v>
      </c>
      <c r="D21" s="1468"/>
      <c r="E21" s="1468"/>
      <c r="F21" s="1468"/>
      <c r="G21" s="1468"/>
      <c r="H21" s="1468"/>
      <c r="I21" s="1468"/>
      <c r="J21" s="1469"/>
      <c r="K21" s="3151"/>
      <c r="L21" s="1468"/>
      <c r="M21" s="1468"/>
      <c r="N21" s="1465" t="s">
        <v>972</v>
      </c>
      <c r="O21" s="1528"/>
      <c r="P21" s="2730">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25">
      <c r="A22" s="1627" t="s">
        <v>1866</v>
      </c>
      <c r="B22" s="1470" t="s">
        <v>973</v>
      </c>
      <c r="C22" s="1055" t="s">
        <v>1698</v>
      </c>
      <c r="D22" s="1055">
        <f>IF(E22=G22,F22,IF(G3&lt;=10,ROUND(F22+(H22-F22)*(G3-E22)/(G22-E22),4),"——"))</f>
        <v>0</v>
      </c>
      <c r="E22" s="1038">
        <f>ROUNDDOWN(G3,1)</f>
        <v>3</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3.1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974</v>
      </c>
      <c r="J22" s="1055" t="str">
        <f>IF(G3&gt;10,D113,"——")</f>
        <v>——</v>
      </c>
      <c r="K22" s="3154"/>
      <c r="L22" s="1468"/>
      <c r="M22" s="1468"/>
      <c r="N22" s="1465" t="s">
        <v>975</v>
      </c>
      <c r="O22" s="1528"/>
      <c r="P22" s="2730">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75" thickBot="1">
      <c r="A23" s="1627" t="s">
        <v>1867</v>
      </c>
      <c r="B23" s="1470" t="s">
        <v>976</v>
      </c>
      <c r="C23" s="1056">
        <f>ROUND(IF(G3&gt;1,IF(I3&lt;7,SUMPRODUCT((B93:B98=I3)*(C92:N92=G2)*(C93:N98)),SUMIF(C92:N92,G2,C100:N100)),IF(I3&lt;7,SUMPRODUCT((B102:B107=I3)*(C92:N92=G2)*(C102:N107)),SUMIF(C92:N92,G2,C109:N109))),4)</f>
        <v>0</v>
      </c>
      <c r="D23" s="1516"/>
      <c r="E23" s="1516"/>
      <c r="F23" s="1517"/>
      <c r="G23" s="1518"/>
      <c r="H23" s="1519"/>
      <c r="I23" s="1520"/>
      <c r="J23" s="1520"/>
      <c r="K23" s="3155"/>
      <c r="L23" s="1396"/>
      <c r="M23" s="1396"/>
      <c r="N23" s="1465" t="s">
        <v>920</v>
      </c>
      <c r="O23" s="1528"/>
      <c r="P23" s="2730">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1868</v>
      </c>
      <c r="B24" s="1410" t="s">
        <v>977</v>
      </c>
      <c r="C24" s="1057">
        <f>SUMIF(A44:A87,E2,B44:B87)</f>
        <v>0</v>
      </c>
      <c r="D24" s="1521"/>
      <c r="E24" s="1522"/>
      <c r="F24" s="1522"/>
      <c r="G24" s="1522"/>
      <c r="H24" s="1522"/>
      <c r="I24" s="1522"/>
      <c r="J24" s="1522"/>
      <c r="K24" s="3155"/>
      <c r="L24" s="1468"/>
      <c r="M24" s="1468"/>
      <c r="N24" s="1465" t="s">
        <v>978</v>
      </c>
      <c r="O24" s="3159"/>
      <c r="P24" s="2730">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1869</v>
      </c>
      <c r="B25" s="1472" t="s">
        <v>979</v>
      </c>
      <c r="C25" s="1473"/>
      <c r="D25" s="1425"/>
      <c r="E25" s="1425"/>
      <c r="F25" s="1474"/>
      <c r="G25" s="1425"/>
      <c r="H25" s="1425"/>
      <c r="I25" s="1425"/>
      <c r="J25" s="1426"/>
      <c r="K25" s="1451"/>
      <c r="L25" s="2179"/>
      <c r="M25" s="2179"/>
      <c r="N25" s="3161" t="s">
        <v>2632</v>
      </c>
      <c r="O25" s="3162"/>
      <c r="P25" s="2410">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983</v>
      </c>
      <c r="C26" s="1058" t="e">
        <f>E29+SUM(E33:E39)</f>
        <v>#DIV/0!</v>
      </c>
      <c r="D26" s="1476"/>
      <c r="E26" s="1451"/>
      <c r="F26" s="1477"/>
      <c r="G26" s="1451"/>
      <c r="H26" s="1451"/>
      <c r="I26" s="1451"/>
      <c r="J26" s="1478"/>
      <c r="K26" s="1451"/>
      <c r="L26" s="1582" t="s">
        <v>895</v>
      </c>
      <c r="M26" s="1423" t="s">
        <v>980</v>
      </c>
      <c r="N26" s="1423" t="s">
        <v>981</v>
      </c>
      <c r="O26" s="1423" t="s">
        <v>899</v>
      </c>
      <c r="P26" s="1463" t="s">
        <v>982</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985</v>
      </c>
      <c r="C27" s="1059" t="e">
        <f>E30+SUM(I33:I39)</f>
        <v>#DIV/0!</v>
      </c>
      <c r="D27" s="1480"/>
      <c r="E27" s="1481"/>
      <c r="F27" s="1482"/>
      <c r="G27" s="1481"/>
      <c r="H27" s="1481"/>
      <c r="I27" s="1481"/>
      <c r="J27" s="1483"/>
      <c r="K27" s="1451"/>
      <c r="L27" s="1455" t="s">
        <v>984</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986</v>
      </c>
      <c r="C28" s="1485" t="s">
        <v>987</v>
      </c>
      <c r="D28" s="1485" t="s">
        <v>988</v>
      </c>
      <c r="E28" s="1486" t="s">
        <v>989</v>
      </c>
      <c r="F28" s="1487"/>
      <c r="G28" s="1437"/>
      <c r="H28" s="1437"/>
      <c r="I28" s="1437"/>
      <c r="J28" s="1438"/>
      <c r="K28" s="1451"/>
      <c r="L28" s="1456" t="s">
        <v>970</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990</v>
      </c>
      <c r="C29" s="1058" t="e">
        <f>ROUND(C5*C18*C19*C20*C21*C24,0)</f>
        <v>#DIV/0!</v>
      </c>
      <c r="D29" s="1490"/>
      <c r="E29" s="1833" t="e">
        <f>ROUND(C29*D29/10000,0)</f>
        <v>#DIV/0!</v>
      </c>
      <c r="F29" s="1491" t="s">
        <v>1697</v>
      </c>
      <c r="G29" s="1492"/>
      <c r="H29" s="1492"/>
      <c r="I29" s="1492"/>
      <c r="J29" s="1493"/>
      <c r="K29" s="3156"/>
      <c r="L29" s="3156"/>
      <c r="M29" s="3156"/>
      <c r="N29" s="3156"/>
      <c r="O29" s="3156"/>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991</v>
      </c>
      <c r="C30" s="1050" t="e">
        <f>ROUND(IF(E2="工业",C29*M39,C29*M38),0)</f>
        <v>#DIV/0!</v>
      </c>
      <c r="D30" s="1496"/>
      <c r="E30" s="1833" t="e">
        <f>ROUND(C30*D30/10000,0)</f>
        <v>#DIV/0!</v>
      </c>
      <c r="F30" s="1497" t="s">
        <v>992</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993</v>
      </c>
      <c r="C31" s="1502" t="s">
        <v>994</v>
      </c>
      <c r="D31" s="1437"/>
      <c r="E31" s="1502"/>
      <c r="F31" s="1502"/>
      <c r="G31" s="1435" t="s">
        <v>992</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987</v>
      </c>
      <c r="D32" s="1506" t="s">
        <v>988</v>
      </c>
      <c r="E32" s="1506" t="s">
        <v>989</v>
      </c>
      <c r="F32" s="1507" t="s">
        <v>995</v>
      </c>
      <c r="G32" s="1466" t="s">
        <v>987</v>
      </c>
      <c r="H32" s="1466" t="s">
        <v>988</v>
      </c>
      <c r="I32" s="1466" t="s">
        <v>989</v>
      </c>
      <c r="J32" s="1508"/>
      <c r="K32" s="3157"/>
      <c r="L32" s="3157"/>
      <c r="M32" s="3157"/>
      <c r="N32" s="3157"/>
      <c r="O32" s="3157"/>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49" t="s">
        <v>2941</v>
      </c>
      <c r="B33" s="1510" t="s">
        <v>996</v>
      </c>
      <c r="C33" s="1058" t="e">
        <f>ROUND(D5*C19*C20*C24*F33,0)</f>
        <v>#DIV/0!</v>
      </c>
      <c r="D33" s="1523"/>
      <c r="E33" s="1047" t="e">
        <f>ROUND(C33*D33/10000,0)</f>
        <v>#DIV/0!</v>
      </c>
      <c r="F33" s="1047">
        <f>SUMIF(修正!A45:A56,G2,修正!B45:B56)</f>
        <v>0</v>
      </c>
      <c r="G33" s="1047" t="e">
        <f t="shared" ref="G33" si="6">ROUND(IF(E2="工业",C33*$M$39,C33*$M$38),0)</f>
        <v>#DIV/0!</v>
      </c>
      <c r="H33" s="1047">
        <f>D33</f>
        <v>0</v>
      </c>
      <c r="I33" s="1047" t="e">
        <f>ROUND(G33*H33/10000,0)</f>
        <v>#DIV/0!</v>
      </c>
      <c r="J33" s="1511"/>
      <c r="K33" s="3158"/>
      <c r="L33" s="3158"/>
      <c r="M33" s="3158"/>
      <c r="N33" s="3158"/>
      <c r="O33" s="3158"/>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50"/>
      <c r="B34" s="1440" t="s">
        <v>997</v>
      </c>
      <c r="C34" s="1058" t="e">
        <f>ROUND(D5*C19*C20*C24*F34,0)</f>
        <v>#DIV/0!</v>
      </c>
      <c r="D34" s="1523"/>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1"/>
      <c r="K34" s="3158"/>
      <c r="L34" s="3158"/>
      <c r="M34" s="3158"/>
      <c r="N34" s="3158"/>
      <c r="O34" s="3158"/>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50"/>
      <c r="B35" s="1440" t="s">
        <v>998</v>
      </c>
      <c r="C35" s="1058" t="e">
        <f>ROUND(D5*C19*C20*C24*F35,0)</f>
        <v>#DIV/0!</v>
      </c>
      <c r="D35" s="1523"/>
      <c r="E35" s="1047" t="e">
        <f t="shared" si="7"/>
        <v>#DIV/0!</v>
      </c>
      <c r="F35" s="1047">
        <f>SUMIF(修正!A45:A56,G2,修正!D45:D56)</f>
        <v>0</v>
      </c>
      <c r="G35" s="1047" t="e">
        <f>ROUND(IF(E2="工业",C35*$M$39,C35*$M$38),0)</f>
        <v>#DIV/0!</v>
      </c>
      <c r="H35" s="1047">
        <f t="shared" si="8"/>
        <v>0</v>
      </c>
      <c r="I35" s="1047" t="e">
        <f t="shared" si="9"/>
        <v>#DIV/0!</v>
      </c>
      <c r="J35" s="1511"/>
      <c r="K35" s="3158"/>
      <c r="L35" s="3158"/>
      <c r="M35" s="3158"/>
      <c r="N35" s="3158"/>
      <c r="O35" s="3158"/>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51"/>
      <c r="B36" s="1440" t="s">
        <v>999</v>
      </c>
      <c r="C36" s="1058" t="e">
        <f>ROUND(D5*C19*C20*C24*F36,0)</f>
        <v>#DIV/0!</v>
      </c>
      <c r="D36" s="1523"/>
      <c r="E36" s="1047" t="e">
        <f t="shared" si="7"/>
        <v>#DIV/0!</v>
      </c>
      <c r="F36" s="1047">
        <f>SUMIF(修正!A45:A56,G2,修正!E45:E56)</f>
        <v>0</v>
      </c>
      <c r="G36" s="1047" t="e">
        <f>ROUND(IF(E2="工业",C36*$M$39,C36*$M$38),0)</f>
        <v>#DIV/0!</v>
      </c>
      <c r="H36" s="1047">
        <f t="shared" si="8"/>
        <v>0</v>
      </c>
      <c r="I36" s="1047" t="e">
        <f t="shared" si="9"/>
        <v>#DIV/0!</v>
      </c>
      <c r="J36" s="1511"/>
      <c r="K36" s="3158"/>
      <c r="L36" s="3158"/>
      <c r="M36" s="3158"/>
      <c r="N36" s="3158"/>
      <c r="O36" s="3158"/>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1000</v>
      </c>
      <c r="C37" s="1047" t="e">
        <f>ROUND(D5*C19*C20*C24*F37,0)</f>
        <v>#DIV/0!</v>
      </c>
      <c r="D37" s="1523"/>
      <c r="E37" s="1047" t="e">
        <f t="shared" si="7"/>
        <v>#DIV/0!</v>
      </c>
      <c r="F37" s="1058">
        <f>SUMIF(修正!A45:A56,G2,修正!F45:F56)</f>
        <v>0</v>
      </c>
      <c r="G37" s="1047" t="e">
        <f>ROUND(IF(E2="工业",C37*$M$39,C37*$M$38),0)</f>
        <v>#DIV/0!</v>
      </c>
      <c r="H37" s="1047">
        <f t="shared" si="8"/>
        <v>0</v>
      </c>
      <c r="I37" s="1047" t="e">
        <f t="shared" si="9"/>
        <v>#DIV/0!</v>
      </c>
      <c r="J37" s="1511"/>
      <c r="K37" s="1396"/>
      <c r="L37" s="1529" t="s">
        <v>1699</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1001</v>
      </c>
      <c r="C38" s="1047" t="e">
        <f>ROUND(D5*C19*C41*C24*F38,0)</f>
        <v>#DIV/0!</v>
      </c>
      <c r="D38" s="1523"/>
      <c r="E38" s="1047" t="e">
        <f t="shared" si="7"/>
        <v>#DIV/0!</v>
      </c>
      <c r="F38" s="1058">
        <f>SUMIF(修正!A45:A56,G2,修正!G45:G56)</f>
        <v>0</v>
      </c>
      <c r="G38" s="1047" t="e">
        <f>ROUND(IF(E2="工业",C38*$M$39,C38*$M$38),0)</f>
        <v>#DIV/0!</v>
      </c>
      <c r="H38" s="1047">
        <f t="shared" si="8"/>
        <v>0</v>
      </c>
      <c r="I38" s="1047" t="e">
        <f t="shared" si="9"/>
        <v>#DIV/0!</v>
      </c>
      <c r="J38" s="1511"/>
      <c r="K38" s="1396"/>
      <c r="L38" s="1531" t="s">
        <v>1701</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1002</v>
      </c>
      <c r="C39" s="1050" t="e">
        <f>ROUND(D5*C19*C41*C24*F39,0)</f>
        <v>#DIV/0!</v>
      </c>
      <c r="D39" s="1524"/>
      <c r="E39" s="1050" t="e">
        <f t="shared" si="7"/>
        <v>#DIV/0!</v>
      </c>
      <c r="F39" s="1060">
        <f>SUMIF(修正!A45:A56,G2,修正!H45:H56)</f>
        <v>0</v>
      </c>
      <c r="G39" s="1050" t="e">
        <f>ROUND(IF(E2="工业",C39*$M$39,C39*$M$38),0)</f>
        <v>#DIV/0!</v>
      </c>
      <c r="H39" s="1050">
        <f t="shared" si="8"/>
        <v>0</v>
      </c>
      <c r="I39" s="1050" t="e">
        <f t="shared" si="9"/>
        <v>#DIV/0!</v>
      </c>
      <c r="J39" s="1513"/>
      <c r="K39" s="1396"/>
      <c r="L39" s="1533" t="s">
        <v>1700</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7" t="s">
        <v>2968</v>
      </c>
      <c r="C41" s="838" t="e">
        <f>ROUND(POWER(1+E41,H41-G41)*(POWER(1+E41,G41)-1)/(POWER(1+E41,H41)-1),4)</f>
        <v>#DIV/0!</v>
      </c>
      <c r="D41" s="377" t="s">
        <v>2966</v>
      </c>
      <c r="E41" s="3146">
        <f>G20</f>
        <v>0</v>
      </c>
      <c r="F41" s="377" t="s">
        <v>2967</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1003</v>
      </c>
      <c r="B44" s="2383"/>
      <c r="C44" s="2384"/>
      <c r="D44" s="2385"/>
      <c r="E44" s="2385"/>
      <c r="F44" s="2386"/>
      <c r="G44" s="1061"/>
      <c r="H44" s="2386"/>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5">
      <c r="A45" s="2387" t="s">
        <v>1004</v>
      </c>
      <c r="B45" s="2388">
        <f>1+E47</f>
        <v>1</v>
      </c>
      <c r="C45" s="2389"/>
      <c r="D45" s="2390"/>
      <c r="E45" s="2391"/>
      <c r="F45" s="2392"/>
      <c r="G45" s="2386"/>
      <c r="H45" s="2386"/>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2" t="s">
        <v>1005</v>
      </c>
      <c r="B46" s="2371" t="s">
        <v>1006</v>
      </c>
      <c r="C46" s="2393" t="s">
        <v>1007</v>
      </c>
      <c r="D46" s="2394" t="s">
        <v>1008</v>
      </c>
      <c r="E46" s="2395" t="s">
        <v>1010</v>
      </c>
      <c r="F46" s="2396" t="s">
        <v>2245</v>
      </c>
      <c r="G46" s="2394" t="s">
        <v>1011</v>
      </c>
      <c r="H46" s="2377" t="s">
        <v>2412</v>
      </c>
      <c r="I46" s="2394" t="s">
        <v>1009</v>
      </c>
      <c r="J46" s="2397" t="s">
        <v>1012</v>
      </c>
      <c r="K46" s="2397" t="s">
        <v>1013</v>
      </c>
      <c r="L46" s="2397" t="s">
        <v>1014</v>
      </c>
      <c r="M46" s="2397" t="s">
        <v>1015</v>
      </c>
      <c r="N46" s="2397" t="s">
        <v>1016</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24">
      <c r="A47" s="1062" t="s">
        <v>1017</v>
      </c>
      <c r="B47" s="2374" t="str">
        <f>估价对象房地状况!C16</f>
        <v>较好</v>
      </c>
      <c r="C47" s="1049"/>
      <c r="D47" s="2380">
        <f t="shared" ref="D47:D55" si="10">SUMIF($J$46:$N$46,C47,J47:N47)</f>
        <v>0</v>
      </c>
      <c r="E47" s="2399">
        <f>ROUND(SUM(D47:D55),4)</f>
        <v>0</v>
      </c>
      <c r="F47" s="2400" t="str">
        <f>IF(E2="商业",SUMIF(L1:L12,G2,N1:N12),"——")</f>
        <v>——</v>
      </c>
      <c r="G47" s="2378"/>
      <c r="H47" s="2423"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14.25">
      <c r="A48" s="1062" t="s">
        <v>1018</v>
      </c>
      <c r="B48" s="2371" t="str">
        <f>估价对象房地状况!C18</f>
        <v>一般</v>
      </c>
      <c r="C48" s="1049"/>
      <c r="D48" s="2380">
        <f t="shared" si="10"/>
        <v>0</v>
      </c>
      <c r="E48" s="2402"/>
      <c r="F48" s="2400"/>
      <c r="G48" s="2378"/>
      <c r="H48" s="2423"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2" t="s">
        <v>1019</v>
      </c>
      <c r="B49" s="2371">
        <f>估价对象房地状况!C19</f>
        <v>0</v>
      </c>
      <c r="C49" s="1049"/>
      <c r="D49" s="2380">
        <f t="shared" si="10"/>
        <v>0</v>
      </c>
      <c r="E49" s="2402"/>
      <c r="F49" s="2400"/>
      <c r="G49" s="2378"/>
      <c r="H49" s="2423"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c r="A50" s="1062" t="s">
        <v>1020</v>
      </c>
      <c r="B50" s="3046" t="s">
        <v>2917</v>
      </c>
      <c r="C50" s="1049"/>
      <c r="D50" s="2380">
        <f t="shared" si="10"/>
        <v>0</v>
      </c>
      <c r="E50" s="2402"/>
      <c r="F50" s="2400"/>
      <c r="G50" s="2378"/>
      <c r="H50" s="2423"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2" t="s">
        <v>1021</v>
      </c>
      <c r="B51" s="2371">
        <f>估价对象房地状况!C24</f>
        <v>0</v>
      </c>
      <c r="C51" s="1049"/>
      <c r="D51" s="2380">
        <f t="shared" si="10"/>
        <v>0</v>
      </c>
      <c r="E51" s="2402"/>
      <c r="F51" s="2400"/>
      <c r="G51" s="2378"/>
      <c r="H51" s="2423"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c r="A52" s="1062" t="s">
        <v>1022</v>
      </c>
      <c r="B52" s="3045" t="s">
        <v>2916</v>
      </c>
      <c r="C52" s="1049"/>
      <c r="D52" s="2380">
        <f t="shared" si="10"/>
        <v>0</v>
      </c>
      <c r="E52" s="2402"/>
      <c r="F52" s="2400"/>
      <c r="G52" s="2378"/>
      <c r="H52" s="2423"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3" t="s">
        <v>1023</v>
      </c>
      <c r="B53" s="2372" t="str">
        <f>估价对象房地状况!C21</f>
        <v>较好</v>
      </c>
      <c r="C53" s="1049"/>
      <c r="D53" s="2380">
        <f t="shared" si="10"/>
        <v>0</v>
      </c>
      <c r="E53" s="2402"/>
      <c r="F53" s="2400"/>
      <c r="G53" s="2378"/>
      <c r="H53" s="2423"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3" t="s">
        <v>1024</v>
      </c>
      <c r="B54" s="2371" t="str">
        <f>估价对象房地状况!C22</f>
        <v>七通</v>
      </c>
      <c r="C54" s="1049"/>
      <c r="D54" s="2380">
        <f t="shared" si="10"/>
        <v>0</v>
      </c>
      <c r="E54" s="2402"/>
      <c r="F54" s="2400"/>
      <c r="G54" s="2378"/>
      <c r="H54" s="2423"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24.75" thickBot="1">
      <c r="A55" s="2404" t="s">
        <v>1025</v>
      </c>
      <c r="B55" s="2375" t="str">
        <f>估价对象房地状况!C20</f>
        <v>较好</v>
      </c>
      <c r="C55" s="1049"/>
      <c r="D55" s="2380">
        <f t="shared" si="10"/>
        <v>0</v>
      </c>
      <c r="E55" s="2406"/>
      <c r="F55" s="2400"/>
      <c r="G55" s="2378"/>
      <c r="H55" s="2423"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c r="A56" s="2387" t="s">
        <v>1026</v>
      </c>
      <c r="B56" s="2388">
        <f>1+E58</f>
        <v>1</v>
      </c>
      <c r="C56" s="2407"/>
      <c r="D56" s="2390"/>
      <c r="E56" s="2391"/>
      <c r="F56" s="2392"/>
      <c r="G56" s="2386"/>
      <c r="H56" s="2386"/>
      <c r="I56" s="2386"/>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2" t="s">
        <v>1005</v>
      </c>
      <c r="B57" s="2371"/>
      <c r="C57" s="2393" t="s">
        <v>1007</v>
      </c>
      <c r="D57" s="2394" t="s">
        <v>1008</v>
      </c>
      <c r="E57" s="2395" t="s">
        <v>1010</v>
      </c>
      <c r="F57" s="2396" t="s">
        <v>2246</v>
      </c>
      <c r="G57" s="2394" t="s">
        <v>1011</v>
      </c>
      <c r="H57" s="2377" t="s">
        <v>2412</v>
      </c>
      <c r="I57" s="2394" t="s">
        <v>1009</v>
      </c>
      <c r="J57" s="2397" t="s">
        <v>1012</v>
      </c>
      <c r="K57" s="2397" t="s">
        <v>1013</v>
      </c>
      <c r="L57" s="2397" t="s">
        <v>1014</v>
      </c>
      <c r="M57" s="2397" t="s">
        <v>1015</v>
      </c>
      <c r="N57" s="2397" t="s">
        <v>1016</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24">
      <c r="A58" s="1062" t="s">
        <v>1027</v>
      </c>
      <c r="B58" s="2374" t="str">
        <f>估价对象房地状况!C17</f>
        <v>较好</v>
      </c>
      <c r="C58" s="1049"/>
      <c r="D58" s="2380">
        <f t="shared" ref="D58:D66" si="15">SUMIF($J$57:$N$57,C58,J58:N58)</f>
        <v>0</v>
      </c>
      <c r="E58" s="2399">
        <f>ROUND(SUM(D58:D66),4)</f>
        <v>0</v>
      </c>
      <c r="F58" s="2400" t="str">
        <f>IF(E2="办公",SUMIF(L1:L12,G2,N1:N12),"——")</f>
        <v>——</v>
      </c>
      <c r="G58" s="2378"/>
      <c r="H58" s="2423"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14.25">
      <c r="A59" s="1062" t="s">
        <v>1018</v>
      </c>
      <c r="B59" s="2371" t="str">
        <f>估价对象房地状况!C18</f>
        <v>一般</v>
      </c>
      <c r="C59" s="1049"/>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2" t="s">
        <v>1019</v>
      </c>
      <c r="B60" s="2371">
        <f>估价对象房地状况!C19</f>
        <v>0</v>
      </c>
      <c r="C60" s="1049"/>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c r="A61" s="1062" t="s">
        <v>1020</v>
      </c>
      <c r="B61" s="3046" t="s">
        <v>2918</v>
      </c>
      <c r="C61" s="1049"/>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2" t="s">
        <v>1021</v>
      </c>
      <c r="B62" s="2371">
        <f>估价对象房地状况!C24</f>
        <v>0</v>
      </c>
      <c r="C62" s="1049"/>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c r="A63" s="1062" t="s">
        <v>1022</v>
      </c>
      <c r="B63" s="3045" t="s">
        <v>2916</v>
      </c>
      <c r="C63" s="1049"/>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2" t="s">
        <v>1023</v>
      </c>
      <c r="B64" s="2372" t="str">
        <f>估价对象房地状况!C21</f>
        <v>较好</v>
      </c>
      <c r="C64" s="1049"/>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2" t="s">
        <v>1024</v>
      </c>
      <c r="B65" s="2372" t="str">
        <f>估价对象房地状况!C22</f>
        <v>七通</v>
      </c>
      <c r="C65" s="1049"/>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24.75" thickBot="1">
      <c r="A66" s="2404" t="s">
        <v>1025</v>
      </c>
      <c r="B66" s="2376" t="str">
        <f>估价对象房地状况!C20</f>
        <v>较好</v>
      </c>
      <c r="C66" s="1049"/>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7" t="s">
        <v>1028</v>
      </c>
      <c r="B67" s="2388">
        <f>1+E69</f>
        <v>1</v>
      </c>
      <c r="C67" s="2407"/>
      <c r="D67" s="2390"/>
      <c r="E67" s="2391"/>
      <c r="F67" s="2392"/>
      <c r="G67" s="2386"/>
      <c r="H67" s="2386"/>
      <c r="I67" s="2386"/>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1005</v>
      </c>
      <c r="B68" s="2371"/>
      <c r="C68" s="2393" t="s">
        <v>1007</v>
      </c>
      <c r="D68" s="2394" t="s">
        <v>1008</v>
      </c>
      <c r="E68" s="2395" t="s">
        <v>1010</v>
      </c>
      <c r="F68" s="2396" t="s">
        <v>2247</v>
      </c>
      <c r="G68" s="2394" t="s">
        <v>1011</v>
      </c>
      <c r="H68" s="2377" t="s">
        <v>2412</v>
      </c>
      <c r="I68" s="2394" t="s">
        <v>1009</v>
      </c>
      <c r="J68" s="2397" t="s">
        <v>1012</v>
      </c>
      <c r="K68" s="2397" t="s">
        <v>1013</v>
      </c>
      <c r="L68" s="2397" t="s">
        <v>1014</v>
      </c>
      <c r="M68" s="2397" t="s">
        <v>1015</v>
      </c>
      <c r="N68" s="2397" t="s">
        <v>1016</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24">
      <c r="A69" s="1062" t="s">
        <v>1029</v>
      </c>
      <c r="B69" s="2374">
        <f>估价对象房地状况!C15</f>
        <v>0</v>
      </c>
      <c r="C69" s="1154"/>
      <c r="D69" s="2380">
        <f t="shared" ref="D69:D77" si="20">SUMIF($J$68:$N$68,C69,J69:N69)</f>
        <v>0</v>
      </c>
      <c r="E69" s="2399">
        <f>ROUND(SUM(D69:D77),4)</f>
        <v>0</v>
      </c>
      <c r="F69" s="2400" t="str">
        <f>IF(E2="住宅",SUMIF(L1:L12,G2,N1:N12),"——")</f>
        <v>——</v>
      </c>
      <c r="G69" s="2381"/>
      <c r="H69" s="2424"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14.25">
      <c r="A70" s="1062" t="s">
        <v>1030</v>
      </c>
      <c r="B70" s="2371" t="str">
        <f>估价对象房地状况!C18</f>
        <v>一般</v>
      </c>
      <c r="C70" s="1154"/>
      <c r="D70" s="2380">
        <f t="shared" si="20"/>
        <v>0</v>
      </c>
      <c r="E70" s="2408"/>
      <c r="F70" s="2409"/>
      <c r="G70" s="2381"/>
      <c r="H70" s="2424"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1019</v>
      </c>
      <c r="B71" s="2371">
        <f>估价对象房地状况!C19</f>
        <v>0</v>
      </c>
      <c r="C71" s="1154"/>
      <c r="D71" s="2380">
        <f t="shared" si="20"/>
        <v>0</v>
      </c>
      <c r="E71" s="2408"/>
      <c r="F71" s="2409"/>
      <c r="G71" s="2381"/>
      <c r="H71" s="2424"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1031</v>
      </c>
      <c r="B72" s="2371">
        <f>估价对象房地状况!C24</f>
        <v>0</v>
      </c>
      <c r="C72" s="1154"/>
      <c r="D72" s="2380">
        <f t="shared" si="20"/>
        <v>0</v>
      </c>
      <c r="E72" s="2408"/>
      <c r="F72" s="2409"/>
      <c r="G72" s="2381"/>
      <c r="H72" s="2424"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1023</v>
      </c>
      <c r="B73" s="2372" t="str">
        <f>估价对象房地状况!C21</f>
        <v>较好</v>
      </c>
      <c r="C73" s="1154"/>
      <c r="D73" s="2380">
        <f t="shared" si="20"/>
        <v>0</v>
      </c>
      <c r="E73" s="2408"/>
      <c r="F73" s="2409"/>
      <c r="G73" s="2381"/>
      <c r="H73" s="2424"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1024</v>
      </c>
      <c r="B74" s="2372" t="str">
        <f>估价对象房地状况!C22</f>
        <v>七通</v>
      </c>
      <c r="C74" s="1154"/>
      <c r="D74" s="2380">
        <f t="shared" si="20"/>
        <v>0</v>
      </c>
      <c r="E74" s="2408"/>
      <c r="F74" s="2409"/>
      <c r="G74" s="2381"/>
      <c r="H74" s="2424"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1022</v>
      </c>
      <c r="B75" s="3045" t="s">
        <v>2916</v>
      </c>
      <c r="C75" s="1154"/>
      <c r="D75" s="2380">
        <f t="shared" si="20"/>
        <v>0</v>
      </c>
      <c r="E75" s="2408"/>
      <c r="F75" s="2409"/>
      <c r="G75" s="2381"/>
      <c r="H75" s="2424"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24">
      <c r="A76" s="1062" t="s">
        <v>1025</v>
      </c>
      <c r="B76" s="2374" t="str">
        <f>估价对象房地状况!C20</f>
        <v>较好</v>
      </c>
      <c r="C76" s="1154"/>
      <c r="D76" s="2380">
        <f t="shared" si="20"/>
        <v>0</v>
      </c>
      <c r="E76" s="2408"/>
      <c r="F76" s="2409"/>
      <c r="G76" s="2381"/>
      <c r="H76" s="2424"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4" t="s">
        <v>1032</v>
      </c>
      <c r="B77" s="1834"/>
      <c r="C77" s="1154"/>
      <c r="D77" s="2380">
        <f t="shared" si="20"/>
        <v>0</v>
      </c>
      <c r="E77" s="2410"/>
      <c r="F77" s="2409"/>
      <c r="G77" s="2381"/>
      <c r="H77" s="2424"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5">
      <c r="A78" s="2387" t="s">
        <v>1033</v>
      </c>
      <c r="B78" s="2388">
        <f>1+E80</f>
        <v>1</v>
      </c>
      <c r="C78" s="2407"/>
      <c r="D78" s="2390"/>
      <c r="E78" s="2391"/>
      <c r="F78" s="2392"/>
      <c r="G78" s="2386"/>
      <c r="H78" s="2386"/>
      <c r="I78" s="2386"/>
      <c r="J78" s="1061"/>
      <c r="K78" s="1061"/>
      <c r="L78" s="1061"/>
      <c r="M78" s="1061"/>
      <c r="N78" s="1061"/>
      <c r="AC78" s="1400"/>
      <c r="AD78" s="1399"/>
      <c r="AJ78" s="1398"/>
      <c r="AN78" s="1399"/>
    </row>
    <row r="79" spans="1:40" ht="24">
      <c r="A79" s="1062" t="s">
        <v>1005</v>
      </c>
      <c r="B79" s="2371"/>
      <c r="C79" s="2393" t="s">
        <v>1007</v>
      </c>
      <c r="D79" s="2394" t="s">
        <v>1008</v>
      </c>
      <c r="E79" s="2395" t="s">
        <v>1010</v>
      </c>
      <c r="F79" s="2396" t="s">
        <v>2248</v>
      </c>
      <c r="G79" s="2394" t="s">
        <v>1011</v>
      </c>
      <c r="H79" s="2377" t="s">
        <v>2412</v>
      </c>
      <c r="I79" s="2394" t="s">
        <v>1009</v>
      </c>
      <c r="J79" s="2397" t="s">
        <v>1012</v>
      </c>
      <c r="K79" s="2397" t="s">
        <v>1013</v>
      </c>
      <c r="L79" s="2397" t="s">
        <v>1014</v>
      </c>
      <c r="M79" s="2397" t="s">
        <v>1015</v>
      </c>
      <c r="N79" s="2397" t="s">
        <v>1016</v>
      </c>
      <c r="AC79" s="1400"/>
      <c r="AD79" s="1399"/>
      <c r="AJ79" s="1398"/>
      <c r="AN79" s="1399"/>
    </row>
    <row r="80" spans="1:40" ht="36">
      <c r="A80" s="1062" t="s">
        <v>1034</v>
      </c>
      <c r="B80" s="2371" t="str">
        <f>估价对象房地状况!G15</f>
        <v>估价对象位于XX开发区，园区建设成熟度XX，产业集聚程度XX</v>
      </c>
      <c r="C80" s="1049"/>
      <c r="D80" s="2380">
        <f t="shared" ref="D80:D87" si="25">SUMIF($J$79:$N$79,C80,J80:N80)</f>
        <v>0</v>
      </c>
      <c r="E80" s="2399">
        <f>ROUND(SUM(D80:D87),4)</f>
        <v>0</v>
      </c>
      <c r="F80" s="2400" t="str">
        <f>IF(E2="工业",SUMIF(L1:L12,G2,N1:N12),"——")</f>
        <v>——</v>
      </c>
      <c r="G80" s="2378"/>
      <c r="H80" s="2423"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48">
      <c r="A81" s="1062" t="s">
        <v>1030</v>
      </c>
      <c r="B81" s="2371" t="str">
        <f>估价对象房地状况!G16</f>
        <v>估价对象周边道路状况、公共交通通达情况、停车便捷程度，综合评价交通便捷度较好</v>
      </c>
      <c r="C81" s="1049"/>
      <c r="D81" s="2380">
        <f t="shared" si="25"/>
        <v>0</v>
      </c>
      <c r="E81" s="2408"/>
      <c r="F81" s="2409"/>
      <c r="G81" s="2378"/>
      <c r="H81" s="2423"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24">
      <c r="A82" s="1062" t="s">
        <v>1019</v>
      </c>
      <c r="B82" s="2371">
        <f>估价对象房地状况!G17</f>
        <v>0</v>
      </c>
      <c r="C82" s="1049"/>
      <c r="D82" s="2380">
        <f t="shared" si="25"/>
        <v>0</v>
      </c>
      <c r="E82" s="2408"/>
      <c r="F82" s="2409"/>
      <c r="G82" s="2378"/>
      <c r="H82" s="2423"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4.25">
      <c r="A83" s="1062" t="s">
        <v>1031</v>
      </c>
      <c r="B83" s="2371">
        <f>估价对象房地状况!G22</f>
        <v>0</v>
      </c>
      <c r="C83" s="1049"/>
      <c r="D83" s="2380">
        <f t="shared" si="25"/>
        <v>0</v>
      </c>
      <c r="E83" s="2408"/>
      <c r="F83" s="2409"/>
      <c r="G83" s="2378"/>
      <c r="H83" s="2423"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24">
      <c r="A84" s="1062" t="s">
        <v>1023</v>
      </c>
      <c r="B84" s="2372" t="str">
        <f>估价对象房地状况!G19</f>
        <v>估价对象所在区域公共配套设施齐备情况</v>
      </c>
      <c r="C84" s="1049"/>
      <c r="D84" s="2380">
        <f t="shared" si="25"/>
        <v>0</v>
      </c>
      <c r="E84" s="2408"/>
      <c r="F84" s="2409"/>
      <c r="G84" s="2378"/>
      <c r="H84" s="2423"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24">
      <c r="A85" s="1062" t="s">
        <v>1024</v>
      </c>
      <c r="B85" s="2372" t="str">
        <f>估价对象房地状况!G20</f>
        <v>估价对象所在区域基础设施水平</v>
      </c>
      <c r="C85" s="1049"/>
      <c r="D85" s="2380">
        <f t="shared" si="25"/>
        <v>0</v>
      </c>
      <c r="E85" s="2408"/>
      <c r="F85" s="2409"/>
      <c r="G85" s="2378"/>
      <c r="H85" s="2423"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24">
      <c r="A86" s="1062" t="s">
        <v>1022</v>
      </c>
      <c r="B86" s="3045" t="s">
        <v>2916</v>
      </c>
      <c r="C86" s="1049"/>
      <c r="D86" s="2380">
        <f t="shared" si="25"/>
        <v>0</v>
      </c>
      <c r="E86" s="2408"/>
      <c r="F86" s="2409"/>
      <c r="G86" s="2378"/>
      <c r="H86" s="2423"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36.75" thickBot="1">
      <c r="A87" s="2404" t="s">
        <v>1035</v>
      </c>
      <c r="B87" s="2373" t="str">
        <f>估价对象房地状况!G18</f>
        <v>该园区内是否有污染型企业，绿化情况，卫生条件，整体环境状况判断</v>
      </c>
      <c r="C87" s="1049"/>
      <c r="D87" s="2380">
        <f t="shared" si="25"/>
        <v>0</v>
      </c>
      <c r="E87" s="2410"/>
      <c r="F87" s="2409"/>
      <c r="G87" s="2378"/>
      <c r="H87" s="2423" t="str">
        <f t="shared" si="26"/>
        <v>——</v>
      </c>
      <c r="I87" s="2405">
        <v>0.06</v>
      </c>
      <c r="J87" s="2401">
        <f t="shared" si="27"/>
        <v>0</v>
      </c>
      <c r="K87" s="2401">
        <f t="shared" si="28"/>
        <v>0</v>
      </c>
      <c r="L87" s="2401">
        <v>0</v>
      </c>
      <c r="M87" s="2401">
        <f t="shared" si="29"/>
        <v>0</v>
      </c>
      <c r="N87" s="2401">
        <f t="shared" si="29"/>
        <v>0</v>
      </c>
      <c r="AC87" s="1400"/>
      <c r="AD87" s="1399"/>
      <c r="AJ87" s="1398"/>
      <c r="AN87" s="1399"/>
    </row>
    <row r="90" spans="1:40">
      <c r="A90" s="3447" t="s">
        <v>1630</v>
      </c>
      <c r="B90" s="3447"/>
      <c r="C90" s="3447"/>
      <c r="D90" s="3447"/>
      <c r="E90" s="3447"/>
      <c r="F90" s="3447"/>
      <c r="G90" s="3447"/>
      <c r="H90" s="3447"/>
      <c r="I90" s="3447"/>
      <c r="J90" s="3447"/>
      <c r="K90" s="2413"/>
      <c r="L90" s="2413"/>
      <c r="M90" s="2413"/>
      <c r="N90" s="2413"/>
    </row>
    <row r="91" spans="1:40">
      <c r="A91" s="3448" t="s">
        <v>1440</v>
      </c>
      <c r="B91" s="3448" t="s">
        <v>1631</v>
      </c>
      <c r="C91" s="1135" t="s">
        <v>1632</v>
      </c>
      <c r="D91" s="1136"/>
      <c r="E91" s="1136"/>
      <c r="F91" s="1136"/>
      <c r="G91" s="1136"/>
      <c r="H91" s="1136"/>
      <c r="I91" s="1136"/>
      <c r="J91" s="1137"/>
      <c r="K91" s="1129"/>
      <c r="L91" s="1129"/>
      <c r="M91" s="1129"/>
      <c r="N91" s="1129"/>
    </row>
    <row r="92" spans="1:40">
      <c r="A92" s="3448"/>
      <c r="B92" s="3448"/>
      <c r="C92" s="2412" t="s">
        <v>904</v>
      </c>
      <c r="D92" s="2412" t="s">
        <v>882</v>
      </c>
      <c r="E92" s="2412" t="s">
        <v>883</v>
      </c>
      <c r="F92" s="2412" t="s">
        <v>907</v>
      </c>
      <c r="G92" s="2412" t="s">
        <v>885</v>
      </c>
      <c r="H92" s="2412" t="s">
        <v>886</v>
      </c>
      <c r="I92" s="2412" t="s">
        <v>887</v>
      </c>
      <c r="J92" s="2412" t="s">
        <v>888</v>
      </c>
      <c r="K92" s="2412" t="s">
        <v>912</v>
      </c>
      <c r="L92" s="2412" t="s">
        <v>890</v>
      </c>
      <c r="M92" s="2412" t="s">
        <v>891</v>
      </c>
      <c r="N92" s="2412" t="s">
        <v>915</v>
      </c>
    </row>
    <row r="93" spans="1:40">
      <c r="A93" s="3434" t="s">
        <v>2748</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5"/>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5"/>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5"/>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5"/>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5"/>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5"/>
      <c r="B99" s="1138" t="s">
        <v>1633</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36"/>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4" t="s">
        <v>1634</v>
      </c>
      <c r="B101" s="1142" t="s">
        <v>903</v>
      </c>
      <c r="C101" s="1143">
        <f>$G$3</f>
        <v>3.06</v>
      </c>
      <c r="D101" s="1143">
        <f t="shared" ref="D101:N101" si="31">$G$3</f>
        <v>3.06</v>
      </c>
      <c r="E101" s="1143">
        <f t="shared" si="31"/>
        <v>3.06</v>
      </c>
      <c r="F101" s="1143">
        <f t="shared" si="31"/>
        <v>3.06</v>
      </c>
      <c r="G101" s="1143">
        <f t="shared" si="31"/>
        <v>3.06</v>
      </c>
      <c r="H101" s="1143">
        <f t="shared" si="31"/>
        <v>3.06</v>
      </c>
      <c r="I101" s="1143">
        <f t="shared" si="31"/>
        <v>3.06</v>
      </c>
      <c r="J101" s="1143">
        <f t="shared" si="31"/>
        <v>3.06</v>
      </c>
      <c r="K101" s="1143">
        <f t="shared" si="31"/>
        <v>3.06</v>
      </c>
      <c r="L101" s="1143">
        <f t="shared" si="31"/>
        <v>3.06</v>
      </c>
      <c r="M101" s="1143">
        <f t="shared" si="31"/>
        <v>3.06</v>
      </c>
      <c r="N101" s="1143">
        <f t="shared" si="31"/>
        <v>3.06</v>
      </c>
    </row>
    <row r="102" spans="1:14">
      <c r="A102" s="3435"/>
      <c r="B102" s="1138">
        <v>1</v>
      </c>
      <c r="C102" s="1139">
        <f>1.9362/C101</f>
        <v>0.63274509803921564</v>
      </c>
      <c r="D102" s="1139">
        <f>1.9362/D101</f>
        <v>0.63274509803921564</v>
      </c>
      <c r="E102" s="1139">
        <f>1.8629/E101</f>
        <v>0.60879084967320263</v>
      </c>
      <c r="F102" s="1139">
        <f>1.8629/F101</f>
        <v>0.60879084967320263</v>
      </c>
      <c r="G102" s="1139">
        <f>1.8629/G101</f>
        <v>0.60879084967320263</v>
      </c>
      <c r="H102" s="1139">
        <f>1.8629/H101</f>
        <v>0.60879084967320263</v>
      </c>
      <c r="I102" s="1139">
        <f>1.8629/I101</f>
        <v>0.60879084967320263</v>
      </c>
      <c r="J102" s="1139">
        <f>1.942/J101</f>
        <v>0.63464052287581696</v>
      </c>
      <c r="K102" s="1139">
        <f>1.942/K101</f>
        <v>0.63464052287581696</v>
      </c>
      <c r="L102" s="1139">
        <f>1.942/L101</f>
        <v>0.63464052287581696</v>
      </c>
      <c r="M102" s="1139">
        <f>1.942/M101</f>
        <v>0.63464052287581696</v>
      </c>
      <c r="N102" s="1139">
        <f>1.942/N101</f>
        <v>0.63464052287581696</v>
      </c>
    </row>
    <row r="103" spans="1:14">
      <c r="A103" s="3435"/>
      <c r="B103" s="1138">
        <v>2</v>
      </c>
      <c r="C103" s="1139">
        <f>1.4198/C101</f>
        <v>0.46398692810457515</v>
      </c>
      <c r="D103" s="1139">
        <f>1.4198/D101</f>
        <v>0.46398692810457515</v>
      </c>
      <c r="E103" s="1139">
        <f>1.3372/E101</f>
        <v>0.43699346405228756</v>
      </c>
      <c r="F103" s="1139">
        <f>1.3372/F101</f>
        <v>0.43699346405228756</v>
      </c>
      <c r="G103" s="1139">
        <f>1.3372/G101</f>
        <v>0.43699346405228756</v>
      </c>
      <c r="H103" s="1139">
        <f>1.3372/H101</f>
        <v>0.43699346405228756</v>
      </c>
      <c r="I103" s="1139">
        <f>1.3372/I101</f>
        <v>0.43699346405228756</v>
      </c>
      <c r="J103" s="1139">
        <f>1.2799/J101</f>
        <v>0.41826797385620917</v>
      </c>
      <c r="K103" s="1139">
        <f>1.2799/K101</f>
        <v>0.41826797385620917</v>
      </c>
      <c r="L103" s="1139">
        <f>1.2799/L101</f>
        <v>0.41826797385620917</v>
      </c>
      <c r="M103" s="1139">
        <f>1.2799/M101</f>
        <v>0.41826797385620917</v>
      </c>
      <c r="N103" s="1139">
        <f>1.2799/N101</f>
        <v>0.41826797385620917</v>
      </c>
    </row>
    <row r="104" spans="1:14">
      <c r="A104" s="3435"/>
      <c r="B104" s="1138">
        <v>3</v>
      </c>
      <c r="C104" s="1139">
        <f>1.1594/C101</f>
        <v>0.37888888888888889</v>
      </c>
      <c r="D104" s="1139">
        <f>1.1594/D101</f>
        <v>0.37888888888888889</v>
      </c>
      <c r="E104" s="1139">
        <f>1.0788/E101</f>
        <v>0.35254901960784313</v>
      </c>
      <c r="F104" s="1139">
        <f>1.0788/F101</f>
        <v>0.35254901960784313</v>
      </c>
      <c r="G104" s="1139">
        <f>1.0788/G101</f>
        <v>0.35254901960784313</v>
      </c>
      <c r="H104" s="1139">
        <f>1.0788/H101</f>
        <v>0.35254901960784313</v>
      </c>
      <c r="I104" s="1139">
        <f>1.0788/I101</f>
        <v>0.35254901960784313</v>
      </c>
      <c r="J104" s="1139">
        <f>1.0072/J101</f>
        <v>0.32915032679738565</v>
      </c>
      <c r="K104" s="1139">
        <f>1.0072/K101</f>
        <v>0.32915032679738565</v>
      </c>
      <c r="L104" s="1139">
        <f>1.0072/L101</f>
        <v>0.32915032679738565</v>
      </c>
      <c r="M104" s="1139">
        <f>1.0072/M101</f>
        <v>0.32915032679738565</v>
      </c>
      <c r="N104" s="1139">
        <f>1.0072/N101</f>
        <v>0.32915032679738565</v>
      </c>
    </row>
    <row r="105" spans="1:14">
      <c r="A105" s="3435"/>
      <c r="B105" s="1138">
        <v>4</v>
      </c>
      <c r="C105" s="1139">
        <f>0.9622/C101</f>
        <v>0.31444444444444447</v>
      </c>
      <c r="D105" s="1139">
        <f>0.9622/D101</f>
        <v>0.31444444444444447</v>
      </c>
      <c r="E105" s="1139">
        <f>0.8656/E101</f>
        <v>0.28287581699346404</v>
      </c>
      <c r="F105" s="1139">
        <f>0.8656/F101</f>
        <v>0.28287581699346404</v>
      </c>
      <c r="G105" s="1139">
        <f>0.8656/G101</f>
        <v>0.28287581699346404</v>
      </c>
      <c r="H105" s="1139">
        <f>0.8656/H101</f>
        <v>0.28287581699346404</v>
      </c>
      <c r="I105" s="1139">
        <f>0.8656/I101</f>
        <v>0.28287581699346404</v>
      </c>
      <c r="J105" s="1139">
        <f>0.7525/J101</f>
        <v>0.24591503267973855</v>
      </c>
      <c r="K105" s="1139">
        <f>0.7525/K101</f>
        <v>0.24591503267973855</v>
      </c>
      <c r="L105" s="1139">
        <f>0.7525/L101</f>
        <v>0.24591503267973855</v>
      </c>
      <c r="M105" s="1139">
        <f>0.7525/M101</f>
        <v>0.24591503267973855</v>
      </c>
      <c r="N105" s="1139">
        <f>0.7525/N101</f>
        <v>0.24591503267973855</v>
      </c>
    </row>
    <row r="106" spans="1:14">
      <c r="A106" s="3435"/>
      <c r="B106" s="1138">
        <v>5</v>
      </c>
      <c r="C106" s="1139">
        <f>0.8417/C101</f>
        <v>0.27506535947712418</v>
      </c>
      <c r="D106" s="1139">
        <f>0.8417/D101</f>
        <v>0.27506535947712418</v>
      </c>
      <c r="E106" s="1139">
        <f>0.7371/E101</f>
        <v>0.24088235294117646</v>
      </c>
      <c r="F106" s="1139">
        <f>0.7371/F101</f>
        <v>0.24088235294117646</v>
      </c>
      <c r="G106" s="1139">
        <f>0.7371/G101</f>
        <v>0.24088235294117646</v>
      </c>
      <c r="H106" s="1139">
        <f>0.7371/H101</f>
        <v>0.24088235294117646</v>
      </c>
      <c r="I106" s="1139">
        <f>0.7371/I101</f>
        <v>0.24088235294117646</v>
      </c>
      <c r="J106" s="1139">
        <f>0.5659/J101</f>
        <v>0.18493464052287581</v>
      </c>
      <c r="K106" s="1139">
        <f>0.5659/K101</f>
        <v>0.18493464052287581</v>
      </c>
      <c r="L106" s="1139">
        <f>0.5659/L101</f>
        <v>0.18493464052287581</v>
      </c>
      <c r="M106" s="1139">
        <f>0.5659/M101</f>
        <v>0.18493464052287581</v>
      </c>
      <c r="N106" s="1139">
        <f>0.5659/N101</f>
        <v>0.18493464052287581</v>
      </c>
    </row>
    <row r="107" spans="1:14">
      <c r="A107" s="3435"/>
      <c r="B107" s="1138">
        <v>6</v>
      </c>
      <c r="C107" s="1139">
        <f>0.7608/C101</f>
        <v>0.24862745098039216</v>
      </c>
      <c r="D107" s="1139">
        <f>0.7608/D101</f>
        <v>0.24862745098039216</v>
      </c>
      <c r="E107" s="1139">
        <f>0.6482/E101</f>
        <v>0.21183006535947713</v>
      </c>
      <c r="F107" s="1139">
        <f>0.6482/F101</f>
        <v>0.21183006535947713</v>
      </c>
      <c r="G107" s="1139">
        <f>0.6482/G101</f>
        <v>0.21183006535947713</v>
      </c>
      <c r="H107" s="1139">
        <f>0.6482/H101</f>
        <v>0.21183006535947713</v>
      </c>
      <c r="I107" s="1139">
        <f>0.6482/I101</f>
        <v>0.21183006535947713</v>
      </c>
      <c r="J107" s="1139">
        <f>0.4525/J101</f>
        <v>0.14787581699346405</v>
      </c>
      <c r="K107" s="1139">
        <f>0.4525/K101</f>
        <v>0.14787581699346405</v>
      </c>
      <c r="L107" s="1139">
        <f>0.4525/L101</f>
        <v>0.14787581699346405</v>
      </c>
      <c r="M107" s="1139">
        <f>0.4525/M101</f>
        <v>0.14787581699346405</v>
      </c>
      <c r="N107" s="1139">
        <f>0.4525/N101</f>
        <v>0.14787581699346405</v>
      </c>
    </row>
    <row r="108" spans="1:14">
      <c r="A108" s="3435"/>
      <c r="B108" s="3437" t="s">
        <v>1635</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36"/>
      <c r="B109" s="3438"/>
      <c r="C109" s="1141">
        <f>(-0.163*(C108^2)-0.59*C108+7617)*(10^(-4))/C101</f>
        <v>0.24842640522875817</v>
      </c>
      <c r="D109" s="1141">
        <f>(-0.163*(D108^2)-0.59*D108+7617)*(10^(-4))/D101</f>
        <v>0.24842640522875817</v>
      </c>
      <c r="E109" s="1141">
        <f>(-0.161*(E108^2)-7.509*E108+6533)*(10^(-4))/E101</f>
        <v>0.21119686274509805</v>
      </c>
      <c r="F109" s="1141">
        <f>(-0.161*(F108^2)-7.509*F108+6533)*(10^(-4))/F101</f>
        <v>0.21119686274509805</v>
      </c>
      <c r="G109" s="1141">
        <f>(-0.161*(G108^2)-7.509*G108+6533)*(10^(-4))/G101</f>
        <v>0.21119686274509805</v>
      </c>
      <c r="H109" s="1141">
        <f>(-0.161*(H108^2)-7.509*H108+6533)*(10^(-4))/H101</f>
        <v>0.21119686274509805</v>
      </c>
      <c r="I109" s="1141">
        <f>(-0.161*(I108^2)-7.509*I108+6533)*(10^(-4))/I101</f>
        <v>0.21119686274509805</v>
      </c>
      <c r="J109" s="1141">
        <f>(-0.214*(J108^2)-21.991*J108+4665)*(10^(-4))/J101</f>
        <v>0.14625411764705884</v>
      </c>
      <c r="K109" s="1141">
        <f>(-0.214*(K108^2)-21.991*K108+4665)*(10^(-4))/K101</f>
        <v>0.14625411764705884</v>
      </c>
      <c r="L109" s="1141">
        <f>(-0.214*(L108^2)-21.991*L108+4665)*(10^(-4))/L101</f>
        <v>0.14625411764705884</v>
      </c>
      <c r="M109" s="1141">
        <f>(-0.214*(M108^2)-21.991*M108+4665)*(10^(-4))/M101</f>
        <v>0.14625411764705884</v>
      </c>
      <c r="N109" s="1141">
        <f>(-0.214*(N108^2)-21.991*N108+4665)*(10^(-4))/N101</f>
        <v>0.14625411764705884</v>
      </c>
    </row>
    <row r="110" spans="1:14">
      <c r="A110" s="3441" t="s">
        <v>1636</v>
      </c>
      <c r="B110" s="3441"/>
      <c r="C110" s="3441"/>
      <c r="D110" s="3441"/>
      <c r="E110" s="3441"/>
      <c r="F110" s="3441"/>
      <c r="G110" s="3441"/>
      <c r="H110" s="3441"/>
      <c r="I110" s="3441"/>
      <c r="J110" s="3441"/>
      <c r="K110" s="2411"/>
      <c r="L110" s="2411"/>
      <c r="M110" s="2411"/>
      <c r="N110" s="2411"/>
    </row>
    <row r="112" spans="1:14" ht="12.75" thickBot="1"/>
    <row r="113" spans="1:13" ht="25.5" thickBot="1">
      <c r="A113" s="1015" t="s">
        <v>893</v>
      </c>
      <c r="B113" s="2414">
        <f>G3</f>
        <v>3.06</v>
      </c>
      <c r="C113" s="1016" t="s">
        <v>894</v>
      </c>
      <c r="D113" s="1017">
        <f>SUMPRODUCT((A115:A118=F113)*(B114:M114=H113)*B115:M118)</f>
        <v>0</v>
      </c>
      <c r="E113" s="1018" t="s">
        <v>895</v>
      </c>
      <c r="F113" s="1019">
        <f>E2</f>
        <v>0</v>
      </c>
      <c r="G113" s="1018" t="s">
        <v>896</v>
      </c>
      <c r="H113" s="1019">
        <f>G2</f>
        <v>0</v>
      </c>
      <c r="I113" s="1018"/>
      <c r="J113" s="1010"/>
      <c r="K113" s="1010"/>
      <c r="L113" s="1010"/>
      <c r="M113" s="1010"/>
    </row>
    <row r="114" spans="1:13" ht="12.75">
      <c r="A114" s="1022"/>
      <c r="B114" s="1023" t="s">
        <v>881</v>
      </c>
      <c r="C114" s="1023" t="s">
        <v>882</v>
      </c>
      <c r="D114" s="1023" t="s">
        <v>883</v>
      </c>
      <c r="E114" s="1024" t="s">
        <v>884</v>
      </c>
      <c r="F114" s="1024" t="s">
        <v>885</v>
      </c>
      <c r="G114" s="1024" t="s">
        <v>886</v>
      </c>
      <c r="H114" s="1025" t="s">
        <v>887</v>
      </c>
      <c r="I114" s="1025" t="s">
        <v>888</v>
      </c>
      <c r="J114" s="1026" t="s">
        <v>889</v>
      </c>
      <c r="K114" s="1026" t="s">
        <v>890</v>
      </c>
      <c r="L114" s="1026" t="s">
        <v>891</v>
      </c>
      <c r="M114" s="1027" t="s">
        <v>892</v>
      </c>
    </row>
    <row r="115" spans="1:13" ht="12.75">
      <c r="A115" s="1028" t="s">
        <v>897</v>
      </c>
      <c r="B115" s="1029">
        <f>ROUND(0.9335-0.0094*B113,4)</f>
        <v>0.90469999999999995</v>
      </c>
      <c r="C115" s="1029">
        <f>B115</f>
        <v>0.90469999999999995</v>
      </c>
      <c r="D115" s="1029">
        <f>ROUND(0.8331-0.0109*B113,4)</f>
        <v>0.79969999999999997</v>
      </c>
      <c r="E115" s="1029">
        <f>D115</f>
        <v>0.79969999999999997</v>
      </c>
      <c r="F115" s="1029">
        <f>E115</f>
        <v>0.79969999999999997</v>
      </c>
      <c r="G115" s="1029">
        <f>F115</f>
        <v>0.79969999999999997</v>
      </c>
      <c r="H115" s="1029">
        <f>G115</f>
        <v>0.79969999999999997</v>
      </c>
      <c r="I115" s="1029">
        <f>ROUND(0.689-0.0155*B113,4)</f>
        <v>0.64159999999999995</v>
      </c>
      <c r="J115" s="1029">
        <f t="shared" ref="J115:M118" si="33">I115</f>
        <v>0.64159999999999995</v>
      </c>
      <c r="K115" s="1029">
        <f t="shared" si="33"/>
        <v>0.64159999999999995</v>
      </c>
      <c r="L115" s="1029">
        <f t="shared" si="33"/>
        <v>0.64159999999999995</v>
      </c>
      <c r="M115" s="1030">
        <f t="shared" si="33"/>
        <v>0.64159999999999995</v>
      </c>
    </row>
    <row r="116" spans="1:13" ht="12.75">
      <c r="A116" s="1028" t="s">
        <v>898</v>
      </c>
      <c r="B116" s="1029">
        <f>ROUND(0.949-0.012*B113,4)</f>
        <v>0.9123</v>
      </c>
      <c r="C116" s="1029">
        <f>B116</f>
        <v>0.9123</v>
      </c>
      <c r="D116" s="1029">
        <f>ROUND(0.8567-0.013*B113,4)</f>
        <v>0.81689999999999996</v>
      </c>
      <c r="E116" s="1029">
        <f t="shared" ref="E116:H117" si="34">D116</f>
        <v>0.81689999999999996</v>
      </c>
      <c r="F116" s="1029">
        <f t="shared" si="34"/>
        <v>0.81689999999999996</v>
      </c>
      <c r="G116" s="1029">
        <f t="shared" si="34"/>
        <v>0.81689999999999996</v>
      </c>
      <c r="H116" s="1029">
        <f t="shared" si="34"/>
        <v>0.81689999999999996</v>
      </c>
      <c r="I116" s="1029">
        <f>ROUND(0.7694-0.014*B113,4)</f>
        <v>0.72660000000000002</v>
      </c>
      <c r="J116" s="1029">
        <f t="shared" si="33"/>
        <v>0.72660000000000002</v>
      </c>
      <c r="K116" s="1029">
        <f t="shared" si="33"/>
        <v>0.72660000000000002</v>
      </c>
      <c r="L116" s="1029">
        <f t="shared" si="33"/>
        <v>0.72660000000000002</v>
      </c>
      <c r="M116" s="1030">
        <f t="shared" si="33"/>
        <v>0.72660000000000002</v>
      </c>
    </row>
    <row r="117" spans="1:13" ht="12.75">
      <c r="A117" s="1031" t="s">
        <v>899</v>
      </c>
      <c r="B117" s="1029">
        <f>ROUND(0.8808-0.006*B113,4)</f>
        <v>0.86240000000000006</v>
      </c>
      <c r="C117" s="1029">
        <f>B117</f>
        <v>0.86240000000000006</v>
      </c>
      <c r="D117" s="1029">
        <f>ROUND(0.8748-0.008*B113,4)</f>
        <v>0.85029999999999994</v>
      </c>
      <c r="E117" s="1029">
        <f t="shared" si="34"/>
        <v>0.85029999999999994</v>
      </c>
      <c r="F117" s="1029">
        <f t="shared" si="34"/>
        <v>0.85029999999999994</v>
      </c>
      <c r="G117" s="1029">
        <f t="shared" si="34"/>
        <v>0.85029999999999994</v>
      </c>
      <c r="H117" s="1029">
        <f t="shared" si="34"/>
        <v>0.85029999999999994</v>
      </c>
      <c r="I117" s="1029">
        <f>ROUND(0.7412-0.0095*B113,4)</f>
        <v>0.71209999999999996</v>
      </c>
      <c r="J117" s="1029">
        <f t="shared" si="33"/>
        <v>0.71209999999999996</v>
      </c>
      <c r="K117" s="1029">
        <f t="shared" si="33"/>
        <v>0.71209999999999996</v>
      </c>
      <c r="L117" s="1029">
        <f t="shared" si="33"/>
        <v>0.71209999999999996</v>
      </c>
      <c r="M117" s="1030">
        <f t="shared" si="33"/>
        <v>0.71209999999999996</v>
      </c>
    </row>
    <row r="118" spans="1:13" ht="13.5" thickBot="1">
      <c r="A118" s="1032" t="s">
        <v>900</v>
      </c>
      <c r="B118" s="1033">
        <f>ROUND(0.7275-0.01*B113,4)</f>
        <v>0.69689999999999996</v>
      </c>
      <c r="C118" s="1033">
        <f>B118</f>
        <v>0.69689999999999996</v>
      </c>
      <c r="D118" s="1033">
        <f>ROUND(0.7043-0.012*B113,4)</f>
        <v>0.66759999999999997</v>
      </c>
      <c r="E118" s="1033">
        <f>D118</f>
        <v>0.66759999999999997</v>
      </c>
      <c r="F118" s="1033">
        <f>E118</f>
        <v>0.66759999999999997</v>
      </c>
      <c r="G118" s="1033">
        <f>ROUND(0.6299-0.0122*B113,4)</f>
        <v>0.59260000000000002</v>
      </c>
      <c r="H118" s="1033">
        <f>G118</f>
        <v>0.59260000000000002</v>
      </c>
      <c r="I118" s="1033">
        <f>ROUND(0.5667-0.0136*B113,4)</f>
        <v>0.52510000000000001</v>
      </c>
      <c r="J118" s="1033">
        <f t="shared" si="33"/>
        <v>0.52510000000000001</v>
      </c>
      <c r="K118" s="1033">
        <f t="shared" si="33"/>
        <v>0.52510000000000001</v>
      </c>
      <c r="L118" s="1033">
        <f t="shared" si="33"/>
        <v>0.52510000000000001</v>
      </c>
      <c r="M118" s="1034">
        <f t="shared" si="33"/>
        <v>0.52510000000000001</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1428</v>
      </c>
      <c r="B1" s="1067" t="s">
        <v>904</v>
      </c>
      <c r="C1" s="1067" t="s">
        <v>905</v>
      </c>
      <c r="D1" s="1067" t="s">
        <v>906</v>
      </c>
      <c r="E1" s="1067" t="s">
        <v>907</v>
      </c>
      <c r="F1" s="1067" t="s">
        <v>908</v>
      </c>
      <c r="G1" s="1067" t="s">
        <v>909</v>
      </c>
      <c r="H1" s="1067" t="s">
        <v>910</v>
      </c>
      <c r="I1" s="1067" t="s">
        <v>911</v>
      </c>
      <c r="J1" s="1067" t="s">
        <v>912</v>
      </c>
      <c r="K1" s="1067" t="s">
        <v>913</v>
      </c>
      <c r="L1" s="1067" t="s">
        <v>914</v>
      </c>
      <c r="M1" s="1068" t="s">
        <v>915</v>
      </c>
    </row>
    <row r="2" spans="1:13" ht="19.5" customHeight="1">
      <c r="A2" s="1102" t="s">
        <v>1004</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1026</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1028</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1429</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1430</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1431</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1432</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1433</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1434</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1435</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1436</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1437</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1438</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2971</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1439</v>
      </c>
      <c r="B16" s="1121"/>
      <c r="C16" s="1122"/>
      <c r="D16" s="1122"/>
      <c r="E16" s="1121"/>
      <c r="F16" s="1122"/>
      <c r="G16" s="1122"/>
    </row>
    <row r="17" spans="1:9" ht="19.5" customHeight="1">
      <c r="A17" s="1063" t="s">
        <v>1440</v>
      </c>
      <c r="B17" s="1123" t="s">
        <v>1441</v>
      </c>
      <c r="C17" s="1123" t="s">
        <v>1639</v>
      </c>
      <c r="D17" s="1124"/>
      <c r="E17" s="1063" t="s">
        <v>1442</v>
      </c>
      <c r="F17" s="1125"/>
      <c r="G17" s="1125"/>
    </row>
    <row r="18" spans="1:9" s="1583" customFormat="1" ht="19.5" customHeight="1">
      <c r="A18" s="3448" t="s">
        <v>1004</v>
      </c>
      <c r="B18" s="1149" t="s">
        <v>1443</v>
      </c>
      <c r="C18" s="1126" t="s">
        <v>1444</v>
      </c>
      <c r="D18" s="1127"/>
      <c r="E18" s="1149">
        <v>1</v>
      </c>
      <c r="F18" s="1128" t="s">
        <v>1445</v>
      </c>
      <c r="G18" s="1129"/>
      <c r="H18" s="1100"/>
      <c r="I18" s="1100"/>
    </row>
    <row r="19" spans="1:9" s="1583" customFormat="1" ht="19.5" customHeight="1">
      <c r="A19" s="3448"/>
      <c r="B19" s="3448" t="s">
        <v>1446</v>
      </c>
      <c r="C19" s="1126" t="s">
        <v>1447</v>
      </c>
      <c r="D19" s="1127"/>
      <c r="E19" s="1149">
        <v>0.9</v>
      </c>
      <c r="F19" s="1128" t="s">
        <v>1448</v>
      </c>
      <c r="G19" s="1129"/>
      <c r="H19" s="1100"/>
      <c r="I19" s="1100"/>
    </row>
    <row r="20" spans="1:9" s="1583" customFormat="1" ht="19.5" customHeight="1">
      <c r="A20" s="3448"/>
      <c r="B20" s="3448"/>
      <c r="C20" s="1126" t="s">
        <v>1449</v>
      </c>
      <c r="D20" s="1127"/>
      <c r="E20" s="1149">
        <v>1.1000000000000001</v>
      </c>
      <c r="F20" s="1128" t="s">
        <v>1450</v>
      </c>
      <c r="G20" s="1129"/>
      <c r="H20" s="1100"/>
      <c r="I20" s="1100"/>
    </row>
    <row r="21" spans="1:9" s="1583" customFormat="1" ht="19.5" customHeight="1">
      <c r="A21" s="3448"/>
      <c r="B21" s="3448"/>
      <c r="C21" s="1126" t="s">
        <v>1451</v>
      </c>
      <c r="D21" s="1127"/>
      <c r="E21" s="1149">
        <v>0.8</v>
      </c>
      <c r="F21" s="1128" t="s">
        <v>1452</v>
      </c>
      <c r="G21" s="1129"/>
      <c r="H21" s="1100"/>
      <c r="I21" s="1100"/>
    </row>
    <row r="22" spans="1:9" s="1583" customFormat="1" ht="19.5" customHeight="1">
      <c r="A22" s="3448"/>
      <c r="B22" s="3448"/>
      <c r="C22" s="1126" t="s">
        <v>1453</v>
      </c>
      <c r="D22" s="1127"/>
      <c r="E22" s="1149">
        <v>0.5</v>
      </c>
      <c r="F22" s="1128"/>
      <c r="G22" s="1129"/>
      <c r="H22" s="1100"/>
      <c r="I22" s="1100"/>
    </row>
    <row r="23" spans="1:9" s="1583" customFormat="1" ht="19.5" customHeight="1">
      <c r="A23" s="3448" t="s">
        <v>1026</v>
      </c>
      <c r="B23" s="1149" t="s">
        <v>1443</v>
      </c>
      <c r="C23" s="1126" t="s">
        <v>1454</v>
      </c>
      <c r="D23" s="1127"/>
      <c r="E23" s="1149">
        <v>1</v>
      </c>
      <c r="F23" s="1128" t="s">
        <v>1455</v>
      </c>
      <c r="G23" s="1129"/>
      <c r="H23" s="1100"/>
      <c r="I23" s="1100"/>
    </row>
    <row r="24" spans="1:9" s="1583" customFormat="1" ht="19.5" customHeight="1">
      <c r="A24" s="3448"/>
      <c r="B24" s="3448" t="s">
        <v>1446</v>
      </c>
      <c r="C24" s="1126" t="s">
        <v>1456</v>
      </c>
      <c r="D24" s="1127"/>
      <c r="E24" s="1149">
        <v>0.5</v>
      </c>
      <c r="F24" s="1128"/>
      <c r="G24" s="1129"/>
      <c r="H24" s="1100"/>
      <c r="I24" s="1100"/>
    </row>
    <row r="25" spans="1:9" s="1583" customFormat="1" ht="19.5" customHeight="1">
      <c r="A25" s="3448"/>
      <c r="B25" s="3448"/>
      <c r="C25" s="1126" t="s">
        <v>1457</v>
      </c>
      <c r="D25" s="1127"/>
      <c r="E25" s="1149">
        <v>1.1000000000000001</v>
      </c>
      <c r="F25" s="1128"/>
      <c r="G25" s="1129"/>
      <c r="H25" s="1100"/>
      <c r="I25" s="1100"/>
    </row>
    <row r="26" spans="1:9" s="1583" customFormat="1" ht="19.5" customHeight="1">
      <c r="A26" s="3448"/>
      <c r="B26" s="3448"/>
      <c r="C26" s="1126" t="s">
        <v>1458</v>
      </c>
      <c r="D26" s="1127"/>
      <c r="E26" s="1149">
        <v>1.1000000000000001</v>
      </c>
      <c r="F26" s="1128"/>
      <c r="G26" s="1129"/>
      <c r="H26" s="1100"/>
      <c r="I26" s="1100"/>
    </row>
    <row r="27" spans="1:9" s="1583" customFormat="1" ht="19.5" customHeight="1">
      <c r="A27" s="3448"/>
      <c r="B27" s="3448"/>
      <c r="C27" s="1126" t="s">
        <v>1459</v>
      </c>
      <c r="D27" s="1127"/>
      <c r="E27" s="1149">
        <v>0.9</v>
      </c>
      <c r="F27" s="1128" t="s">
        <v>1460</v>
      </c>
      <c r="G27" s="1129"/>
      <c r="H27" s="1100"/>
      <c r="I27" s="1100"/>
    </row>
    <row r="28" spans="1:9" s="1583" customFormat="1" ht="19.5" customHeight="1">
      <c r="A28" s="3448"/>
      <c r="B28" s="3448"/>
      <c r="C28" s="1126" t="s">
        <v>1461</v>
      </c>
      <c r="D28" s="1127"/>
      <c r="E28" s="1149">
        <v>0.9</v>
      </c>
      <c r="F28" s="1128" t="s">
        <v>1462</v>
      </c>
      <c r="G28" s="1129"/>
      <c r="H28" s="1100"/>
      <c r="I28" s="1100"/>
    </row>
    <row r="29" spans="1:9" s="1583" customFormat="1" ht="19.5" customHeight="1">
      <c r="A29" s="3448"/>
      <c r="B29" s="3448"/>
      <c r="C29" s="1126" t="s">
        <v>1463</v>
      </c>
      <c r="D29" s="1127"/>
      <c r="E29" s="1149">
        <v>0.9</v>
      </c>
      <c r="F29" s="1128" t="s">
        <v>1464</v>
      </c>
      <c r="G29" s="1129"/>
      <c r="H29" s="1100"/>
      <c r="I29" s="1100"/>
    </row>
    <row r="30" spans="1:9" s="1583" customFormat="1" ht="19.5" customHeight="1">
      <c r="A30" s="3448"/>
      <c r="B30" s="3448"/>
      <c r="C30" s="1126" t="s">
        <v>1465</v>
      </c>
      <c r="D30" s="1127"/>
      <c r="E30" s="1149">
        <v>0.9</v>
      </c>
      <c r="F30" s="1128" t="s">
        <v>1466</v>
      </c>
      <c r="G30" s="1129"/>
      <c r="H30" s="1100"/>
      <c r="I30" s="1100"/>
    </row>
    <row r="31" spans="1:9" s="1583" customFormat="1" ht="19.5" customHeight="1">
      <c r="A31" s="3448"/>
      <c r="B31" s="3448"/>
      <c r="C31" s="1126" t="s">
        <v>1467</v>
      </c>
      <c r="D31" s="1127"/>
      <c r="E31" s="1149">
        <v>0.8</v>
      </c>
      <c r="F31" s="1128" t="s">
        <v>1468</v>
      </c>
      <c r="G31" s="1129"/>
      <c r="H31" s="1100"/>
      <c r="I31" s="1100"/>
    </row>
    <row r="32" spans="1:9" s="1583" customFormat="1" ht="19.5" customHeight="1">
      <c r="A32" s="3448"/>
      <c r="B32" s="3448"/>
      <c r="C32" s="1126" t="s">
        <v>1469</v>
      </c>
      <c r="D32" s="1127"/>
      <c r="E32" s="1149">
        <v>0.8</v>
      </c>
      <c r="F32" s="1128" t="s">
        <v>1470</v>
      </c>
      <c r="G32" s="1129"/>
      <c r="H32" s="1100"/>
      <c r="I32" s="1100"/>
    </row>
    <row r="33" spans="1:9" s="1583" customFormat="1" ht="19.5" customHeight="1">
      <c r="A33" s="3448" t="s">
        <v>1471</v>
      </c>
      <c r="B33" s="1149" t="s">
        <v>1443</v>
      </c>
      <c r="C33" s="1126" t="s">
        <v>1472</v>
      </c>
      <c r="D33" s="1127"/>
      <c r="E33" s="1149">
        <v>1</v>
      </c>
      <c r="F33" s="1128" t="s">
        <v>1473</v>
      </c>
      <c r="G33" s="1129"/>
      <c r="H33" s="1100"/>
      <c r="I33" s="1100"/>
    </row>
    <row r="34" spans="1:9" s="1583" customFormat="1" ht="19.5" customHeight="1">
      <c r="A34" s="3448"/>
      <c r="B34" s="1149" t="s">
        <v>1446</v>
      </c>
      <c r="C34" s="1126" t="s">
        <v>1474</v>
      </c>
      <c r="D34" s="1127"/>
      <c r="E34" s="1149">
        <v>1.5</v>
      </c>
      <c r="F34" s="1128" t="s">
        <v>1475</v>
      </c>
      <c r="G34" s="1129"/>
      <c r="H34" s="1100"/>
      <c r="I34" s="1100"/>
    </row>
    <row r="35" spans="1:9" s="1583" customFormat="1" ht="19.5" customHeight="1">
      <c r="A35" s="3448" t="s">
        <v>1429</v>
      </c>
      <c r="B35" s="1149" t="s">
        <v>1443</v>
      </c>
      <c r="C35" s="1126" t="s">
        <v>1476</v>
      </c>
      <c r="D35" s="1127"/>
      <c r="E35" s="1149">
        <v>1</v>
      </c>
      <c r="F35" s="1128" t="s">
        <v>1477</v>
      </c>
      <c r="G35" s="1129"/>
      <c r="H35" s="1100"/>
      <c r="I35" s="1100"/>
    </row>
    <row r="36" spans="1:9" s="1583" customFormat="1" ht="19.5" customHeight="1">
      <c r="A36" s="3448"/>
      <c r="B36" s="3448" t="s">
        <v>1446</v>
      </c>
      <c r="C36" s="1126" t="s">
        <v>1478</v>
      </c>
      <c r="D36" s="1127"/>
      <c r="E36" s="1149">
        <v>1</v>
      </c>
      <c r="F36" s="1128" t="s">
        <v>1479</v>
      </c>
      <c r="G36" s="1129"/>
      <c r="H36" s="1100"/>
      <c r="I36" s="1100"/>
    </row>
    <row r="37" spans="1:9" s="1583" customFormat="1" ht="19.5" customHeight="1">
      <c r="A37" s="3448"/>
      <c r="B37" s="3448"/>
      <c r="C37" s="1126" t="s">
        <v>1480</v>
      </c>
      <c r="D37" s="1127"/>
      <c r="E37" s="1149">
        <v>1.5</v>
      </c>
      <c r="F37" s="1128" t="s">
        <v>1481</v>
      </c>
      <c r="G37" s="1129"/>
      <c r="H37" s="1100"/>
      <c r="I37" s="1100"/>
    </row>
    <row r="38" spans="1:9" s="1583" customFormat="1" ht="19.5" customHeight="1">
      <c r="A38" s="3448"/>
      <c r="B38" s="3448"/>
      <c r="C38" s="1126" t="s">
        <v>1482</v>
      </c>
      <c r="D38" s="1127"/>
      <c r="E38" s="1149">
        <v>1</v>
      </c>
      <c r="F38" s="1128" t="s">
        <v>1483</v>
      </c>
      <c r="G38" s="1129"/>
      <c r="H38" s="1100"/>
      <c r="I38" s="1100"/>
    </row>
    <row r="39" spans="1:9" s="1583" customFormat="1" ht="19.5" customHeight="1">
      <c r="A39" s="3448"/>
      <c r="B39" s="3448"/>
      <c r="C39" s="1126" t="s">
        <v>1484</v>
      </c>
      <c r="D39" s="1127"/>
      <c r="E39" s="1149">
        <v>1</v>
      </c>
      <c r="F39" s="1128" t="s">
        <v>1485</v>
      </c>
      <c r="G39" s="1129"/>
      <c r="H39" s="1100"/>
      <c r="I39" s="1100"/>
    </row>
    <row r="40" spans="1:9" s="1583" customFormat="1" ht="19.5" customHeight="1">
      <c r="A40" s="1584" t="s">
        <v>1486</v>
      </c>
      <c r="B40" s="1584"/>
      <c r="C40" s="1584"/>
      <c r="D40" s="1584"/>
      <c r="E40" s="1584"/>
      <c r="F40" s="1128"/>
      <c r="G40" s="1128"/>
      <c r="H40" s="1100"/>
      <c r="I40" s="1100"/>
    </row>
    <row r="42" spans="1:9" ht="19.5" customHeight="1">
      <c r="A42" s="1130"/>
      <c r="B42" s="1063" t="s">
        <v>1487</v>
      </c>
      <c r="C42" s="1063" t="s">
        <v>1487</v>
      </c>
      <c r="D42" s="1063" t="s">
        <v>1487</v>
      </c>
      <c r="E42" s="1148" t="s">
        <v>1487</v>
      </c>
      <c r="F42" s="1148" t="s">
        <v>1487</v>
      </c>
      <c r="G42" s="1148" t="s">
        <v>1488</v>
      </c>
      <c r="H42" s="1148" t="s">
        <v>1487</v>
      </c>
    </row>
    <row r="43" spans="1:9" ht="19.5" customHeight="1">
      <c r="A43" s="1131"/>
      <c r="B43" s="1148" t="s">
        <v>1004</v>
      </c>
      <c r="C43" s="1148" t="s">
        <v>1004</v>
      </c>
      <c r="D43" s="1148" t="s">
        <v>1004</v>
      </c>
      <c r="E43" s="1148" t="s">
        <v>1004</v>
      </c>
      <c r="F43" s="1063" t="s">
        <v>1026</v>
      </c>
      <c r="G43" s="1063" t="s">
        <v>1429</v>
      </c>
      <c r="H43" s="1063" t="s">
        <v>1489</v>
      </c>
    </row>
    <row r="44" spans="1:9" ht="19.5" customHeight="1">
      <c r="A44" s="1132"/>
      <c r="B44" s="1063">
        <v>1</v>
      </c>
      <c r="C44" s="1063">
        <v>2</v>
      </c>
      <c r="D44" s="1063">
        <v>3</v>
      </c>
      <c r="E44" s="1148">
        <v>4</v>
      </c>
      <c r="F44" s="1124" t="s">
        <v>1490</v>
      </c>
      <c r="G44" s="1124" t="s">
        <v>1490</v>
      </c>
      <c r="H44" s="1124" t="s">
        <v>1490</v>
      </c>
    </row>
    <row r="45" spans="1:9" ht="19.5" customHeight="1">
      <c r="A45" s="1147" t="s">
        <v>904</v>
      </c>
      <c r="B45" s="1063">
        <v>0.8</v>
      </c>
      <c r="C45" s="1063">
        <v>0.5</v>
      </c>
      <c r="D45" s="1063">
        <v>0.36</v>
      </c>
      <c r="E45" s="1063">
        <v>0.3</v>
      </c>
      <c r="F45" s="1124">
        <v>0.3</v>
      </c>
      <c r="G45" s="1063">
        <v>0.3</v>
      </c>
      <c r="H45" s="1063">
        <v>0.25</v>
      </c>
    </row>
    <row r="46" spans="1:9" ht="19.5" customHeight="1">
      <c r="A46" s="1147" t="s">
        <v>905</v>
      </c>
      <c r="B46" s="1063">
        <v>0.8</v>
      </c>
      <c r="C46" s="1063">
        <v>0.5</v>
      </c>
      <c r="D46" s="1063">
        <v>0.36</v>
      </c>
      <c r="E46" s="1063">
        <v>0.3</v>
      </c>
      <c r="F46" s="1063">
        <v>0.3</v>
      </c>
      <c r="G46" s="1063">
        <v>0.3</v>
      </c>
      <c r="H46" s="1063">
        <v>0.25</v>
      </c>
    </row>
    <row r="47" spans="1:9" ht="19.5" customHeight="1">
      <c r="A47" s="1147" t="s">
        <v>906</v>
      </c>
      <c r="B47" s="1063">
        <v>0.7</v>
      </c>
      <c r="C47" s="1063">
        <v>0.4</v>
      </c>
      <c r="D47" s="1063">
        <v>0.28000000000000003</v>
      </c>
      <c r="E47" s="1063">
        <v>0.25</v>
      </c>
      <c r="F47" s="1063">
        <v>0.25</v>
      </c>
      <c r="G47" s="1063">
        <v>0.25</v>
      </c>
      <c r="H47" s="1063">
        <v>0.2</v>
      </c>
    </row>
    <row r="48" spans="1:9" ht="19.5" customHeight="1">
      <c r="A48" s="1147" t="s">
        <v>907</v>
      </c>
      <c r="B48" s="1063">
        <v>0.7</v>
      </c>
      <c r="C48" s="1063">
        <v>0.4</v>
      </c>
      <c r="D48" s="1063">
        <v>0.28000000000000003</v>
      </c>
      <c r="E48" s="1063">
        <v>0.25</v>
      </c>
      <c r="F48" s="1063">
        <v>0.25</v>
      </c>
      <c r="G48" s="1063">
        <v>0.25</v>
      </c>
      <c r="H48" s="1063">
        <v>0.2</v>
      </c>
    </row>
    <row r="49" spans="1:8" s="1100" customFormat="1" ht="19.5" customHeight="1">
      <c r="A49" s="1147" t="s">
        <v>908</v>
      </c>
      <c r="B49" s="1063">
        <v>0.7</v>
      </c>
      <c r="C49" s="1063">
        <v>0.4</v>
      </c>
      <c r="D49" s="1063">
        <v>0.28000000000000003</v>
      </c>
      <c r="E49" s="1063">
        <v>0.25</v>
      </c>
      <c r="F49" s="1063">
        <v>0.25</v>
      </c>
      <c r="G49" s="1063">
        <v>0.25</v>
      </c>
      <c r="H49" s="1063">
        <v>0.2</v>
      </c>
    </row>
    <row r="50" spans="1:8" s="1100" customFormat="1" ht="19.5" customHeight="1">
      <c r="A50" s="1147" t="s">
        <v>909</v>
      </c>
      <c r="B50" s="1063">
        <v>0.7</v>
      </c>
      <c r="C50" s="1063">
        <v>0.4</v>
      </c>
      <c r="D50" s="1063">
        <v>0.28000000000000003</v>
      </c>
      <c r="E50" s="1063">
        <v>0.25</v>
      </c>
      <c r="F50" s="1063">
        <v>0.25</v>
      </c>
      <c r="G50" s="1063">
        <v>0.25</v>
      </c>
      <c r="H50" s="1063">
        <v>0.2</v>
      </c>
    </row>
    <row r="51" spans="1:8" s="1100" customFormat="1" ht="19.5" customHeight="1">
      <c r="A51" s="1147" t="s">
        <v>910</v>
      </c>
      <c r="B51" s="1063">
        <v>0.7</v>
      </c>
      <c r="C51" s="1063">
        <v>0.4</v>
      </c>
      <c r="D51" s="1063">
        <v>0.28000000000000003</v>
      </c>
      <c r="E51" s="1063">
        <v>0.25</v>
      </c>
      <c r="F51" s="1063">
        <v>0.25</v>
      </c>
      <c r="G51" s="1063">
        <v>0.25</v>
      </c>
      <c r="H51" s="1063">
        <v>0.2</v>
      </c>
    </row>
    <row r="52" spans="1:8" s="1100" customFormat="1" ht="19.5" customHeight="1">
      <c r="A52" s="1147" t="s">
        <v>911</v>
      </c>
      <c r="B52" s="1063">
        <v>0.6</v>
      </c>
      <c r="C52" s="1063">
        <v>0.3</v>
      </c>
      <c r="D52" s="1063">
        <v>0.2</v>
      </c>
      <c r="E52" s="1063">
        <v>0.2</v>
      </c>
      <c r="F52" s="1063">
        <v>0.2</v>
      </c>
      <c r="G52" s="1063">
        <v>0.2</v>
      </c>
      <c r="H52" s="1063">
        <v>0.15</v>
      </c>
    </row>
    <row r="53" spans="1:8" s="1100" customFormat="1" ht="19.5" customHeight="1">
      <c r="A53" s="1147" t="s">
        <v>912</v>
      </c>
      <c r="B53" s="1063">
        <v>0.6</v>
      </c>
      <c r="C53" s="1063">
        <v>0.3</v>
      </c>
      <c r="D53" s="1063">
        <v>0.2</v>
      </c>
      <c r="E53" s="1063">
        <v>0.2</v>
      </c>
      <c r="F53" s="1063">
        <v>0.2</v>
      </c>
      <c r="G53" s="1063">
        <v>0.2</v>
      </c>
      <c r="H53" s="1063">
        <v>0.15</v>
      </c>
    </row>
    <row r="54" spans="1:8" s="1100" customFormat="1" ht="19.5" customHeight="1">
      <c r="A54" s="1147" t="s">
        <v>913</v>
      </c>
      <c r="B54" s="1063">
        <v>0.6</v>
      </c>
      <c r="C54" s="1063">
        <v>0.3</v>
      </c>
      <c r="D54" s="1063">
        <v>0.2</v>
      </c>
      <c r="E54" s="1063">
        <v>0.2</v>
      </c>
      <c r="F54" s="1063">
        <v>0.2</v>
      </c>
      <c r="G54" s="1063">
        <v>0.2</v>
      </c>
      <c r="H54" s="1063">
        <v>0.15</v>
      </c>
    </row>
    <row r="55" spans="1:8" s="1100" customFormat="1" ht="19.5" customHeight="1">
      <c r="A55" s="1147" t="s">
        <v>914</v>
      </c>
      <c r="B55" s="1063">
        <v>0.6</v>
      </c>
      <c r="C55" s="1063">
        <v>0.3</v>
      </c>
      <c r="D55" s="1063">
        <v>0.2</v>
      </c>
      <c r="E55" s="1063">
        <v>0.2</v>
      </c>
      <c r="F55" s="1063">
        <v>0.2</v>
      </c>
      <c r="G55" s="1063">
        <v>0.2</v>
      </c>
      <c r="H55" s="1063">
        <v>0.15</v>
      </c>
    </row>
    <row r="56" spans="1:8" s="1100" customFormat="1" ht="19.5" customHeight="1">
      <c r="A56" s="1147" t="s">
        <v>915</v>
      </c>
      <c r="B56" s="1063">
        <v>0.6</v>
      </c>
      <c r="C56" s="1063">
        <v>0.3</v>
      </c>
      <c r="D56" s="1063">
        <v>0.2</v>
      </c>
      <c r="E56" s="1063">
        <v>0.2</v>
      </c>
      <c r="F56" s="1063">
        <v>0.2</v>
      </c>
      <c r="G56" s="1063">
        <v>0.2</v>
      </c>
      <c r="H56" s="1063">
        <v>0.15</v>
      </c>
    </row>
    <row r="58" spans="1:8" s="1100" customFormat="1" ht="19.5" customHeight="1">
      <c r="A58" s="1133"/>
      <c r="B58" s="1121"/>
      <c r="C58" s="1121"/>
      <c r="D58" s="1121" t="s">
        <v>1491</v>
      </c>
      <c r="E58" s="1121"/>
      <c r="F58" s="1121"/>
    </row>
    <row r="59" spans="1:8" s="1100" customFormat="1" ht="19.5" customHeight="1">
      <c r="A59" s="1149" t="s">
        <v>1492</v>
      </c>
      <c r="B59" s="1149" t="s">
        <v>1493</v>
      </c>
      <c r="C59" s="1149" t="s">
        <v>1494</v>
      </c>
      <c r="D59" s="1149" t="s">
        <v>1495</v>
      </c>
      <c r="E59" s="1149" t="s">
        <v>1496</v>
      </c>
      <c r="F59" s="1149" t="s">
        <v>1497</v>
      </c>
    </row>
    <row r="60" spans="1:8" s="1100" customFormat="1" ht="19.5" customHeight="1">
      <c r="A60" s="1149"/>
      <c r="B60" s="1149"/>
      <c r="C60" s="1149" t="s">
        <v>1629</v>
      </c>
      <c r="D60" s="1149"/>
      <c r="E60" s="1134" t="s">
        <v>1438</v>
      </c>
      <c r="F60" s="1149" t="s">
        <v>1438</v>
      </c>
    </row>
    <row r="61" spans="1:8" s="1100" customFormat="1" ht="24">
      <c r="A61" s="1149">
        <v>1</v>
      </c>
      <c r="B61" s="3448" t="s">
        <v>1498</v>
      </c>
      <c r="C61" s="1063" t="s">
        <v>1499</v>
      </c>
      <c r="D61" s="1063" t="s">
        <v>1500</v>
      </c>
      <c r="E61" s="1134">
        <v>0.5</v>
      </c>
      <c r="F61" s="1149">
        <v>80</v>
      </c>
      <c r="H61" s="1100">
        <f>SUMIF(C59:C119,基准地价!C8,E59:E119)</f>
        <v>0</v>
      </c>
    </row>
    <row r="62" spans="1:8" s="1100" customFormat="1" ht="24">
      <c r="A62" s="1149">
        <v>2</v>
      </c>
      <c r="B62" s="3448"/>
      <c r="C62" s="1063" t="s">
        <v>1501</v>
      </c>
      <c r="D62" s="1063" t="s">
        <v>1502</v>
      </c>
      <c r="E62" s="1134">
        <v>0.5</v>
      </c>
      <c r="F62" s="1149">
        <v>80</v>
      </c>
    </row>
    <row r="63" spans="1:8" s="1100" customFormat="1" ht="36">
      <c r="A63" s="1149">
        <v>3</v>
      </c>
      <c r="B63" s="3448"/>
      <c r="C63" s="1063" t="s">
        <v>1503</v>
      </c>
      <c r="D63" s="1063" t="s">
        <v>1504</v>
      </c>
      <c r="E63" s="1134">
        <v>0.5</v>
      </c>
      <c r="F63" s="1149">
        <v>80</v>
      </c>
    </row>
    <row r="64" spans="1:8" s="1100" customFormat="1" ht="36">
      <c r="A64" s="1149">
        <v>4</v>
      </c>
      <c r="B64" s="3448"/>
      <c r="C64" s="1063" t="s">
        <v>1505</v>
      </c>
      <c r="D64" s="1063" t="s">
        <v>1506</v>
      </c>
      <c r="E64" s="1134">
        <v>0.4</v>
      </c>
      <c r="F64" s="1149">
        <v>60</v>
      </c>
    </row>
    <row r="65" spans="1:6" s="1100" customFormat="1" ht="36">
      <c r="A65" s="1149">
        <v>5</v>
      </c>
      <c r="B65" s="3448"/>
      <c r="C65" s="1063" t="s">
        <v>1507</v>
      </c>
      <c r="D65" s="1063" t="s">
        <v>1508</v>
      </c>
      <c r="E65" s="1134">
        <v>0.2</v>
      </c>
      <c r="F65" s="1149">
        <v>30</v>
      </c>
    </row>
    <row r="66" spans="1:6" s="1100" customFormat="1" ht="36">
      <c r="A66" s="1149">
        <v>6</v>
      </c>
      <c r="B66" s="3448"/>
      <c r="C66" s="1063" t="s">
        <v>1509</v>
      </c>
      <c r="D66" s="1063" t="s">
        <v>1510</v>
      </c>
      <c r="E66" s="1134">
        <v>0.3</v>
      </c>
      <c r="F66" s="1149">
        <v>50</v>
      </c>
    </row>
    <row r="67" spans="1:6" s="1100" customFormat="1" ht="36">
      <c r="A67" s="1149">
        <v>7</v>
      </c>
      <c r="B67" s="3448"/>
      <c r="C67" s="1063" t="s">
        <v>1511</v>
      </c>
      <c r="D67" s="1063" t="s">
        <v>1512</v>
      </c>
      <c r="E67" s="1134">
        <v>0.2</v>
      </c>
      <c r="F67" s="1149">
        <v>30</v>
      </c>
    </row>
    <row r="68" spans="1:6" s="1100" customFormat="1" ht="36">
      <c r="A68" s="1149">
        <v>8</v>
      </c>
      <c r="B68" s="3448"/>
      <c r="C68" s="1063" t="s">
        <v>1513</v>
      </c>
      <c r="D68" s="1063" t="s">
        <v>1514</v>
      </c>
      <c r="E68" s="1134">
        <v>0.2</v>
      </c>
      <c r="F68" s="1149">
        <v>30</v>
      </c>
    </row>
    <row r="69" spans="1:6" s="1100" customFormat="1" ht="36">
      <c r="A69" s="1149">
        <v>9</v>
      </c>
      <c r="B69" s="3448"/>
      <c r="C69" s="1063" t="s">
        <v>1515</v>
      </c>
      <c r="D69" s="1063" t="s">
        <v>1516</v>
      </c>
      <c r="E69" s="1134">
        <v>0.2</v>
      </c>
      <c r="F69" s="1149">
        <v>30</v>
      </c>
    </row>
    <row r="70" spans="1:6" s="1100" customFormat="1" ht="48">
      <c r="A70" s="1149">
        <v>10</v>
      </c>
      <c r="B70" s="3448"/>
      <c r="C70" s="1063" t="s">
        <v>1517</v>
      </c>
      <c r="D70" s="1063" t="s">
        <v>1518</v>
      </c>
      <c r="E70" s="1134">
        <v>0.2</v>
      </c>
      <c r="F70" s="1149">
        <v>30</v>
      </c>
    </row>
    <row r="71" spans="1:6" s="1100" customFormat="1" ht="48">
      <c r="A71" s="1149">
        <v>11</v>
      </c>
      <c r="B71" s="3448"/>
      <c r="C71" s="1063" t="s">
        <v>1519</v>
      </c>
      <c r="D71" s="1063" t="s">
        <v>1520</v>
      </c>
      <c r="E71" s="1134">
        <v>0.2</v>
      </c>
      <c r="F71" s="1149">
        <v>30</v>
      </c>
    </row>
    <row r="72" spans="1:6" s="1100" customFormat="1" ht="36">
      <c r="A72" s="1149">
        <v>12</v>
      </c>
      <c r="B72" s="3448"/>
      <c r="C72" s="1063" t="s">
        <v>1521</v>
      </c>
      <c r="D72" s="1063" t="s">
        <v>1522</v>
      </c>
      <c r="E72" s="1134">
        <v>0.5</v>
      </c>
      <c r="F72" s="1149">
        <v>80</v>
      </c>
    </row>
    <row r="73" spans="1:6" s="1100" customFormat="1" ht="24">
      <c r="A73" s="1149">
        <v>13</v>
      </c>
      <c r="B73" s="3448"/>
      <c r="C73" s="1063" t="s">
        <v>1523</v>
      </c>
      <c r="D73" s="1063" t="s">
        <v>1524</v>
      </c>
      <c r="E73" s="1134">
        <v>0.4</v>
      </c>
      <c r="F73" s="1149">
        <v>60</v>
      </c>
    </row>
    <row r="74" spans="1:6" s="1100" customFormat="1" ht="24">
      <c r="A74" s="1149">
        <v>14</v>
      </c>
      <c r="B74" s="3448"/>
      <c r="C74" s="1063" t="s">
        <v>1525</v>
      </c>
      <c r="D74" s="1063" t="s">
        <v>1526</v>
      </c>
      <c r="E74" s="1134">
        <v>0.2</v>
      </c>
      <c r="F74" s="1149">
        <v>30</v>
      </c>
    </row>
    <row r="75" spans="1:6" s="1100" customFormat="1" ht="24">
      <c r="A75" s="1149">
        <v>15</v>
      </c>
      <c r="B75" s="3448"/>
      <c r="C75" s="1063" t="s">
        <v>1527</v>
      </c>
      <c r="D75" s="1063" t="s">
        <v>1528</v>
      </c>
      <c r="E75" s="1134">
        <v>0.2</v>
      </c>
      <c r="F75" s="1149">
        <v>30</v>
      </c>
    </row>
    <row r="76" spans="1:6" s="1100" customFormat="1" ht="24">
      <c r="A76" s="1149">
        <v>16</v>
      </c>
      <c r="B76" s="3448" t="s">
        <v>1529</v>
      </c>
      <c r="C76" s="1063" t="s">
        <v>1530</v>
      </c>
      <c r="D76" s="1063" t="s">
        <v>1531</v>
      </c>
      <c r="E76" s="1134">
        <v>0.5</v>
      </c>
      <c r="F76" s="1149">
        <v>80</v>
      </c>
    </row>
    <row r="77" spans="1:6" s="1100" customFormat="1" ht="24">
      <c r="A77" s="1149">
        <v>17</v>
      </c>
      <c r="B77" s="3448"/>
      <c r="C77" s="1063" t="s">
        <v>1532</v>
      </c>
      <c r="D77" s="1063" t="s">
        <v>1533</v>
      </c>
      <c r="E77" s="1134">
        <v>0.5</v>
      </c>
      <c r="F77" s="1149">
        <v>80</v>
      </c>
    </row>
    <row r="78" spans="1:6" s="1100" customFormat="1" ht="24">
      <c r="A78" s="1149">
        <v>18</v>
      </c>
      <c r="B78" s="3448"/>
      <c r="C78" s="1063" t="s">
        <v>1534</v>
      </c>
      <c r="D78" s="1063" t="s">
        <v>1535</v>
      </c>
      <c r="E78" s="1134">
        <v>0.2</v>
      </c>
      <c r="F78" s="1149">
        <v>30</v>
      </c>
    </row>
    <row r="79" spans="1:6" s="1100" customFormat="1" ht="24">
      <c r="A79" s="1149">
        <v>19</v>
      </c>
      <c r="B79" s="3448"/>
      <c r="C79" s="1063" t="s">
        <v>1536</v>
      </c>
      <c r="D79" s="1063" t="s">
        <v>1537</v>
      </c>
      <c r="E79" s="1134">
        <v>0.5</v>
      </c>
      <c r="F79" s="1149">
        <v>80</v>
      </c>
    </row>
    <row r="80" spans="1:6" s="1100" customFormat="1" ht="36">
      <c r="A80" s="1149">
        <v>20</v>
      </c>
      <c r="B80" s="3448"/>
      <c r="C80" s="1063" t="s">
        <v>1538</v>
      </c>
      <c r="D80" s="1063" t="s">
        <v>1539</v>
      </c>
      <c r="E80" s="1134">
        <v>0.2</v>
      </c>
      <c r="F80" s="1149">
        <v>30</v>
      </c>
    </row>
    <row r="81" spans="1:6" s="1100" customFormat="1" ht="36">
      <c r="A81" s="1149">
        <v>21</v>
      </c>
      <c r="B81" s="3448"/>
      <c r="C81" s="1063" t="s">
        <v>1540</v>
      </c>
      <c r="D81" s="1063" t="s">
        <v>1541</v>
      </c>
      <c r="E81" s="1134">
        <v>0.2</v>
      </c>
      <c r="F81" s="1149">
        <v>30</v>
      </c>
    </row>
    <row r="82" spans="1:6" s="1100" customFormat="1" ht="48">
      <c r="A82" s="1149">
        <v>22</v>
      </c>
      <c r="B82" s="3448"/>
      <c r="C82" s="1063" t="s">
        <v>1542</v>
      </c>
      <c r="D82" s="1063" t="s">
        <v>1543</v>
      </c>
      <c r="E82" s="1134">
        <v>0.2</v>
      </c>
      <c r="F82" s="1149">
        <v>30</v>
      </c>
    </row>
    <row r="83" spans="1:6" s="1100" customFormat="1" ht="48">
      <c r="A83" s="1149">
        <v>23</v>
      </c>
      <c r="B83" s="3448"/>
      <c r="C83" s="1063" t="s">
        <v>1544</v>
      </c>
      <c r="D83" s="1063" t="s">
        <v>1545</v>
      </c>
      <c r="E83" s="1134">
        <v>0.2</v>
      </c>
      <c r="F83" s="1149">
        <v>30</v>
      </c>
    </row>
    <row r="84" spans="1:6" s="1100" customFormat="1" ht="36">
      <c r="A84" s="1149">
        <v>24</v>
      </c>
      <c r="B84" s="3448"/>
      <c r="C84" s="1063" t="s">
        <v>1546</v>
      </c>
      <c r="D84" s="1063" t="s">
        <v>1547</v>
      </c>
      <c r="E84" s="1134">
        <v>0.2</v>
      </c>
      <c r="F84" s="1149">
        <v>30</v>
      </c>
    </row>
    <row r="85" spans="1:6" s="1100" customFormat="1" ht="36">
      <c r="A85" s="1149">
        <v>25</v>
      </c>
      <c r="B85" s="3448"/>
      <c r="C85" s="1063" t="s">
        <v>1548</v>
      </c>
      <c r="D85" s="1063" t="s">
        <v>1549</v>
      </c>
      <c r="E85" s="1134">
        <v>0.5</v>
      </c>
      <c r="F85" s="1149">
        <v>80</v>
      </c>
    </row>
    <row r="86" spans="1:6" s="1100" customFormat="1" ht="36">
      <c r="A86" s="1149">
        <v>26</v>
      </c>
      <c r="B86" s="3448"/>
      <c r="C86" s="1063" t="s">
        <v>1550</v>
      </c>
      <c r="D86" s="1063" t="s">
        <v>1551</v>
      </c>
      <c r="E86" s="1134">
        <v>0.2</v>
      </c>
      <c r="F86" s="1149">
        <v>30</v>
      </c>
    </row>
    <row r="87" spans="1:6" s="1100" customFormat="1" ht="36">
      <c r="A87" s="1149">
        <v>27</v>
      </c>
      <c r="B87" s="3448"/>
      <c r="C87" s="1063" t="s">
        <v>1552</v>
      </c>
      <c r="D87" s="1063" t="s">
        <v>1553</v>
      </c>
      <c r="E87" s="1134">
        <v>0.2</v>
      </c>
      <c r="F87" s="1149">
        <v>30</v>
      </c>
    </row>
    <row r="88" spans="1:6" s="1100" customFormat="1" ht="36">
      <c r="A88" s="1149">
        <v>28</v>
      </c>
      <c r="B88" s="3448"/>
      <c r="C88" s="1063" t="s">
        <v>1554</v>
      </c>
      <c r="D88" s="1063" t="s">
        <v>1555</v>
      </c>
      <c r="E88" s="1134">
        <v>0.2</v>
      </c>
      <c r="F88" s="1149">
        <v>30</v>
      </c>
    </row>
    <row r="89" spans="1:6" s="1100" customFormat="1" ht="24">
      <c r="A89" s="1149">
        <v>29</v>
      </c>
      <c r="B89" s="3448"/>
      <c r="C89" s="1063" t="s">
        <v>1556</v>
      </c>
      <c r="D89" s="1063" t="s">
        <v>1557</v>
      </c>
      <c r="E89" s="1134">
        <v>0.2</v>
      </c>
      <c r="F89" s="1149">
        <v>30</v>
      </c>
    </row>
    <row r="90" spans="1:6" s="1100" customFormat="1" ht="24">
      <c r="A90" s="1149">
        <v>30</v>
      </c>
      <c r="B90" s="3448"/>
      <c r="C90" s="1063" t="s">
        <v>1558</v>
      </c>
      <c r="D90" s="1063" t="s">
        <v>1559</v>
      </c>
      <c r="E90" s="1134">
        <v>0.2</v>
      </c>
      <c r="F90" s="1149">
        <v>30</v>
      </c>
    </row>
    <row r="91" spans="1:6" s="1100" customFormat="1" ht="36">
      <c r="A91" s="1149">
        <v>31</v>
      </c>
      <c r="B91" s="3448"/>
      <c r="C91" s="1063" t="s">
        <v>1560</v>
      </c>
      <c r="D91" s="1063" t="s">
        <v>1561</v>
      </c>
      <c r="E91" s="1134">
        <v>0.2</v>
      </c>
      <c r="F91" s="1149">
        <v>30</v>
      </c>
    </row>
    <row r="92" spans="1:6" s="1100" customFormat="1" ht="24">
      <c r="A92" s="1149">
        <v>32</v>
      </c>
      <c r="B92" s="3448" t="s">
        <v>1562</v>
      </c>
      <c r="C92" s="1149" t="s">
        <v>1563</v>
      </c>
      <c r="D92" s="1063" t="s">
        <v>1564</v>
      </c>
      <c r="E92" s="1134">
        <v>0.2</v>
      </c>
      <c r="F92" s="1149">
        <v>30</v>
      </c>
    </row>
    <row r="93" spans="1:6" s="1100" customFormat="1" ht="36">
      <c r="A93" s="1149">
        <v>33</v>
      </c>
      <c r="B93" s="3448"/>
      <c r="C93" s="1149" t="s">
        <v>1565</v>
      </c>
      <c r="D93" s="1063" t="s">
        <v>1566</v>
      </c>
      <c r="E93" s="1134">
        <v>0.2</v>
      </c>
      <c r="F93" s="1149">
        <v>30</v>
      </c>
    </row>
    <row r="94" spans="1:6" s="1100" customFormat="1" ht="48">
      <c r="A94" s="1149">
        <v>34</v>
      </c>
      <c r="B94" s="3448"/>
      <c r="C94" s="1149" t="s">
        <v>1567</v>
      </c>
      <c r="D94" s="1063" t="s">
        <v>1568</v>
      </c>
      <c r="E94" s="1134">
        <v>0.2</v>
      </c>
      <c r="F94" s="1149">
        <v>30</v>
      </c>
    </row>
    <row r="95" spans="1:6" s="1100" customFormat="1" ht="36">
      <c r="A95" s="1149">
        <v>35</v>
      </c>
      <c r="B95" s="3448"/>
      <c r="C95" s="1149" t="s">
        <v>1569</v>
      </c>
      <c r="D95" s="1063" t="s">
        <v>1570</v>
      </c>
      <c r="E95" s="1134">
        <v>0.2</v>
      </c>
      <c r="F95" s="1149">
        <v>30</v>
      </c>
    </row>
    <row r="96" spans="1:6" s="1100" customFormat="1" ht="48">
      <c r="A96" s="1149">
        <v>36</v>
      </c>
      <c r="B96" s="3448"/>
      <c r="C96" s="1063" t="s">
        <v>1571</v>
      </c>
      <c r="D96" s="1063" t="s">
        <v>1572</v>
      </c>
      <c r="E96" s="1134">
        <v>0.2</v>
      </c>
      <c r="F96" s="1149">
        <v>30</v>
      </c>
    </row>
    <row r="97" spans="1:6" s="1100" customFormat="1" ht="36">
      <c r="A97" s="1149">
        <v>37</v>
      </c>
      <c r="B97" s="3448"/>
      <c r="C97" s="1149" t="s">
        <v>1573</v>
      </c>
      <c r="D97" s="1063" t="s">
        <v>1574</v>
      </c>
      <c r="E97" s="1134">
        <v>0.2</v>
      </c>
      <c r="F97" s="1149">
        <v>30</v>
      </c>
    </row>
    <row r="98" spans="1:6" s="1100" customFormat="1" ht="36">
      <c r="A98" s="1149">
        <v>38</v>
      </c>
      <c r="B98" s="3448"/>
      <c r="C98" s="1149" t="s">
        <v>1575</v>
      </c>
      <c r="D98" s="1063" t="s">
        <v>1576</v>
      </c>
      <c r="E98" s="1134">
        <v>0.2</v>
      </c>
      <c r="F98" s="1149">
        <v>30</v>
      </c>
    </row>
    <row r="99" spans="1:6" s="1100" customFormat="1" ht="36">
      <c r="A99" s="1149">
        <v>39</v>
      </c>
      <c r="B99" s="3448" t="s">
        <v>1577</v>
      </c>
      <c r="C99" s="1149" t="s">
        <v>1578</v>
      </c>
      <c r="D99" s="1063" t="s">
        <v>1579</v>
      </c>
      <c r="E99" s="1134">
        <v>0.3</v>
      </c>
      <c r="F99" s="1149">
        <v>50</v>
      </c>
    </row>
    <row r="100" spans="1:6" s="1100" customFormat="1" ht="24">
      <c r="A100" s="1149">
        <v>40</v>
      </c>
      <c r="B100" s="3448"/>
      <c r="C100" s="1149" t="s">
        <v>1580</v>
      </c>
      <c r="D100" s="1063" t="s">
        <v>1581</v>
      </c>
      <c r="E100" s="1134">
        <v>0.2</v>
      </c>
      <c r="F100" s="1149">
        <v>30</v>
      </c>
    </row>
    <row r="101" spans="1:6" s="1100" customFormat="1" ht="36">
      <c r="A101" s="1149">
        <v>41</v>
      </c>
      <c r="B101" s="3448"/>
      <c r="C101" s="1149" t="s">
        <v>1582</v>
      </c>
      <c r="D101" s="1063" t="s">
        <v>1579</v>
      </c>
      <c r="E101" s="1134">
        <v>0.2</v>
      </c>
      <c r="F101" s="1149">
        <v>30</v>
      </c>
    </row>
    <row r="102" spans="1:6" s="1100" customFormat="1" ht="48">
      <c r="A102" s="1149">
        <v>42</v>
      </c>
      <c r="B102" s="1149" t="s">
        <v>1583</v>
      </c>
      <c r="C102" s="1063" t="s">
        <v>1584</v>
      </c>
      <c r="D102" s="1063" t="s">
        <v>1585</v>
      </c>
      <c r="E102" s="1134">
        <v>0.2</v>
      </c>
      <c r="F102" s="1149">
        <v>30</v>
      </c>
    </row>
    <row r="103" spans="1:6" s="1100" customFormat="1" ht="24">
      <c r="A103" s="1149">
        <v>43</v>
      </c>
      <c r="B103" s="1149" t="s">
        <v>1586</v>
      </c>
      <c r="C103" s="1149" t="s">
        <v>1587</v>
      </c>
      <c r="D103" s="1063" t="s">
        <v>1588</v>
      </c>
      <c r="E103" s="1134">
        <v>0.2</v>
      </c>
      <c r="F103" s="1149">
        <v>30</v>
      </c>
    </row>
    <row r="104" spans="1:6" s="1100" customFormat="1" ht="36">
      <c r="A104" s="1149">
        <v>44</v>
      </c>
      <c r="B104" s="1149" t="s">
        <v>1589</v>
      </c>
      <c r="C104" s="1149" t="s">
        <v>1590</v>
      </c>
      <c r="D104" s="1063" t="s">
        <v>1591</v>
      </c>
      <c r="E104" s="1134">
        <v>0.2</v>
      </c>
      <c r="F104" s="1149">
        <v>30</v>
      </c>
    </row>
    <row r="105" spans="1:6" s="1100" customFormat="1" ht="36">
      <c r="A105" s="1149">
        <v>45</v>
      </c>
      <c r="B105" s="3448" t="s">
        <v>1592</v>
      </c>
      <c r="C105" s="1149" t="s">
        <v>1593</v>
      </c>
      <c r="D105" s="1063" t="s">
        <v>1594</v>
      </c>
      <c r="E105" s="1134">
        <v>0.2</v>
      </c>
      <c r="F105" s="1149">
        <v>30</v>
      </c>
    </row>
    <row r="106" spans="1:6" s="1100" customFormat="1" ht="36">
      <c r="A106" s="1149">
        <v>46</v>
      </c>
      <c r="B106" s="3448"/>
      <c r="C106" s="1149" t="s">
        <v>1595</v>
      </c>
      <c r="D106" s="1063" t="s">
        <v>1596</v>
      </c>
      <c r="E106" s="1134">
        <v>0.2</v>
      </c>
      <c r="F106" s="1149">
        <v>30</v>
      </c>
    </row>
    <row r="107" spans="1:6" s="1100" customFormat="1" ht="36">
      <c r="A107" s="1149">
        <v>47</v>
      </c>
      <c r="B107" s="3448" t="s">
        <v>1597</v>
      </c>
      <c r="C107" s="1149" t="s">
        <v>1598</v>
      </c>
      <c r="D107" s="1063" t="s">
        <v>1599</v>
      </c>
      <c r="E107" s="1134">
        <v>0.3</v>
      </c>
      <c r="F107" s="1149">
        <v>50</v>
      </c>
    </row>
    <row r="108" spans="1:6" s="1100" customFormat="1" ht="36">
      <c r="A108" s="1149">
        <v>48</v>
      </c>
      <c r="B108" s="3448"/>
      <c r="C108" s="1149" t="s">
        <v>1600</v>
      </c>
      <c r="D108" s="1063" t="s">
        <v>1601</v>
      </c>
      <c r="E108" s="1134">
        <v>0.2</v>
      </c>
      <c r="F108" s="1149">
        <v>30</v>
      </c>
    </row>
    <row r="109" spans="1:6" s="1100" customFormat="1" ht="36">
      <c r="A109" s="1149">
        <v>49</v>
      </c>
      <c r="B109" s="1149" t="s">
        <v>1602</v>
      </c>
      <c r="C109" s="1149" t="s">
        <v>1603</v>
      </c>
      <c r="D109" s="1063" t="s">
        <v>1604</v>
      </c>
      <c r="E109" s="1134">
        <v>0.2</v>
      </c>
      <c r="F109" s="1149">
        <v>30</v>
      </c>
    </row>
    <row r="110" spans="1:6" s="1100" customFormat="1" ht="36">
      <c r="A110" s="1149">
        <v>50</v>
      </c>
      <c r="B110" s="1149" t="s">
        <v>1605</v>
      </c>
      <c r="C110" s="1149" t="s">
        <v>1606</v>
      </c>
      <c r="D110" s="1063" t="s">
        <v>1607</v>
      </c>
      <c r="E110" s="1134">
        <v>0.2</v>
      </c>
      <c r="F110" s="1149">
        <v>30</v>
      </c>
    </row>
    <row r="111" spans="1:6" s="1100" customFormat="1" ht="36">
      <c r="A111" s="1149">
        <v>51</v>
      </c>
      <c r="B111" s="3448" t="s">
        <v>1608</v>
      </c>
      <c r="C111" s="1149" t="s">
        <v>1609</v>
      </c>
      <c r="D111" s="1063" t="s">
        <v>1610</v>
      </c>
      <c r="E111" s="1134">
        <v>0.2</v>
      </c>
      <c r="F111" s="1149">
        <v>30</v>
      </c>
    </row>
    <row r="112" spans="1:6" s="1100" customFormat="1" ht="24">
      <c r="A112" s="1149">
        <v>52</v>
      </c>
      <c r="B112" s="3448"/>
      <c r="C112" s="1149" t="s">
        <v>1611</v>
      </c>
      <c r="D112" s="1063" t="s">
        <v>1612</v>
      </c>
      <c r="E112" s="1134">
        <v>0.2</v>
      </c>
      <c r="F112" s="1149">
        <v>30</v>
      </c>
    </row>
    <row r="113" spans="1:14" s="1100" customFormat="1" ht="24">
      <c r="A113" s="1149">
        <v>53</v>
      </c>
      <c r="B113" s="3448"/>
      <c r="C113" s="1149" t="s">
        <v>1613</v>
      </c>
      <c r="D113" s="1063" t="s">
        <v>1614</v>
      </c>
      <c r="E113" s="1134">
        <v>0.2</v>
      </c>
      <c r="F113" s="1149">
        <v>30</v>
      </c>
    </row>
    <row r="114" spans="1:14" ht="36">
      <c r="A114" s="1149">
        <v>54</v>
      </c>
      <c r="B114" s="1149" t="s">
        <v>1615</v>
      </c>
      <c r="C114" s="1149" t="s">
        <v>1616</v>
      </c>
      <c r="D114" s="1063" t="s">
        <v>1617</v>
      </c>
      <c r="E114" s="1134">
        <v>0.2</v>
      </c>
      <c r="F114" s="1149">
        <v>30</v>
      </c>
    </row>
    <row r="115" spans="1:14" ht="24">
      <c r="A115" s="1149">
        <v>55</v>
      </c>
      <c r="B115" s="1149" t="s">
        <v>1618</v>
      </c>
      <c r="C115" s="1149" t="s">
        <v>1619</v>
      </c>
      <c r="D115" s="1063" t="s">
        <v>1620</v>
      </c>
      <c r="E115" s="1134">
        <v>0.2</v>
      </c>
      <c r="F115" s="1149">
        <v>30</v>
      </c>
    </row>
    <row r="116" spans="1:14" ht="24">
      <c r="A116" s="1149">
        <v>56</v>
      </c>
      <c r="B116" s="3448" t="s">
        <v>1621</v>
      </c>
      <c r="C116" s="1149" t="s">
        <v>1622</v>
      </c>
      <c r="D116" s="1063" t="s">
        <v>1623</v>
      </c>
      <c r="E116" s="1134">
        <v>0.2</v>
      </c>
      <c r="F116" s="1149">
        <v>30</v>
      </c>
    </row>
    <row r="117" spans="1:14" ht="36">
      <c r="A117" s="1149">
        <v>57</v>
      </c>
      <c r="B117" s="3448"/>
      <c r="C117" s="1149" t="s">
        <v>1624</v>
      </c>
      <c r="D117" s="1063" t="s">
        <v>1625</v>
      </c>
      <c r="E117" s="1134">
        <v>0.2</v>
      </c>
      <c r="F117" s="1149">
        <v>30</v>
      </c>
    </row>
    <row r="118" spans="1:14" ht="36">
      <c r="A118" s="1149">
        <v>58</v>
      </c>
      <c r="B118" s="1149" t="s">
        <v>1626</v>
      </c>
      <c r="C118" s="1149" t="s">
        <v>1627</v>
      </c>
      <c r="D118" s="1063" t="s">
        <v>1628</v>
      </c>
      <c r="E118" s="1134">
        <v>0.2</v>
      </c>
      <c r="F118" s="1149">
        <v>30</v>
      </c>
    </row>
    <row r="119" spans="1:14" ht="13.5">
      <c r="A119" s="1149"/>
      <c r="B119" s="1149"/>
      <c r="C119" s="1149"/>
      <c r="D119" s="1149"/>
      <c r="E119" s="1134"/>
      <c r="F119" s="1149"/>
    </row>
    <row r="121" spans="1:14" ht="19.5" customHeight="1">
      <c r="A121" s="3447" t="s">
        <v>1630</v>
      </c>
      <c r="B121" s="3447"/>
      <c r="C121" s="3447"/>
      <c r="D121" s="3447"/>
      <c r="E121" s="3447"/>
      <c r="F121" s="3447"/>
      <c r="G121" s="3447"/>
      <c r="H121" s="3447"/>
      <c r="I121" s="3447"/>
      <c r="J121" s="3447"/>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52" t="s">
        <v>1036</v>
      </c>
      <c r="B1" s="3452"/>
      <c r="C1" s="3452"/>
      <c r="D1" s="3452"/>
      <c r="E1" s="3452"/>
      <c r="F1" s="3452"/>
      <c r="H1" s="1065"/>
      <c r="I1" s="1066" t="s">
        <v>1037</v>
      </c>
      <c r="J1" s="1067" t="s">
        <v>1038</v>
      </c>
      <c r="K1" s="1067" t="s">
        <v>1039</v>
      </c>
      <c r="L1" s="1067" t="s">
        <v>1040</v>
      </c>
      <c r="M1" s="1067" t="s">
        <v>1041</v>
      </c>
      <c r="N1" s="1067" t="s">
        <v>1042</v>
      </c>
      <c r="O1" s="1067" t="s">
        <v>1043</v>
      </c>
      <c r="P1" s="1067" t="s">
        <v>1044</v>
      </c>
      <c r="Q1" s="1067" t="s">
        <v>1045</v>
      </c>
      <c r="R1" s="1067" t="s">
        <v>1046</v>
      </c>
      <c r="S1" s="1067" t="s">
        <v>1047</v>
      </c>
      <c r="T1" s="1068" t="s">
        <v>1048</v>
      </c>
    </row>
    <row r="2" spans="1:20" ht="14.25" thickBot="1">
      <c r="A2" s="3453" t="s">
        <v>1049</v>
      </c>
      <c r="B2" s="3453"/>
      <c r="C2" s="3453"/>
      <c r="D2" s="3453"/>
      <c r="E2" s="3453"/>
      <c r="F2" s="3453"/>
      <c r="I2" s="1069" t="s">
        <v>1050</v>
      </c>
      <c r="J2" s="1070" t="s">
        <v>1051</v>
      </c>
      <c r="K2" s="1070" t="s">
        <v>1052</v>
      </c>
      <c r="L2" s="1070" t="s">
        <v>1053</v>
      </c>
      <c r="M2" s="1070" t="s">
        <v>1054</v>
      </c>
      <c r="N2" s="1070" t="s">
        <v>1055</v>
      </c>
      <c r="O2" s="1070" t="s">
        <v>1056</v>
      </c>
      <c r="P2" s="1070" t="s">
        <v>1057</v>
      </c>
      <c r="Q2" s="1070" t="s">
        <v>1058</v>
      </c>
      <c r="R2" s="1070" t="s">
        <v>1059</v>
      </c>
      <c r="S2" s="1070" t="s">
        <v>1060</v>
      </c>
      <c r="T2" s="1070" t="s">
        <v>1061</v>
      </c>
    </row>
    <row r="3" spans="1:20" s="1065" customFormat="1" ht="19.5" customHeight="1">
      <c r="A3" s="3454" t="s">
        <v>1062</v>
      </c>
      <c r="B3" s="1071"/>
      <c r="C3" s="1072" t="s">
        <v>1063</v>
      </c>
      <c r="D3" s="1072" t="s">
        <v>1064</v>
      </c>
      <c r="E3" s="1072" t="s">
        <v>1065</v>
      </c>
      <c r="F3" s="1072" t="s">
        <v>1066</v>
      </c>
      <c r="G3" s="1073"/>
      <c r="I3" s="1069" t="s">
        <v>1067</v>
      </c>
      <c r="J3" s="1070" t="s">
        <v>1068</v>
      </c>
      <c r="K3" s="1070" t="s">
        <v>1069</v>
      </c>
      <c r="L3" s="1070" t="s">
        <v>1070</v>
      </c>
      <c r="M3" s="1070" t="s">
        <v>1071</v>
      </c>
      <c r="N3" s="1070" t="s">
        <v>1072</v>
      </c>
      <c r="O3" s="1070" t="s">
        <v>1073</v>
      </c>
      <c r="P3" s="1070" t="s">
        <v>1074</v>
      </c>
      <c r="Q3" s="1070" t="s">
        <v>1075</v>
      </c>
      <c r="R3" s="1070" t="s">
        <v>1076</v>
      </c>
      <c r="S3" s="1070" t="s">
        <v>1077</v>
      </c>
      <c r="T3" s="1070" t="s">
        <v>1078</v>
      </c>
    </row>
    <row r="4" spans="1:20" s="1065" customFormat="1" ht="19.5" customHeight="1" thickBot="1">
      <c r="A4" s="3455"/>
      <c r="B4" s="1074" t="s">
        <v>1079</v>
      </c>
      <c r="C4" s="1074" t="s">
        <v>1080</v>
      </c>
      <c r="D4" s="1074" t="s">
        <v>1080</v>
      </c>
      <c r="E4" s="1074" t="s">
        <v>1080</v>
      </c>
      <c r="F4" s="1075" t="s">
        <v>1080</v>
      </c>
      <c r="G4" s="1073"/>
      <c r="I4" s="1069" t="s">
        <v>1081</v>
      </c>
      <c r="J4" s="1070" t="s">
        <v>1082</v>
      </c>
      <c r="K4" s="1070" t="s">
        <v>1083</v>
      </c>
      <c r="L4" s="1070" t="s">
        <v>1084</v>
      </c>
      <c r="M4" s="1070" t="s">
        <v>1085</v>
      </c>
      <c r="N4" s="1070" t="s">
        <v>1086</v>
      </c>
      <c r="O4" s="1070" t="s">
        <v>1087</v>
      </c>
      <c r="P4" s="1070" t="s">
        <v>1088</v>
      </c>
      <c r="Q4" s="1070" t="s">
        <v>1089</v>
      </c>
      <c r="R4" s="1070" t="s">
        <v>1090</v>
      </c>
      <c r="S4" s="1070" t="s">
        <v>1091</v>
      </c>
      <c r="T4" s="1070" t="s">
        <v>1092</v>
      </c>
    </row>
    <row r="5" spans="1:20" ht="14.25" customHeight="1" thickBot="1">
      <c r="A5" s="1076" t="s">
        <v>1093</v>
      </c>
      <c r="B5" s="1077" t="s">
        <v>1050</v>
      </c>
      <c r="C5" s="1077">
        <v>29530</v>
      </c>
      <c r="D5" s="1077">
        <v>28130</v>
      </c>
      <c r="E5" s="1077">
        <v>27930</v>
      </c>
      <c r="F5" s="1078">
        <v>11300</v>
      </c>
      <c r="G5" s="1079" t="s">
        <v>1037</v>
      </c>
      <c r="H5" s="1080">
        <f>SUMPRODUCT((B5:B9=基准地价!I2)*(C3:F3=基准地价!E2)*(C5:F9))</f>
        <v>0</v>
      </c>
      <c r="I5" s="1069" t="s">
        <v>1094</v>
      </c>
      <c r="J5" s="1070" t="s">
        <v>1095</v>
      </c>
      <c r="K5" s="1070" t="s">
        <v>1096</v>
      </c>
      <c r="L5" s="1070" t="s">
        <v>1097</v>
      </c>
      <c r="M5" s="1070" t="s">
        <v>1098</v>
      </c>
      <c r="N5" s="1070" t="s">
        <v>1099</v>
      </c>
      <c r="O5" s="1070" t="s">
        <v>1100</v>
      </c>
      <c r="P5" s="1070" t="s">
        <v>1101</v>
      </c>
      <c r="Q5" s="1070" t="s">
        <v>1102</v>
      </c>
      <c r="R5" s="1070" t="s">
        <v>1103</v>
      </c>
      <c r="S5" s="1070" t="s">
        <v>1104</v>
      </c>
      <c r="T5" s="1070" t="s">
        <v>1105</v>
      </c>
    </row>
    <row r="6" spans="1:20" ht="14.25" customHeight="1" thickBot="1">
      <c r="A6" s="1076" t="s">
        <v>1093</v>
      </c>
      <c r="B6" s="1070" t="s">
        <v>1106</v>
      </c>
      <c r="C6" s="1070">
        <v>30290</v>
      </c>
      <c r="D6" s="1070">
        <v>29210</v>
      </c>
      <c r="E6" s="1070">
        <v>28860</v>
      </c>
      <c r="F6" s="1081">
        <v>12600</v>
      </c>
      <c r="G6" s="1082" t="s">
        <v>1107</v>
      </c>
      <c r="H6" s="1083">
        <f>SUMPRODUCT((B10:B28=基准地价!I2)*(C3:F3=基准地价!E2)*(C10:F28))</f>
        <v>0</v>
      </c>
      <c r="I6" s="1069" t="s">
        <v>1108</v>
      </c>
      <c r="J6" s="1070" t="s">
        <v>1109</v>
      </c>
      <c r="K6" s="1070" t="s">
        <v>1110</v>
      </c>
      <c r="L6" s="1070" t="s">
        <v>1111</v>
      </c>
      <c r="M6" s="1070" t="s">
        <v>1112</v>
      </c>
      <c r="N6" s="1070" t="s">
        <v>1113</v>
      </c>
      <c r="O6" s="1070" t="s">
        <v>1114</v>
      </c>
      <c r="P6" s="1070" t="s">
        <v>1115</v>
      </c>
      <c r="Q6" s="1070" t="s">
        <v>1116</v>
      </c>
      <c r="R6" s="1070" t="s">
        <v>1117</v>
      </c>
      <c r="S6" s="1070" t="s">
        <v>1118</v>
      </c>
      <c r="T6" s="1070" t="s">
        <v>1119</v>
      </c>
    </row>
    <row r="7" spans="1:20" ht="14.25" customHeight="1" thickBot="1">
      <c r="A7" s="1076" t="s">
        <v>1093</v>
      </c>
      <c r="B7" s="1084" t="s">
        <v>1081</v>
      </c>
      <c r="C7" s="1070">
        <v>29350</v>
      </c>
      <c r="D7" s="1070">
        <v>28410</v>
      </c>
      <c r="E7" s="1070">
        <v>27990</v>
      </c>
      <c r="F7" s="1081">
        <v>12300</v>
      </c>
      <c r="G7" s="1082" t="s">
        <v>906</v>
      </c>
      <c r="H7" s="1083">
        <f>SUMPRODUCT((B29:B48=基准地价!I2)*(C3:F3=基准地价!E2)*(C29:F48))</f>
        <v>0</v>
      </c>
      <c r="J7" s="1070" t="s">
        <v>1120</v>
      </c>
      <c r="K7" s="1070" t="s">
        <v>1121</v>
      </c>
      <c r="L7" s="1070" t="s">
        <v>1122</v>
      </c>
      <c r="M7" s="1070" t="s">
        <v>1123</v>
      </c>
      <c r="N7" s="1070" t="s">
        <v>1124</v>
      </c>
      <c r="O7" s="1070" t="s">
        <v>1125</v>
      </c>
      <c r="P7" s="1070" t="s">
        <v>1126</v>
      </c>
      <c r="Q7" s="1070" t="s">
        <v>1127</v>
      </c>
      <c r="R7" s="1070" t="s">
        <v>1128</v>
      </c>
      <c r="S7" s="1070" t="s">
        <v>1129</v>
      </c>
      <c r="T7" s="1084" t="s">
        <v>1130</v>
      </c>
    </row>
    <row r="8" spans="1:20" ht="14.25" customHeight="1" thickBot="1">
      <c r="A8" s="1076" t="s">
        <v>1093</v>
      </c>
      <c r="B8" s="1070" t="s">
        <v>1094</v>
      </c>
      <c r="C8" s="1070">
        <v>30890</v>
      </c>
      <c r="D8" s="1070">
        <v>29780</v>
      </c>
      <c r="E8" s="1070">
        <v>29270</v>
      </c>
      <c r="F8" s="1081">
        <v>11600</v>
      </c>
      <c r="G8" s="1082" t="s">
        <v>907</v>
      </c>
      <c r="H8" s="1083">
        <f>SUMPRODUCT((B49:B75=基准地价!I2)*(C3:F3=基准地价!E2)*(C49:F75))</f>
        <v>0</v>
      </c>
      <c r="J8" s="1070" t="s">
        <v>1131</v>
      </c>
      <c r="K8" s="1070" t="s">
        <v>1132</v>
      </c>
      <c r="L8" s="1070" t="s">
        <v>1133</v>
      </c>
      <c r="M8" s="1070" t="s">
        <v>1134</v>
      </c>
      <c r="N8" s="1070" t="s">
        <v>1135</v>
      </c>
      <c r="O8" s="1070" t="s">
        <v>1136</v>
      </c>
      <c r="P8" s="1070" t="s">
        <v>1137</v>
      </c>
      <c r="Q8" s="1070" t="s">
        <v>1138</v>
      </c>
      <c r="R8" s="1070" t="s">
        <v>1139</v>
      </c>
      <c r="S8" s="1070" t="s">
        <v>1140</v>
      </c>
      <c r="T8" s="1070" t="s">
        <v>1141</v>
      </c>
    </row>
    <row r="9" spans="1:20" ht="14.25" customHeight="1" thickBot="1">
      <c r="A9" s="1076" t="s">
        <v>1093</v>
      </c>
      <c r="B9" s="1085" t="s">
        <v>1108</v>
      </c>
      <c r="C9" s="1086">
        <v>28140</v>
      </c>
      <c r="D9" s="1086"/>
      <c r="E9" s="1086"/>
      <c r="F9" s="1087"/>
      <c r="G9" s="1082" t="s">
        <v>908</v>
      </c>
      <c r="H9" s="1083">
        <f>SUMPRODUCT((B76:B109=基准地价!I2)*(C3:F3=基准地价!E2)*(C76:F109))</f>
        <v>0</v>
      </c>
      <c r="J9" s="1070" t="s">
        <v>1142</v>
      </c>
      <c r="K9" s="1070" t="s">
        <v>1143</v>
      </c>
      <c r="L9" s="1070" t="s">
        <v>1144</v>
      </c>
      <c r="M9" s="1070" t="s">
        <v>1145</v>
      </c>
      <c r="N9" s="1070" t="s">
        <v>1146</v>
      </c>
      <c r="O9" s="1070" t="s">
        <v>1147</v>
      </c>
      <c r="P9" s="1070" t="s">
        <v>1148</v>
      </c>
      <c r="Q9" s="1070" t="s">
        <v>1149</v>
      </c>
      <c r="R9" s="1070" t="s">
        <v>1150</v>
      </c>
      <c r="S9" s="1070" t="s">
        <v>1151</v>
      </c>
    </row>
    <row r="10" spans="1:20" ht="14.25" customHeight="1" thickBot="1">
      <c r="A10" s="1076" t="s">
        <v>1152</v>
      </c>
      <c r="B10" s="1077" t="s">
        <v>1153</v>
      </c>
      <c r="C10" s="1077">
        <v>27450</v>
      </c>
      <c r="D10" s="1077">
        <v>26180</v>
      </c>
      <c r="E10" s="1077">
        <v>25980</v>
      </c>
      <c r="F10" s="1078">
        <v>8910</v>
      </c>
      <c r="G10" s="1082" t="s">
        <v>909</v>
      </c>
      <c r="H10" s="1083">
        <f>SUMPRODUCT((B110:B157=基准地价!I2)*(C3:F3=基准地价!E2)*(C110:F157))</f>
        <v>0</v>
      </c>
      <c r="J10" s="1070" t="s">
        <v>1154</v>
      </c>
      <c r="K10" s="1070" t="s">
        <v>1155</v>
      </c>
      <c r="L10" s="1070" t="s">
        <v>1156</v>
      </c>
      <c r="M10" s="1070" t="s">
        <v>1157</v>
      </c>
      <c r="N10" s="1070" t="s">
        <v>1158</v>
      </c>
      <c r="O10" s="1070" t="s">
        <v>1159</v>
      </c>
      <c r="P10" s="1070" t="s">
        <v>1160</v>
      </c>
      <c r="Q10" s="1070" t="s">
        <v>1161</v>
      </c>
      <c r="R10" s="1070" t="s">
        <v>1162</v>
      </c>
      <c r="S10" s="1070" t="s">
        <v>1163</v>
      </c>
    </row>
    <row r="11" spans="1:20" ht="14.25" customHeight="1" thickBot="1">
      <c r="A11" s="1076" t="s">
        <v>1152</v>
      </c>
      <c r="B11" s="1084" t="s">
        <v>1068</v>
      </c>
      <c r="C11" s="1070">
        <v>22950</v>
      </c>
      <c r="D11" s="1070">
        <v>22630</v>
      </c>
      <c r="E11" s="1070">
        <v>22030</v>
      </c>
      <c r="F11" s="1088">
        <v>8330</v>
      </c>
      <c r="G11" s="1082" t="s">
        <v>910</v>
      </c>
      <c r="H11" s="1083">
        <f>SUMPRODUCT((B158:B205=基准地价!I2)*(C3:F3=基准地价!E2)*(C158:F205))</f>
        <v>0</v>
      </c>
      <c r="J11" s="1070" t="s">
        <v>1164</v>
      </c>
      <c r="K11" s="1070" t="s">
        <v>1165</v>
      </c>
      <c r="L11" s="1070" t="s">
        <v>1166</v>
      </c>
      <c r="M11" s="1070" t="s">
        <v>1167</v>
      </c>
      <c r="N11" s="1070" t="s">
        <v>1168</v>
      </c>
      <c r="O11" s="1070" t="s">
        <v>1169</v>
      </c>
      <c r="P11" s="1070" t="s">
        <v>1170</v>
      </c>
      <c r="Q11" s="1070" t="s">
        <v>1171</v>
      </c>
      <c r="R11" s="1070" t="s">
        <v>1172</v>
      </c>
      <c r="S11" s="1070" t="s">
        <v>1173</v>
      </c>
    </row>
    <row r="12" spans="1:20" ht="14.25" customHeight="1" thickBot="1">
      <c r="A12" s="1076" t="s">
        <v>1152</v>
      </c>
      <c r="B12" s="1084" t="s">
        <v>1082</v>
      </c>
      <c r="C12" s="1070">
        <v>24940</v>
      </c>
      <c r="D12" s="1070">
        <v>23180</v>
      </c>
      <c r="E12" s="1070">
        <v>22910</v>
      </c>
      <c r="F12" s="1088">
        <v>7180</v>
      </c>
      <c r="G12" s="1082" t="s">
        <v>911</v>
      </c>
      <c r="H12" s="1083">
        <f>SUMPRODUCT((B206:B244=基准地价!I2)*(C3:F3=基准地价!E2)*(C206:F244))</f>
        <v>0</v>
      </c>
      <c r="J12" s="1070" t="s">
        <v>1174</v>
      </c>
      <c r="K12" s="1070" t="s">
        <v>1175</v>
      </c>
      <c r="L12" s="1070" t="s">
        <v>1176</v>
      </c>
      <c r="M12" s="1070" t="s">
        <v>1177</v>
      </c>
      <c r="N12" s="1070" t="s">
        <v>1178</v>
      </c>
      <c r="O12" s="1070" t="s">
        <v>1179</v>
      </c>
      <c r="P12" s="1070" t="s">
        <v>1180</v>
      </c>
      <c r="Q12" s="1070" t="s">
        <v>1181</v>
      </c>
      <c r="R12" s="1070" t="s">
        <v>1182</v>
      </c>
      <c r="S12" s="1070" t="s">
        <v>1183</v>
      </c>
    </row>
    <row r="13" spans="1:20" ht="14.25" customHeight="1" thickBot="1">
      <c r="A13" s="1076" t="s">
        <v>1152</v>
      </c>
      <c r="B13" s="1084" t="s">
        <v>1095</v>
      </c>
      <c r="C13" s="1070">
        <v>24140</v>
      </c>
      <c r="D13" s="1070">
        <v>22270</v>
      </c>
      <c r="E13" s="1070">
        <v>21950</v>
      </c>
      <c r="F13" s="1088">
        <v>7600</v>
      </c>
      <c r="G13" s="1082" t="s">
        <v>912</v>
      </c>
      <c r="H13" s="1083">
        <f>SUMPRODUCT((B245:B289=基准地价!I2)*(C3:F3=基准地价!E2)*(C245:F289))</f>
        <v>0</v>
      </c>
      <c r="J13" s="1070" t="s">
        <v>1184</v>
      </c>
      <c r="K13" s="1070" t="s">
        <v>1185</v>
      </c>
      <c r="L13" s="1070" t="s">
        <v>1186</v>
      </c>
      <c r="M13" s="1070" t="s">
        <v>1187</v>
      </c>
      <c r="N13" s="1070" t="s">
        <v>1188</v>
      </c>
      <c r="O13" s="1070" t="s">
        <v>1189</v>
      </c>
      <c r="P13" s="1070" t="s">
        <v>1190</v>
      </c>
      <c r="Q13" s="1070" t="s">
        <v>1191</v>
      </c>
      <c r="R13" s="1070" t="s">
        <v>1192</v>
      </c>
      <c r="S13" s="1070" t="s">
        <v>1193</v>
      </c>
    </row>
    <row r="14" spans="1:20" ht="14.25" customHeight="1" thickBot="1">
      <c r="A14" s="1076" t="s">
        <v>1152</v>
      </c>
      <c r="B14" s="1084" t="s">
        <v>1109</v>
      </c>
      <c r="C14" s="1070">
        <v>25600</v>
      </c>
      <c r="D14" s="1070">
        <v>22260</v>
      </c>
      <c r="E14" s="1070">
        <v>22110</v>
      </c>
      <c r="F14" s="1088">
        <v>7630</v>
      </c>
      <c r="G14" s="1082" t="s">
        <v>913</v>
      </c>
      <c r="H14" s="1083">
        <f>SUMPRODUCT((B290:B316=基准地价!I2)*(C3:F3=基准地价!E2)*(C290:F316))</f>
        <v>0</v>
      </c>
      <c r="J14" s="1070" t="s">
        <v>1194</v>
      </c>
      <c r="K14" s="1070" t="s">
        <v>1195</v>
      </c>
      <c r="L14" s="1070" t="s">
        <v>1196</v>
      </c>
      <c r="M14" s="1070" t="s">
        <v>1197</v>
      </c>
      <c r="N14" s="1070" t="s">
        <v>1198</v>
      </c>
      <c r="O14" s="1070" t="s">
        <v>1199</v>
      </c>
      <c r="P14" s="1070" t="s">
        <v>1200</v>
      </c>
      <c r="Q14" s="1070" t="s">
        <v>1201</v>
      </c>
      <c r="R14" s="1070" t="s">
        <v>1202</v>
      </c>
      <c r="S14" s="1070" t="s">
        <v>1203</v>
      </c>
    </row>
    <row r="15" spans="1:20" ht="14.25" customHeight="1" thickBot="1">
      <c r="A15" s="1076" t="s">
        <v>1152</v>
      </c>
      <c r="B15" s="1084" t="s">
        <v>1120</v>
      </c>
      <c r="C15" s="1070">
        <v>24760</v>
      </c>
      <c r="D15" s="1070">
        <v>24440</v>
      </c>
      <c r="E15" s="1070">
        <v>24130</v>
      </c>
      <c r="F15" s="1088">
        <v>9480</v>
      </c>
      <c r="G15" s="1082" t="s">
        <v>914</v>
      </c>
      <c r="H15" s="1083">
        <f>SUMPRODUCT((B317:B337=基准地价!I2)*(C3:F3=基准地价!E2)*(C317:F337))</f>
        <v>0</v>
      </c>
      <c r="J15" s="1070" t="s">
        <v>1204</v>
      </c>
      <c r="K15" s="1070" t="s">
        <v>1205</v>
      </c>
      <c r="L15" s="1070" t="s">
        <v>1206</v>
      </c>
      <c r="M15" s="1070" t="s">
        <v>1207</v>
      </c>
      <c r="N15" s="1070" t="s">
        <v>1208</v>
      </c>
      <c r="O15" s="1070" t="s">
        <v>1209</v>
      </c>
      <c r="P15" s="1070" t="s">
        <v>1210</v>
      </c>
      <c r="Q15" s="1070" t="s">
        <v>1211</v>
      </c>
      <c r="R15" s="1070" t="s">
        <v>1212</v>
      </c>
      <c r="S15" s="1070" t="s">
        <v>1213</v>
      </c>
    </row>
    <row r="16" spans="1:20" ht="14.25" customHeight="1" thickBot="1">
      <c r="A16" s="1076" t="s">
        <v>1152</v>
      </c>
      <c r="B16" s="1084" t="s">
        <v>1131</v>
      </c>
      <c r="C16" s="1070">
        <v>22220</v>
      </c>
      <c r="D16" s="1070">
        <v>22310</v>
      </c>
      <c r="E16" s="1070">
        <v>22000</v>
      </c>
      <c r="F16" s="1088">
        <v>8900</v>
      </c>
      <c r="G16" s="1089" t="s">
        <v>915</v>
      </c>
      <c r="H16" s="1090">
        <f>SUMPRODUCT((B338:B344=基准地价!I2)*(C3:F3=基准地价!E2)*(C338:F344))</f>
        <v>0</v>
      </c>
      <c r="J16" s="1070" t="s">
        <v>1214</v>
      </c>
      <c r="K16" s="1070" t="s">
        <v>1215</v>
      </c>
      <c r="L16" s="1070" t="s">
        <v>1216</v>
      </c>
      <c r="M16" s="1070" t="s">
        <v>1217</v>
      </c>
      <c r="N16" s="1070" t="s">
        <v>1218</v>
      </c>
      <c r="O16" s="1070" t="s">
        <v>1219</v>
      </c>
      <c r="P16" s="1070" t="s">
        <v>1220</v>
      </c>
      <c r="Q16" s="1070" t="s">
        <v>1221</v>
      </c>
      <c r="R16" s="1070" t="s">
        <v>1222</v>
      </c>
      <c r="S16" s="1070" t="s">
        <v>1223</v>
      </c>
    </row>
    <row r="17" spans="1:19" ht="14.25" customHeight="1" thickBot="1">
      <c r="A17" s="1076" t="s">
        <v>1152</v>
      </c>
      <c r="B17" s="1084" t="s">
        <v>1142</v>
      </c>
      <c r="C17" s="1070">
        <v>24700</v>
      </c>
      <c r="D17" s="1070">
        <v>25150</v>
      </c>
      <c r="E17" s="1070">
        <v>24700</v>
      </c>
      <c r="F17" s="1091"/>
      <c r="H17" s="1092"/>
      <c r="J17" s="1070" t="s">
        <v>1224</v>
      </c>
      <c r="K17" s="1070" t="s">
        <v>1225</v>
      </c>
      <c r="L17" s="1070" t="s">
        <v>1226</v>
      </c>
      <c r="M17" s="1070" t="s">
        <v>1227</v>
      </c>
      <c r="N17" s="1070" t="s">
        <v>1228</v>
      </c>
      <c r="O17" s="1070" t="s">
        <v>1229</v>
      </c>
      <c r="P17" s="1070" t="s">
        <v>1230</v>
      </c>
      <c r="Q17" s="1070" t="s">
        <v>1231</v>
      </c>
      <c r="R17" s="1070" t="s">
        <v>1232</v>
      </c>
      <c r="S17" s="1070" t="s">
        <v>1233</v>
      </c>
    </row>
    <row r="18" spans="1:19" ht="14.25" customHeight="1" thickBot="1">
      <c r="A18" s="1076" t="s">
        <v>1152</v>
      </c>
      <c r="B18" s="1084" t="s">
        <v>1154</v>
      </c>
      <c r="C18" s="1070">
        <v>22350</v>
      </c>
      <c r="D18" s="1070">
        <v>24340</v>
      </c>
      <c r="E18" s="1070">
        <v>24100</v>
      </c>
      <c r="F18" s="1091"/>
      <c r="H18" s="1092"/>
      <c r="J18" s="1070" t="s">
        <v>1234</v>
      </c>
      <c r="K18" s="1070" t="s">
        <v>1235</v>
      </c>
      <c r="L18" s="1070" t="s">
        <v>1236</v>
      </c>
      <c r="M18" s="1070" t="s">
        <v>1237</v>
      </c>
      <c r="N18" s="1070" t="s">
        <v>1238</v>
      </c>
      <c r="O18" s="1070" t="s">
        <v>1239</v>
      </c>
      <c r="P18" s="1070" t="s">
        <v>1240</v>
      </c>
      <c r="Q18" s="1070" t="s">
        <v>1241</v>
      </c>
      <c r="R18" s="1070" t="s">
        <v>1242</v>
      </c>
      <c r="S18" s="1070" t="s">
        <v>1243</v>
      </c>
    </row>
    <row r="19" spans="1:19" ht="14.25" customHeight="1" thickBot="1">
      <c r="A19" s="1076" t="s">
        <v>1152</v>
      </c>
      <c r="B19" s="1084" t="s">
        <v>1164</v>
      </c>
      <c r="C19" s="1070">
        <v>23430</v>
      </c>
      <c r="D19" s="1070">
        <v>21580</v>
      </c>
      <c r="E19" s="1070">
        <v>21350</v>
      </c>
      <c r="F19" s="1091"/>
      <c r="H19" s="1092"/>
      <c r="J19" s="1070" t="s">
        <v>1244</v>
      </c>
      <c r="K19" s="1070" t="s">
        <v>1245</v>
      </c>
      <c r="L19" s="1070" t="s">
        <v>1246</v>
      </c>
      <c r="M19" s="1070" t="s">
        <v>1247</v>
      </c>
      <c r="N19" s="1070" t="s">
        <v>1248</v>
      </c>
      <c r="O19" s="1070" t="s">
        <v>1249</v>
      </c>
      <c r="P19" s="1070" t="s">
        <v>1250</v>
      </c>
      <c r="Q19" s="1070" t="s">
        <v>1251</v>
      </c>
      <c r="R19" s="1070" t="s">
        <v>1252</v>
      </c>
      <c r="S19" s="1070" t="s">
        <v>1253</v>
      </c>
    </row>
    <row r="20" spans="1:19" ht="14.25" customHeight="1" thickBot="1">
      <c r="A20" s="1076" t="s">
        <v>1152</v>
      </c>
      <c r="B20" s="1084" t="s">
        <v>1174</v>
      </c>
      <c r="C20" s="1070">
        <v>27660</v>
      </c>
      <c r="D20" s="1070">
        <v>24240</v>
      </c>
      <c r="E20" s="1070">
        <v>24020</v>
      </c>
      <c r="F20" s="1091"/>
      <c r="J20" s="1070" t="s">
        <v>1254</v>
      </c>
      <c r="K20" s="1070" t="s">
        <v>1255</v>
      </c>
      <c r="L20" s="1070" t="s">
        <v>1256</v>
      </c>
      <c r="M20" s="1070" t="s">
        <v>1257</v>
      </c>
      <c r="N20" s="1070" t="s">
        <v>1258</v>
      </c>
      <c r="O20" s="1070" t="s">
        <v>1259</v>
      </c>
      <c r="P20" s="1070" t="s">
        <v>1260</v>
      </c>
      <c r="Q20" s="1070" t="s">
        <v>1261</v>
      </c>
      <c r="R20" s="1070" t="s">
        <v>1262</v>
      </c>
      <c r="S20" s="1070" t="s">
        <v>1263</v>
      </c>
    </row>
    <row r="21" spans="1:19" ht="14.25" customHeight="1" thickBot="1">
      <c r="A21" s="1076" t="s">
        <v>1152</v>
      </c>
      <c r="B21" s="1084" t="s">
        <v>1184</v>
      </c>
      <c r="C21" s="1070">
        <v>24720</v>
      </c>
      <c r="D21" s="1070">
        <v>21670</v>
      </c>
      <c r="E21" s="1070">
        <v>21510</v>
      </c>
      <c r="F21" s="1091"/>
      <c r="K21" s="1070" t="s">
        <v>1264</v>
      </c>
      <c r="L21" s="1070" t="s">
        <v>1265</v>
      </c>
      <c r="M21" s="1070" t="s">
        <v>1266</v>
      </c>
      <c r="N21" s="1070" t="s">
        <v>1267</v>
      </c>
      <c r="O21" s="1070" t="s">
        <v>1268</v>
      </c>
      <c r="P21" s="1070" t="s">
        <v>1269</v>
      </c>
      <c r="Q21" s="1070" t="s">
        <v>1270</v>
      </c>
      <c r="R21" s="1070" t="s">
        <v>1271</v>
      </c>
      <c r="S21" s="1070" t="s">
        <v>1272</v>
      </c>
    </row>
    <row r="22" spans="1:19" ht="14.25" customHeight="1" thickBot="1">
      <c r="A22" s="1076" t="s">
        <v>1152</v>
      </c>
      <c r="B22" s="1084" t="s">
        <v>1273</v>
      </c>
      <c r="C22" s="1070">
        <v>26530</v>
      </c>
      <c r="D22" s="1070">
        <v>22980</v>
      </c>
      <c r="E22" s="1070">
        <v>22650</v>
      </c>
      <c r="F22" s="1091"/>
      <c r="L22" s="1070" t="s">
        <v>1274</v>
      </c>
      <c r="M22" s="1070" t="s">
        <v>1275</v>
      </c>
      <c r="N22" s="1070" t="s">
        <v>1276</v>
      </c>
      <c r="O22" s="1070" t="s">
        <v>1277</v>
      </c>
      <c r="P22" s="1070" t="s">
        <v>1278</v>
      </c>
      <c r="Q22" s="1070" t="s">
        <v>1279</v>
      </c>
      <c r="R22" s="1070" t="s">
        <v>1280</v>
      </c>
      <c r="S22" s="1084" t="s">
        <v>1281</v>
      </c>
    </row>
    <row r="23" spans="1:19" ht="14.25" customHeight="1" thickBot="1">
      <c r="A23" s="1076" t="s">
        <v>1152</v>
      </c>
      <c r="B23" s="1084" t="s">
        <v>1204</v>
      </c>
      <c r="C23" s="1070">
        <v>24700</v>
      </c>
      <c r="D23" s="1070">
        <v>27290</v>
      </c>
      <c r="E23" s="1070">
        <v>26710</v>
      </c>
      <c r="F23" s="1091"/>
      <c r="L23" s="1070" t="s">
        <v>1282</v>
      </c>
      <c r="M23" s="1070" t="s">
        <v>1283</v>
      </c>
      <c r="N23" s="1070" t="s">
        <v>1284</v>
      </c>
      <c r="O23" s="1070" t="s">
        <v>1285</v>
      </c>
      <c r="P23" s="1070" t="s">
        <v>1286</v>
      </c>
      <c r="Q23" s="1070" t="s">
        <v>1287</v>
      </c>
      <c r="R23" s="1070" t="s">
        <v>1288</v>
      </c>
    </row>
    <row r="24" spans="1:19" ht="14.25" customHeight="1" thickBot="1">
      <c r="A24" s="1076" t="s">
        <v>1152</v>
      </c>
      <c r="B24" s="1084" t="s">
        <v>1214</v>
      </c>
      <c r="C24" s="1070">
        <v>23070</v>
      </c>
      <c r="D24" s="1070">
        <v>24130</v>
      </c>
      <c r="E24" s="1070">
        <v>23860</v>
      </c>
      <c r="F24" s="1091"/>
      <c r="L24" s="1070" t="s">
        <v>1289</v>
      </c>
      <c r="M24" s="1070" t="s">
        <v>1290</v>
      </c>
      <c r="N24" s="1070" t="s">
        <v>1291</v>
      </c>
      <c r="O24" s="1070" t="s">
        <v>1292</v>
      </c>
      <c r="P24" s="1070" t="s">
        <v>1293</v>
      </c>
      <c r="Q24" s="1070" t="s">
        <v>1294</v>
      </c>
      <c r="R24" s="1070" t="s">
        <v>1295</v>
      </c>
    </row>
    <row r="25" spans="1:19" ht="14.25" customHeight="1" thickBot="1">
      <c r="A25" s="1076" t="s">
        <v>1152</v>
      </c>
      <c r="B25" s="1084" t="s">
        <v>1224</v>
      </c>
      <c r="C25" s="1070">
        <v>27550</v>
      </c>
      <c r="D25" s="1070">
        <v>25850</v>
      </c>
      <c r="E25" s="1070">
        <v>25340</v>
      </c>
      <c r="F25" s="1091"/>
      <c r="L25" s="1070" t="s">
        <v>1296</v>
      </c>
      <c r="M25" s="1070" t="s">
        <v>1297</v>
      </c>
      <c r="N25" s="1070" t="s">
        <v>1298</v>
      </c>
      <c r="O25" s="1070" t="s">
        <v>1299</v>
      </c>
      <c r="P25" s="1070" t="s">
        <v>1300</v>
      </c>
      <c r="Q25" s="1070" t="s">
        <v>1301</v>
      </c>
      <c r="R25" s="1070" t="s">
        <v>1302</v>
      </c>
    </row>
    <row r="26" spans="1:19" ht="14.25" customHeight="1" thickBot="1">
      <c r="A26" s="1076" t="s">
        <v>1152</v>
      </c>
      <c r="B26" s="1084" t="s">
        <v>1234</v>
      </c>
      <c r="C26" s="1070"/>
      <c r="D26" s="1070">
        <v>23900</v>
      </c>
      <c r="E26" s="1070">
        <v>23590</v>
      </c>
      <c r="F26" s="1091"/>
      <c r="L26" s="1070" t="s">
        <v>1303</v>
      </c>
      <c r="M26" s="1070" t="s">
        <v>1304</v>
      </c>
      <c r="N26" s="1070" t="s">
        <v>1305</v>
      </c>
      <c r="O26" s="1070" t="s">
        <v>1306</v>
      </c>
      <c r="P26" s="1070" t="s">
        <v>1307</v>
      </c>
      <c r="Q26" s="1070" t="s">
        <v>1308</v>
      </c>
      <c r="R26" s="1070" t="s">
        <v>1309</v>
      </c>
    </row>
    <row r="27" spans="1:19" ht="14.25" customHeight="1" thickBot="1">
      <c r="A27" s="1076" t="s">
        <v>1152</v>
      </c>
      <c r="B27" s="1084" t="s">
        <v>1244</v>
      </c>
      <c r="C27" s="1070"/>
      <c r="D27" s="1070">
        <v>22850</v>
      </c>
      <c r="E27" s="1070">
        <v>21920</v>
      </c>
      <c r="F27" s="1091"/>
      <c r="L27" s="1070" t="s">
        <v>1310</v>
      </c>
      <c r="M27" s="1070" t="s">
        <v>1311</v>
      </c>
      <c r="N27" s="1070" t="s">
        <v>1312</v>
      </c>
      <c r="O27" s="1070" t="s">
        <v>1313</v>
      </c>
      <c r="P27" s="1070" t="s">
        <v>1314</v>
      </c>
      <c r="Q27" s="1070" t="s">
        <v>1315</v>
      </c>
      <c r="R27" s="1070" t="s">
        <v>1316</v>
      </c>
    </row>
    <row r="28" spans="1:19" ht="14.25" customHeight="1" thickBot="1">
      <c r="A28" s="1093" t="s">
        <v>1152</v>
      </c>
      <c r="B28" s="1085" t="s">
        <v>1254</v>
      </c>
      <c r="C28" s="1086"/>
      <c r="D28" s="1086">
        <v>26610</v>
      </c>
      <c r="E28" s="1086">
        <v>26370</v>
      </c>
      <c r="F28" s="1087"/>
      <c r="L28" s="1070" t="s">
        <v>1317</v>
      </c>
      <c r="M28" s="1070" t="s">
        <v>1318</v>
      </c>
      <c r="N28" s="1070" t="s">
        <v>1319</v>
      </c>
      <c r="O28" s="1070" t="s">
        <v>1320</v>
      </c>
      <c r="P28" s="1070" t="s">
        <v>1321</v>
      </c>
      <c r="Q28" s="1070" t="s">
        <v>1322</v>
      </c>
    </row>
    <row r="29" spans="1:19" ht="14.25" customHeight="1" thickBot="1">
      <c r="A29" s="1076" t="s">
        <v>1323</v>
      </c>
      <c r="B29" s="1077" t="s">
        <v>1324</v>
      </c>
      <c r="C29" s="1077">
        <v>22090</v>
      </c>
      <c r="D29" s="1077">
        <v>21860</v>
      </c>
      <c r="E29" s="1077">
        <v>19380</v>
      </c>
      <c r="F29" s="1078">
        <v>6610</v>
      </c>
      <c r="M29" s="1070" t="s">
        <v>1325</v>
      </c>
      <c r="N29" s="1070" t="s">
        <v>1326</v>
      </c>
      <c r="O29" s="1070" t="s">
        <v>1327</v>
      </c>
      <c r="P29" s="1070" t="s">
        <v>1328</v>
      </c>
      <c r="Q29" s="1070" t="s">
        <v>1329</v>
      </c>
    </row>
    <row r="30" spans="1:19" ht="14.25" customHeight="1" thickBot="1">
      <c r="A30" s="1076" t="s">
        <v>1323</v>
      </c>
      <c r="B30" s="1084" t="s">
        <v>1069</v>
      </c>
      <c r="C30" s="1070">
        <v>21380</v>
      </c>
      <c r="D30" s="1070">
        <v>19930</v>
      </c>
      <c r="E30" s="1070">
        <v>19860</v>
      </c>
      <c r="F30" s="1088">
        <v>6010</v>
      </c>
      <c r="H30" s="1092"/>
      <c r="M30" s="1070" t="s">
        <v>1330</v>
      </c>
      <c r="N30" s="1070" t="s">
        <v>1331</v>
      </c>
      <c r="O30" s="1070" t="s">
        <v>1332</v>
      </c>
      <c r="P30" s="1070" t="s">
        <v>2416</v>
      </c>
      <c r="Q30" s="1070" t="s">
        <v>1333</v>
      </c>
    </row>
    <row r="31" spans="1:19" ht="14.25" customHeight="1" thickBot="1">
      <c r="A31" s="1076" t="s">
        <v>1323</v>
      </c>
      <c r="B31" s="1084" t="s">
        <v>1083</v>
      </c>
      <c r="C31" s="1070">
        <v>21670</v>
      </c>
      <c r="D31" s="1070">
        <v>20660</v>
      </c>
      <c r="E31" s="1070">
        <v>20290</v>
      </c>
      <c r="F31" s="1088">
        <v>5840</v>
      </c>
      <c r="H31" s="1092"/>
      <c r="M31" s="1070" t="s">
        <v>1334</v>
      </c>
      <c r="N31" s="1070" t="s">
        <v>1335</v>
      </c>
      <c r="O31" s="1070" t="s">
        <v>1336</v>
      </c>
      <c r="P31" s="1070" t="s">
        <v>1337</v>
      </c>
      <c r="Q31" s="1070" t="s">
        <v>1338</v>
      </c>
    </row>
    <row r="32" spans="1:19" ht="14.25" customHeight="1" thickBot="1">
      <c r="A32" s="1076" t="s">
        <v>1323</v>
      </c>
      <c r="B32" s="1084" t="s">
        <v>1096</v>
      </c>
      <c r="C32" s="1070">
        <v>22280</v>
      </c>
      <c r="D32" s="1070">
        <v>21800</v>
      </c>
      <c r="E32" s="1070">
        <v>17650</v>
      </c>
      <c r="F32" s="1088">
        <v>4690</v>
      </c>
      <c r="H32" s="1092"/>
      <c r="M32" s="1070" t="s">
        <v>1339</v>
      </c>
      <c r="N32" s="1070" t="s">
        <v>1340</v>
      </c>
      <c r="O32" s="1070" t="s">
        <v>1341</v>
      </c>
      <c r="P32" s="1070" t="s">
        <v>1342</v>
      </c>
      <c r="Q32" s="1070" t="s">
        <v>1343</v>
      </c>
    </row>
    <row r="33" spans="1:17" ht="14.25" customHeight="1" thickBot="1">
      <c r="A33" s="1076" t="s">
        <v>1323</v>
      </c>
      <c r="B33" s="1084" t="s">
        <v>1110</v>
      </c>
      <c r="C33" s="1070">
        <v>22130</v>
      </c>
      <c r="D33" s="1070">
        <v>20460</v>
      </c>
      <c r="E33" s="1070">
        <v>18500</v>
      </c>
      <c r="F33" s="1088">
        <v>5340</v>
      </c>
      <c r="H33" s="1092"/>
      <c r="M33" s="1070" t="s">
        <v>1344</v>
      </c>
      <c r="N33" s="1070" t="s">
        <v>1345</v>
      </c>
      <c r="O33" s="1070" t="s">
        <v>1346</v>
      </c>
      <c r="P33" s="1070" t="s">
        <v>1347</v>
      </c>
      <c r="Q33" s="1070" t="s">
        <v>1348</v>
      </c>
    </row>
    <row r="34" spans="1:17" ht="14.25" customHeight="1" thickBot="1">
      <c r="A34" s="1076" t="s">
        <v>1323</v>
      </c>
      <c r="B34" s="1084" t="s">
        <v>1121</v>
      </c>
      <c r="C34" s="1070">
        <v>22070</v>
      </c>
      <c r="D34" s="1070">
        <v>20110</v>
      </c>
      <c r="E34" s="1070">
        <v>18830</v>
      </c>
      <c r="F34" s="1088">
        <v>5190</v>
      </c>
      <c r="H34" s="1092"/>
      <c r="M34" s="1070" t="s">
        <v>1349</v>
      </c>
      <c r="N34" s="1070" t="s">
        <v>1350</v>
      </c>
      <c r="O34" s="1070" t="s">
        <v>1351</v>
      </c>
      <c r="P34" s="1070" t="s">
        <v>1352</v>
      </c>
      <c r="Q34" s="1070" t="s">
        <v>1353</v>
      </c>
    </row>
    <row r="35" spans="1:17" ht="14.25" customHeight="1" thickBot="1">
      <c r="A35" s="1076" t="s">
        <v>1323</v>
      </c>
      <c r="B35" s="1084" t="s">
        <v>1132</v>
      </c>
      <c r="C35" s="1070">
        <v>22240</v>
      </c>
      <c r="D35" s="1070">
        <v>19550</v>
      </c>
      <c r="E35" s="1070">
        <v>19220</v>
      </c>
      <c r="F35" s="1088">
        <v>5800</v>
      </c>
      <c r="H35" s="1092"/>
      <c r="M35" s="1070" t="s">
        <v>1354</v>
      </c>
      <c r="N35" s="1070" t="s">
        <v>1355</v>
      </c>
      <c r="O35" s="1070" t="s">
        <v>1356</v>
      </c>
      <c r="P35" s="1070" t="s">
        <v>1357</v>
      </c>
      <c r="Q35" s="1070" t="s">
        <v>1358</v>
      </c>
    </row>
    <row r="36" spans="1:17" ht="14.25" customHeight="1" thickBot="1">
      <c r="A36" s="1076" t="s">
        <v>1323</v>
      </c>
      <c r="B36" s="1084" t="s">
        <v>1143</v>
      </c>
      <c r="C36" s="1070">
        <v>19750</v>
      </c>
      <c r="D36" s="1070">
        <v>19790</v>
      </c>
      <c r="E36" s="1070">
        <v>18510</v>
      </c>
      <c r="F36" s="1088">
        <v>6520</v>
      </c>
      <c r="H36" s="1092"/>
      <c r="N36" s="1070" t="s">
        <v>1359</v>
      </c>
      <c r="O36" s="1070" t="s">
        <v>1360</v>
      </c>
      <c r="P36" s="1070" t="s">
        <v>1361</v>
      </c>
      <c r="Q36" s="1070" t="s">
        <v>1362</v>
      </c>
    </row>
    <row r="37" spans="1:17" ht="14.25" customHeight="1" thickBot="1">
      <c r="A37" s="1076" t="s">
        <v>1323</v>
      </c>
      <c r="B37" s="1084" t="s">
        <v>1155</v>
      </c>
      <c r="C37" s="1070">
        <v>22380</v>
      </c>
      <c r="D37" s="1070">
        <v>18530</v>
      </c>
      <c r="E37" s="1070">
        <v>17930</v>
      </c>
      <c r="F37" s="1088">
        <v>6270</v>
      </c>
      <c r="H37" s="1094"/>
      <c r="N37" s="1070" t="s">
        <v>1363</v>
      </c>
      <c r="O37" s="1070" t="s">
        <v>1364</v>
      </c>
      <c r="P37" s="1070" t="s">
        <v>1365</v>
      </c>
      <c r="Q37" s="1070" t="s">
        <v>1366</v>
      </c>
    </row>
    <row r="38" spans="1:17" ht="14.25" customHeight="1" thickBot="1">
      <c r="A38" s="1076" t="s">
        <v>1323</v>
      </c>
      <c r="B38" s="1084" t="s">
        <v>1165</v>
      </c>
      <c r="C38" s="1070">
        <v>20200</v>
      </c>
      <c r="D38" s="1070">
        <v>20070</v>
      </c>
      <c r="E38" s="1070">
        <v>19950</v>
      </c>
      <c r="F38" s="1088"/>
      <c r="H38" s="1095"/>
      <c r="N38" s="1070" t="s">
        <v>1367</v>
      </c>
      <c r="O38" s="1070" t="s">
        <v>1368</v>
      </c>
      <c r="P38" s="1070" t="s">
        <v>1369</v>
      </c>
      <c r="Q38" s="1070" t="s">
        <v>1370</v>
      </c>
    </row>
    <row r="39" spans="1:17" ht="14.25" customHeight="1" thickBot="1">
      <c r="A39" s="1076" t="s">
        <v>1323</v>
      </c>
      <c r="B39" s="1084" t="s">
        <v>1175</v>
      </c>
      <c r="C39" s="1070">
        <v>19300</v>
      </c>
      <c r="D39" s="1070">
        <v>20360</v>
      </c>
      <c r="E39" s="1070">
        <v>20230</v>
      </c>
      <c r="F39" s="1088"/>
      <c r="H39" s="1095"/>
      <c r="N39" s="1070" t="s">
        <v>1371</v>
      </c>
      <c r="O39" s="1070" t="s">
        <v>1372</v>
      </c>
      <c r="P39" s="1070" t="s">
        <v>1373</v>
      </c>
      <c r="Q39" s="1070" t="s">
        <v>1374</v>
      </c>
    </row>
    <row r="40" spans="1:17" ht="14.25" customHeight="1" thickBot="1">
      <c r="A40" s="1076" t="s">
        <v>1323</v>
      </c>
      <c r="B40" s="1084" t="s">
        <v>1185</v>
      </c>
      <c r="C40" s="1070">
        <v>20210</v>
      </c>
      <c r="D40" s="1070">
        <v>19060</v>
      </c>
      <c r="E40" s="1070">
        <v>18890</v>
      </c>
      <c r="F40" s="1088"/>
      <c r="H40" s="1095"/>
      <c r="N40" s="1070" t="s">
        <v>1375</v>
      </c>
      <c r="O40" s="1070" t="s">
        <v>1376</v>
      </c>
      <c r="P40" s="1070" t="s">
        <v>1377</v>
      </c>
      <c r="Q40" s="1070" t="s">
        <v>1378</v>
      </c>
    </row>
    <row r="41" spans="1:17" ht="14.25" customHeight="1" thickBot="1">
      <c r="A41" s="1076" t="s">
        <v>1323</v>
      </c>
      <c r="B41" s="1084" t="s">
        <v>1195</v>
      </c>
      <c r="C41" s="1070">
        <v>20560</v>
      </c>
      <c r="D41" s="1070">
        <v>21040</v>
      </c>
      <c r="E41" s="1070">
        <v>20740</v>
      </c>
      <c r="F41" s="1088"/>
      <c r="H41" s="1095"/>
      <c r="N41" s="1084" t="s">
        <v>1379</v>
      </c>
      <c r="O41" s="1084" t="s">
        <v>1380</v>
      </c>
      <c r="Q41" s="1084" t="s">
        <v>1381</v>
      </c>
    </row>
    <row r="42" spans="1:17" ht="14.25" customHeight="1" thickBot="1">
      <c r="A42" s="1076" t="s">
        <v>1323</v>
      </c>
      <c r="B42" s="1084" t="s">
        <v>1205</v>
      </c>
      <c r="C42" s="1070">
        <v>19280</v>
      </c>
      <c r="D42" s="1070">
        <v>22940</v>
      </c>
      <c r="E42" s="1070">
        <v>22500</v>
      </c>
      <c r="F42" s="1088"/>
      <c r="H42" s="1095"/>
      <c r="N42" s="1070" t="s">
        <v>1382</v>
      </c>
      <c r="O42" s="1070" t="s">
        <v>1383</v>
      </c>
      <c r="Q42" s="1070" t="s">
        <v>1384</v>
      </c>
    </row>
    <row r="43" spans="1:17" ht="14.25" customHeight="1" thickBot="1">
      <c r="A43" s="1076" t="s">
        <v>1323</v>
      </c>
      <c r="B43" s="1084" t="s">
        <v>1215</v>
      </c>
      <c r="C43" s="1070">
        <v>21520</v>
      </c>
      <c r="D43" s="1070">
        <v>19230</v>
      </c>
      <c r="E43" s="1070">
        <v>18540</v>
      </c>
      <c r="F43" s="1088"/>
      <c r="H43" s="1095"/>
      <c r="N43" s="1070" t="s">
        <v>1385</v>
      </c>
      <c r="O43" s="1070" t="s">
        <v>1386</v>
      </c>
      <c r="Q43" s="1070" t="s">
        <v>1387</v>
      </c>
    </row>
    <row r="44" spans="1:17" ht="14.25" customHeight="1" thickBot="1">
      <c r="A44" s="1076" t="s">
        <v>1323</v>
      </c>
      <c r="B44" s="1084" t="s">
        <v>1225</v>
      </c>
      <c r="C44" s="1070">
        <v>23260</v>
      </c>
      <c r="D44" s="1070">
        <v>21180</v>
      </c>
      <c r="E44" s="1070">
        <v>20730</v>
      </c>
      <c r="F44" s="1088"/>
      <c r="H44" s="1095"/>
      <c r="N44" s="1070" t="s">
        <v>1388</v>
      </c>
      <c r="O44" s="1070" t="s">
        <v>1389</v>
      </c>
      <c r="Q44" s="1070" t="s">
        <v>1390</v>
      </c>
    </row>
    <row r="45" spans="1:17" ht="14.25" customHeight="1" thickBot="1">
      <c r="A45" s="1076" t="s">
        <v>1323</v>
      </c>
      <c r="B45" s="1084" t="s">
        <v>1235</v>
      </c>
      <c r="C45" s="1070">
        <v>19610</v>
      </c>
      <c r="D45" s="1070">
        <v>18090</v>
      </c>
      <c r="E45" s="1070">
        <v>17970</v>
      </c>
      <c r="F45" s="1088"/>
      <c r="H45" s="1092"/>
      <c r="N45" s="1070" t="s">
        <v>1391</v>
      </c>
      <c r="O45" s="1070" t="s">
        <v>1392</v>
      </c>
      <c r="Q45" s="1070" t="s">
        <v>1393</v>
      </c>
    </row>
    <row r="46" spans="1:17" ht="14.25" customHeight="1" thickBot="1">
      <c r="A46" s="1076" t="s">
        <v>1323</v>
      </c>
      <c r="B46" s="1084" t="s">
        <v>1245</v>
      </c>
      <c r="C46" s="1070">
        <v>21660</v>
      </c>
      <c r="D46" s="1070">
        <v>19190</v>
      </c>
      <c r="E46" s="1070">
        <v>19790</v>
      </c>
      <c r="F46" s="1088"/>
      <c r="H46" s="1095"/>
      <c r="N46" s="1070" t="s">
        <v>1394</v>
      </c>
      <c r="O46" s="1070" t="s">
        <v>1395</v>
      </c>
      <c r="Q46" s="1070" t="s">
        <v>1396</v>
      </c>
    </row>
    <row r="47" spans="1:17" ht="14.25" customHeight="1" thickBot="1">
      <c r="A47" s="1076" t="s">
        <v>1323</v>
      </c>
      <c r="B47" s="1084" t="s">
        <v>1255</v>
      </c>
      <c r="C47" s="1070">
        <v>18220</v>
      </c>
      <c r="D47" s="1070"/>
      <c r="E47" s="1070">
        <v>17220</v>
      </c>
      <c r="F47" s="1088"/>
      <c r="H47" s="1095"/>
      <c r="N47" s="1070" t="s">
        <v>1397</v>
      </c>
      <c r="O47" s="1070" t="s">
        <v>1398</v>
      </c>
    </row>
    <row r="48" spans="1:17" ht="14.25" customHeight="1" thickBot="1">
      <c r="A48" s="1076" t="s">
        <v>1323</v>
      </c>
      <c r="B48" s="1085" t="s">
        <v>1264</v>
      </c>
      <c r="C48" s="1086">
        <v>19430</v>
      </c>
      <c r="D48" s="1086"/>
      <c r="E48" s="1086">
        <v>17830</v>
      </c>
      <c r="F48" s="1096"/>
      <c r="H48" s="1092"/>
      <c r="N48" s="1070" t="s">
        <v>1399</v>
      </c>
      <c r="O48" s="1070" t="s">
        <v>1400</v>
      </c>
    </row>
    <row r="49" spans="1:15" ht="14.25" customHeight="1" thickBot="1">
      <c r="A49" s="1076" t="s">
        <v>922</v>
      </c>
      <c r="B49" s="1077" t="s">
        <v>1401</v>
      </c>
      <c r="C49" s="1077">
        <v>17090</v>
      </c>
      <c r="D49" s="1077">
        <v>16950</v>
      </c>
      <c r="E49" s="1077">
        <v>16310</v>
      </c>
      <c r="F49" s="1078">
        <v>4540</v>
      </c>
      <c r="H49" s="1095"/>
      <c r="N49" s="1070" t="s">
        <v>1402</v>
      </c>
      <c r="O49" s="1070" t="s">
        <v>1403</v>
      </c>
    </row>
    <row r="50" spans="1:15" ht="14.25" customHeight="1" thickBot="1">
      <c r="A50" s="1076" t="s">
        <v>922</v>
      </c>
      <c r="B50" s="1070" t="s">
        <v>1070</v>
      </c>
      <c r="C50" s="1070">
        <v>19040</v>
      </c>
      <c r="D50" s="1070">
        <v>16960</v>
      </c>
      <c r="E50" s="1070">
        <v>14800</v>
      </c>
      <c r="F50" s="1088">
        <v>3940</v>
      </c>
      <c r="H50" s="1095"/>
    </row>
    <row r="51" spans="1:15" ht="14.25" customHeight="1" thickBot="1">
      <c r="A51" s="1076" t="s">
        <v>922</v>
      </c>
      <c r="B51" s="1070" t="s">
        <v>1084</v>
      </c>
      <c r="C51" s="1070">
        <v>17040</v>
      </c>
      <c r="D51" s="1070">
        <v>16930</v>
      </c>
      <c r="E51" s="1070">
        <v>15030</v>
      </c>
      <c r="F51" s="1088">
        <v>4120</v>
      </c>
      <c r="H51" s="1095"/>
    </row>
    <row r="52" spans="1:15" ht="14.25" customHeight="1" thickBot="1">
      <c r="A52" s="1076" t="s">
        <v>922</v>
      </c>
      <c r="B52" s="1070" t="s">
        <v>1097</v>
      </c>
      <c r="C52" s="1070">
        <v>17110</v>
      </c>
      <c r="D52" s="1070">
        <v>17750</v>
      </c>
      <c r="E52" s="1070">
        <v>17310</v>
      </c>
      <c r="F52" s="1088">
        <v>3220</v>
      </c>
      <c r="H52" s="1095"/>
    </row>
    <row r="53" spans="1:15" ht="14.25" customHeight="1" thickBot="1">
      <c r="A53" s="1076" t="s">
        <v>922</v>
      </c>
      <c r="B53" s="1070" t="s">
        <v>1111</v>
      </c>
      <c r="C53" s="1070">
        <v>17810</v>
      </c>
      <c r="D53" s="1070">
        <v>17260</v>
      </c>
      <c r="E53" s="1070">
        <v>17090</v>
      </c>
      <c r="F53" s="1088">
        <v>3520</v>
      </c>
      <c r="H53" s="1095"/>
    </row>
    <row r="54" spans="1:15" ht="14.25" customHeight="1" thickBot="1">
      <c r="A54" s="1076" t="s">
        <v>922</v>
      </c>
      <c r="B54" s="1070" t="s">
        <v>1122</v>
      </c>
      <c r="C54" s="1070">
        <v>17410</v>
      </c>
      <c r="D54" s="1070">
        <v>16780</v>
      </c>
      <c r="E54" s="1070">
        <v>16370</v>
      </c>
      <c r="F54" s="1088">
        <v>3410</v>
      </c>
      <c r="H54" s="1095"/>
    </row>
    <row r="55" spans="1:15" ht="14.25" customHeight="1" thickBot="1">
      <c r="A55" s="1076" t="s">
        <v>922</v>
      </c>
      <c r="B55" s="1070" t="s">
        <v>1133</v>
      </c>
      <c r="C55" s="1070">
        <v>16930</v>
      </c>
      <c r="D55" s="1070">
        <v>14720</v>
      </c>
      <c r="E55" s="1070">
        <v>15000</v>
      </c>
      <c r="F55" s="1088">
        <v>3710</v>
      </c>
      <c r="H55" s="1095"/>
    </row>
    <row r="56" spans="1:15" ht="14.25" customHeight="1" thickBot="1">
      <c r="A56" s="1076" t="s">
        <v>922</v>
      </c>
      <c r="B56" s="1070" t="s">
        <v>1144</v>
      </c>
      <c r="C56" s="1070">
        <v>14930</v>
      </c>
      <c r="D56" s="1070">
        <v>15850</v>
      </c>
      <c r="E56" s="1070">
        <v>14320</v>
      </c>
      <c r="F56" s="1088">
        <v>3960</v>
      </c>
      <c r="H56" s="1095"/>
    </row>
    <row r="57" spans="1:15" ht="14.25" customHeight="1" thickBot="1">
      <c r="A57" s="1076" t="s">
        <v>922</v>
      </c>
      <c r="B57" s="1070" t="s">
        <v>1156</v>
      </c>
      <c r="C57" s="1070">
        <v>16160</v>
      </c>
      <c r="D57" s="1070">
        <v>16190</v>
      </c>
      <c r="E57" s="1070">
        <v>15650</v>
      </c>
      <c r="F57" s="1088">
        <v>4200</v>
      </c>
      <c r="H57" s="1095"/>
    </row>
    <row r="58" spans="1:15" ht="14.25" customHeight="1" thickBot="1">
      <c r="A58" s="1076" t="s">
        <v>922</v>
      </c>
      <c r="B58" s="1070" t="s">
        <v>1166</v>
      </c>
      <c r="C58" s="1070">
        <v>16360</v>
      </c>
      <c r="D58" s="1070">
        <v>14050</v>
      </c>
      <c r="E58" s="1070">
        <v>16070</v>
      </c>
      <c r="F58" s="1088">
        <v>3990</v>
      </c>
      <c r="H58" s="1095"/>
    </row>
    <row r="59" spans="1:15" ht="14.25" customHeight="1" thickBot="1">
      <c r="A59" s="1076" t="s">
        <v>922</v>
      </c>
      <c r="B59" s="1070" t="s">
        <v>1176</v>
      </c>
      <c r="C59" s="1070">
        <v>14160</v>
      </c>
      <c r="D59" s="1070">
        <v>16620</v>
      </c>
      <c r="E59" s="1070">
        <v>13940</v>
      </c>
      <c r="F59" s="1088">
        <v>4260</v>
      </c>
      <c r="H59" s="1095"/>
    </row>
    <row r="60" spans="1:15" ht="14.25" customHeight="1" thickBot="1">
      <c r="A60" s="1076" t="s">
        <v>922</v>
      </c>
      <c r="B60" s="1070" t="s">
        <v>1186</v>
      </c>
      <c r="C60" s="1070">
        <v>16750</v>
      </c>
      <c r="D60" s="1070">
        <v>13910</v>
      </c>
      <c r="E60" s="1070">
        <v>16550</v>
      </c>
      <c r="F60" s="1088">
        <v>4550</v>
      </c>
      <c r="H60" s="1095"/>
    </row>
    <row r="61" spans="1:15" ht="14.25" customHeight="1" thickBot="1">
      <c r="A61" s="1076" t="s">
        <v>922</v>
      </c>
      <c r="B61" s="1070" t="s">
        <v>1196</v>
      </c>
      <c r="C61" s="1070">
        <v>14000</v>
      </c>
      <c r="D61" s="1070">
        <v>14550</v>
      </c>
      <c r="E61" s="1070">
        <v>13860</v>
      </c>
      <c r="F61" s="1097"/>
      <c r="H61" s="1095"/>
    </row>
    <row r="62" spans="1:15" ht="14.25" customHeight="1" thickBot="1">
      <c r="A62" s="1076" t="s">
        <v>922</v>
      </c>
      <c r="B62" s="1070" t="s">
        <v>1206</v>
      </c>
      <c r="C62" s="1070">
        <v>14660</v>
      </c>
      <c r="D62" s="1070">
        <v>17450</v>
      </c>
      <c r="E62" s="1070">
        <v>14470</v>
      </c>
      <c r="F62" s="1097"/>
      <c r="H62" s="1095"/>
    </row>
    <row r="63" spans="1:15" ht="14.25" customHeight="1" thickBot="1">
      <c r="A63" s="1076" t="s">
        <v>922</v>
      </c>
      <c r="B63" s="1070" t="s">
        <v>1216</v>
      </c>
      <c r="C63" s="1070">
        <v>17610</v>
      </c>
      <c r="D63" s="1070">
        <v>16500</v>
      </c>
      <c r="E63" s="1070">
        <v>17330</v>
      </c>
      <c r="F63" s="1097"/>
      <c r="H63" s="1095"/>
    </row>
    <row r="64" spans="1:15" ht="14.25" customHeight="1" thickBot="1">
      <c r="A64" s="1076" t="s">
        <v>922</v>
      </c>
      <c r="B64" s="1070" t="s">
        <v>1226</v>
      </c>
      <c r="C64" s="1070">
        <v>16590</v>
      </c>
      <c r="D64" s="1070">
        <v>15130</v>
      </c>
      <c r="E64" s="1070">
        <v>16420</v>
      </c>
      <c r="F64" s="1097"/>
      <c r="H64" s="1095"/>
    </row>
    <row r="65" spans="1:8" s="1064" customFormat="1" ht="14.25" customHeight="1" thickBot="1">
      <c r="A65" s="1076" t="s">
        <v>922</v>
      </c>
      <c r="B65" s="1070" t="s">
        <v>1236</v>
      </c>
      <c r="C65" s="1070">
        <v>15220</v>
      </c>
      <c r="D65" s="1070">
        <v>14660</v>
      </c>
      <c r="E65" s="1070">
        <v>15060</v>
      </c>
      <c r="F65" s="1088"/>
      <c r="H65" s="1095"/>
    </row>
    <row r="66" spans="1:8" s="1064" customFormat="1" ht="14.25" customHeight="1" thickBot="1">
      <c r="A66" s="1076" t="s">
        <v>922</v>
      </c>
      <c r="B66" s="1070" t="s">
        <v>1246</v>
      </c>
      <c r="C66" s="1070">
        <v>14720</v>
      </c>
      <c r="D66" s="1070">
        <v>15970</v>
      </c>
      <c r="E66" s="1070">
        <v>14610</v>
      </c>
      <c r="F66" s="1088"/>
      <c r="H66" s="1095"/>
    </row>
    <row r="67" spans="1:8" s="1064" customFormat="1" ht="14.25" customHeight="1" thickBot="1">
      <c r="A67" s="1076" t="s">
        <v>922</v>
      </c>
      <c r="B67" s="1070" t="s">
        <v>1256</v>
      </c>
      <c r="C67" s="1070">
        <v>16080</v>
      </c>
      <c r="D67" s="1070">
        <v>14840</v>
      </c>
      <c r="E67" s="1070">
        <v>15630</v>
      </c>
      <c r="F67" s="1088"/>
      <c r="H67" s="1095"/>
    </row>
    <row r="68" spans="1:8" s="1064" customFormat="1" ht="14.25" customHeight="1" thickBot="1">
      <c r="A68" s="1076" t="s">
        <v>922</v>
      </c>
      <c r="B68" s="1070" t="s">
        <v>1265</v>
      </c>
      <c r="C68" s="1070">
        <v>14940</v>
      </c>
      <c r="D68" s="1070">
        <v>18000</v>
      </c>
      <c r="E68" s="1070">
        <v>14040</v>
      </c>
      <c r="F68" s="1088"/>
      <c r="H68" s="1095"/>
    </row>
    <row r="69" spans="1:8" s="1064" customFormat="1" ht="14.25" customHeight="1" thickBot="1">
      <c r="A69" s="1076" t="s">
        <v>922</v>
      </c>
      <c r="B69" s="1070" t="s">
        <v>1274</v>
      </c>
      <c r="C69" s="1070">
        <v>18810</v>
      </c>
      <c r="D69" s="1070">
        <v>15100</v>
      </c>
      <c r="E69" s="1070">
        <v>14710</v>
      </c>
      <c r="F69" s="1088"/>
      <c r="H69" s="1095"/>
    </row>
    <row r="70" spans="1:8" s="1064" customFormat="1" ht="14.25" customHeight="1" thickBot="1">
      <c r="A70" s="1076" t="s">
        <v>922</v>
      </c>
      <c r="B70" s="1070" t="s">
        <v>1282</v>
      </c>
      <c r="C70" s="1070">
        <v>18270</v>
      </c>
      <c r="D70" s="1070"/>
      <c r="E70" s="1070"/>
      <c r="F70" s="1088"/>
      <c r="H70" s="1095"/>
    </row>
    <row r="71" spans="1:8" s="1064" customFormat="1" ht="14.25" customHeight="1" thickBot="1">
      <c r="A71" s="1076" t="s">
        <v>922</v>
      </c>
      <c r="B71" s="1070" t="s">
        <v>1289</v>
      </c>
      <c r="C71" s="1070">
        <v>15230</v>
      </c>
      <c r="D71" s="1070"/>
      <c r="E71" s="1070"/>
      <c r="F71" s="1088"/>
      <c r="H71" s="1095"/>
    </row>
    <row r="72" spans="1:8" s="1064" customFormat="1" ht="14.25" customHeight="1" thickBot="1">
      <c r="A72" s="1076" t="s">
        <v>922</v>
      </c>
      <c r="B72" s="1070" t="s">
        <v>1296</v>
      </c>
      <c r="C72" s="1070"/>
      <c r="D72" s="1070"/>
      <c r="E72" s="1070"/>
      <c r="F72" s="1088">
        <v>4120</v>
      </c>
      <c r="H72" s="1095"/>
    </row>
    <row r="73" spans="1:8" s="1064" customFormat="1" ht="14.25" customHeight="1" thickBot="1">
      <c r="A73" s="1076" t="s">
        <v>922</v>
      </c>
      <c r="B73" s="1070" t="s">
        <v>1303</v>
      </c>
      <c r="C73" s="1070"/>
      <c r="D73" s="1070"/>
      <c r="E73" s="1070"/>
      <c r="F73" s="1088">
        <v>3930</v>
      </c>
      <c r="H73" s="1095"/>
    </row>
    <row r="74" spans="1:8" s="1064" customFormat="1" ht="14.25" customHeight="1" thickBot="1">
      <c r="A74" s="1076" t="s">
        <v>922</v>
      </c>
      <c r="B74" s="1070" t="s">
        <v>1310</v>
      </c>
      <c r="C74" s="1070"/>
      <c r="D74" s="1070"/>
      <c r="E74" s="1070"/>
      <c r="F74" s="1088">
        <v>4060</v>
      </c>
      <c r="H74" s="1095"/>
    </row>
    <row r="75" spans="1:8" s="1064" customFormat="1" ht="14.25" customHeight="1" thickBot="1">
      <c r="A75" s="1076" t="s">
        <v>922</v>
      </c>
      <c r="B75" s="1086" t="s">
        <v>1317</v>
      </c>
      <c r="C75" s="1086"/>
      <c r="D75" s="1086"/>
      <c r="E75" s="1086"/>
      <c r="F75" s="1096">
        <v>3750</v>
      </c>
      <c r="H75" s="1095"/>
    </row>
    <row r="76" spans="1:8" s="1064" customFormat="1" ht="14.25" customHeight="1" thickBot="1">
      <c r="A76" s="1076" t="s">
        <v>1404</v>
      </c>
      <c r="B76" s="1077" t="s">
        <v>1405</v>
      </c>
      <c r="C76" s="1077">
        <v>14690</v>
      </c>
      <c r="D76" s="1077">
        <v>14640</v>
      </c>
      <c r="E76" s="1077">
        <v>14590</v>
      </c>
      <c r="F76" s="1078">
        <v>3060</v>
      </c>
      <c r="H76" s="1095"/>
    </row>
    <row r="77" spans="1:8" s="1064" customFormat="1" ht="14.25" customHeight="1" thickBot="1">
      <c r="A77" s="1076" t="s">
        <v>1404</v>
      </c>
      <c r="B77" s="1070" t="s">
        <v>1071</v>
      </c>
      <c r="C77" s="1070">
        <v>12550</v>
      </c>
      <c r="D77" s="1070">
        <v>12480</v>
      </c>
      <c r="E77" s="1070">
        <v>12450</v>
      </c>
      <c r="F77" s="1088">
        <v>2590</v>
      </c>
      <c r="H77" s="1095"/>
    </row>
    <row r="78" spans="1:8" s="1064" customFormat="1" ht="14.25" customHeight="1" thickBot="1">
      <c r="A78" s="1076" t="s">
        <v>1404</v>
      </c>
      <c r="B78" s="1070" t="s">
        <v>1085</v>
      </c>
      <c r="C78" s="1070">
        <v>14360</v>
      </c>
      <c r="D78" s="1070">
        <v>14320</v>
      </c>
      <c r="E78" s="1070">
        <v>12510</v>
      </c>
      <c r="F78" s="1088">
        <v>2700</v>
      </c>
      <c r="H78" s="1095"/>
    </row>
    <row r="79" spans="1:8" s="1064" customFormat="1" ht="14.25" customHeight="1" thickBot="1">
      <c r="A79" s="1076" t="s">
        <v>1404</v>
      </c>
      <c r="B79" s="1070" t="s">
        <v>1098</v>
      </c>
      <c r="C79" s="1070">
        <v>12590</v>
      </c>
      <c r="D79" s="1070">
        <v>12540</v>
      </c>
      <c r="E79" s="1070">
        <v>12350</v>
      </c>
      <c r="F79" s="1088">
        <v>2740</v>
      </c>
      <c r="H79" s="1095"/>
    </row>
    <row r="80" spans="1:8" s="1064" customFormat="1" ht="14.25" customHeight="1" thickBot="1">
      <c r="A80" s="1076" t="s">
        <v>1404</v>
      </c>
      <c r="B80" s="1070" t="s">
        <v>1112</v>
      </c>
      <c r="C80" s="1070">
        <v>12450</v>
      </c>
      <c r="D80" s="1070">
        <v>12370</v>
      </c>
      <c r="E80" s="1070">
        <v>10790</v>
      </c>
      <c r="F80" s="1088">
        <v>2290</v>
      </c>
      <c r="H80" s="1095"/>
    </row>
    <row r="81" spans="1:8" s="1064" customFormat="1" ht="14.25" customHeight="1" thickBot="1">
      <c r="A81" s="1076" t="s">
        <v>1404</v>
      </c>
      <c r="B81" s="1070" t="s">
        <v>1123</v>
      </c>
      <c r="C81" s="1070">
        <v>14210</v>
      </c>
      <c r="D81" s="1070">
        <v>14150</v>
      </c>
      <c r="E81" s="1070">
        <v>12730</v>
      </c>
      <c r="F81" s="1088">
        <v>2240</v>
      </c>
      <c r="H81" s="1095"/>
    </row>
    <row r="82" spans="1:8" s="1064" customFormat="1" ht="14.25" customHeight="1" thickBot="1">
      <c r="A82" s="1076" t="s">
        <v>1404</v>
      </c>
      <c r="B82" s="1070" t="s">
        <v>1134</v>
      </c>
      <c r="C82" s="1070">
        <v>10860</v>
      </c>
      <c r="D82" s="1070">
        <v>10820</v>
      </c>
      <c r="E82" s="1070">
        <v>14720</v>
      </c>
      <c r="F82" s="1088">
        <v>2490</v>
      </c>
      <c r="H82" s="1095"/>
    </row>
    <row r="83" spans="1:8" s="1064" customFormat="1" ht="14.25" customHeight="1" thickBot="1">
      <c r="A83" s="1076" t="s">
        <v>1404</v>
      </c>
      <c r="B83" s="1070" t="s">
        <v>1145</v>
      </c>
      <c r="C83" s="1070">
        <v>12810</v>
      </c>
      <c r="D83" s="1070">
        <v>12760</v>
      </c>
      <c r="E83" s="1070">
        <v>14830</v>
      </c>
      <c r="F83" s="1088">
        <v>2450</v>
      </c>
      <c r="H83" s="1095"/>
    </row>
    <row r="84" spans="1:8" s="1064" customFormat="1" ht="14.25" customHeight="1" thickBot="1">
      <c r="A84" s="1076" t="s">
        <v>1404</v>
      </c>
      <c r="B84" s="1070" t="s">
        <v>1157</v>
      </c>
      <c r="C84" s="1070">
        <v>14950</v>
      </c>
      <c r="D84" s="1070">
        <v>14810</v>
      </c>
      <c r="E84" s="1070">
        <v>12590</v>
      </c>
      <c r="F84" s="1088">
        <v>2540</v>
      </c>
      <c r="H84" s="1095"/>
    </row>
    <row r="85" spans="1:8" s="1064" customFormat="1" ht="14.25" customHeight="1" thickBot="1">
      <c r="A85" s="1076" t="s">
        <v>1404</v>
      </c>
      <c r="B85" s="1070" t="s">
        <v>1167</v>
      </c>
      <c r="C85" s="1070">
        <v>14960</v>
      </c>
      <c r="D85" s="1070">
        <v>14890</v>
      </c>
      <c r="E85" s="1070">
        <v>12840</v>
      </c>
      <c r="F85" s="1088">
        <v>2840</v>
      </c>
      <c r="H85" s="1095"/>
    </row>
    <row r="86" spans="1:8" s="1064" customFormat="1" ht="14.25" customHeight="1" thickBot="1">
      <c r="A86" s="1076" t="s">
        <v>1404</v>
      </c>
      <c r="B86" s="1070" t="s">
        <v>1177</v>
      </c>
      <c r="C86" s="1070">
        <v>12730</v>
      </c>
      <c r="D86" s="1070">
        <v>12660</v>
      </c>
      <c r="E86" s="1070">
        <v>13310</v>
      </c>
      <c r="F86" s="1088">
        <v>3140</v>
      </c>
      <c r="H86" s="1095"/>
    </row>
    <row r="87" spans="1:8" s="1064" customFormat="1" ht="14.25" customHeight="1" thickBot="1">
      <c r="A87" s="1076" t="s">
        <v>1404</v>
      </c>
      <c r="B87" s="1070" t="s">
        <v>1187</v>
      </c>
      <c r="C87" s="1070">
        <v>12940</v>
      </c>
      <c r="D87" s="1070">
        <v>12890</v>
      </c>
      <c r="E87" s="1070">
        <v>11580</v>
      </c>
      <c r="F87" s="1097"/>
      <c r="H87" s="1095"/>
    </row>
    <row r="88" spans="1:8" s="1064" customFormat="1" ht="14.25" customHeight="1" thickBot="1">
      <c r="A88" s="1076" t="s">
        <v>1404</v>
      </c>
      <c r="B88" s="1070" t="s">
        <v>1197</v>
      </c>
      <c r="C88" s="1070">
        <v>13430</v>
      </c>
      <c r="D88" s="1070">
        <v>13360</v>
      </c>
      <c r="E88" s="1070">
        <v>12790</v>
      </c>
      <c r="F88" s="1097"/>
      <c r="H88" s="1095"/>
    </row>
    <row r="89" spans="1:8" s="1064" customFormat="1" ht="14.25" customHeight="1" thickBot="1">
      <c r="A89" s="1076" t="s">
        <v>1404</v>
      </c>
      <c r="B89" s="1070" t="s">
        <v>1207</v>
      </c>
      <c r="C89" s="1070">
        <v>11680</v>
      </c>
      <c r="D89" s="1070">
        <v>11630</v>
      </c>
      <c r="E89" s="1070">
        <v>11320</v>
      </c>
      <c r="F89" s="1097"/>
      <c r="H89" s="1095"/>
    </row>
    <row r="90" spans="1:8" s="1064" customFormat="1" ht="14.25" customHeight="1" thickBot="1">
      <c r="A90" s="1076" t="s">
        <v>1404</v>
      </c>
      <c r="B90" s="1070" t="s">
        <v>1217</v>
      </c>
      <c r="C90" s="1070">
        <v>12890</v>
      </c>
      <c r="D90" s="1070">
        <v>12820</v>
      </c>
      <c r="E90" s="1070">
        <v>12710</v>
      </c>
      <c r="F90" s="1097"/>
      <c r="H90" s="1095"/>
    </row>
    <row r="91" spans="1:8" s="1064" customFormat="1" ht="14.25" customHeight="1" thickBot="1">
      <c r="A91" s="1076" t="s">
        <v>1404</v>
      </c>
      <c r="B91" s="1070" t="s">
        <v>1227</v>
      </c>
      <c r="C91" s="1070">
        <v>11410</v>
      </c>
      <c r="D91" s="1070">
        <v>11360</v>
      </c>
      <c r="E91" s="1070">
        <v>12670</v>
      </c>
      <c r="F91" s="1097"/>
      <c r="H91" s="1095"/>
    </row>
    <row r="92" spans="1:8" s="1064" customFormat="1" ht="14.25" customHeight="1" thickBot="1">
      <c r="A92" s="1076" t="s">
        <v>1404</v>
      </c>
      <c r="B92" s="1070" t="s">
        <v>1237</v>
      </c>
      <c r="C92" s="1070">
        <v>12770</v>
      </c>
      <c r="D92" s="1070">
        <v>12740</v>
      </c>
      <c r="E92" s="1070">
        <v>11970</v>
      </c>
      <c r="F92" s="1097"/>
      <c r="H92" s="1095"/>
    </row>
    <row r="93" spans="1:8" s="1064" customFormat="1" ht="14.25" customHeight="1" thickBot="1">
      <c r="A93" s="1076" t="s">
        <v>1404</v>
      </c>
      <c r="B93" s="1070" t="s">
        <v>1247</v>
      </c>
      <c r="C93" s="1070">
        <v>12740</v>
      </c>
      <c r="D93" s="1070">
        <v>12700</v>
      </c>
      <c r="E93" s="1070">
        <v>12540</v>
      </c>
      <c r="F93" s="1097"/>
      <c r="H93" s="1095"/>
    </row>
    <row r="94" spans="1:8" s="1064" customFormat="1" ht="14.25" customHeight="1" thickBot="1">
      <c r="A94" s="1076" t="s">
        <v>1404</v>
      </c>
      <c r="B94" s="1070" t="s">
        <v>1257</v>
      </c>
      <c r="C94" s="1070">
        <v>12020</v>
      </c>
      <c r="D94" s="1070">
        <v>11990</v>
      </c>
      <c r="E94" s="1070">
        <v>13110</v>
      </c>
      <c r="F94" s="1097"/>
      <c r="H94" s="1095"/>
    </row>
    <row r="95" spans="1:8" s="1064" customFormat="1" ht="14.25" customHeight="1" thickBot="1">
      <c r="A95" s="1076" t="s">
        <v>1404</v>
      </c>
      <c r="B95" s="1070" t="s">
        <v>1266</v>
      </c>
      <c r="C95" s="1070">
        <v>12620</v>
      </c>
      <c r="D95" s="1070">
        <v>12580</v>
      </c>
      <c r="E95" s="1070">
        <v>13160</v>
      </c>
      <c r="F95" s="1088"/>
      <c r="H95" s="1095"/>
    </row>
    <row r="96" spans="1:8" s="1064" customFormat="1" ht="14.25" customHeight="1" thickBot="1">
      <c r="A96" s="1076" t="s">
        <v>1404</v>
      </c>
      <c r="B96" s="1070" t="s">
        <v>1275</v>
      </c>
      <c r="C96" s="1070">
        <v>13200</v>
      </c>
      <c r="D96" s="1070">
        <v>13150</v>
      </c>
      <c r="E96" s="1070">
        <v>12900</v>
      </c>
      <c r="F96" s="1088"/>
      <c r="H96" s="1095"/>
    </row>
    <row r="97" spans="1:8" s="1064" customFormat="1" ht="14.25" customHeight="1" thickBot="1">
      <c r="A97" s="1076" t="s">
        <v>1404</v>
      </c>
      <c r="B97" s="1070" t="s">
        <v>1283</v>
      </c>
      <c r="C97" s="1070">
        <v>13270</v>
      </c>
      <c r="D97" s="1070">
        <v>13210</v>
      </c>
      <c r="E97" s="1070">
        <v>11080</v>
      </c>
      <c r="F97" s="1088"/>
      <c r="H97" s="1095"/>
    </row>
    <row r="98" spans="1:8" s="1064" customFormat="1" ht="14.25" customHeight="1" thickBot="1">
      <c r="A98" s="1076" t="s">
        <v>1404</v>
      </c>
      <c r="B98" s="1070" t="s">
        <v>1290</v>
      </c>
      <c r="C98" s="1070">
        <v>13010</v>
      </c>
      <c r="D98" s="1070">
        <v>12930</v>
      </c>
      <c r="E98" s="1070">
        <v>12840</v>
      </c>
      <c r="F98" s="1088"/>
      <c r="H98" s="1095"/>
    </row>
    <row r="99" spans="1:8" s="1064" customFormat="1" ht="14.25" customHeight="1" thickBot="1">
      <c r="A99" s="1076" t="s">
        <v>1404</v>
      </c>
      <c r="B99" s="1070" t="s">
        <v>1297</v>
      </c>
      <c r="C99" s="1070">
        <v>11190</v>
      </c>
      <c r="D99" s="1070">
        <v>11130</v>
      </c>
      <c r="E99" s="1070"/>
      <c r="F99" s="1088"/>
      <c r="H99" s="1095"/>
    </row>
    <row r="100" spans="1:8" s="1064" customFormat="1" ht="14.25" customHeight="1" thickBot="1">
      <c r="A100" s="1076" t="s">
        <v>1404</v>
      </c>
      <c r="B100" s="1070" t="s">
        <v>1304</v>
      </c>
      <c r="C100" s="1070">
        <v>14280</v>
      </c>
      <c r="D100" s="1070">
        <v>14180</v>
      </c>
      <c r="E100" s="1070"/>
      <c r="F100" s="1088"/>
      <c r="H100" s="1095"/>
    </row>
    <row r="101" spans="1:8" s="1064" customFormat="1" ht="14.25" customHeight="1" thickBot="1">
      <c r="A101" s="1076" t="s">
        <v>1404</v>
      </c>
      <c r="B101" s="1070" t="s">
        <v>1311</v>
      </c>
      <c r="C101" s="1070">
        <v>12960</v>
      </c>
      <c r="D101" s="1070">
        <v>12890</v>
      </c>
      <c r="E101" s="1070"/>
      <c r="F101" s="1088"/>
      <c r="H101" s="1095"/>
    </row>
    <row r="102" spans="1:8" s="1064" customFormat="1" ht="14.25" customHeight="1" thickBot="1">
      <c r="A102" s="1076" t="s">
        <v>1404</v>
      </c>
      <c r="B102" s="1070" t="s">
        <v>1318</v>
      </c>
      <c r="C102" s="1070"/>
      <c r="D102" s="1070"/>
      <c r="E102" s="1070"/>
      <c r="F102" s="1088">
        <v>3100</v>
      </c>
      <c r="H102" s="1095"/>
    </row>
    <row r="103" spans="1:8" s="1064" customFormat="1" ht="14.25" customHeight="1" thickBot="1">
      <c r="A103" s="1076" t="s">
        <v>1404</v>
      </c>
      <c r="B103" s="1070" t="s">
        <v>1325</v>
      </c>
      <c r="C103" s="1070"/>
      <c r="D103" s="1070"/>
      <c r="E103" s="1070"/>
      <c r="F103" s="1088">
        <v>2320</v>
      </c>
      <c r="H103" s="1095"/>
    </row>
    <row r="104" spans="1:8" s="1064" customFormat="1" ht="14.25" customHeight="1" thickBot="1">
      <c r="A104" s="1076" t="s">
        <v>1404</v>
      </c>
      <c r="B104" s="1070" t="s">
        <v>1330</v>
      </c>
      <c r="C104" s="1070"/>
      <c r="D104" s="1070"/>
      <c r="E104" s="1070"/>
      <c r="F104" s="1088">
        <v>2320</v>
      </c>
      <c r="H104" s="1095"/>
    </row>
    <row r="105" spans="1:8" s="1064" customFormat="1" ht="14.25" customHeight="1" thickBot="1">
      <c r="A105" s="1076" t="s">
        <v>1404</v>
      </c>
      <c r="B105" s="1070" t="s">
        <v>1334</v>
      </c>
      <c r="C105" s="1070"/>
      <c r="D105" s="1070"/>
      <c r="E105" s="1070"/>
      <c r="F105" s="1088">
        <v>2320</v>
      </c>
      <c r="H105" s="1095"/>
    </row>
    <row r="106" spans="1:8" s="1064" customFormat="1" ht="14.25" customHeight="1" thickBot="1">
      <c r="A106" s="1076" t="s">
        <v>1404</v>
      </c>
      <c r="B106" s="1070" t="s">
        <v>1339</v>
      </c>
      <c r="C106" s="1070"/>
      <c r="D106" s="1070"/>
      <c r="E106" s="1070"/>
      <c r="F106" s="1088">
        <v>2320</v>
      </c>
      <c r="H106" s="1095"/>
    </row>
    <row r="107" spans="1:8" s="1064" customFormat="1" ht="14.25" customHeight="1" thickBot="1">
      <c r="A107" s="1076" t="s">
        <v>1404</v>
      </c>
      <c r="B107" s="1070" t="s">
        <v>1344</v>
      </c>
      <c r="C107" s="1070"/>
      <c r="D107" s="1070"/>
      <c r="E107" s="1070"/>
      <c r="F107" s="1088">
        <v>2280</v>
      </c>
      <c r="H107" s="1095"/>
    </row>
    <row r="108" spans="1:8" s="1064" customFormat="1" ht="14.25" customHeight="1" thickBot="1">
      <c r="A108" s="1076" t="s">
        <v>1404</v>
      </c>
      <c r="B108" s="1070" t="s">
        <v>1349</v>
      </c>
      <c r="C108" s="1070"/>
      <c r="D108" s="1070"/>
      <c r="E108" s="1070"/>
      <c r="F108" s="1088">
        <v>2280</v>
      </c>
      <c r="H108" s="1095"/>
    </row>
    <row r="109" spans="1:8" s="1064" customFormat="1" ht="14.25" customHeight="1" thickBot="1">
      <c r="A109" s="1076" t="s">
        <v>1404</v>
      </c>
      <c r="B109" s="1086" t="s">
        <v>1354</v>
      </c>
      <c r="C109" s="1086"/>
      <c r="D109" s="1086"/>
      <c r="E109" s="1086"/>
      <c r="F109" s="1096">
        <v>2280</v>
      </c>
      <c r="H109" s="1095"/>
    </row>
    <row r="110" spans="1:8" s="1064" customFormat="1" ht="14.25" customHeight="1" thickBot="1">
      <c r="A110" s="1076" t="s">
        <v>1406</v>
      </c>
      <c r="B110" s="1077" t="s">
        <v>1407</v>
      </c>
      <c r="C110" s="1077">
        <v>10520</v>
      </c>
      <c r="D110" s="1077">
        <v>10490</v>
      </c>
      <c r="E110" s="1077">
        <v>10760</v>
      </c>
      <c r="F110" s="1078">
        <v>2160</v>
      </c>
      <c r="H110" s="1095"/>
    </row>
    <row r="111" spans="1:8" s="1064" customFormat="1" ht="14.25" customHeight="1" thickBot="1">
      <c r="A111" s="1076" t="s">
        <v>1406</v>
      </c>
      <c r="B111" s="1070" t="s">
        <v>1072</v>
      </c>
      <c r="C111" s="1070">
        <v>10090</v>
      </c>
      <c r="D111" s="1070">
        <v>10060</v>
      </c>
      <c r="E111" s="1070">
        <v>10300</v>
      </c>
      <c r="F111" s="1088">
        <v>2010</v>
      </c>
      <c r="H111" s="1095"/>
    </row>
    <row r="112" spans="1:8" s="1064" customFormat="1" ht="14.25" customHeight="1" thickBot="1">
      <c r="A112" s="1076" t="s">
        <v>1406</v>
      </c>
      <c r="B112" s="1070" t="s">
        <v>1086</v>
      </c>
      <c r="C112" s="1070">
        <v>9910</v>
      </c>
      <c r="D112" s="1070">
        <v>9850</v>
      </c>
      <c r="E112" s="1070">
        <v>9960</v>
      </c>
      <c r="F112" s="1088">
        <v>2090</v>
      </c>
      <c r="H112" s="1095"/>
    </row>
    <row r="113" spans="1:8" s="1064" customFormat="1" ht="14.25" customHeight="1" thickBot="1">
      <c r="A113" s="1076" t="s">
        <v>1406</v>
      </c>
      <c r="B113" s="1070" t="s">
        <v>1099</v>
      </c>
      <c r="C113" s="1070">
        <v>11430</v>
      </c>
      <c r="D113" s="1070">
        <v>11400</v>
      </c>
      <c r="E113" s="1070">
        <v>11710</v>
      </c>
      <c r="F113" s="1088">
        <v>2050</v>
      </c>
      <c r="H113" s="1095"/>
    </row>
    <row r="114" spans="1:8" s="1064" customFormat="1" ht="14.25" customHeight="1" thickBot="1">
      <c r="A114" s="1076" t="s">
        <v>1406</v>
      </c>
      <c r="B114" s="1070" t="s">
        <v>1113</v>
      </c>
      <c r="C114" s="1070">
        <v>11390</v>
      </c>
      <c r="D114" s="1070">
        <v>11350</v>
      </c>
      <c r="E114" s="1070">
        <v>11640</v>
      </c>
      <c r="F114" s="1088">
        <v>1620</v>
      </c>
      <c r="H114" s="1095"/>
    </row>
    <row r="115" spans="1:8" s="1064" customFormat="1" ht="14.25" customHeight="1" thickBot="1">
      <c r="A115" s="1076" t="s">
        <v>1406</v>
      </c>
      <c r="B115" s="1070" t="s">
        <v>1124</v>
      </c>
      <c r="C115" s="1070">
        <v>9930</v>
      </c>
      <c r="D115" s="1070">
        <v>9900</v>
      </c>
      <c r="E115" s="1070">
        <v>10160</v>
      </c>
      <c r="F115" s="1088">
        <v>1580</v>
      </c>
      <c r="H115" s="1095"/>
    </row>
    <row r="116" spans="1:8" s="1064" customFormat="1" ht="14.25" customHeight="1" thickBot="1">
      <c r="A116" s="1076" t="s">
        <v>1406</v>
      </c>
      <c r="B116" s="1070" t="s">
        <v>1135</v>
      </c>
      <c r="C116" s="1070">
        <v>9150</v>
      </c>
      <c r="D116" s="1070">
        <v>9120</v>
      </c>
      <c r="E116" s="1070">
        <v>9380</v>
      </c>
      <c r="F116" s="1088">
        <v>1750</v>
      </c>
      <c r="H116" s="1095"/>
    </row>
    <row r="117" spans="1:8" s="1064" customFormat="1" ht="14.25" customHeight="1" thickBot="1">
      <c r="A117" s="1076" t="s">
        <v>1406</v>
      </c>
      <c r="B117" s="1070" t="s">
        <v>1146</v>
      </c>
      <c r="C117" s="1070">
        <v>10680</v>
      </c>
      <c r="D117" s="1070">
        <v>10650</v>
      </c>
      <c r="E117" s="1070">
        <v>10970</v>
      </c>
      <c r="F117" s="1088">
        <v>1730</v>
      </c>
      <c r="H117" s="1095"/>
    </row>
    <row r="118" spans="1:8" s="1064" customFormat="1" ht="14.25" customHeight="1" thickBot="1">
      <c r="A118" s="1076" t="s">
        <v>1406</v>
      </c>
      <c r="B118" s="1070" t="s">
        <v>1158</v>
      </c>
      <c r="C118" s="1070">
        <v>10080</v>
      </c>
      <c r="D118" s="1070">
        <v>10050</v>
      </c>
      <c r="E118" s="1070">
        <v>10350</v>
      </c>
      <c r="F118" s="1088">
        <v>1920</v>
      </c>
      <c r="H118" s="1095"/>
    </row>
    <row r="119" spans="1:8" s="1064" customFormat="1" ht="14.25" customHeight="1" thickBot="1">
      <c r="A119" s="1076" t="s">
        <v>1406</v>
      </c>
      <c r="B119" s="1070" t="s">
        <v>1168</v>
      </c>
      <c r="C119" s="1070">
        <v>9450</v>
      </c>
      <c r="D119" s="1070">
        <v>9410</v>
      </c>
      <c r="E119" s="1070">
        <v>9680</v>
      </c>
      <c r="F119" s="1088">
        <v>1880</v>
      </c>
      <c r="H119" s="1095"/>
    </row>
    <row r="120" spans="1:8" s="1064" customFormat="1" ht="14.25" customHeight="1" thickBot="1">
      <c r="A120" s="1076" t="s">
        <v>1406</v>
      </c>
      <c r="B120" s="1070" t="s">
        <v>1178</v>
      </c>
      <c r="C120" s="1070">
        <v>8730</v>
      </c>
      <c r="D120" s="1070">
        <v>8700</v>
      </c>
      <c r="E120" s="1070">
        <v>8950</v>
      </c>
      <c r="F120" s="1088">
        <v>1830</v>
      </c>
      <c r="H120" s="1095"/>
    </row>
    <row r="121" spans="1:8" s="1064" customFormat="1" ht="14.25" customHeight="1" thickBot="1">
      <c r="A121" s="1076" t="s">
        <v>1406</v>
      </c>
      <c r="B121" s="1070" t="s">
        <v>1188</v>
      </c>
      <c r="C121" s="1070">
        <v>10070</v>
      </c>
      <c r="D121" s="1070">
        <v>10040</v>
      </c>
      <c r="E121" s="1070">
        <v>10270</v>
      </c>
      <c r="F121" s="1088">
        <v>1960</v>
      </c>
      <c r="H121" s="1095"/>
    </row>
    <row r="122" spans="1:8" s="1064" customFormat="1" ht="14.25" customHeight="1" thickBot="1">
      <c r="A122" s="1076" t="s">
        <v>1406</v>
      </c>
      <c r="B122" s="1070" t="s">
        <v>1198</v>
      </c>
      <c r="C122" s="1070">
        <v>10500</v>
      </c>
      <c r="D122" s="1070">
        <v>10470</v>
      </c>
      <c r="E122" s="1070">
        <v>10780</v>
      </c>
      <c r="F122" s="1088">
        <v>2180</v>
      </c>
      <c r="H122" s="1095"/>
    </row>
    <row r="123" spans="1:8" s="1064" customFormat="1" ht="14.25" customHeight="1" thickBot="1">
      <c r="A123" s="1076" t="s">
        <v>1406</v>
      </c>
      <c r="B123" s="1070" t="s">
        <v>1208</v>
      </c>
      <c r="C123" s="1070">
        <v>10390</v>
      </c>
      <c r="D123" s="1070">
        <v>10360</v>
      </c>
      <c r="E123" s="1070">
        <v>10660</v>
      </c>
      <c r="F123" s="1088">
        <v>2040</v>
      </c>
      <c r="H123" s="1095"/>
    </row>
    <row r="124" spans="1:8" s="1064" customFormat="1" ht="14.25" customHeight="1" thickBot="1">
      <c r="A124" s="1076" t="s">
        <v>1406</v>
      </c>
      <c r="B124" s="1070" t="s">
        <v>1218</v>
      </c>
      <c r="C124" s="1070">
        <v>10390</v>
      </c>
      <c r="D124" s="1070">
        <v>10360</v>
      </c>
      <c r="E124" s="1070">
        <v>10680</v>
      </c>
      <c r="F124" s="1097"/>
      <c r="H124" s="1095"/>
    </row>
    <row r="125" spans="1:8" s="1064" customFormat="1" ht="14.25" customHeight="1" thickBot="1">
      <c r="A125" s="1076" t="s">
        <v>1406</v>
      </c>
      <c r="B125" s="1070" t="s">
        <v>1228</v>
      </c>
      <c r="C125" s="1070">
        <v>10440</v>
      </c>
      <c r="D125" s="1070">
        <v>10410</v>
      </c>
      <c r="E125" s="1070">
        <v>10710</v>
      </c>
      <c r="F125" s="1097"/>
      <c r="H125" s="1095"/>
    </row>
    <row r="126" spans="1:8" s="1064" customFormat="1" ht="14.25" customHeight="1" thickBot="1">
      <c r="A126" s="1076" t="s">
        <v>1406</v>
      </c>
      <c r="B126" s="1070" t="s">
        <v>1238</v>
      </c>
      <c r="C126" s="1070">
        <v>10780</v>
      </c>
      <c r="D126" s="1070">
        <v>10750</v>
      </c>
      <c r="E126" s="1070">
        <v>11080</v>
      </c>
      <c r="F126" s="1097"/>
      <c r="H126" s="1095"/>
    </row>
    <row r="127" spans="1:8" s="1064" customFormat="1" ht="14.25" customHeight="1" thickBot="1">
      <c r="A127" s="1076" t="s">
        <v>1406</v>
      </c>
      <c r="B127" s="1070" t="s">
        <v>1248</v>
      </c>
      <c r="C127" s="1070">
        <v>10100</v>
      </c>
      <c r="D127" s="1070">
        <v>10070</v>
      </c>
      <c r="E127" s="1070">
        <v>10350</v>
      </c>
      <c r="F127" s="1097"/>
      <c r="H127" s="1095"/>
    </row>
    <row r="128" spans="1:8" s="1064" customFormat="1" ht="14.25" customHeight="1" thickBot="1">
      <c r="A128" s="1076" t="s">
        <v>1406</v>
      </c>
      <c r="B128" s="1070" t="s">
        <v>1258</v>
      </c>
      <c r="C128" s="1070">
        <v>9200</v>
      </c>
      <c r="D128" s="1070">
        <v>9160</v>
      </c>
      <c r="E128" s="1070">
        <v>9660</v>
      </c>
      <c r="F128" s="1097"/>
      <c r="H128" s="1095"/>
    </row>
    <row r="129" spans="1:8" s="1064" customFormat="1" ht="14.25" customHeight="1" thickBot="1">
      <c r="A129" s="1076" t="s">
        <v>1406</v>
      </c>
      <c r="B129" s="1070" t="s">
        <v>1267</v>
      </c>
      <c r="C129" s="1070">
        <v>10340</v>
      </c>
      <c r="D129" s="1070">
        <v>10310</v>
      </c>
      <c r="E129" s="1070">
        <v>10580</v>
      </c>
      <c r="F129" s="1097"/>
      <c r="H129" s="1095"/>
    </row>
    <row r="130" spans="1:8" s="1064" customFormat="1" ht="14.25" customHeight="1" thickBot="1">
      <c r="A130" s="1076" t="s">
        <v>1406</v>
      </c>
      <c r="B130" s="1070" t="s">
        <v>1276</v>
      </c>
      <c r="C130" s="1070">
        <v>9680</v>
      </c>
      <c r="D130" s="1070">
        <v>9660</v>
      </c>
      <c r="E130" s="1070">
        <v>9950</v>
      </c>
      <c r="F130" s="1097"/>
      <c r="H130" s="1095"/>
    </row>
    <row r="131" spans="1:8" s="1064" customFormat="1" ht="14.25" customHeight="1" thickBot="1">
      <c r="A131" s="1076" t="s">
        <v>1406</v>
      </c>
      <c r="B131" s="1070" t="s">
        <v>1284</v>
      </c>
      <c r="C131" s="1070">
        <v>9540</v>
      </c>
      <c r="D131" s="1070">
        <v>9510</v>
      </c>
      <c r="E131" s="1070">
        <v>9790</v>
      </c>
      <c r="F131" s="1097"/>
      <c r="H131" s="1095"/>
    </row>
    <row r="132" spans="1:8" s="1064" customFormat="1" ht="14.25" customHeight="1" thickBot="1">
      <c r="A132" s="1076" t="s">
        <v>1406</v>
      </c>
      <c r="B132" s="1070" t="s">
        <v>1291</v>
      </c>
      <c r="C132" s="1070">
        <v>9320</v>
      </c>
      <c r="D132" s="1070">
        <v>9290</v>
      </c>
      <c r="E132" s="1070">
        <v>9570</v>
      </c>
      <c r="F132" s="1097"/>
      <c r="H132" s="1095"/>
    </row>
    <row r="133" spans="1:8" s="1064" customFormat="1" ht="14.25" customHeight="1" thickBot="1">
      <c r="A133" s="1076" t="s">
        <v>1406</v>
      </c>
      <c r="B133" s="1070" t="s">
        <v>1298</v>
      </c>
      <c r="C133" s="1070">
        <v>10310</v>
      </c>
      <c r="D133" s="1070">
        <v>10280</v>
      </c>
      <c r="E133" s="1070">
        <v>10530</v>
      </c>
      <c r="F133" s="1097"/>
      <c r="H133" s="1095"/>
    </row>
    <row r="134" spans="1:8" s="1064" customFormat="1" ht="14.25" customHeight="1" thickBot="1">
      <c r="A134" s="1076" t="s">
        <v>1406</v>
      </c>
      <c r="B134" s="1070" t="s">
        <v>1305</v>
      </c>
      <c r="C134" s="1070">
        <v>10370</v>
      </c>
      <c r="D134" s="1070">
        <v>10310</v>
      </c>
      <c r="E134" s="1070">
        <v>10240</v>
      </c>
      <c r="F134" s="1088">
        <v>2060</v>
      </c>
      <c r="H134" s="1095"/>
    </row>
    <row r="135" spans="1:8" s="1064" customFormat="1" ht="14.25" customHeight="1" thickBot="1">
      <c r="A135" s="1076" t="s">
        <v>1406</v>
      </c>
      <c r="B135" s="1070" t="s">
        <v>1312</v>
      </c>
      <c r="C135" s="1070">
        <v>9300</v>
      </c>
      <c r="D135" s="1070">
        <v>9270</v>
      </c>
      <c r="E135" s="1070">
        <v>9350</v>
      </c>
      <c r="F135" s="1097"/>
      <c r="H135" s="1095"/>
    </row>
    <row r="136" spans="1:8" s="1064" customFormat="1" ht="14.25" customHeight="1" thickBot="1">
      <c r="A136" s="1076" t="s">
        <v>1406</v>
      </c>
      <c r="B136" s="1070" t="s">
        <v>1319</v>
      </c>
      <c r="C136" s="1070">
        <v>10160</v>
      </c>
      <c r="D136" s="1070">
        <v>10110</v>
      </c>
      <c r="E136" s="1070">
        <v>10080</v>
      </c>
      <c r="F136" s="1097"/>
      <c r="H136" s="1095"/>
    </row>
    <row r="137" spans="1:8" s="1064" customFormat="1" ht="14.25" customHeight="1" thickBot="1">
      <c r="A137" s="1076" t="s">
        <v>1406</v>
      </c>
      <c r="B137" s="1070" t="s">
        <v>1326</v>
      </c>
      <c r="C137" s="1070">
        <v>9200</v>
      </c>
      <c r="D137" s="1070">
        <v>9170</v>
      </c>
      <c r="E137" s="1070">
        <v>9450</v>
      </c>
      <c r="F137" s="1097"/>
      <c r="H137" s="1095"/>
    </row>
    <row r="138" spans="1:8" s="1064" customFormat="1" ht="14.25" customHeight="1" thickBot="1">
      <c r="A138" s="1076" t="s">
        <v>1406</v>
      </c>
      <c r="B138" s="1070" t="s">
        <v>1331</v>
      </c>
      <c r="C138" s="1070">
        <v>9690</v>
      </c>
      <c r="D138" s="1070">
        <v>9660</v>
      </c>
      <c r="E138" s="1070">
        <v>9840</v>
      </c>
      <c r="F138" s="1097"/>
      <c r="H138" s="1095"/>
    </row>
    <row r="139" spans="1:8" s="1064" customFormat="1" ht="14.25" customHeight="1" thickBot="1">
      <c r="A139" s="1076" t="s">
        <v>1406</v>
      </c>
      <c r="B139" s="1070" t="s">
        <v>1335</v>
      </c>
      <c r="C139" s="1070">
        <v>10290</v>
      </c>
      <c r="D139" s="1070">
        <v>10260</v>
      </c>
      <c r="E139" s="1070">
        <v>10550</v>
      </c>
      <c r="F139" s="1088">
        <v>1700</v>
      </c>
      <c r="H139" s="1095"/>
    </row>
    <row r="140" spans="1:8" s="1064" customFormat="1" ht="14.25" customHeight="1" thickBot="1">
      <c r="A140" s="1076" t="s">
        <v>1406</v>
      </c>
      <c r="B140" s="1070" t="s">
        <v>1340</v>
      </c>
      <c r="C140" s="1070">
        <v>9740</v>
      </c>
      <c r="D140" s="1070">
        <v>9710</v>
      </c>
      <c r="E140" s="1070">
        <v>10000</v>
      </c>
      <c r="F140" s="1088">
        <v>2000</v>
      </c>
      <c r="H140" s="1095"/>
    </row>
    <row r="141" spans="1:8" s="1064" customFormat="1" ht="14.25" customHeight="1" thickBot="1">
      <c r="A141" s="1076" t="s">
        <v>1406</v>
      </c>
      <c r="B141" s="1070" t="s">
        <v>1345</v>
      </c>
      <c r="C141" s="1070">
        <v>9810</v>
      </c>
      <c r="D141" s="1070">
        <v>9770</v>
      </c>
      <c r="E141" s="1070">
        <v>10060</v>
      </c>
      <c r="F141" s="1097"/>
      <c r="H141" s="1095"/>
    </row>
    <row r="142" spans="1:8" s="1064" customFormat="1" ht="14.25" customHeight="1" thickBot="1">
      <c r="A142" s="1076" t="s">
        <v>1406</v>
      </c>
      <c r="B142" s="1070" t="s">
        <v>1350</v>
      </c>
      <c r="C142" s="1070">
        <v>9300</v>
      </c>
      <c r="D142" s="1070">
        <v>9270</v>
      </c>
      <c r="E142" s="1070">
        <v>9530</v>
      </c>
      <c r="F142" s="1097"/>
      <c r="H142" s="1095"/>
    </row>
    <row r="143" spans="1:8" s="1064" customFormat="1" ht="14.25" customHeight="1" thickBot="1">
      <c r="A143" s="1076" t="s">
        <v>1406</v>
      </c>
      <c r="B143" s="1070" t="s">
        <v>1355</v>
      </c>
      <c r="C143" s="1070">
        <v>10080</v>
      </c>
      <c r="D143" s="1070">
        <v>10050</v>
      </c>
      <c r="E143" s="1070">
        <v>10340</v>
      </c>
      <c r="F143" s="1097"/>
      <c r="H143" s="1095"/>
    </row>
    <row r="144" spans="1:8" s="1064" customFormat="1" ht="14.25" customHeight="1" thickBot="1">
      <c r="A144" s="1076" t="s">
        <v>1406</v>
      </c>
      <c r="B144" s="1070" t="s">
        <v>1359</v>
      </c>
      <c r="C144" s="1070">
        <v>9820</v>
      </c>
      <c r="D144" s="1070">
        <v>9750</v>
      </c>
      <c r="E144" s="1070">
        <v>9900</v>
      </c>
      <c r="F144" s="1097"/>
      <c r="H144" s="1095"/>
    </row>
    <row r="145" spans="1:8" s="1064" customFormat="1" ht="14.25" customHeight="1" thickBot="1">
      <c r="A145" s="1076" t="s">
        <v>1406</v>
      </c>
      <c r="B145" s="1070" t="s">
        <v>1363</v>
      </c>
      <c r="C145" s="1070"/>
      <c r="D145" s="1070"/>
      <c r="E145" s="1070"/>
      <c r="F145" s="1088">
        <v>1740</v>
      </c>
      <c r="H145" s="1095"/>
    </row>
    <row r="146" spans="1:8" s="1064" customFormat="1" ht="14.25" customHeight="1" thickBot="1">
      <c r="A146" s="1076" t="s">
        <v>1406</v>
      </c>
      <c r="B146" s="1070" t="s">
        <v>1367</v>
      </c>
      <c r="C146" s="1070"/>
      <c r="D146" s="1070"/>
      <c r="E146" s="1070"/>
      <c r="F146" s="1088">
        <v>1740</v>
      </c>
      <c r="H146" s="1095"/>
    </row>
    <row r="147" spans="1:8" s="1064" customFormat="1" ht="14.25" customHeight="1" thickBot="1">
      <c r="A147" s="1076" t="s">
        <v>1406</v>
      </c>
      <c r="B147" s="1070" t="s">
        <v>1371</v>
      </c>
      <c r="C147" s="1070"/>
      <c r="D147" s="1070"/>
      <c r="E147" s="1070"/>
      <c r="F147" s="1088">
        <v>1740</v>
      </c>
      <c r="H147" s="1095"/>
    </row>
    <row r="148" spans="1:8" s="1064" customFormat="1" ht="14.25" customHeight="1" thickBot="1">
      <c r="A148" s="1076" t="s">
        <v>1406</v>
      </c>
      <c r="B148" s="1070" t="s">
        <v>1375</v>
      </c>
      <c r="C148" s="1070"/>
      <c r="D148" s="1070"/>
      <c r="E148" s="1070"/>
      <c r="F148" s="1088">
        <v>1740</v>
      </c>
      <c r="H148" s="1095"/>
    </row>
    <row r="149" spans="1:8" s="1064" customFormat="1" ht="14.25" customHeight="1" thickBot="1">
      <c r="A149" s="1076" t="s">
        <v>1406</v>
      </c>
      <c r="B149" s="1070" t="s">
        <v>1379</v>
      </c>
      <c r="C149" s="1070"/>
      <c r="D149" s="1070"/>
      <c r="E149" s="1070"/>
      <c r="F149" s="1088">
        <v>1740</v>
      </c>
      <c r="H149" s="1095"/>
    </row>
    <row r="150" spans="1:8" s="1064" customFormat="1" ht="14.25" customHeight="1" thickBot="1">
      <c r="A150" s="1076" t="s">
        <v>1406</v>
      </c>
      <c r="B150" s="1070" t="s">
        <v>1382</v>
      </c>
      <c r="C150" s="1070"/>
      <c r="D150" s="1070"/>
      <c r="E150" s="1070"/>
      <c r="F150" s="1088">
        <v>1610</v>
      </c>
      <c r="H150" s="1095"/>
    </row>
    <row r="151" spans="1:8" s="1064" customFormat="1" ht="14.25" customHeight="1" thickBot="1">
      <c r="A151" s="1076" t="s">
        <v>1406</v>
      </c>
      <c r="B151" s="1070" t="s">
        <v>1385</v>
      </c>
      <c r="C151" s="1070"/>
      <c r="D151" s="1070"/>
      <c r="E151" s="1070"/>
      <c r="F151" s="1088">
        <v>1610</v>
      </c>
      <c r="H151" s="1095"/>
    </row>
    <row r="152" spans="1:8" s="1064" customFormat="1" ht="14.25" customHeight="1" thickBot="1">
      <c r="A152" s="1076" t="s">
        <v>1406</v>
      </c>
      <c r="B152" s="1070" t="s">
        <v>1388</v>
      </c>
      <c r="C152" s="1070"/>
      <c r="D152" s="1070"/>
      <c r="E152" s="1070"/>
      <c r="F152" s="1088">
        <v>1610</v>
      </c>
      <c r="H152" s="1095"/>
    </row>
    <row r="153" spans="1:8" s="1064" customFormat="1" ht="14.25" customHeight="1" thickBot="1">
      <c r="A153" s="1076" t="s">
        <v>1406</v>
      </c>
      <c r="B153" s="1070" t="s">
        <v>1391</v>
      </c>
      <c r="C153" s="1070"/>
      <c r="D153" s="1070"/>
      <c r="E153" s="1070"/>
      <c r="F153" s="1088">
        <v>1610</v>
      </c>
      <c r="H153" s="1095"/>
    </row>
    <row r="154" spans="1:8" s="1064" customFormat="1" ht="14.25" customHeight="1" thickBot="1">
      <c r="A154" s="1076" t="s">
        <v>1406</v>
      </c>
      <c r="B154" s="1070" t="s">
        <v>1394</v>
      </c>
      <c r="C154" s="1070"/>
      <c r="D154" s="1070"/>
      <c r="E154" s="1070"/>
      <c r="F154" s="1088">
        <v>1610</v>
      </c>
      <c r="H154" s="1095"/>
    </row>
    <row r="155" spans="1:8" s="1064" customFormat="1" ht="14.25" customHeight="1" thickBot="1">
      <c r="A155" s="1076" t="s">
        <v>1406</v>
      </c>
      <c r="B155" s="1070" t="s">
        <v>1397</v>
      </c>
      <c r="C155" s="1070"/>
      <c r="D155" s="1070"/>
      <c r="E155" s="1070"/>
      <c r="F155" s="1088">
        <v>1800</v>
      </c>
      <c r="H155" s="1095"/>
    </row>
    <row r="156" spans="1:8" s="1064" customFormat="1" ht="14.25" customHeight="1" thickBot="1">
      <c r="A156" s="1076" t="s">
        <v>1406</v>
      </c>
      <c r="B156" s="1070" t="s">
        <v>1399</v>
      </c>
      <c r="C156" s="1070"/>
      <c r="D156" s="1070"/>
      <c r="E156" s="1070"/>
      <c r="F156" s="1088">
        <v>1910</v>
      </c>
      <c r="H156" s="1095"/>
    </row>
    <row r="157" spans="1:8" s="1064" customFormat="1" ht="14.25" customHeight="1" thickBot="1">
      <c r="A157" s="1076" t="s">
        <v>1406</v>
      </c>
      <c r="B157" s="1086" t="s">
        <v>1402</v>
      </c>
      <c r="C157" s="1086"/>
      <c r="D157" s="1086"/>
      <c r="E157" s="1086"/>
      <c r="F157" s="1096">
        <v>1500</v>
      </c>
      <c r="H157" s="1095"/>
    </row>
    <row r="158" spans="1:8" s="1064" customFormat="1" ht="14.25" customHeight="1" thickBot="1">
      <c r="A158" s="1076" t="s">
        <v>1408</v>
      </c>
      <c r="B158" s="1077" t="s">
        <v>1409</v>
      </c>
      <c r="C158" s="1077">
        <v>8170</v>
      </c>
      <c r="D158" s="1077">
        <v>8140</v>
      </c>
      <c r="E158" s="1077">
        <v>8590</v>
      </c>
      <c r="F158" s="1078">
        <v>1450</v>
      </c>
      <c r="H158" s="1095"/>
    </row>
    <row r="159" spans="1:8" s="1064" customFormat="1" ht="14.25" customHeight="1" thickBot="1">
      <c r="A159" s="1076" t="s">
        <v>1408</v>
      </c>
      <c r="B159" s="1070" t="s">
        <v>1073</v>
      </c>
      <c r="C159" s="1070">
        <v>7410</v>
      </c>
      <c r="D159" s="1070">
        <v>7370</v>
      </c>
      <c r="E159" s="1070">
        <v>8030</v>
      </c>
      <c r="F159" s="1088">
        <v>1510</v>
      </c>
      <c r="H159" s="1095"/>
    </row>
    <row r="160" spans="1:8" s="1064" customFormat="1" ht="14.25" customHeight="1" thickBot="1">
      <c r="A160" s="1076" t="s">
        <v>1408</v>
      </c>
      <c r="B160" s="1070" t="s">
        <v>1087</v>
      </c>
      <c r="C160" s="1070">
        <v>7240</v>
      </c>
      <c r="D160" s="1070">
        <v>7210</v>
      </c>
      <c r="E160" s="1070">
        <v>7860</v>
      </c>
      <c r="F160" s="1088">
        <v>1370</v>
      </c>
      <c r="H160" s="1095"/>
    </row>
    <row r="161" spans="1:8" s="1064" customFormat="1" ht="14.25" customHeight="1" thickBot="1">
      <c r="A161" s="1076" t="s">
        <v>1408</v>
      </c>
      <c r="B161" s="1070" t="s">
        <v>1100</v>
      </c>
      <c r="C161" s="1070">
        <v>7720</v>
      </c>
      <c r="D161" s="1070">
        <v>7690</v>
      </c>
      <c r="E161" s="1070">
        <v>8200</v>
      </c>
      <c r="F161" s="1088">
        <v>1190</v>
      </c>
      <c r="H161" s="1095"/>
    </row>
    <row r="162" spans="1:8" s="1064" customFormat="1" ht="14.25" customHeight="1" thickBot="1">
      <c r="A162" s="1076" t="s">
        <v>1408</v>
      </c>
      <c r="B162" s="1070" t="s">
        <v>1114</v>
      </c>
      <c r="C162" s="1070">
        <v>6900</v>
      </c>
      <c r="D162" s="1070">
        <v>6870</v>
      </c>
      <c r="E162" s="1070">
        <v>7500</v>
      </c>
      <c r="F162" s="1088">
        <v>1390</v>
      </c>
      <c r="H162" s="1095"/>
    </row>
    <row r="163" spans="1:8" s="1064" customFormat="1" ht="14.25" customHeight="1" thickBot="1">
      <c r="A163" s="1076" t="s">
        <v>1408</v>
      </c>
      <c r="B163" s="1070" t="s">
        <v>1125</v>
      </c>
      <c r="C163" s="1070">
        <v>7120</v>
      </c>
      <c r="D163" s="1070">
        <v>7090</v>
      </c>
      <c r="E163" s="1070">
        <v>7690</v>
      </c>
      <c r="F163" s="1088">
        <v>1230</v>
      </c>
      <c r="H163" s="1095"/>
    </row>
    <row r="164" spans="1:8" s="1064" customFormat="1" ht="14.25" customHeight="1" thickBot="1">
      <c r="A164" s="1076" t="s">
        <v>1408</v>
      </c>
      <c r="B164" s="1070" t="s">
        <v>1136</v>
      </c>
      <c r="C164" s="1070">
        <v>6560</v>
      </c>
      <c r="D164" s="1070">
        <v>6530</v>
      </c>
      <c r="E164" s="1070">
        <v>7110</v>
      </c>
      <c r="F164" s="1088">
        <v>1340</v>
      </c>
      <c r="H164" s="1095"/>
    </row>
    <row r="165" spans="1:8" s="1064" customFormat="1" ht="14.25" customHeight="1" thickBot="1">
      <c r="A165" s="1076" t="s">
        <v>1408</v>
      </c>
      <c r="B165" s="1070" t="s">
        <v>1147</v>
      </c>
      <c r="C165" s="1070">
        <v>7450</v>
      </c>
      <c r="D165" s="1070">
        <v>7430</v>
      </c>
      <c r="E165" s="1070">
        <v>8110</v>
      </c>
      <c r="F165" s="1088">
        <v>1290</v>
      </c>
      <c r="H165" s="1095"/>
    </row>
    <row r="166" spans="1:8" s="1064" customFormat="1" ht="14.25" customHeight="1" thickBot="1">
      <c r="A166" s="1076" t="s">
        <v>1408</v>
      </c>
      <c r="B166" s="1070" t="s">
        <v>1159</v>
      </c>
      <c r="C166" s="1070">
        <v>7490</v>
      </c>
      <c r="D166" s="1070">
        <v>7460</v>
      </c>
      <c r="E166" s="1070">
        <v>8150</v>
      </c>
      <c r="F166" s="1088">
        <v>1350</v>
      </c>
      <c r="H166" s="1095"/>
    </row>
    <row r="167" spans="1:8" s="1064" customFormat="1" ht="14.25" customHeight="1" thickBot="1">
      <c r="A167" s="1076" t="s">
        <v>1408</v>
      </c>
      <c r="B167" s="1070" t="s">
        <v>1169</v>
      </c>
      <c r="C167" s="1070">
        <v>7540</v>
      </c>
      <c r="D167" s="1070">
        <v>7510</v>
      </c>
      <c r="E167" s="1070">
        <v>8030</v>
      </c>
      <c r="F167" s="1097"/>
      <c r="H167" s="1095"/>
    </row>
    <row r="168" spans="1:8" s="1064" customFormat="1" ht="14.25" customHeight="1" thickBot="1">
      <c r="A168" s="1076" t="s">
        <v>1408</v>
      </c>
      <c r="B168" s="1070" t="s">
        <v>1179</v>
      </c>
      <c r="C168" s="1070">
        <v>7210</v>
      </c>
      <c r="D168" s="1070">
        <v>7180</v>
      </c>
      <c r="E168" s="1070">
        <v>7830</v>
      </c>
      <c r="F168" s="1097"/>
      <c r="H168" s="1095"/>
    </row>
    <row r="169" spans="1:8" s="1064" customFormat="1" ht="14.25" customHeight="1" thickBot="1">
      <c r="A169" s="1076" t="s">
        <v>1408</v>
      </c>
      <c r="B169" s="1070" t="s">
        <v>1189</v>
      </c>
      <c r="C169" s="1070">
        <v>7040</v>
      </c>
      <c r="D169" s="1070">
        <v>7020</v>
      </c>
      <c r="E169" s="1070">
        <v>7670</v>
      </c>
      <c r="F169" s="1097"/>
      <c r="H169" s="1095"/>
    </row>
    <row r="170" spans="1:8" s="1064" customFormat="1" ht="14.25" customHeight="1" thickBot="1">
      <c r="A170" s="1076" t="s">
        <v>1408</v>
      </c>
      <c r="B170" s="1070" t="s">
        <v>1199</v>
      </c>
      <c r="C170" s="1070">
        <v>8040</v>
      </c>
      <c r="D170" s="1070">
        <v>7190</v>
      </c>
      <c r="E170" s="1070">
        <v>7850</v>
      </c>
      <c r="F170" s="1097"/>
      <c r="H170" s="1095"/>
    </row>
    <row r="171" spans="1:8" s="1064" customFormat="1" ht="14.25" customHeight="1" thickBot="1">
      <c r="A171" s="1076" t="s">
        <v>1408</v>
      </c>
      <c r="B171" s="1070" t="s">
        <v>1209</v>
      </c>
      <c r="C171" s="1070">
        <v>7860</v>
      </c>
      <c r="D171" s="1070">
        <v>7720</v>
      </c>
      <c r="E171" s="1070">
        <v>8150</v>
      </c>
      <c r="F171" s="1088">
        <v>1110</v>
      </c>
      <c r="H171" s="1095"/>
    </row>
    <row r="172" spans="1:8" s="1064" customFormat="1" ht="14.25" customHeight="1" thickBot="1">
      <c r="A172" s="1076" t="s">
        <v>1408</v>
      </c>
      <c r="B172" s="1070" t="s">
        <v>1219</v>
      </c>
      <c r="C172" s="1070">
        <v>7210</v>
      </c>
      <c r="D172" s="1070">
        <v>7170</v>
      </c>
      <c r="E172" s="1070">
        <v>7320</v>
      </c>
      <c r="F172" s="1097"/>
      <c r="H172" s="1095"/>
    </row>
    <row r="173" spans="1:8" s="1064" customFormat="1" ht="14.25" customHeight="1" thickBot="1">
      <c r="A173" s="1076" t="s">
        <v>1408</v>
      </c>
      <c r="B173" s="1070" t="s">
        <v>1229</v>
      </c>
      <c r="C173" s="1070">
        <v>6860</v>
      </c>
      <c r="D173" s="1070">
        <v>6810</v>
      </c>
      <c r="E173" s="1070">
        <v>7440</v>
      </c>
      <c r="F173" s="1097"/>
      <c r="H173" s="1095"/>
    </row>
    <row r="174" spans="1:8" s="1064" customFormat="1" ht="14.25" customHeight="1" thickBot="1">
      <c r="A174" s="1076" t="s">
        <v>1408</v>
      </c>
      <c r="B174" s="1070" t="s">
        <v>1239</v>
      </c>
      <c r="C174" s="1070">
        <v>7120</v>
      </c>
      <c r="D174" s="1070">
        <v>7090</v>
      </c>
      <c r="E174" s="1070">
        <v>7500</v>
      </c>
      <c r="F174" s="1088">
        <v>1490</v>
      </c>
      <c r="H174" s="1095"/>
    </row>
    <row r="175" spans="1:8" s="1064" customFormat="1" ht="14.25" customHeight="1" thickBot="1">
      <c r="A175" s="1076" t="s">
        <v>1408</v>
      </c>
      <c r="B175" s="1070" t="s">
        <v>1249</v>
      </c>
      <c r="C175" s="1070">
        <v>7850</v>
      </c>
      <c r="D175" s="1070">
        <v>7820</v>
      </c>
      <c r="E175" s="1070">
        <v>8120</v>
      </c>
      <c r="F175" s="1088">
        <v>1530</v>
      </c>
      <c r="H175" s="1095"/>
    </row>
    <row r="176" spans="1:8" s="1064" customFormat="1" ht="14.25" customHeight="1" thickBot="1">
      <c r="A176" s="1076" t="s">
        <v>1408</v>
      </c>
      <c r="B176" s="1070" t="s">
        <v>1259</v>
      </c>
      <c r="C176" s="1070">
        <v>7620</v>
      </c>
      <c r="D176" s="1070">
        <v>7570</v>
      </c>
      <c r="E176" s="1070">
        <v>7990</v>
      </c>
      <c r="F176" s="1088">
        <v>1480</v>
      </c>
      <c r="H176" s="1095"/>
    </row>
    <row r="177" spans="1:8" s="1064" customFormat="1" ht="14.25" customHeight="1" thickBot="1">
      <c r="A177" s="1076" t="s">
        <v>1408</v>
      </c>
      <c r="B177" s="1070" t="s">
        <v>1268</v>
      </c>
      <c r="C177" s="1070">
        <v>8590</v>
      </c>
      <c r="D177" s="1070">
        <v>8570</v>
      </c>
      <c r="E177" s="1070">
        <v>8740</v>
      </c>
      <c r="F177" s="1088">
        <v>1540</v>
      </c>
      <c r="H177" s="1095"/>
    </row>
    <row r="178" spans="1:8" s="1064" customFormat="1" ht="14.25" customHeight="1" thickBot="1">
      <c r="A178" s="1076" t="s">
        <v>1408</v>
      </c>
      <c r="B178" s="1070" t="s">
        <v>1277</v>
      </c>
      <c r="C178" s="1070">
        <v>7510</v>
      </c>
      <c r="D178" s="1070">
        <v>7470</v>
      </c>
      <c r="E178" s="1070">
        <v>8090</v>
      </c>
      <c r="F178" s="1088">
        <v>1320</v>
      </c>
      <c r="H178" s="1095"/>
    </row>
    <row r="179" spans="1:8" s="1064" customFormat="1" ht="14.25" customHeight="1" thickBot="1">
      <c r="A179" s="1076" t="s">
        <v>1408</v>
      </c>
      <c r="B179" s="1070" t="s">
        <v>1285</v>
      </c>
      <c r="C179" s="1070">
        <v>6380</v>
      </c>
      <c r="D179" s="1070">
        <v>6340</v>
      </c>
      <c r="E179" s="1070">
        <v>6810</v>
      </c>
      <c r="F179" s="1097"/>
      <c r="H179" s="1095"/>
    </row>
    <row r="180" spans="1:8" s="1064" customFormat="1" ht="14.25" customHeight="1" thickBot="1">
      <c r="A180" s="1076" t="s">
        <v>1408</v>
      </c>
      <c r="B180" s="1070" t="s">
        <v>1292</v>
      </c>
      <c r="C180" s="1070">
        <v>7830</v>
      </c>
      <c r="D180" s="1070">
        <v>7800</v>
      </c>
      <c r="E180" s="1070">
        <v>7780</v>
      </c>
      <c r="F180" s="1088">
        <v>1440</v>
      </c>
      <c r="H180" s="1095"/>
    </row>
    <row r="181" spans="1:8" s="1064" customFormat="1" ht="14.25" customHeight="1" thickBot="1">
      <c r="A181" s="1076" t="s">
        <v>1408</v>
      </c>
      <c r="B181" s="1070" t="s">
        <v>1299</v>
      </c>
      <c r="C181" s="1070">
        <v>7110</v>
      </c>
      <c r="D181" s="1070">
        <v>7080</v>
      </c>
      <c r="E181" s="1070">
        <v>7730</v>
      </c>
      <c r="F181" s="1088">
        <v>1350</v>
      </c>
      <c r="H181" s="1095"/>
    </row>
    <row r="182" spans="1:8" s="1064" customFormat="1" ht="14.25" customHeight="1" thickBot="1">
      <c r="A182" s="1076" t="s">
        <v>1408</v>
      </c>
      <c r="B182" s="1070" t="s">
        <v>1306</v>
      </c>
      <c r="C182" s="1070">
        <v>7310</v>
      </c>
      <c r="D182" s="1070">
        <v>7280</v>
      </c>
      <c r="E182" s="1070">
        <v>7950</v>
      </c>
      <c r="F182" s="1088">
        <v>1220</v>
      </c>
      <c r="H182" s="1095"/>
    </row>
    <row r="183" spans="1:8" s="1064" customFormat="1" ht="14.25" customHeight="1" thickBot="1">
      <c r="A183" s="1076" t="s">
        <v>1408</v>
      </c>
      <c r="B183" s="1070" t="s">
        <v>1313</v>
      </c>
      <c r="C183" s="1070">
        <v>7470</v>
      </c>
      <c r="D183" s="1070">
        <v>7440</v>
      </c>
      <c r="E183" s="1070">
        <v>7880</v>
      </c>
      <c r="F183" s="1097"/>
      <c r="H183" s="1095"/>
    </row>
    <row r="184" spans="1:8" s="1064" customFormat="1" ht="14.25" customHeight="1" thickBot="1">
      <c r="A184" s="1076" t="s">
        <v>1408</v>
      </c>
      <c r="B184" s="1070" t="s">
        <v>1320</v>
      </c>
      <c r="C184" s="1070">
        <v>6960</v>
      </c>
      <c r="D184" s="1070">
        <v>6930</v>
      </c>
      <c r="E184" s="1070">
        <v>7570</v>
      </c>
      <c r="F184" s="1097"/>
      <c r="H184" s="1095"/>
    </row>
    <row r="185" spans="1:8" s="1064" customFormat="1" ht="14.25" customHeight="1" thickBot="1">
      <c r="A185" s="1076" t="s">
        <v>1408</v>
      </c>
      <c r="B185" s="1070" t="s">
        <v>1327</v>
      </c>
      <c r="C185" s="1070">
        <v>7260</v>
      </c>
      <c r="D185" s="1070">
        <v>7230</v>
      </c>
      <c r="E185" s="1070">
        <v>7710</v>
      </c>
      <c r="F185" s="1088">
        <v>1360</v>
      </c>
      <c r="H185" s="1095"/>
    </row>
    <row r="186" spans="1:8" s="1064" customFormat="1" ht="14.25" customHeight="1" thickBot="1">
      <c r="A186" s="1076" t="s">
        <v>1408</v>
      </c>
      <c r="B186" s="1070" t="s">
        <v>1332</v>
      </c>
      <c r="C186" s="1070"/>
      <c r="D186" s="1070"/>
      <c r="E186" s="1070"/>
      <c r="F186" s="1088">
        <v>1560</v>
      </c>
      <c r="H186" s="1095"/>
    </row>
    <row r="187" spans="1:8" s="1064" customFormat="1" ht="14.25" customHeight="1" thickBot="1">
      <c r="A187" s="1076" t="s">
        <v>1408</v>
      </c>
      <c r="B187" s="1070" t="s">
        <v>1336</v>
      </c>
      <c r="C187" s="1070"/>
      <c r="D187" s="1070"/>
      <c r="E187" s="1070"/>
      <c r="F187" s="1088">
        <v>1560</v>
      </c>
      <c r="H187" s="1095"/>
    </row>
    <row r="188" spans="1:8" s="1064" customFormat="1" ht="14.25" customHeight="1" thickBot="1">
      <c r="A188" s="1076" t="s">
        <v>1408</v>
      </c>
      <c r="B188" s="1070" t="s">
        <v>1341</v>
      </c>
      <c r="C188" s="1070"/>
      <c r="D188" s="1070"/>
      <c r="E188" s="1070"/>
      <c r="F188" s="1088">
        <v>1560</v>
      </c>
      <c r="H188" s="1095"/>
    </row>
    <row r="189" spans="1:8" s="1064" customFormat="1" ht="14.25" customHeight="1" thickBot="1">
      <c r="A189" s="1076" t="s">
        <v>1408</v>
      </c>
      <c r="B189" s="1070" t="s">
        <v>1346</v>
      </c>
      <c r="C189" s="1070"/>
      <c r="D189" s="1070"/>
      <c r="E189" s="1070"/>
      <c r="F189" s="1088">
        <v>1320</v>
      </c>
      <c r="H189" s="1095"/>
    </row>
    <row r="190" spans="1:8" s="1064" customFormat="1" ht="14.25" customHeight="1" thickBot="1">
      <c r="A190" s="1076" t="s">
        <v>1408</v>
      </c>
      <c r="B190" s="1070" t="s">
        <v>1351</v>
      </c>
      <c r="C190" s="1070"/>
      <c r="D190" s="1070"/>
      <c r="E190" s="1070"/>
      <c r="F190" s="1088">
        <v>1320</v>
      </c>
      <c r="H190" s="1095"/>
    </row>
    <row r="191" spans="1:8" s="1064" customFormat="1" ht="14.25" customHeight="1" thickBot="1">
      <c r="A191" s="1076" t="s">
        <v>1408</v>
      </c>
      <c r="B191" s="1070" t="s">
        <v>1356</v>
      </c>
      <c r="C191" s="1070"/>
      <c r="D191" s="1070"/>
      <c r="E191" s="1070"/>
      <c r="F191" s="1088">
        <v>1320</v>
      </c>
      <c r="H191" s="1095"/>
    </row>
    <row r="192" spans="1:8" s="1064" customFormat="1" ht="14.25" customHeight="1" thickBot="1">
      <c r="A192" s="1076" t="s">
        <v>1408</v>
      </c>
      <c r="B192" s="1070" t="s">
        <v>1360</v>
      </c>
      <c r="C192" s="1070"/>
      <c r="D192" s="1070"/>
      <c r="E192" s="1070"/>
      <c r="F192" s="1088">
        <v>1100</v>
      </c>
      <c r="H192" s="1095"/>
    </row>
    <row r="193" spans="1:8" s="1064" customFormat="1" ht="14.25" customHeight="1" thickBot="1">
      <c r="A193" s="1076" t="s">
        <v>1408</v>
      </c>
      <c r="B193" s="1070" t="s">
        <v>1364</v>
      </c>
      <c r="C193" s="1070"/>
      <c r="D193" s="1070"/>
      <c r="E193" s="1070"/>
      <c r="F193" s="1088">
        <v>1100</v>
      </c>
      <c r="H193" s="1095"/>
    </row>
    <row r="194" spans="1:8" s="1064" customFormat="1" ht="14.25" customHeight="1" thickBot="1">
      <c r="A194" s="1076" t="s">
        <v>1408</v>
      </c>
      <c r="B194" s="1070" t="s">
        <v>1368</v>
      </c>
      <c r="C194" s="1070"/>
      <c r="D194" s="1070"/>
      <c r="E194" s="1070"/>
      <c r="F194" s="1088">
        <v>1080</v>
      </c>
      <c r="H194" s="1095"/>
    </row>
    <row r="195" spans="1:8" s="1064" customFormat="1" ht="14.25" customHeight="1" thickBot="1">
      <c r="A195" s="1076" t="s">
        <v>1408</v>
      </c>
      <c r="B195" s="1070" t="s">
        <v>1372</v>
      </c>
      <c r="C195" s="1070"/>
      <c r="D195" s="1070"/>
      <c r="E195" s="1070"/>
      <c r="F195" s="1088">
        <v>1270</v>
      </c>
      <c r="H195" s="1095"/>
    </row>
    <row r="196" spans="1:8" s="1064" customFormat="1" ht="14.25" customHeight="1" thickBot="1">
      <c r="A196" s="1076" t="s">
        <v>1408</v>
      </c>
      <c r="B196" s="1070" t="s">
        <v>1376</v>
      </c>
      <c r="C196" s="1070"/>
      <c r="D196" s="1070"/>
      <c r="E196" s="1070"/>
      <c r="F196" s="1088">
        <v>1150</v>
      </c>
      <c r="H196" s="1095"/>
    </row>
    <row r="197" spans="1:8" s="1064" customFormat="1" ht="14.25" customHeight="1" thickBot="1">
      <c r="A197" s="1076" t="s">
        <v>1408</v>
      </c>
      <c r="B197" s="1070" t="s">
        <v>1380</v>
      </c>
      <c r="C197" s="1070"/>
      <c r="D197" s="1070"/>
      <c r="E197" s="1070"/>
      <c r="F197" s="1088">
        <v>1330</v>
      </c>
      <c r="H197" s="1095"/>
    </row>
    <row r="198" spans="1:8" s="1064" customFormat="1" ht="14.25" customHeight="1" thickBot="1">
      <c r="A198" s="1076" t="s">
        <v>1408</v>
      </c>
      <c r="B198" s="1070" t="s">
        <v>1383</v>
      </c>
      <c r="C198" s="1070"/>
      <c r="D198" s="1070"/>
      <c r="E198" s="1070"/>
      <c r="F198" s="1088">
        <v>1170</v>
      </c>
      <c r="H198" s="1095"/>
    </row>
    <row r="199" spans="1:8" s="1064" customFormat="1" ht="14.25" customHeight="1" thickBot="1">
      <c r="A199" s="1076" t="s">
        <v>1408</v>
      </c>
      <c r="B199" s="1070" t="s">
        <v>1386</v>
      </c>
      <c r="C199" s="1070"/>
      <c r="D199" s="1070"/>
      <c r="E199" s="1070"/>
      <c r="F199" s="1088">
        <v>1120</v>
      </c>
      <c r="H199" s="1095"/>
    </row>
    <row r="200" spans="1:8" s="1064" customFormat="1" ht="14.25" customHeight="1" thickBot="1">
      <c r="A200" s="1076" t="s">
        <v>1408</v>
      </c>
      <c r="B200" s="1070" t="s">
        <v>1389</v>
      </c>
      <c r="C200" s="1070"/>
      <c r="D200" s="1070"/>
      <c r="E200" s="1070"/>
      <c r="F200" s="1088">
        <v>1120</v>
      </c>
      <c r="H200" s="1095"/>
    </row>
    <row r="201" spans="1:8" s="1064" customFormat="1" ht="14.25" customHeight="1" thickBot="1">
      <c r="A201" s="1076" t="s">
        <v>1408</v>
      </c>
      <c r="B201" s="1070" t="s">
        <v>1392</v>
      </c>
      <c r="C201" s="1070"/>
      <c r="D201" s="1070"/>
      <c r="E201" s="1070"/>
      <c r="F201" s="1088">
        <v>1540</v>
      </c>
      <c r="H201" s="1095"/>
    </row>
    <row r="202" spans="1:8" s="1064" customFormat="1" ht="14.25" customHeight="1" thickBot="1">
      <c r="A202" s="1076" t="s">
        <v>1408</v>
      </c>
      <c r="B202" s="1070" t="s">
        <v>1395</v>
      </c>
      <c r="C202" s="1070"/>
      <c r="D202" s="1070"/>
      <c r="E202" s="1070"/>
      <c r="F202" s="1088">
        <v>1310</v>
      </c>
      <c r="H202" s="1095"/>
    </row>
    <row r="203" spans="1:8" s="1064" customFormat="1" ht="14.25" customHeight="1" thickBot="1">
      <c r="A203" s="1076" t="s">
        <v>1408</v>
      </c>
      <c r="B203" s="1070" t="s">
        <v>1398</v>
      </c>
      <c r="C203" s="1070"/>
      <c r="D203" s="1070"/>
      <c r="E203" s="1070"/>
      <c r="F203" s="1088">
        <v>1310</v>
      </c>
      <c r="H203" s="1095"/>
    </row>
    <row r="204" spans="1:8" s="1064" customFormat="1" ht="14.25" customHeight="1" thickBot="1">
      <c r="A204" s="1076" t="s">
        <v>1408</v>
      </c>
      <c r="B204" s="1070" t="s">
        <v>1400</v>
      </c>
      <c r="C204" s="1070"/>
      <c r="D204" s="1070"/>
      <c r="E204" s="1070"/>
      <c r="F204" s="1088">
        <v>1080</v>
      </c>
      <c r="H204" s="1095"/>
    </row>
    <row r="205" spans="1:8" s="1064" customFormat="1" ht="14.25" customHeight="1" thickBot="1">
      <c r="A205" s="1076" t="s">
        <v>1408</v>
      </c>
      <c r="B205" s="1070" t="s">
        <v>1403</v>
      </c>
      <c r="C205" s="1070"/>
      <c r="D205" s="1070"/>
      <c r="E205" s="1070"/>
      <c r="F205" s="1088">
        <v>1080</v>
      </c>
      <c r="H205" s="1095"/>
    </row>
    <row r="206" spans="1:8" s="1064" customFormat="1" ht="14.25" customHeight="1" thickBot="1">
      <c r="A206" s="1076" t="s">
        <v>1410</v>
      </c>
      <c r="B206" s="1077" t="s">
        <v>1411</v>
      </c>
      <c r="C206" s="1077">
        <v>5450</v>
      </c>
      <c r="D206" s="1077">
        <v>5430</v>
      </c>
      <c r="E206" s="1077">
        <v>5700</v>
      </c>
      <c r="F206" s="1078">
        <v>1020</v>
      </c>
      <c r="H206" s="1095"/>
    </row>
    <row r="207" spans="1:8" s="1064" customFormat="1" ht="14.25" customHeight="1" thickBot="1">
      <c r="A207" s="1076" t="s">
        <v>1410</v>
      </c>
      <c r="B207" s="1070" t="s">
        <v>1074</v>
      </c>
      <c r="C207" s="1070">
        <v>5860</v>
      </c>
      <c r="D207" s="1070">
        <v>5820</v>
      </c>
      <c r="E207" s="1070">
        <v>6050</v>
      </c>
      <c r="F207" s="1088">
        <v>1080</v>
      </c>
      <c r="H207" s="1095"/>
    </row>
    <row r="208" spans="1:8" s="1064" customFormat="1" ht="14.25" customHeight="1" thickBot="1">
      <c r="A208" s="1076" t="s">
        <v>1410</v>
      </c>
      <c r="B208" s="1070" t="s">
        <v>1088</v>
      </c>
      <c r="C208" s="1070">
        <v>4630</v>
      </c>
      <c r="D208" s="1070">
        <v>4600</v>
      </c>
      <c r="E208" s="1070">
        <v>4840</v>
      </c>
      <c r="F208" s="1088">
        <v>900</v>
      </c>
      <c r="H208" s="1095"/>
    </row>
    <row r="209" spans="1:8" s="1064" customFormat="1" ht="14.25" customHeight="1" thickBot="1">
      <c r="A209" s="1076" t="s">
        <v>1410</v>
      </c>
      <c r="B209" s="1070" t="s">
        <v>1101</v>
      </c>
      <c r="C209" s="1070">
        <v>5320</v>
      </c>
      <c r="D209" s="1070">
        <v>5270</v>
      </c>
      <c r="E209" s="1070">
        <v>5540</v>
      </c>
      <c r="F209" s="1088">
        <v>980</v>
      </c>
      <c r="H209" s="1095"/>
    </row>
    <row r="210" spans="1:8" s="1064" customFormat="1" ht="14.25" customHeight="1" thickBot="1">
      <c r="A210" s="1076" t="s">
        <v>1410</v>
      </c>
      <c r="B210" s="1070" t="s">
        <v>1115</v>
      </c>
      <c r="C210" s="1070">
        <v>5760</v>
      </c>
      <c r="D210" s="1070">
        <v>5710</v>
      </c>
      <c r="E210" s="1070">
        <v>6010</v>
      </c>
      <c r="F210" s="1088">
        <v>870</v>
      </c>
      <c r="H210" s="1095"/>
    </row>
    <row r="211" spans="1:8" s="1064" customFormat="1" ht="14.25" customHeight="1" thickBot="1">
      <c r="A211" s="1076" t="s">
        <v>1410</v>
      </c>
      <c r="B211" s="1070" t="s">
        <v>1126</v>
      </c>
      <c r="C211" s="1070">
        <v>4160</v>
      </c>
      <c r="D211" s="1070">
        <v>4100</v>
      </c>
      <c r="E211" s="1070">
        <v>4270</v>
      </c>
      <c r="F211" s="1088">
        <v>790</v>
      </c>
      <c r="H211" s="1095"/>
    </row>
    <row r="212" spans="1:8" s="1064" customFormat="1" ht="14.25" customHeight="1" thickBot="1">
      <c r="A212" s="1076" t="s">
        <v>1410</v>
      </c>
      <c r="B212" s="1070" t="s">
        <v>1137</v>
      </c>
      <c r="C212" s="1070">
        <v>4880</v>
      </c>
      <c r="D212" s="1070">
        <v>4850</v>
      </c>
      <c r="E212" s="1070">
        <v>5110</v>
      </c>
      <c r="F212" s="1088">
        <v>940</v>
      </c>
      <c r="H212" s="1095"/>
    </row>
    <row r="213" spans="1:8" s="1064" customFormat="1" ht="14.25" customHeight="1" thickBot="1">
      <c r="A213" s="1076" t="s">
        <v>1410</v>
      </c>
      <c r="B213" s="1070" t="s">
        <v>1148</v>
      </c>
      <c r="C213" s="1070">
        <v>4640</v>
      </c>
      <c r="D213" s="1070">
        <v>4590</v>
      </c>
      <c r="E213" s="1070">
        <v>4700</v>
      </c>
      <c r="F213" s="1088">
        <v>1030</v>
      </c>
      <c r="H213" s="1095"/>
    </row>
    <row r="214" spans="1:8" s="1064" customFormat="1" ht="14.25" customHeight="1" thickBot="1">
      <c r="A214" s="1076" t="s">
        <v>1410</v>
      </c>
      <c r="B214" s="1070" t="s">
        <v>1160</v>
      </c>
      <c r="C214" s="1070">
        <v>4540</v>
      </c>
      <c r="D214" s="1070">
        <v>4490</v>
      </c>
      <c r="E214" s="1070">
        <v>4610</v>
      </c>
      <c r="F214" s="1097"/>
      <c r="H214" s="1095"/>
    </row>
    <row r="215" spans="1:8" s="1064" customFormat="1" ht="14.25" customHeight="1" thickBot="1">
      <c r="A215" s="1076" t="s">
        <v>1410</v>
      </c>
      <c r="B215" s="1070" t="s">
        <v>1170</v>
      </c>
      <c r="C215" s="1070">
        <v>5280</v>
      </c>
      <c r="D215" s="1070">
        <v>5250</v>
      </c>
      <c r="E215" s="1070">
        <v>5520</v>
      </c>
      <c r="F215" s="1088">
        <v>1000</v>
      </c>
      <c r="H215" s="1095"/>
    </row>
    <row r="216" spans="1:8" s="1064" customFormat="1" ht="14.25" customHeight="1" thickBot="1">
      <c r="A216" s="1076" t="s">
        <v>1410</v>
      </c>
      <c r="B216" s="1070" t="s">
        <v>1180</v>
      </c>
      <c r="C216" s="1070">
        <v>5100</v>
      </c>
      <c r="D216" s="1070">
        <v>5050</v>
      </c>
      <c r="E216" s="1070">
        <v>5300</v>
      </c>
      <c r="F216" s="1088">
        <v>950</v>
      </c>
      <c r="H216" s="1095"/>
    </row>
    <row r="217" spans="1:8" s="1064" customFormat="1" ht="14.25" customHeight="1" thickBot="1">
      <c r="A217" s="1076" t="s">
        <v>1410</v>
      </c>
      <c r="B217" s="1070" t="s">
        <v>1190</v>
      </c>
      <c r="C217" s="1070">
        <v>5370</v>
      </c>
      <c r="D217" s="1070">
        <v>5320</v>
      </c>
      <c r="E217" s="1070">
        <v>5410</v>
      </c>
      <c r="F217" s="1088">
        <v>950</v>
      </c>
      <c r="H217" s="1095"/>
    </row>
    <row r="218" spans="1:8" s="1064" customFormat="1" ht="14.25" customHeight="1" thickBot="1">
      <c r="A218" s="1076" t="s">
        <v>1410</v>
      </c>
      <c r="B218" s="1070" t="s">
        <v>1200</v>
      </c>
      <c r="C218" s="1070">
        <v>5540</v>
      </c>
      <c r="D218" s="1070">
        <v>5480</v>
      </c>
      <c r="E218" s="1070">
        <v>5740</v>
      </c>
      <c r="F218" s="1088">
        <v>1020</v>
      </c>
      <c r="H218" s="1095"/>
    </row>
    <row r="219" spans="1:8" s="1064" customFormat="1" ht="14.25" customHeight="1" thickBot="1">
      <c r="A219" s="1076" t="s">
        <v>1410</v>
      </c>
      <c r="B219" s="1070" t="s">
        <v>1210</v>
      </c>
      <c r="C219" s="1070">
        <v>5140</v>
      </c>
      <c r="D219" s="1070">
        <v>5100</v>
      </c>
      <c r="E219" s="1070">
        <v>5350</v>
      </c>
      <c r="F219" s="1088">
        <v>1120</v>
      </c>
      <c r="H219" s="1095"/>
    </row>
    <row r="220" spans="1:8" s="1064" customFormat="1" ht="14.25" customHeight="1" thickBot="1">
      <c r="A220" s="1076" t="s">
        <v>1410</v>
      </c>
      <c r="B220" s="1070" t="s">
        <v>1220</v>
      </c>
      <c r="C220" s="1070">
        <v>5040</v>
      </c>
      <c r="D220" s="1070">
        <v>5000</v>
      </c>
      <c r="E220" s="1070">
        <v>5240</v>
      </c>
      <c r="F220" s="1088">
        <v>980</v>
      </c>
      <c r="H220" s="1095"/>
    </row>
    <row r="221" spans="1:8" s="1064" customFormat="1" ht="14.25" customHeight="1" thickBot="1">
      <c r="A221" s="1076" t="s">
        <v>1410</v>
      </c>
      <c r="B221" s="1070" t="s">
        <v>1230</v>
      </c>
      <c r="C221" s="1098"/>
      <c r="D221" s="1098"/>
      <c r="E221" s="1098"/>
      <c r="F221" s="1088">
        <v>1070</v>
      </c>
      <c r="H221" s="1095"/>
    </row>
    <row r="222" spans="1:8" s="1064" customFormat="1" ht="14.25" customHeight="1" thickBot="1">
      <c r="A222" s="1076" t="s">
        <v>1410</v>
      </c>
      <c r="B222" s="1070" t="s">
        <v>1240</v>
      </c>
      <c r="C222" s="1098"/>
      <c r="D222" s="1098"/>
      <c r="E222" s="1098"/>
      <c r="F222" s="1088">
        <v>870</v>
      </c>
      <c r="H222" s="1095"/>
    </row>
    <row r="223" spans="1:8" s="1064" customFormat="1" ht="14.25" customHeight="1" thickBot="1">
      <c r="A223" s="1076" t="s">
        <v>1410</v>
      </c>
      <c r="B223" s="1070" t="s">
        <v>1250</v>
      </c>
      <c r="C223" s="1098"/>
      <c r="D223" s="1098"/>
      <c r="E223" s="1098"/>
      <c r="F223" s="1088">
        <v>940</v>
      </c>
      <c r="H223" s="1095"/>
    </row>
    <row r="224" spans="1:8" s="1064" customFormat="1" ht="14.25" customHeight="1" thickBot="1">
      <c r="A224" s="1076" t="s">
        <v>1410</v>
      </c>
      <c r="B224" s="1070" t="s">
        <v>1260</v>
      </c>
      <c r="C224" s="1098"/>
      <c r="D224" s="1098"/>
      <c r="E224" s="1098"/>
      <c r="F224" s="1088">
        <v>990</v>
      </c>
      <c r="H224" s="1095"/>
    </row>
    <row r="225" spans="1:8" s="1064" customFormat="1" ht="14.25" customHeight="1" thickBot="1">
      <c r="A225" s="1076" t="s">
        <v>1410</v>
      </c>
      <c r="B225" s="1070" t="s">
        <v>1269</v>
      </c>
      <c r="C225" s="1070">
        <v>5730</v>
      </c>
      <c r="D225" s="1070">
        <v>5680</v>
      </c>
      <c r="E225" s="1070">
        <v>6020</v>
      </c>
      <c r="F225" s="1088">
        <v>1000</v>
      </c>
      <c r="H225" s="1095"/>
    </row>
    <row r="226" spans="1:8" s="1064" customFormat="1" ht="14.25" customHeight="1" thickBot="1">
      <c r="A226" s="1076" t="s">
        <v>1410</v>
      </c>
      <c r="B226" s="1070" t="s">
        <v>1278</v>
      </c>
      <c r="C226" s="1070">
        <v>4970</v>
      </c>
      <c r="D226" s="1070">
        <v>4940</v>
      </c>
      <c r="E226" s="1070">
        <v>5180</v>
      </c>
      <c r="F226" s="1088">
        <v>960</v>
      </c>
      <c r="H226" s="1095"/>
    </row>
    <row r="227" spans="1:8" s="1064" customFormat="1" ht="14.25" customHeight="1" thickBot="1">
      <c r="A227" s="1076" t="s">
        <v>1410</v>
      </c>
      <c r="B227" s="1070" t="s">
        <v>1286</v>
      </c>
      <c r="C227" s="1070">
        <v>5550</v>
      </c>
      <c r="D227" s="1070">
        <v>5500</v>
      </c>
      <c r="E227" s="1070">
        <v>5780</v>
      </c>
      <c r="F227" s="1088">
        <v>940</v>
      </c>
      <c r="H227" s="1095"/>
    </row>
    <row r="228" spans="1:8" s="1064" customFormat="1" ht="14.25" customHeight="1" thickBot="1">
      <c r="A228" s="1076" t="s">
        <v>1410</v>
      </c>
      <c r="B228" s="1070" t="s">
        <v>1293</v>
      </c>
      <c r="C228" s="1070">
        <v>5460</v>
      </c>
      <c r="D228" s="1070">
        <v>5420</v>
      </c>
      <c r="E228" s="1070">
        <v>5690</v>
      </c>
      <c r="F228" s="1088">
        <v>910</v>
      </c>
      <c r="H228" s="1095"/>
    </row>
    <row r="229" spans="1:8" s="1064" customFormat="1" ht="14.25" customHeight="1" thickBot="1">
      <c r="A229" s="1076" t="s">
        <v>1410</v>
      </c>
      <c r="B229" s="1070" t="s">
        <v>1300</v>
      </c>
      <c r="C229" s="1070">
        <v>5310</v>
      </c>
      <c r="D229" s="1070">
        <v>5270</v>
      </c>
      <c r="E229" s="1070">
        <v>5510</v>
      </c>
      <c r="F229" s="1097"/>
      <c r="H229" s="1095"/>
    </row>
    <row r="230" spans="1:8" s="1064" customFormat="1" ht="14.25" customHeight="1" thickBot="1">
      <c r="A230" s="1076" t="s">
        <v>1410</v>
      </c>
      <c r="B230" s="1070" t="s">
        <v>1307</v>
      </c>
      <c r="C230" s="1070">
        <v>4540</v>
      </c>
      <c r="D230" s="1070">
        <v>4500</v>
      </c>
      <c r="E230" s="1070">
        <v>4730</v>
      </c>
      <c r="F230" s="1097"/>
      <c r="H230" s="1095"/>
    </row>
    <row r="231" spans="1:8" s="1064" customFormat="1" ht="14.25" customHeight="1" thickBot="1">
      <c r="A231" s="1076" t="s">
        <v>1410</v>
      </c>
      <c r="B231" s="1070" t="s">
        <v>1314</v>
      </c>
      <c r="C231" s="1070">
        <v>4480</v>
      </c>
      <c r="D231" s="1070">
        <v>4410</v>
      </c>
      <c r="E231" s="1070">
        <v>4640</v>
      </c>
      <c r="F231" s="1097"/>
      <c r="H231" s="1095"/>
    </row>
    <row r="232" spans="1:8" s="1064" customFormat="1" ht="14.25" customHeight="1" thickBot="1">
      <c r="A232" s="1076" t="s">
        <v>1410</v>
      </c>
      <c r="B232" s="1070" t="s">
        <v>1321</v>
      </c>
      <c r="C232" s="1070">
        <v>5670</v>
      </c>
      <c r="D232" s="1070">
        <v>5600</v>
      </c>
      <c r="E232" s="1070">
        <v>5890</v>
      </c>
      <c r="F232" s="1088">
        <v>1150</v>
      </c>
      <c r="H232" s="1095"/>
    </row>
    <row r="233" spans="1:8" s="1064" customFormat="1" ht="14.25" customHeight="1" thickBot="1">
      <c r="A233" s="1076" t="s">
        <v>1410</v>
      </c>
      <c r="B233" s="1070" t="s">
        <v>1328</v>
      </c>
      <c r="C233" s="1070">
        <v>4590</v>
      </c>
      <c r="D233" s="1070">
        <v>4500</v>
      </c>
      <c r="E233" s="1070">
        <v>4600</v>
      </c>
      <c r="F233" s="1097"/>
      <c r="H233" s="1095"/>
    </row>
    <row r="234" spans="1:8" s="1064" customFormat="1" ht="14.25" customHeight="1" thickBot="1">
      <c r="A234" s="1076" t="s">
        <v>1410</v>
      </c>
      <c r="B234" s="1070" t="s">
        <v>2417</v>
      </c>
      <c r="C234" s="1070">
        <v>3990</v>
      </c>
      <c r="D234" s="1070">
        <v>3950</v>
      </c>
      <c r="E234" s="1070">
        <v>4180</v>
      </c>
      <c r="F234" s="1097"/>
      <c r="H234" s="1095"/>
    </row>
    <row r="235" spans="1:8" s="1064" customFormat="1" ht="14.25" customHeight="1" thickBot="1">
      <c r="A235" s="1076" t="s">
        <v>1410</v>
      </c>
      <c r="B235" s="1070" t="s">
        <v>1337</v>
      </c>
      <c r="C235" s="1070">
        <v>5590</v>
      </c>
      <c r="D235" s="1070">
        <v>5540</v>
      </c>
      <c r="E235" s="1070">
        <v>5810</v>
      </c>
      <c r="F235" s="1088">
        <v>970</v>
      </c>
      <c r="H235" s="1095"/>
    </row>
    <row r="236" spans="1:8" s="1064" customFormat="1" ht="14.25" customHeight="1" thickBot="1">
      <c r="A236" s="1076" t="s">
        <v>1410</v>
      </c>
      <c r="B236" s="1070" t="s">
        <v>1342</v>
      </c>
      <c r="C236" s="1070"/>
      <c r="D236" s="1070"/>
      <c r="E236" s="1070"/>
      <c r="F236" s="1088">
        <v>1020</v>
      </c>
      <c r="H236" s="1095"/>
    </row>
    <row r="237" spans="1:8" s="1064" customFormat="1" ht="14.25" customHeight="1" thickBot="1">
      <c r="A237" s="1076" t="s">
        <v>1410</v>
      </c>
      <c r="B237" s="1070" t="s">
        <v>1347</v>
      </c>
      <c r="C237" s="1070"/>
      <c r="D237" s="1070"/>
      <c r="E237" s="1070"/>
      <c r="F237" s="1088">
        <v>960</v>
      </c>
      <c r="H237" s="1095"/>
    </row>
    <row r="238" spans="1:8" s="1064" customFormat="1" ht="14.25" customHeight="1" thickBot="1">
      <c r="A238" s="1076" t="s">
        <v>1410</v>
      </c>
      <c r="B238" s="1070" t="s">
        <v>1352</v>
      </c>
      <c r="C238" s="1070"/>
      <c r="D238" s="1070"/>
      <c r="E238" s="1070"/>
      <c r="F238" s="1088">
        <v>960</v>
      </c>
      <c r="H238" s="1095"/>
    </row>
    <row r="239" spans="1:8" s="1064" customFormat="1" ht="14.25" customHeight="1" thickBot="1">
      <c r="A239" s="1076" t="s">
        <v>1410</v>
      </c>
      <c r="B239" s="1070" t="s">
        <v>1357</v>
      </c>
      <c r="C239" s="1070"/>
      <c r="D239" s="1070"/>
      <c r="E239" s="1070"/>
      <c r="F239" s="1088">
        <v>960</v>
      </c>
      <c r="H239" s="1095"/>
    </row>
    <row r="240" spans="1:8" s="1064" customFormat="1" ht="14.25" customHeight="1" thickBot="1">
      <c r="A240" s="1076" t="s">
        <v>1410</v>
      </c>
      <c r="B240" s="1070" t="s">
        <v>1361</v>
      </c>
      <c r="C240" s="1070"/>
      <c r="D240" s="1070"/>
      <c r="E240" s="1070"/>
      <c r="F240" s="1088">
        <v>990</v>
      </c>
      <c r="H240" s="1095"/>
    </row>
    <row r="241" spans="1:8" s="1064" customFormat="1" ht="14.25" customHeight="1" thickBot="1">
      <c r="A241" s="1076" t="s">
        <v>1410</v>
      </c>
      <c r="B241" s="1070" t="s">
        <v>1365</v>
      </c>
      <c r="C241" s="1070"/>
      <c r="D241" s="1070"/>
      <c r="E241" s="1070"/>
      <c r="F241" s="1088">
        <v>1000</v>
      </c>
      <c r="H241" s="1095"/>
    </row>
    <row r="242" spans="1:8" s="1064" customFormat="1" ht="14.25" customHeight="1" thickBot="1">
      <c r="A242" s="1076" t="s">
        <v>1410</v>
      </c>
      <c r="B242" s="1070" t="s">
        <v>1369</v>
      </c>
      <c r="C242" s="1070"/>
      <c r="D242" s="1070"/>
      <c r="E242" s="1070"/>
      <c r="F242" s="1088">
        <v>980</v>
      </c>
      <c r="H242" s="1095"/>
    </row>
    <row r="243" spans="1:8" s="1064" customFormat="1" ht="14.25" customHeight="1" thickBot="1">
      <c r="A243" s="1076" t="s">
        <v>1410</v>
      </c>
      <c r="B243" s="1070" t="s">
        <v>1373</v>
      </c>
      <c r="C243" s="1070"/>
      <c r="D243" s="1070"/>
      <c r="E243" s="1070"/>
      <c r="F243" s="1088">
        <v>970</v>
      </c>
      <c r="H243" s="1095"/>
    </row>
    <row r="244" spans="1:8" s="1064" customFormat="1" ht="14.25" customHeight="1" thickBot="1">
      <c r="A244" s="1076" t="s">
        <v>1410</v>
      </c>
      <c r="B244" s="1086" t="s">
        <v>1377</v>
      </c>
      <c r="C244" s="1086"/>
      <c r="D244" s="1086"/>
      <c r="E244" s="1086"/>
      <c r="F244" s="1096">
        <v>970</v>
      </c>
      <c r="H244" s="1095"/>
    </row>
    <row r="245" spans="1:8" s="1064" customFormat="1" ht="14.25" customHeight="1" thickBot="1">
      <c r="A245" s="1076" t="s">
        <v>1412</v>
      </c>
      <c r="B245" s="1077" t="s">
        <v>1413</v>
      </c>
      <c r="C245" s="1077">
        <v>4050</v>
      </c>
      <c r="D245" s="1077">
        <v>4020</v>
      </c>
      <c r="E245" s="1077">
        <v>4160</v>
      </c>
      <c r="F245" s="1078">
        <v>840</v>
      </c>
      <c r="H245" s="1095"/>
    </row>
    <row r="246" spans="1:8" s="1064" customFormat="1" ht="14.25" customHeight="1" thickBot="1">
      <c r="A246" s="1076" t="s">
        <v>1412</v>
      </c>
      <c r="B246" s="1070" t="s">
        <v>1075</v>
      </c>
      <c r="C246" s="1070">
        <v>4010</v>
      </c>
      <c r="D246" s="1070">
        <v>3960</v>
      </c>
      <c r="E246" s="1070">
        <v>4130</v>
      </c>
      <c r="F246" s="1088">
        <v>840</v>
      </c>
      <c r="H246" s="1095"/>
    </row>
    <row r="247" spans="1:8" s="1064" customFormat="1" ht="14.25" customHeight="1" thickBot="1">
      <c r="A247" s="1076" t="s">
        <v>1412</v>
      </c>
      <c r="B247" s="1070" t="s">
        <v>1414</v>
      </c>
      <c r="C247" s="1070">
        <v>3170</v>
      </c>
      <c r="D247" s="1070">
        <v>3140</v>
      </c>
      <c r="E247" s="1070">
        <v>3270</v>
      </c>
      <c r="F247" s="1088">
        <v>640</v>
      </c>
      <c r="H247" s="1095"/>
    </row>
    <row r="248" spans="1:8" s="1064" customFormat="1" ht="14.25" customHeight="1" thickBot="1">
      <c r="A248" s="1076" t="s">
        <v>1412</v>
      </c>
      <c r="B248" s="1070" t="s">
        <v>1415</v>
      </c>
      <c r="C248" s="1070">
        <v>3140</v>
      </c>
      <c r="D248" s="1070">
        <v>3120</v>
      </c>
      <c r="E248" s="1070">
        <v>3240</v>
      </c>
      <c r="F248" s="1088">
        <v>620</v>
      </c>
      <c r="H248" s="1095"/>
    </row>
    <row r="249" spans="1:8" s="1064" customFormat="1" ht="14.25" customHeight="1" thickBot="1">
      <c r="A249" s="1076" t="s">
        <v>1412</v>
      </c>
      <c r="B249" s="1070" t="s">
        <v>1116</v>
      </c>
      <c r="C249" s="1070">
        <v>3200</v>
      </c>
      <c r="D249" s="1070">
        <v>3100</v>
      </c>
      <c r="E249" s="1070">
        <v>3230</v>
      </c>
      <c r="F249" s="1088">
        <v>750</v>
      </c>
      <c r="H249" s="1095"/>
    </row>
    <row r="250" spans="1:8" s="1064" customFormat="1" ht="14.25" customHeight="1" thickBot="1">
      <c r="A250" s="1076" t="s">
        <v>1412</v>
      </c>
      <c r="B250" s="1070" t="s">
        <v>1127</v>
      </c>
      <c r="C250" s="1070">
        <v>4060</v>
      </c>
      <c r="D250" s="1070">
        <v>4000</v>
      </c>
      <c r="E250" s="1070">
        <v>4140</v>
      </c>
      <c r="F250" s="1088">
        <v>790</v>
      </c>
      <c r="H250" s="1095"/>
    </row>
    <row r="251" spans="1:8" s="1064" customFormat="1" ht="14.25" customHeight="1" thickBot="1">
      <c r="A251" s="1076" t="s">
        <v>1412</v>
      </c>
      <c r="B251" s="1070" t="s">
        <v>1138</v>
      </c>
      <c r="C251" s="1070">
        <v>3990</v>
      </c>
      <c r="D251" s="1070">
        <v>3970</v>
      </c>
      <c r="E251" s="1070">
        <v>4110</v>
      </c>
      <c r="F251" s="1088">
        <v>730</v>
      </c>
      <c r="H251" s="1095"/>
    </row>
    <row r="252" spans="1:8" s="1064" customFormat="1" ht="14.25" customHeight="1" thickBot="1">
      <c r="A252" s="1076" t="s">
        <v>1412</v>
      </c>
      <c r="B252" s="1070" t="s">
        <v>1149</v>
      </c>
      <c r="C252" s="1070">
        <v>3560</v>
      </c>
      <c r="D252" s="1070">
        <v>3530</v>
      </c>
      <c r="E252" s="1070">
        <v>3650</v>
      </c>
      <c r="F252" s="1088">
        <v>750</v>
      </c>
      <c r="H252" s="1095"/>
    </row>
    <row r="253" spans="1:8" s="1064" customFormat="1" ht="14.25" customHeight="1" thickBot="1">
      <c r="A253" s="1076" t="s">
        <v>1412</v>
      </c>
      <c r="B253" s="1070" t="s">
        <v>1161</v>
      </c>
      <c r="C253" s="1070">
        <v>3780</v>
      </c>
      <c r="D253" s="1070">
        <v>3750</v>
      </c>
      <c r="E253" s="1070">
        <v>3870</v>
      </c>
      <c r="F253" s="1088">
        <v>770</v>
      </c>
      <c r="H253" s="1095"/>
    </row>
    <row r="254" spans="1:8" s="1064" customFormat="1" ht="14.25" customHeight="1" thickBot="1">
      <c r="A254" s="1076" t="s">
        <v>1412</v>
      </c>
      <c r="B254" s="1070" t="s">
        <v>1171</v>
      </c>
      <c r="C254" s="1098"/>
      <c r="D254" s="1098"/>
      <c r="E254" s="1098"/>
      <c r="F254" s="1088">
        <v>740</v>
      </c>
      <c r="H254" s="1095"/>
    </row>
    <row r="255" spans="1:8" s="1064" customFormat="1" ht="14.25" customHeight="1" thickBot="1">
      <c r="A255" s="1076" t="s">
        <v>1412</v>
      </c>
      <c r="B255" s="1070" t="s">
        <v>1181</v>
      </c>
      <c r="C255" s="1098"/>
      <c r="D255" s="1098"/>
      <c r="E255" s="1098"/>
      <c r="F255" s="1088">
        <v>760</v>
      </c>
      <c r="H255" s="1095"/>
    </row>
    <row r="256" spans="1:8" s="1064" customFormat="1" ht="14.25" customHeight="1" thickBot="1">
      <c r="A256" s="1076" t="s">
        <v>1412</v>
      </c>
      <c r="B256" s="1070" t="s">
        <v>1191</v>
      </c>
      <c r="C256" s="1070">
        <v>3760</v>
      </c>
      <c r="D256" s="1070">
        <v>3730</v>
      </c>
      <c r="E256" s="1070">
        <v>3870</v>
      </c>
      <c r="F256" s="1088">
        <v>830</v>
      </c>
      <c r="H256" s="1095"/>
    </row>
    <row r="257" spans="1:8" s="1064" customFormat="1" ht="14.25" customHeight="1" thickBot="1">
      <c r="A257" s="1076" t="s">
        <v>1412</v>
      </c>
      <c r="B257" s="1070" t="s">
        <v>1201</v>
      </c>
      <c r="C257" s="1070">
        <v>3570</v>
      </c>
      <c r="D257" s="1070">
        <v>3540</v>
      </c>
      <c r="E257" s="1070">
        <v>3650</v>
      </c>
      <c r="F257" s="1088">
        <v>790</v>
      </c>
      <c r="H257" s="1095"/>
    </row>
    <row r="258" spans="1:8" s="1064" customFormat="1" ht="14.25" customHeight="1" thickBot="1">
      <c r="A258" s="1076" t="s">
        <v>1412</v>
      </c>
      <c r="B258" s="1070" t="s">
        <v>1211</v>
      </c>
      <c r="C258" s="1070">
        <v>3410</v>
      </c>
      <c r="D258" s="1070">
        <v>3380</v>
      </c>
      <c r="E258" s="1070">
        <v>3500</v>
      </c>
      <c r="F258" s="1088">
        <v>830</v>
      </c>
      <c r="H258" s="1095"/>
    </row>
    <row r="259" spans="1:8" s="1064" customFormat="1" ht="14.25" customHeight="1" thickBot="1">
      <c r="A259" s="1076" t="s">
        <v>1412</v>
      </c>
      <c r="B259" s="1070" t="s">
        <v>1221</v>
      </c>
      <c r="C259" s="1070">
        <v>3870</v>
      </c>
      <c r="D259" s="1070">
        <v>3840</v>
      </c>
      <c r="E259" s="1070">
        <v>3970</v>
      </c>
      <c r="F259" s="1088">
        <v>830</v>
      </c>
      <c r="H259" s="1095"/>
    </row>
    <row r="260" spans="1:8" s="1064" customFormat="1" ht="14.25" customHeight="1" thickBot="1">
      <c r="A260" s="1076" t="s">
        <v>1412</v>
      </c>
      <c r="B260" s="1070" t="s">
        <v>1231</v>
      </c>
      <c r="C260" s="1070">
        <v>3700</v>
      </c>
      <c r="D260" s="1070">
        <v>3660</v>
      </c>
      <c r="E260" s="1070">
        <v>3810</v>
      </c>
      <c r="F260" s="1088">
        <v>790</v>
      </c>
      <c r="H260" s="1095"/>
    </row>
    <row r="261" spans="1:8" s="1064" customFormat="1" ht="14.25" customHeight="1" thickBot="1">
      <c r="A261" s="1076" t="s">
        <v>1412</v>
      </c>
      <c r="B261" s="1070" t="s">
        <v>1241</v>
      </c>
      <c r="C261" s="1070">
        <v>3470</v>
      </c>
      <c r="D261" s="1070">
        <v>3430</v>
      </c>
      <c r="E261" s="1070">
        <v>3640</v>
      </c>
      <c r="F261" s="1088">
        <v>760</v>
      </c>
      <c r="H261" s="1095"/>
    </row>
    <row r="262" spans="1:8" s="1064" customFormat="1" ht="14.25" customHeight="1" thickBot="1">
      <c r="A262" s="1076" t="s">
        <v>1412</v>
      </c>
      <c r="B262" s="1070" t="s">
        <v>1251</v>
      </c>
      <c r="C262" s="1070">
        <v>3510</v>
      </c>
      <c r="D262" s="1070">
        <v>3470</v>
      </c>
      <c r="E262" s="1070">
        <v>3680</v>
      </c>
      <c r="F262" s="1097"/>
      <c r="H262" s="1095"/>
    </row>
    <row r="263" spans="1:8" s="1064" customFormat="1" ht="14.25" customHeight="1" thickBot="1">
      <c r="A263" s="1076" t="s">
        <v>1412</v>
      </c>
      <c r="B263" s="1070" t="s">
        <v>1261</v>
      </c>
      <c r="C263" s="1070">
        <v>3960</v>
      </c>
      <c r="D263" s="1070">
        <v>3930</v>
      </c>
      <c r="E263" s="1070">
        <v>4070</v>
      </c>
      <c r="F263" s="1088">
        <v>830</v>
      </c>
      <c r="H263" s="1095"/>
    </row>
    <row r="264" spans="1:8" s="1064" customFormat="1" ht="14.25" customHeight="1" thickBot="1">
      <c r="A264" s="1076" t="s">
        <v>1412</v>
      </c>
      <c r="B264" s="1070" t="s">
        <v>1270</v>
      </c>
      <c r="C264" s="1070">
        <v>4010</v>
      </c>
      <c r="D264" s="1070">
        <v>3980</v>
      </c>
      <c r="E264" s="1070">
        <v>4150</v>
      </c>
      <c r="F264" s="1088">
        <v>760</v>
      </c>
      <c r="H264" s="1095"/>
    </row>
    <row r="265" spans="1:8" s="1064" customFormat="1" ht="14.25" customHeight="1" thickBot="1">
      <c r="A265" s="1076" t="s">
        <v>1412</v>
      </c>
      <c r="B265" s="1070" t="s">
        <v>1279</v>
      </c>
      <c r="C265" s="1070">
        <v>3910</v>
      </c>
      <c r="D265" s="1070">
        <v>3890</v>
      </c>
      <c r="E265" s="1070">
        <v>4040</v>
      </c>
      <c r="F265" s="1088">
        <v>780</v>
      </c>
      <c r="H265" s="1095"/>
    </row>
    <row r="266" spans="1:8" s="1064" customFormat="1" ht="14.25" customHeight="1" thickBot="1">
      <c r="A266" s="1076" t="s">
        <v>1412</v>
      </c>
      <c r="B266" s="1070" t="s">
        <v>1287</v>
      </c>
      <c r="C266" s="1070">
        <v>3930</v>
      </c>
      <c r="D266" s="1070">
        <v>3900</v>
      </c>
      <c r="E266" s="1070">
        <v>4080</v>
      </c>
      <c r="F266" s="1088">
        <v>770</v>
      </c>
      <c r="H266" s="1095"/>
    </row>
    <row r="267" spans="1:8" s="1064" customFormat="1" ht="14.25" customHeight="1" thickBot="1">
      <c r="A267" s="1076" t="s">
        <v>1412</v>
      </c>
      <c r="B267" s="1070" t="s">
        <v>1294</v>
      </c>
      <c r="C267" s="1070">
        <v>3800</v>
      </c>
      <c r="D267" s="1070">
        <v>3780</v>
      </c>
      <c r="E267" s="1070">
        <v>3930</v>
      </c>
      <c r="F267" s="1097"/>
      <c r="H267" s="1095"/>
    </row>
    <row r="268" spans="1:8" s="1064" customFormat="1" ht="14.25" customHeight="1" thickBot="1">
      <c r="A268" s="1076" t="s">
        <v>1412</v>
      </c>
      <c r="B268" s="1070" t="s">
        <v>1301</v>
      </c>
      <c r="C268" s="1070">
        <v>3460</v>
      </c>
      <c r="D268" s="1070">
        <v>3430</v>
      </c>
      <c r="E268" s="1070">
        <v>3560</v>
      </c>
      <c r="F268" s="1088">
        <v>840</v>
      </c>
      <c r="H268" s="1095"/>
    </row>
    <row r="269" spans="1:8" s="1064" customFormat="1" ht="14.25" customHeight="1" thickBot="1">
      <c r="A269" s="1076" t="s">
        <v>1412</v>
      </c>
      <c r="B269" s="1070" t="s">
        <v>1308</v>
      </c>
      <c r="C269" s="1070">
        <v>3210</v>
      </c>
      <c r="D269" s="1070">
        <v>3190</v>
      </c>
      <c r="E269" s="1070">
        <v>3310</v>
      </c>
      <c r="F269" s="1088">
        <v>730</v>
      </c>
      <c r="H269" s="1095"/>
    </row>
    <row r="270" spans="1:8" s="1064" customFormat="1" ht="14.25" customHeight="1" thickBot="1">
      <c r="A270" s="1076" t="s">
        <v>1412</v>
      </c>
      <c r="B270" s="1070" t="s">
        <v>1315</v>
      </c>
      <c r="C270" s="1070">
        <v>3240</v>
      </c>
      <c r="D270" s="1070">
        <v>3210</v>
      </c>
      <c r="E270" s="1070">
        <v>3390</v>
      </c>
      <c r="F270" s="1088">
        <v>820</v>
      </c>
      <c r="H270" s="1095"/>
    </row>
    <row r="271" spans="1:8" s="1064" customFormat="1" ht="14.25" customHeight="1" thickBot="1">
      <c r="A271" s="1076" t="s">
        <v>1412</v>
      </c>
      <c r="B271" s="1070" t="s">
        <v>1322</v>
      </c>
      <c r="C271" s="1070">
        <v>3300</v>
      </c>
      <c r="D271" s="1070">
        <v>3270</v>
      </c>
      <c r="E271" s="1070">
        <v>3380</v>
      </c>
      <c r="F271" s="1088">
        <v>750</v>
      </c>
      <c r="H271" s="1095"/>
    </row>
    <row r="272" spans="1:8" s="1064" customFormat="1" ht="14.25" customHeight="1" thickBot="1">
      <c r="A272" s="1076" t="s">
        <v>1412</v>
      </c>
      <c r="B272" s="1070" t="s">
        <v>1329</v>
      </c>
      <c r="C272" s="1098"/>
      <c r="D272" s="1098"/>
      <c r="E272" s="1098"/>
      <c r="F272" s="1088">
        <v>740</v>
      </c>
      <c r="H272" s="1095"/>
    </row>
    <row r="273" spans="1:8" s="1064" customFormat="1" ht="14.25" customHeight="1" thickBot="1">
      <c r="A273" s="1076" t="s">
        <v>1412</v>
      </c>
      <c r="B273" s="1070" t="s">
        <v>1333</v>
      </c>
      <c r="C273" s="1070">
        <v>3130</v>
      </c>
      <c r="D273" s="1070">
        <v>3100</v>
      </c>
      <c r="E273" s="1070">
        <v>3230</v>
      </c>
      <c r="F273" s="1088">
        <v>700</v>
      </c>
      <c r="H273" s="1095"/>
    </row>
    <row r="274" spans="1:8" s="1064" customFormat="1" ht="14.25" customHeight="1" thickBot="1">
      <c r="A274" s="1076" t="s">
        <v>1412</v>
      </c>
      <c r="B274" s="1070" t="s">
        <v>1338</v>
      </c>
      <c r="C274" s="1070">
        <v>3460</v>
      </c>
      <c r="D274" s="1070">
        <v>3430</v>
      </c>
      <c r="E274" s="1070">
        <v>3560</v>
      </c>
      <c r="F274" s="1088">
        <v>690</v>
      </c>
      <c r="H274" s="1095"/>
    </row>
    <row r="275" spans="1:8" s="1064" customFormat="1" ht="14.25" customHeight="1" thickBot="1">
      <c r="A275" s="1076" t="s">
        <v>1412</v>
      </c>
      <c r="B275" s="1070" t="s">
        <v>1343</v>
      </c>
      <c r="C275" s="1070">
        <v>4040</v>
      </c>
      <c r="D275" s="1070">
        <v>4020</v>
      </c>
      <c r="E275" s="1070">
        <v>4160</v>
      </c>
      <c r="F275" s="1088">
        <v>820</v>
      </c>
      <c r="H275" s="1095"/>
    </row>
    <row r="276" spans="1:8" s="1064" customFormat="1" ht="14.25" customHeight="1" thickBot="1">
      <c r="A276" s="1076" t="s">
        <v>1412</v>
      </c>
      <c r="B276" s="1070" t="s">
        <v>1348</v>
      </c>
      <c r="C276" s="1070">
        <v>3270</v>
      </c>
      <c r="D276" s="1070">
        <v>3240</v>
      </c>
      <c r="E276" s="1070">
        <v>3350</v>
      </c>
      <c r="F276" s="1088">
        <v>680</v>
      </c>
      <c r="H276" s="1095"/>
    </row>
    <row r="277" spans="1:8" s="1064" customFormat="1" ht="14.25" customHeight="1" thickBot="1">
      <c r="A277" s="1076" t="s">
        <v>1412</v>
      </c>
      <c r="B277" s="1070" t="s">
        <v>1353</v>
      </c>
      <c r="C277" s="1070">
        <v>2930</v>
      </c>
      <c r="D277" s="1070">
        <v>2900</v>
      </c>
      <c r="E277" s="1070">
        <v>3000</v>
      </c>
      <c r="F277" s="1088">
        <v>640</v>
      </c>
      <c r="H277" s="1095"/>
    </row>
    <row r="278" spans="1:8" s="1064" customFormat="1" ht="14.25" customHeight="1" thickBot="1">
      <c r="A278" s="1076" t="s">
        <v>1412</v>
      </c>
      <c r="B278" s="1070" t="s">
        <v>1358</v>
      </c>
      <c r="C278" s="1070">
        <v>4080</v>
      </c>
      <c r="D278" s="1070">
        <v>4030</v>
      </c>
      <c r="E278" s="1070">
        <v>4140</v>
      </c>
      <c r="F278" s="1088">
        <v>850</v>
      </c>
      <c r="H278" s="1095"/>
    </row>
    <row r="279" spans="1:8" s="1064" customFormat="1" ht="14.25" customHeight="1" thickBot="1">
      <c r="A279" s="1076" t="s">
        <v>1412</v>
      </c>
      <c r="B279" s="1070" t="s">
        <v>1362</v>
      </c>
      <c r="C279" s="1070"/>
      <c r="D279" s="1070"/>
      <c r="E279" s="1070"/>
      <c r="F279" s="1088">
        <v>760</v>
      </c>
      <c r="H279" s="1095"/>
    </row>
    <row r="280" spans="1:8" s="1064" customFormat="1" ht="14.25" customHeight="1" thickBot="1">
      <c r="A280" s="1076" t="s">
        <v>1412</v>
      </c>
      <c r="B280" s="1070" t="s">
        <v>1366</v>
      </c>
      <c r="C280" s="1070"/>
      <c r="D280" s="1070"/>
      <c r="E280" s="1070"/>
      <c r="F280" s="1088">
        <v>760</v>
      </c>
      <c r="H280" s="1095"/>
    </row>
    <row r="281" spans="1:8" s="1064" customFormat="1" ht="14.25" customHeight="1" thickBot="1">
      <c r="A281" s="1076" t="s">
        <v>1412</v>
      </c>
      <c r="B281" s="1070" t="s">
        <v>1370</v>
      </c>
      <c r="C281" s="1070"/>
      <c r="D281" s="1070"/>
      <c r="E281" s="1070"/>
      <c r="F281" s="1088">
        <v>780</v>
      </c>
      <c r="H281" s="1095"/>
    </row>
    <row r="282" spans="1:8" s="1064" customFormat="1" ht="14.25" customHeight="1" thickBot="1">
      <c r="A282" s="1076" t="s">
        <v>1412</v>
      </c>
      <c r="B282" s="1070" t="s">
        <v>1374</v>
      </c>
      <c r="C282" s="1070"/>
      <c r="D282" s="1070"/>
      <c r="E282" s="1070"/>
      <c r="F282" s="1088">
        <v>730</v>
      </c>
      <c r="H282" s="1095"/>
    </row>
    <row r="283" spans="1:8" s="1064" customFormat="1" ht="14.25" customHeight="1" thickBot="1">
      <c r="A283" s="1076" t="s">
        <v>1412</v>
      </c>
      <c r="B283" s="1070" t="s">
        <v>1378</v>
      </c>
      <c r="C283" s="1070"/>
      <c r="D283" s="1070"/>
      <c r="E283" s="1070"/>
      <c r="F283" s="1088">
        <v>770</v>
      </c>
      <c r="H283" s="1095"/>
    </row>
    <row r="284" spans="1:8" s="1064" customFormat="1" ht="14.25" customHeight="1" thickBot="1">
      <c r="A284" s="1076" t="s">
        <v>1412</v>
      </c>
      <c r="B284" s="1070" t="s">
        <v>1381</v>
      </c>
      <c r="C284" s="1070"/>
      <c r="D284" s="1070"/>
      <c r="E284" s="1070"/>
      <c r="F284" s="1088">
        <v>640</v>
      </c>
      <c r="H284" s="1095"/>
    </row>
    <row r="285" spans="1:8" s="1064" customFormat="1" ht="14.25" customHeight="1" thickBot="1">
      <c r="A285" s="1076" t="s">
        <v>1412</v>
      </c>
      <c r="B285" s="1070" t="s">
        <v>1384</v>
      </c>
      <c r="C285" s="1070"/>
      <c r="D285" s="1070"/>
      <c r="E285" s="1070"/>
      <c r="F285" s="1088">
        <v>640</v>
      </c>
      <c r="H285" s="1095"/>
    </row>
    <row r="286" spans="1:8" s="1064" customFormat="1" ht="14.25" customHeight="1" thickBot="1">
      <c r="A286" s="1076" t="s">
        <v>1412</v>
      </c>
      <c r="B286" s="1070" t="s">
        <v>1387</v>
      </c>
      <c r="C286" s="1070"/>
      <c r="D286" s="1070"/>
      <c r="E286" s="1070"/>
      <c r="F286" s="1088">
        <v>850</v>
      </c>
      <c r="H286" s="1095"/>
    </row>
    <row r="287" spans="1:8" s="1064" customFormat="1" ht="14.25" customHeight="1" thickBot="1">
      <c r="A287" s="1076" t="s">
        <v>1412</v>
      </c>
      <c r="B287" s="1070" t="s">
        <v>1390</v>
      </c>
      <c r="C287" s="1070"/>
      <c r="D287" s="1070"/>
      <c r="E287" s="1070"/>
      <c r="F287" s="1088">
        <v>760</v>
      </c>
      <c r="H287" s="1095"/>
    </row>
    <row r="288" spans="1:8" s="1064" customFormat="1" ht="14.25" customHeight="1" thickBot="1">
      <c r="A288" s="1076" t="s">
        <v>1412</v>
      </c>
      <c r="B288" s="1070" t="s">
        <v>1393</v>
      </c>
      <c r="C288" s="1070"/>
      <c r="D288" s="1070"/>
      <c r="E288" s="1070"/>
      <c r="F288" s="1088">
        <v>830</v>
      </c>
      <c r="H288" s="1095"/>
    </row>
    <row r="289" spans="1:8" s="1064" customFormat="1" ht="14.25" customHeight="1" thickBot="1">
      <c r="A289" s="1076" t="s">
        <v>1412</v>
      </c>
      <c r="B289" s="1086" t="s">
        <v>1396</v>
      </c>
      <c r="C289" s="1086"/>
      <c r="D289" s="1086"/>
      <c r="E289" s="1086"/>
      <c r="F289" s="1096">
        <v>680</v>
      </c>
      <c r="H289" s="1095"/>
    </row>
    <row r="290" spans="1:8" s="1064" customFormat="1" ht="14.25" customHeight="1" thickBot="1">
      <c r="A290" s="1076" t="s">
        <v>1416</v>
      </c>
      <c r="B290" s="1077" t="s">
        <v>1417</v>
      </c>
      <c r="C290" s="1077">
        <v>2770</v>
      </c>
      <c r="D290" s="1077">
        <v>2740</v>
      </c>
      <c r="E290" s="1077">
        <v>2720</v>
      </c>
      <c r="F290" s="1099"/>
      <c r="H290" s="1095"/>
    </row>
    <row r="291" spans="1:8" s="1064" customFormat="1" ht="14.25" customHeight="1" thickBot="1">
      <c r="A291" s="1076" t="s">
        <v>1416</v>
      </c>
      <c r="B291" s="1070" t="s">
        <v>1076</v>
      </c>
      <c r="C291" s="1070">
        <v>2670</v>
      </c>
      <c r="D291" s="1070">
        <v>2640</v>
      </c>
      <c r="E291" s="1070">
        <v>2620</v>
      </c>
      <c r="F291" s="1097"/>
      <c r="H291" s="1095"/>
    </row>
    <row r="292" spans="1:8" s="1064" customFormat="1" ht="14.25" customHeight="1" thickBot="1">
      <c r="A292" s="1076" t="s">
        <v>1416</v>
      </c>
      <c r="B292" s="1070" t="s">
        <v>1418</v>
      </c>
      <c r="C292" s="1070">
        <v>2180</v>
      </c>
      <c r="D292" s="1070">
        <v>2140</v>
      </c>
      <c r="E292" s="1070">
        <v>2120</v>
      </c>
      <c r="F292" s="1088">
        <v>490</v>
      </c>
      <c r="H292" s="1095"/>
    </row>
    <row r="293" spans="1:8" s="1064" customFormat="1" ht="14.25" customHeight="1" thickBot="1">
      <c r="A293" s="1076" t="s">
        <v>1416</v>
      </c>
      <c r="B293" s="1070" t="s">
        <v>1419</v>
      </c>
      <c r="C293" s="1070"/>
      <c r="D293" s="1070"/>
      <c r="E293" s="1070"/>
      <c r="F293" s="1088">
        <v>470</v>
      </c>
      <c r="H293" s="1095"/>
    </row>
    <row r="294" spans="1:8" s="1064" customFormat="1" ht="14.25" customHeight="1" thickBot="1">
      <c r="A294" s="1076" t="s">
        <v>1416</v>
      </c>
      <c r="B294" s="1070" t="s">
        <v>1420</v>
      </c>
      <c r="C294" s="1070">
        <v>2730</v>
      </c>
      <c r="D294" s="1070">
        <v>2700</v>
      </c>
      <c r="E294" s="1070">
        <v>2680</v>
      </c>
      <c r="F294" s="1088">
        <v>490</v>
      </c>
      <c r="H294" s="1095"/>
    </row>
    <row r="295" spans="1:8" s="1064" customFormat="1" ht="14.25" customHeight="1" thickBot="1">
      <c r="A295" s="1076" t="s">
        <v>1416</v>
      </c>
      <c r="B295" s="1070" t="s">
        <v>1117</v>
      </c>
      <c r="C295" s="1070">
        <v>2380</v>
      </c>
      <c r="D295" s="1070">
        <v>2350</v>
      </c>
      <c r="E295" s="1070">
        <v>2330</v>
      </c>
      <c r="F295" s="1088">
        <v>530</v>
      </c>
      <c r="H295" s="1095"/>
    </row>
    <row r="296" spans="1:8" s="1064" customFormat="1" ht="14.25" customHeight="1" thickBot="1">
      <c r="A296" s="1076" t="s">
        <v>1416</v>
      </c>
      <c r="B296" s="1070" t="s">
        <v>1128</v>
      </c>
      <c r="C296" s="1070">
        <v>2650</v>
      </c>
      <c r="D296" s="1070">
        <v>2620</v>
      </c>
      <c r="E296" s="1070">
        <v>2590</v>
      </c>
      <c r="F296" s="1088">
        <v>590</v>
      </c>
      <c r="H296" s="1095"/>
    </row>
    <row r="297" spans="1:8" s="1064" customFormat="1" ht="14.25" customHeight="1" thickBot="1">
      <c r="A297" s="1076" t="s">
        <v>1416</v>
      </c>
      <c r="B297" s="1070" t="s">
        <v>1139</v>
      </c>
      <c r="C297" s="1070">
        <v>2700</v>
      </c>
      <c r="D297" s="1070">
        <v>2670</v>
      </c>
      <c r="E297" s="1070">
        <v>2650</v>
      </c>
      <c r="F297" s="1088">
        <v>630</v>
      </c>
      <c r="H297" s="1095"/>
    </row>
    <row r="298" spans="1:8" s="1064" customFormat="1" ht="14.25" customHeight="1" thickBot="1">
      <c r="A298" s="1076" t="s">
        <v>1416</v>
      </c>
      <c r="B298" s="1070" t="s">
        <v>1150</v>
      </c>
      <c r="C298" s="1070">
        <v>2650</v>
      </c>
      <c r="D298" s="1070">
        <v>2620</v>
      </c>
      <c r="E298" s="1070">
        <v>2590</v>
      </c>
      <c r="F298" s="1088">
        <v>640</v>
      </c>
      <c r="H298" s="1095"/>
    </row>
    <row r="299" spans="1:8" s="1064" customFormat="1" ht="14.25" customHeight="1" thickBot="1">
      <c r="A299" s="1076" t="s">
        <v>1416</v>
      </c>
      <c r="B299" s="1070" t="s">
        <v>1162</v>
      </c>
      <c r="C299" s="1070">
        <v>2500</v>
      </c>
      <c r="D299" s="1070">
        <v>2480</v>
      </c>
      <c r="E299" s="1070">
        <v>2460</v>
      </c>
      <c r="F299" s="1097"/>
      <c r="H299" s="1095"/>
    </row>
    <row r="300" spans="1:8" s="1064" customFormat="1" ht="14.25" customHeight="1" thickBot="1">
      <c r="A300" s="1076" t="s">
        <v>1416</v>
      </c>
      <c r="B300" s="1070" t="s">
        <v>1172</v>
      </c>
      <c r="C300" s="1070">
        <v>2760</v>
      </c>
      <c r="D300" s="1070">
        <v>2730</v>
      </c>
      <c r="E300" s="1070">
        <v>2700</v>
      </c>
      <c r="F300" s="1088">
        <v>630</v>
      </c>
      <c r="H300" s="1095"/>
    </row>
    <row r="301" spans="1:8" s="1064" customFormat="1" ht="14.25" customHeight="1" thickBot="1">
      <c r="A301" s="1076" t="s">
        <v>1416</v>
      </c>
      <c r="B301" s="1070" t="s">
        <v>1182</v>
      </c>
      <c r="C301" s="1070">
        <v>2510</v>
      </c>
      <c r="D301" s="1070">
        <v>2480</v>
      </c>
      <c r="E301" s="1070">
        <v>2460</v>
      </c>
      <c r="F301" s="1097"/>
      <c r="H301" s="1095"/>
    </row>
    <row r="302" spans="1:8" s="1064" customFormat="1" ht="14.25" customHeight="1" thickBot="1">
      <c r="A302" s="1076" t="s">
        <v>1416</v>
      </c>
      <c r="B302" s="1070" t="s">
        <v>1192</v>
      </c>
      <c r="C302" s="1070">
        <v>2480</v>
      </c>
      <c r="D302" s="1070">
        <v>2450</v>
      </c>
      <c r="E302" s="1070">
        <v>2420</v>
      </c>
      <c r="F302" s="1088">
        <v>600</v>
      </c>
      <c r="H302" s="1095"/>
    </row>
    <row r="303" spans="1:8" s="1064" customFormat="1" ht="14.25" customHeight="1" thickBot="1">
      <c r="A303" s="1076" t="s">
        <v>1416</v>
      </c>
      <c r="B303" s="1070" t="s">
        <v>1202</v>
      </c>
      <c r="C303" s="1070">
        <v>2270</v>
      </c>
      <c r="D303" s="1070">
        <v>2240</v>
      </c>
      <c r="E303" s="1070">
        <v>2210</v>
      </c>
      <c r="F303" s="1088">
        <v>540</v>
      </c>
      <c r="H303" s="1095"/>
    </row>
    <row r="304" spans="1:8" s="1064" customFormat="1" ht="14.25" customHeight="1" thickBot="1">
      <c r="A304" s="1076" t="s">
        <v>1416</v>
      </c>
      <c r="B304" s="1070" t="s">
        <v>1212</v>
      </c>
      <c r="C304" s="1070">
        <v>2310</v>
      </c>
      <c r="D304" s="1070">
        <v>2290</v>
      </c>
      <c r="E304" s="1070">
        <v>2270</v>
      </c>
      <c r="F304" s="1097"/>
      <c r="H304" s="1095"/>
    </row>
    <row r="305" spans="1:8" s="1064" customFormat="1" ht="14.25" customHeight="1" thickBot="1">
      <c r="A305" s="1076" t="s">
        <v>1416</v>
      </c>
      <c r="B305" s="1070" t="s">
        <v>1222</v>
      </c>
      <c r="C305" s="1070">
        <v>2490</v>
      </c>
      <c r="D305" s="1070">
        <v>2470</v>
      </c>
      <c r="E305" s="1070">
        <v>2440</v>
      </c>
      <c r="F305" s="1088">
        <v>560</v>
      </c>
      <c r="H305" s="1095"/>
    </row>
    <row r="306" spans="1:8" s="1064" customFormat="1" ht="14.25" customHeight="1" thickBot="1">
      <c r="A306" s="1076" t="s">
        <v>1416</v>
      </c>
      <c r="B306" s="1070" t="s">
        <v>1232</v>
      </c>
      <c r="C306" s="1070">
        <v>2420</v>
      </c>
      <c r="D306" s="1070">
        <v>2400</v>
      </c>
      <c r="E306" s="1070">
        <v>2380</v>
      </c>
      <c r="F306" s="1097"/>
      <c r="H306" s="1095"/>
    </row>
    <row r="307" spans="1:8" s="1064" customFormat="1" ht="14.25" customHeight="1" thickBot="1">
      <c r="A307" s="1076" t="s">
        <v>1416</v>
      </c>
      <c r="B307" s="1070" t="s">
        <v>1242</v>
      </c>
      <c r="C307" s="1070">
        <v>2770</v>
      </c>
      <c r="D307" s="1070">
        <v>2740</v>
      </c>
      <c r="E307" s="1070">
        <v>2710</v>
      </c>
      <c r="F307" s="1088">
        <v>650</v>
      </c>
      <c r="H307" s="1095"/>
    </row>
    <row r="308" spans="1:8" s="1064" customFormat="1" ht="14.25" customHeight="1" thickBot="1">
      <c r="A308" s="1076" t="s">
        <v>1416</v>
      </c>
      <c r="B308" s="1070" t="s">
        <v>1252</v>
      </c>
      <c r="C308" s="1070">
        <v>2610</v>
      </c>
      <c r="D308" s="1070">
        <v>2580</v>
      </c>
      <c r="E308" s="1070">
        <v>2550</v>
      </c>
      <c r="F308" s="1088">
        <v>580</v>
      </c>
      <c r="H308" s="1095"/>
    </row>
    <row r="309" spans="1:8" s="1064" customFormat="1" ht="14.25" customHeight="1" thickBot="1">
      <c r="A309" s="1076" t="s">
        <v>1416</v>
      </c>
      <c r="B309" s="1070" t="s">
        <v>1262</v>
      </c>
      <c r="C309" s="1070">
        <v>2690</v>
      </c>
      <c r="D309" s="1070">
        <v>2670</v>
      </c>
      <c r="E309" s="1070">
        <v>2650</v>
      </c>
      <c r="F309" s="1097"/>
      <c r="H309" s="1095"/>
    </row>
    <row r="310" spans="1:8" s="1064" customFormat="1" ht="14.25" customHeight="1" thickBot="1">
      <c r="A310" s="1076" t="s">
        <v>1416</v>
      </c>
      <c r="B310" s="1070" t="s">
        <v>1271</v>
      </c>
      <c r="C310" s="1070">
        <v>2360</v>
      </c>
      <c r="D310" s="1070">
        <v>2330</v>
      </c>
      <c r="E310" s="1070">
        <v>2310</v>
      </c>
      <c r="F310" s="1088">
        <v>560</v>
      </c>
      <c r="H310" s="1095"/>
    </row>
    <row r="311" spans="1:8" s="1064" customFormat="1" ht="14.25" customHeight="1" thickBot="1">
      <c r="A311" s="1076" t="s">
        <v>1416</v>
      </c>
      <c r="B311" s="1070" t="s">
        <v>1280</v>
      </c>
      <c r="C311" s="1070">
        <v>1970</v>
      </c>
      <c r="D311" s="1070">
        <v>1950</v>
      </c>
      <c r="E311" s="1070">
        <v>1920</v>
      </c>
      <c r="F311" s="1088">
        <v>470</v>
      </c>
      <c r="H311" s="1095"/>
    </row>
    <row r="312" spans="1:8" s="1064" customFormat="1" ht="14.25" customHeight="1" thickBot="1">
      <c r="A312" s="1076" t="s">
        <v>1416</v>
      </c>
      <c r="B312" s="1070" t="s">
        <v>1288</v>
      </c>
      <c r="C312" s="1070">
        <v>2230</v>
      </c>
      <c r="D312" s="1070">
        <v>2200</v>
      </c>
      <c r="E312" s="1070">
        <v>2170</v>
      </c>
      <c r="F312" s="1088">
        <v>460</v>
      </c>
      <c r="H312" s="1095"/>
    </row>
    <row r="313" spans="1:8" s="1064" customFormat="1" ht="14.25" customHeight="1" thickBot="1">
      <c r="A313" s="1076" t="s">
        <v>1416</v>
      </c>
      <c r="B313" s="1070" t="s">
        <v>1295</v>
      </c>
      <c r="C313" s="1070">
        <v>2770</v>
      </c>
      <c r="D313" s="1070">
        <v>2740</v>
      </c>
      <c r="E313" s="1070">
        <v>2710</v>
      </c>
      <c r="F313" s="1088">
        <v>610</v>
      </c>
      <c r="H313" s="1095"/>
    </row>
    <row r="314" spans="1:8" s="1064" customFormat="1" ht="14.25" customHeight="1" thickBot="1">
      <c r="A314" s="1076" t="s">
        <v>1416</v>
      </c>
      <c r="B314" s="1070" t="s">
        <v>1302</v>
      </c>
      <c r="C314" s="1070"/>
      <c r="D314" s="1070"/>
      <c r="E314" s="1070"/>
      <c r="F314" s="1088">
        <v>490</v>
      </c>
      <c r="H314" s="1095"/>
    </row>
    <row r="315" spans="1:8" s="1064" customFormat="1" ht="14.25" customHeight="1" thickBot="1">
      <c r="A315" s="1076" t="s">
        <v>1416</v>
      </c>
      <c r="B315" s="1070" t="s">
        <v>1309</v>
      </c>
      <c r="C315" s="1070"/>
      <c r="D315" s="1070"/>
      <c r="E315" s="1070"/>
      <c r="F315" s="1088">
        <v>520</v>
      </c>
      <c r="H315" s="1095"/>
    </row>
    <row r="316" spans="1:8" s="1064" customFormat="1" ht="14.25" customHeight="1" thickBot="1">
      <c r="A316" s="1076" t="s">
        <v>1416</v>
      </c>
      <c r="B316" s="1086" t="s">
        <v>1316</v>
      </c>
      <c r="C316" s="1086"/>
      <c r="D316" s="1086"/>
      <c r="E316" s="1086"/>
      <c r="F316" s="1096">
        <v>460</v>
      </c>
      <c r="H316" s="1095"/>
    </row>
    <row r="317" spans="1:8" s="1064" customFormat="1" ht="14.25" customHeight="1" thickBot="1">
      <c r="A317" s="1076" t="s">
        <v>914</v>
      </c>
      <c r="B317" s="1077" t="s">
        <v>1421</v>
      </c>
      <c r="C317" s="1077">
        <v>1200</v>
      </c>
      <c r="D317" s="1077">
        <v>1180</v>
      </c>
      <c r="E317" s="1077">
        <v>1160</v>
      </c>
      <c r="F317" s="1078">
        <v>370</v>
      </c>
      <c r="H317" s="1061"/>
    </row>
    <row r="318" spans="1:8" s="1064" customFormat="1" ht="14.25" customHeight="1" thickBot="1">
      <c r="A318" s="1076" t="s">
        <v>914</v>
      </c>
      <c r="B318" s="1070" t="s">
        <v>1422</v>
      </c>
      <c r="C318" s="1070">
        <v>1090</v>
      </c>
      <c r="D318" s="1070">
        <v>1060</v>
      </c>
      <c r="E318" s="1070">
        <v>1040</v>
      </c>
      <c r="F318" s="1097"/>
      <c r="H318" s="1061"/>
    </row>
    <row r="319" spans="1:8" s="1064" customFormat="1" ht="14.25" customHeight="1" thickBot="1">
      <c r="A319" s="1076" t="s">
        <v>914</v>
      </c>
      <c r="B319" s="1070" t="s">
        <v>1423</v>
      </c>
      <c r="C319" s="1070">
        <v>1520</v>
      </c>
      <c r="D319" s="1070">
        <v>1470</v>
      </c>
      <c r="E319" s="1070">
        <v>1440</v>
      </c>
      <c r="F319" s="1088">
        <v>370</v>
      </c>
      <c r="H319" s="1061"/>
    </row>
    <row r="320" spans="1:8" s="1064" customFormat="1" ht="14.25" customHeight="1" thickBot="1">
      <c r="A320" s="1076" t="s">
        <v>914</v>
      </c>
      <c r="B320" s="1070" t="s">
        <v>1104</v>
      </c>
      <c r="C320" s="1070">
        <v>1360</v>
      </c>
      <c r="D320" s="1070">
        <v>1300</v>
      </c>
      <c r="E320" s="1070">
        <v>1270</v>
      </c>
      <c r="F320" s="1097"/>
      <c r="H320" s="1061"/>
    </row>
    <row r="321" spans="1:8" s="1064" customFormat="1" ht="14.25" customHeight="1" thickBot="1">
      <c r="A321" s="1076" t="s">
        <v>914</v>
      </c>
      <c r="B321" s="1070" t="s">
        <v>1118</v>
      </c>
      <c r="C321" s="1070">
        <v>1750</v>
      </c>
      <c r="D321" s="1070">
        <v>1690</v>
      </c>
      <c r="E321" s="1070">
        <v>1660</v>
      </c>
      <c r="F321" s="1097"/>
      <c r="H321" s="1061"/>
    </row>
    <row r="322" spans="1:8" s="1064" customFormat="1" ht="14.25" customHeight="1" thickBot="1">
      <c r="A322" s="1076" t="s">
        <v>914</v>
      </c>
      <c r="B322" s="1070" t="s">
        <v>1129</v>
      </c>
      <c r="C322" s="1070">
        <v>1650</v>
      </c>
      <c r="D322" s="1070">
        <v>1610</v>
      </c>
      <c r="E322" s="1070">
        <v>1580</v>
      </c>
      <c r="F322" s="1088">
        <v>500</v>
      </c>
      <c r="H322" s="1061"/>
    </row>
    <row r="323" spans="1:8" s="1064" customFormat="1" ht="14.25" customHeight="1" thickBot="1">
      <c r="A323" s="1076" t="s">
        <v>914</v>
      </c>
      <c r="B323" s="1070" t="s">
        <v>1140</v>
      </c>
      <c r="C323" s="1070">
        <v>1780</v>
      </c>
      <c r="D323" s="1070">
        <v>1740</v>
      </c>
      <c r="E323" s="1070">
        <v>1720</v>
      </c>
      <c r="F323" s="1097"/>
      <c r="H323" s="1061"/>
    </row>
    <row r="324" spans="1:8" s="1064" customFormat="1" ht="14.25" customHeight="1" thickBot="1">
      <c r="A324" s="1076" t="s">
        <v>914</v>
      </c>
      <c r="B324" s="1070" t="s">
        <v>1151</v>
      </c>
      <c r="C324" s="1070">
        <v>1650</v>
      </c>
      <c r="D324" s="1070">
        <v>1610</v>
      </c>
      <c r="E324" s="1070">
        <v>1580</v>
      </c>
      <c r="F324" s="1097"/>
      <c r="H324" s="1061"/>
    </row>
    <row r="325" spans="1:8" s="1064" customFormat="1" ht="14.25" customHeight="1" thickBot="1">
      <c r="A325" s="1076" t="s">
        <v>914</v>
      </c>
      <c r="B325" s="1070" t="s">
        <v>1163</v>
      </c>
      <c r="C325" s="1070">
        <v>1330</v>
      </c>
      <c r="D325" s="1070">
        <v>1270</v>
      </c>
      <c r="E325" s="1070">
        <v>1240</v>
      </c>
      <c r="F325" s="1088">
        <v>430</v>
      </c>
      <c r="H325" s="1061"/>
    </row>
    <row r="326" spans="1:8" s="1064" customFormat="1" ht="14.25" customHeight="1" thickBot="1">
      <c r="A326" s="1076" t="s">
        <v>914</v>
      </c>
      <c r="B326" s="1070" t="s">
        <v>1173</v>
      </c>
      <c r="C326" s="1070">
        <v>1470</v>
      </c>
      <c r="D326" s="1070">
        <v>1430</v>
      </c>
      <c r="E326" s="1070">
        <v>1400</v>
      </c>
      <c r="F326" s="1097"/>
      <c r="H326" s="1061"/>
    </row>
    <row r="327" spans="1:8" s="1064" customFormat="1" ht="14.25" customHeight="1" thickBot="1">
      <c r="A327" s="1076" t="s">
        <v>914</v>
      </c>
      <c r="B327" s="1070" t="s">
        <v>1183</v>
      </c>
      <c r="C327" s="1070">
        <v>1420</v>
      </c>
      <c r="D327" s="1070">
        <v>1380</v>
      </c>
      <c r="E327" s="1070">
        <v>1360</v>
      </c>
      <c r="F327" s="1088">
        <v>420</v>
      </c>
      <c r="H327" s="1061"/>
    </row>
    <row r="328" spans="1:8" s="1064" customFormat="1" ht="14.25" customHeight="1" thickBot="1">
      <c r="A328" s="1076" t="s">
        <v>914</v>
      </c>
      <c r="B328" s="1070" t="s">
        <v>1193</v>
      </c>
      <c r="C328" s="1070">
        <v>1400</v>
      </c>
      <c r="D328" s="1070">
        <v>1360</v>
      </c>
      <c r="E328" s="1070">
        <v>1330</v>
      </c>
      <c r="F328" s="1088">
        <v>460</v>
      </c>
      <c r="H328" s="1061"/>
    </row>
    <row r="329" spans="1:8" s="1064" customFormat="1" ht="14.25" customHeight="1" thickBot="1">
      <c r="A329" s="1076" t="s">
        <v>914</v>
      </c>
      <c r="B329" s="1070" t="s">
        <v>1203</v>
      </c>
      <c r="C329" s="1070">
        <v>1640</v>
      </c>
      <c r="D329" s="1070">
        <v>1610</v>
      </c>
      <c r="E329" s="1070">
        <v>1580</v>
      </c>
      <c r="F329" s="1088">
        <v>410</v>
      </c>
      <c r="H329" s="1061"/>
    </row>
    <row r="330" spans="1:8" s="1064" customFormat="1" ht="14.25" customHeight="1" thickBot="1">
      <c r="A330" s="1076" t="s">
        <v>914</v>
      </c>
      <c r="B330" s="1070" t="s">
        <v>1213</v>
      </c>
      <c r="C330" s="1070">
        <v>1260</v>
      </c>
      <c r="D330" s="1070">
        <v>1220</v>
      </c>
      <c r="E330" s="1070">
        <v>1200</v>
      </c>
      <c r="F330" s="1097"/>
      <c r="H330" s="1061"/>
    </row>
    <row r="331" spans="1:8" s="1064" customFormat="1" ht="14.25" customHeight="1" thickBot="1">
      <c r="A331" s="1076" t="s">
        <v>914</v>
      </c>
      <c r="B331" s="1070" t="s">
        <v>1223</v>
      </c>
      <c r="C331" s="1070">
        <v>1620</v>
      </c>
      <c r="D331" s="1070">
        <v>1560</v>
      </c>
      <c r="E331" s="1070">
        <v>1530</v>
      </c>
      <c r="F331" s="1088">
        <v>490</v>
      </c>
      <c r="H331" s="1061"/>
    </row>
    <row r="332" spans="1:8" s="1064" customFormat="1" ht="14.25" customHeight="1" thickBot="1">
      <c r="A332" s="1076" t="s">
        <v>914</v>
      </c>
      <c r="B332" s="1070" t="s">
        <v>1233</v>
      </c>
      <c r="C332" s="1070">
        <v>1520</v>
      </c>
      <c r="D332" s="1070">
        <v>1470</v>
      </c>
      <c r="E332" s="1070">
        <v>1440</v>
      </c>
      <c r="F332" s="1088">
        <v>440</v>
      </c>
      <c r="H332" s="1061"/>
    </row>
    <row r="333" spans="1:8" s="1064" customFormat="1" ht="14.25" customHeight="1" thickBot="1">
      <c r="A333" s="1076" t="s">
        <v>914</v>
      </c>
      <c r="B333" s="1070" t="s">
        <v>1243</v>
      </c>
      <c r="C333" s="1070">
        <v>1370</v>
      </c>
      <c r="D333" s="1070">
        <v>1320</v>
      </c>
      <c r="E333" s="1070">
        <v>1300</v>
      </c>
      <c r="F333" s="1088">
        <v>460</v>
      </c>
      <c r="H333" s="1061"/>
    </row>
    <row r="334" spans="1:8" s="1064" customFormat="1" ht="14.25" customHeight="1" thickBot="1">
      <c r="A334" s="1076" t="s">
        <v>914</v>
      </c>
      <c r="B334" s="1070" t="s">
        <v>1253</v>
      </c>
      <c r="C334" s="1070">
        <v>1410</v>
      </c>
      <c r="D334" s="1070">
        <v>1340</v>
      </c>
      <c r="E334" s="1070">
        <v>1310</v>
      </c>
      <c r="F334" s="1088">
        <v>410</v>
      </c>
      <c r="H334" s="1061"/>
    </row>
    <row r="335" spans="1:8" s="1064" customFormat="1" ht="14.25" customHeight="1" thickBot="1">
      <c r="A335" s="1076" t="s">
        <v>914</v>
      </c>
      <c r="B335" s="1070" t="s">
        <v>1263</v>
      </c>
      <c r="C335" s="1070">
        <v>1260</v>
      </c>
      <c r="D335" s="1070">
        <v>1220</v>
      </c>
      <c r="E335" s="1070">
        <v>1200</v>
      </c>
      <c r="F335" s="1097"/>
      <c r="H335" s="1061"/>
    </row>
    <row r="336" spans="1:8" s="1064" customFormat="1" ht="14.25" customHeight="1" thickBot="1">
      <c r="A336" s="1076" t="s">
        <v>914</v>
      </c>
      <c r="B336" s="1070" t="s">
        <v>1272</v>
      </c>
      <c r="C336" s="1070">
        <v>1160</v>
      </c>
      <c r="D336" s="1070">
        <v>1140</v>
      </c>
      <c r="E336" s="1070">
        <v>1120</v>
      </c>
      <c r="F336" s="1088">
        <v>430</v>
      </c>
      <c r="H336" s="1061"/>
    </row>
    <row r="337" spans="1:8" s="1064" customFormat="1" ht="14.25" customHeight="1" thickBot="1">
      <c r="A337" s="1076" t="s">
        <v>914</v>
      </c>
      <c r="B337" s="1086" t="s">
        <v>1281</v>
      </c>
      <c r="C337" s="1086"/>
      <c r="D337" s="1086"/>
      <c r="E337" s="1086"/>
      <c r="F337" s="1096">
        <v>380</v>
      </c>
      <c r="H337" s="1061"/>
    </row>
    <row r="338" spans="1:8" s="1064" customFormat="1" ht="14.25" customHeight="1" thickBot="1">
      <c r="A338" s="1076" t="s">
        <v>915</v>
      </c>
      <c r="B338" s="1077" t="s">
        <v>1424</v>
      </c>
      <c r="C338" s="1077">
        <v>880</v>
      </c>
      <c r="D338" s="1077">
        <v>850</v>
      </c>
      <c r="E338" s="1077">
        <v>830</v>
      </c>
      <c r="F338" s="1099"/>
      <c r="H338" s="1061"/>
    </row>
    <row r="339" spans="1:8" s="1064" customFormat="1" ht="14.25" customHeight="1" thickBot="1">
      <c r="A339" s="1076" t="s">
        <v>915</v>
      </c>
      <c r="B339" s="1070" t="s">
        <v>1425</v>
      </c>
      <c r="C339" s="1070">
        <v>830</v>
      </c>
      <c r="D339" s="1070">
        <v>800</v>
      </c>
      <c r="E339" s="1070">
        <v>780</v>
      </c>
      <c r="F339" s="1097"/>
      <c r="H339" s="1061"/>
    </row>
    <row r="340" spans="1:8" s="1064" customFormat="1" ht="14.25" customHeight="1" thickBot="1">
      <c r="A340" s="1076" t="s">
        <v>915</v>
      </c>
      <c r="B340" s="1070" t="s">
        <v>1426</v>
      </c>
      <c r="C340" s="1070">
        <v>980</v>
      </c>
      <c r="D340" s="1070">
        <v>950</v>
      </c>
      <c r="E340" s="1070">
        <v>920</v>
      </c>
      <c r="F340" s="1097"/>
      <c r="H340" s="1061"/>
    </row>
    <row r="341" spans="1:8" s="1064" customFormat="1" ht="14.25" customHeight="1" thickBot="1">
      <c r="A341" s="1076" t="s">
        <v>915</v>
      </c>
      <c r="B341" s="1070" t="s">
        <v>1427</v>
      </c>
      <c r="C341" s="1070">
        <v>760</v>
      </c>
      <c r="D341" s="1070">
        <v>720</v>
      </c>
      <c r="E341" s="1070">
        <v>690</v>
      </c>
      <c r="F341" s="1088">
        <v>350</v>
      </c>
      <c r="H341" s="1061"/>
    </row>
    <row r="342" spans="1:8" s="1064" customFormat="1" ht="14.25" customHeight="1" thickBot="1">
      <c r="A342" s="1076" t="s">
        <v>915</v>
      </c>
      <c r="B342" s="1070" t="s">
        <v>1119</v>
      </c>
      <c r="C342" s="1070">
        <v>910</v>
      </c>
      <c r="D342" s="1070">
        <v>870</v>
      </c>
      <c r="E342" s="1070">
        <v>850</v>
      </c>
      <c r="F342" s="1088">
        <v>370</v>
      </c>
      <c r="H342" s="1061"/>
    </row>
    <row r="343" spans="1:8" s="1064" customFormat="1" ht="14.25" customHeight="1" thickBot="1">
      <c r="A343" s="1076" t="s">
        <v>915</v>
      </c>
      <c r="B343" s="1070" t="s">
        <v>1130</v>
      </c>
      <c r="C343" s="1070">
        <v>800</v>
      </c>
      <c r="D343" s="1070">
        <v>760</v>
      </c>
      <c r="E343" s="1070">
        <v>730</v>
      </c>
      <c r="F343" s="1088">
        <v>340</v>
      </c>
      <c r="H343" s="1061"/>
    </row>
    <row r="344" spans="1:8" s="1064" customFormat="1" ht="14.25" customHeight="1" thickBot="1">
      <c r="A344" s="1076" t="s">
        <v>915</v>
      </c>
      <c r="B344" s="1086" t="s">
        <v>1141</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879</v>
      </c>
      <c r="B1" s="1009"/>
      <c r="C1" s="1009"/>
      <c r="D1" s="1009"/>
      <c r="E1" s="1009"/>
      <c r="F1" s="1009"/>
      <c r="G1" s="1009"/>
      <c r="H1" s="1009"/>
      <c r="I1" s="1009"/>
      <c r="J1" s="1009"/>
      <c r="K1" s="1009"/>
      <c r="L1" s="1009"/>
      <c r="M1" s="1009"/>
      <c r="N1" s="1009"/>
    </row>
    <row r="2" spans="1:14">
      <c r="A2" s="1011" t="s">
        <v>880</v>
      </c>
      <c r="B2" s="1012" t="s">
        <v>881</v>
      </c>
      <c r="C2" s="1012" t="s">
        <v>882</v>
      </c>
      <c r="D2" s="1012" t="s">
        <v>883</v>
      </c>
      <c r="E2" s="1012" t="s">
        <v>884</v>
      </c>
      <c r="F2" s="1012" t="s">
        <v>885</v>
      </c>
      <c r="G2" s="1012" t="s">
        <v>886</v>
      </c>
      <c r="H2" s="1013" t="s">
        <v>887</v>
      </c>
      <c r="I2" s="1013" t="s">
        <v>888</v>
      </c>
      <c r="J2" s="1014" t="s">
        <v>889</v>
      </c>
      <c r="K2" s="1014" t="s">
        <v>890</v>
      </c>
      <c r="L2" s="1014" t="s">
        <v>891</v>
      </c>
      <c r="M2" s="1014" t="s">
        <v>892</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901</v>
      </c>
      <c r="B103" s="1009"/>
      <c r="C103" s="1009"/>
      <c r="D103" s="1009"/>
      <c r="E103" s="1009"/>
      <c r="F103" s="1009"/>
      <c r="G103" s="1009"/>
      <c r="H103" s="1009"/>
      <c r="I103" s="1009"/>
      <c r="J103" s="1009"/>
      <c r="K103" s="1009"/>
      <c r="L103" s="1009"/>
      <c r="M103" s="1009"/>
      <c r="N103" s="1009"/>
    </row>
    <row r="104" spans="1:14" ht="14.25">
      <c r="A104" s="1011" t="s">
        <v>880</v>
      </c>
      <c r="B104" s="1012" t="s">
        <v>881</v>
      </c>
      <c r="C104" s="1012" t="s">
        <v>882</v>
      </c>
      <c r="D104" s="1012" t="s">
        <v>883</v>
      </c>
      <c r="E104" s="1012" t="s">
        <v>884</v>
      </c>
      <c r="F104" s="1012" t="s">
        <v>885</v>
      </c>
      <c r="G104" s="1012" t="s">
        <v>886</v>
      </c>
      <c r="H104" s="1013" t="s">
        <v>887</v>
      </c>
      <c r="I104" s="1013" t="s">
        <v>888</v>
      </c>
      <c r="J104" s="1014" t="s">
        <v>889</v>
      </c>
      <c r="K104" s="1014" t="s">
        <v>890</v>
      </c>
      <c r="L104" s="1014" t="s">
        <v>891</v>
      </c>
      <c r="M104" s="1014" t="s">
        <v>892</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902</v>
      </c>
      <c r="B205" s="1009"/>
      <c r="C205" s="1009"/>
      <c r="D205" s="1009"/>
      <c r="E205" s="1009"/>
      <c r="F205" s="1009"/>
      <c r="G205" s="1009"/>
      <c r="H205" s="1009"/>
      <c r="I205" s="1009"/>
      <c r="J205" s="1009"/>
      <c r="K205" s="1009"/>
      <c r="L205" s="1009"/>
      <c r="M205" s="1009"/>
    </row>
    <row r="206" spans="1:13">
      <c r="A206" s="1011" t="s">
        <v>903</v>
      </c>
      <c r="B206" s="1012" t="s">
        <v>904</v>
      </c>
      <c r="C206" s="1012" t="s">
        <v>905</v>
      </c>
      <c r="D206" s="1012" t="s">
        <v>906</v>
      </c>
      <c r="E206" s="1012" t="s">
        <v>907</v>
      </c>
      <c r="F206" s="1012" t="s">
        <v>908</v>
      </c>
      <c r="G206" s="1012" t="s">
        <v>909</v>
      </c>
      <c r="H206" s="1013" t="s">
        <v>910</v>
      </c>
      <c r="I206" s="1013" t="s">
        <v>911</v>
      </c>
      <c r="J206" s="1014" t="s">
        <v>912</v>
      </c>
      <c r="K206" s="1014" t="s">
        <v>913</v>
      </c>
      <c r="L206" s="1014" t="s">
        <v>914</v>
      </c>
      <c r="M206" s="1014" t="s">
        <v>915</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916</v>
      </c>
      <c r="B307" s="1009"/>
      <c r="C307" s="1009"/>
      <c r="D307" s="1009"/>
      <c r="E307" s="1009"/>
      <c r="F307" s="1009"/>
      <c r="G307" s="1009"/>
      <c r="H307" s="1009"/>
      <c r="I307" s="1009"/>
      <c r="J307" s="1009"/>
      <c r="K307" s="1009"/>
      <c r="L307" s="1009"/>
      <c r="M307" s="1009"/>
    </row>
    <row r="308" spans="1:13">
      <c r="A308" s="1011" t="s">
        <v>903</v>
      </c>
      <c r="B308" s="1012" t="s">
        <v>904</v>
      </c>
      <c r="C308" s="1012" t="s">
        <v>905</v>
      </c>
      <c r="D308" s="1012" t="s">
        <v>906</v>
      </c>
      <c r="E308" s="1012" t="s">
        <v>907</v>
      </c>
      <c r="F308" s="1012" t="s">
        <v>908</v>
      </c>
      <c r="G308" s="1012" t="s">
        <v>909</v>
      </c>
      <c r="H308" s="1013" t="s">
        <v>910</v>
      </c>
      <c r="I308" s="1013" t="s">
        <v>911</v>
      </c>
      <c r="J308" s="1014" t="s">
        <v>912</v>
      </c>
      <c r="K308" s="1014" t="s">
        <v>913</v>
      </c>
      <c r="L308" s="1014" t="s">
        <v>914</v>
      </c>
      <c r="M308" s="1014" t="s">
        <v>915</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56" t="s">
        <v>2074</v>
      </c>
      <c r="B1" s="3456"/>
    </row>
    <row r="2" spans="1:6" ht="14.25" thickBot="1">
      <c r="A2" s="1835"/>
      <c r="B2" s="1835"/>
    </row>
    <row r="3" spans="1:6" ht="14.25" thickBot="1">
      <c r="A3" s="1835"/>
      <c r="B3" s="1835"/>
      <c r="C3" s="1836" t="s">
        <v>2075</v>
      </c>
      <c r="D3" s="1836" t="s">
        <v>2076</v>
      </c>
      <c r="E3" s="1836" t="s">
        <v>2077</v>
      </c>
      <c r="F3" s="1836" t="s">
        <v>2078</v>
      </c>
    </row>
    <row r="4" spans="1:6" ht="14.25" thickBot="1">
      <c r="A4" s="1837" t="s">
        <v>2079</v>
      </c>
      <c r="B4" s="1838" t="s">
        <v>2080</v>
      </c>
      <c r="C4" s="1836"/>
      <c r="D4" s="1836"/>
      <c r="E4" s="1836"/>
      <c r="F4" s="1836"/>
    </row>
    <row r="5" spans="1:6" ht="14.25" thickBot="1">
      <c r="A5" s="1839" t="s">
        <v>2081</v>
      </c>
      <c r="B5" s="1840" t="s">
        <v>2082</v>
      </c>
      <c r="C5" s="1841">
        <v>8.8999999999999996E-2</v>
      </c>
      <c r="D5" s="1841">
        <v>7.3999999999999996E-2</v>
      </c>
      <c r="E5" s="1841">
        <v>7.4999999999999997E-2</v>
      </c>
      <c r="F5" s="1842">
        <v>0.1</v>
      </c>
    </row>
    <row r="6" spans="1:6" ht="14.25" thickBot="1">
      <c r="A6" s="1839" t="s">
        <v>1093</v>
      </c>
      <c r="B6" s="1843" t="s">
        <v>2083</v>
      </c>
      <c r="C6" s="1844">
        <v>0.1</v>
      </c>
      <c r="D6" s="1844">
        <v>9.0999999999999998E-2</v>
      </c>
      <c r="E6" s="1844">
        <v>9.0999999999999998E-2</v>
      </c>
      <c r="F6" s="1845">
        <v>0.1</v>
      </c>
    </row>
    <row r="7" spans="1:6" ht="14.25" thickBot="1">
      <c r="A7" s="1839" t="s">
        <v>1093</v>
      </c>
      <c r="B7" s="1846" t="s">
        <v>1081</v>
      </c>
      <c r="C7" s="1844">
        <v>8.5999999999999993E-2</v>
      </c>
      <c r="D7" s="1844">
        <v>9.6000000000000002E-2</v>
      </c>
      <c r="E7" s="1844">
        <v>7.5999999999999998E-2</v>
      </c>
      <c r="F7" s="1845">
        <v>0.1</v>
      </c>
    </row>
    <row r="8" spans="1:6" ht="14.25" thickBot="1">
      <c r="A8" s="1839" t="s">
        <v>1093</v>
      </c>
      <c r="B8" s="1843" t="s">
        <v>1094</v>
      </c>
      <c r="C8" s="1844">
        <v>9.9000000000000005E-2</v>
      </c>
      <c r="D8" s="1844">
        <v>9.8000000000000004E-2</v>
      </c>
      <c r="E8" s="1844">
        <v>9.8000000000000004E-2</v>
      </c>
      <c r="F8" s="1845">
        <v>0.1</v>
      </c>
    </row>
    <row r="9" spans="1:6" ht="14.25" thickBot="1">
      <c r="A9" s="1847" t="s">
        <v>1093</v>
      </c>
      <c r="B9" s="1848" t="s">
        <v>1108</v>
      </c>
      <c r="C9" s="1849">
        <v>0.05</v>
      </c>
      <c r="D9" s="1850"/>
      <c r="E9" s="1850"/>
      <c r="F9" s="1851"/>
    </row>
    <row r="10" spans="1:6" ht="14.25" thickBot="1">
      <c r="A10" s="1839" t="s">
        <v>1152</v>
      </c>
      <c r="B10" s="1840" t="s">
        <v>2084</v>
      </c>
      <c r="C10" s="1841">
        <v>8.8999999999999996E-2</v>
      </c>
      <c r="D10" s="1841">
        <v>7.2999999999999995E-2</v>
      </c>
      <c r="E10" s="1841">
        <v>8.2000000000000003E-2</v>
      </c>
      <c r="F10" s="1842">
        <v>0.1</v>
      </c>
    </row>
    <row r="11" spans="1:6" ht="14.25" thickBot="1">
      <c r="A11" s="1839" t="s">
        <v>1152</v>
      </c>
      <c r="B11" s="1846" t="s">
        <v>1068</v>
      </c>
      <c r="C11" s="1844">
        <v>8.8999999999999996E-2</v>
      </c>
      <c r="D11" s="1844">
        <v>7.2999999999999995E-2</v>
      </c>
      <c r="E11" s="1844">
        <v>8.2000000000000003E-2</v>
      </c>
      <c r="F11" s="1845">
        <v>0.1</v>
      </c>
    </row>
    <row r="12" spans="1:6" ht="14.25" thickBot="1">
      <c r="A12" s="1839" t="s">
        <v>1152</v>
      </c>
      <c r="B12" s="1846" t="s">
        <v>1082</v>
      </c>
      <c r="C12" s="1844">
        <v>6.0999999999999999E-2</v>
      </c>
      <c r="D12" s="1844">
        <v>7.0999999999999994E-2</v>
      </c>
      <c r="E12" s="1844">
        <v>9.6000000000000002E-2</v>
      </c>
      <c r="F12" s="1845">
        <v>0.1</v>
      </c>
    </row>
    <row r="13" spans="1:6" ht="14.25" thickBot="1">
      <c r="A13" s="1839" t="s">
        <v>1152</v>
      </c>
      <c r="B13" s="1846" t="s">
        <v>1095</v>
      </c>
      <c r="C13" s="1844">
        <v>6.9000000000000006E-2</v>
      </c>
      <c r="D13" s="1844">
        <v>6.5000000000000002E-2</v>
      </c>
      <c r="E13" s="1844">
        <v>6.6000000000000003E-2</v>
      </c>
      <c r="F13" s="1845">
        <v>0.1</v>
      </c>
    </row>
    <row r="14" spans="1:6" ht="14.25" thickBot="1">
      <c r="A14" s="1839" t="s">
        <v>1152</v>
      </c>
      <c r="B14" s="1846" t="s">
        <v>1109</v>
      </c>
      <c r="C14" s="1844">
        <v>0.1</v>
      </c>
      <c r="D14" s="1844">
        <v>6.5000000000000002E-2</v>
      </c>
      <c r="E14" s="1844">
        <v>7.0000000000000007E-2</v>
      </c>
      <c r="F14" s="1845">
        <v>0.1</v>
      </c>
    </row>
    <row r="15" spans="1:6" ht="14.25" thickBot="1">
      <c r="A15" s="1839" t="s">
        <v>1152</v>
      </c>
      <c r="B15" s="1846" t="s">
        <v>1120</v>
      </c>
      <c r="C15" s="1844">
        <v>9.8000000000000004E-2</v>
      </c>
      <c r="D15" s="1844">
        <v>8.8999999999999996E-2</v>
      </c>
      <c r="E15" s="1844">
        <v>8.8999999999999996E-2</v>
      </c>
      <c r="F15" s="1845">
        <v>0.1</v>
      </c>
    </row>
    <row r="16" spans="1:6" ht="14.25" thickBot="1">
      <c r="A16" s="1839" t="s">
        <v>1152</v>
      </c>
      <c r="B16" s="1846" t="s">
        <v>1131</v>
      </c>
      <c r="C16" s="1844">
        <v>7.0000000000000007E-2</v>
      </c>
      <c r="D16" s="1844">
        <v>9.2999999999999999E-2</v>
      </c>
      <c r="E16" s="1844">
        <v>9.6000000000000002E-2</v>
      </c>
      <c r="F16" s="1845">
        <v>0.1</v>
      </c>
    </row>
    <row r="17" spans="1:6" ht="14.25" thickBot="1">
      <c r="A17" s="1839" t="s">
        <v>1152</v>
      </c>
      <c r="B17" s="1846" t="s">
        <v>1142</v>
      </c>
      <c r="C17" s="1844">
        <v>9.5000000000000001E-2</v>
      </c>
      <c r="D17" s="1844">
        <v>0.1</v>
      </c>
      <c r="E17" s="1844">
        <v>0.1</v>
      </c>
      <c r="F17" s="1852"/>
    </row>
    <row r="18" spans="1:6" ht="14.25" thickBot="1">
      <c r="A18" s="1839" t="s">
        <v>1152</v>
      </c>
      <c r="B18" s="1846" t="s">
        <v>1154</v>
      </c>
      <c r="C18" s="1844">
        <v>7.3999999999999996E-2</v>
      </c>
      <c r="D18" s="1844">
        <v>9.9000000000000005E-2</v>
      </c>
      <c r="E18" s="1844">
        <v>0.1</v>
      </c>
      <c r="F18" s="1852"/>
    </row>
    <row r="19" spans="1:6" ht="14.25" thickBot="1">
      <c r="A19" s="1839" t="s">
        <v>1152</v>
      </c>
      <c r="B19" s="1846" t="s">
        <v>1164</v>
      </c>
      <c r="C19" s="1844">
        <v>9.9000000000000005E-2</v>
      </c>
      <c r="D19" s="1844">
        <v>7.5999999999999998E-2</v>
      </c>
      <c r="E19" s="1844">
        <v>8.6999999999999994E-2</v>
      </c>
      <c r="F19" s="1852"/>
    </row>
    <row r="20" spans="1:6" ht="14.25" thickBot="1">
      <c r="A20" s="1839" t="s">
        <v>1152</v>
      </c>
      <c r="B20" s="1846" t="s">
        <v>1174</v>
      </c>
      <c r="C20" s="1844">
        <v>9.8000000000000004E-2</v>
      </c>
      <c r="D20" s="1844">
        <v>8.5000000000000006E-2</v>
      </c>
      <c r="E20" s="1844">
        <v>8.2000000000000003E-2</v>
      </c>
      <c r="F20" s="1852"/>
    </row>
    <row r="21" spans="1:6" ht="14.25" thickBot="1">
      <c r="A21" s="1839" t="s">
        <v>1152</v>
      </c>
      <c r="B21" s="1846" t="s">
        <v>1184</v>
      </c>
      <c r="C21" s="1844">
        <v>6.6000000000000003E-2</v>
      </c>
      <c r="D21" s="1844">
        <v>6.4000000000000001E-2</v>
      </c>
      <c r="E21" s="1844">
        <v>6.5000000000000002E-2</v>
      </c>
      <c r="F21" s="1852"/>
    </row>
    <row r="22" spans="1:6" ht="14.25" thickBot="1">
      <c r="A22" s="1839" t="s">
        <v>1152</v>
      </c>
      <c r="B22" s="1846" t="s">
        <v>2085</v>
      </c>
      <c r="C22" s="1844">
        <v>0.08</v>
      </c>
      <c r="D22" s="1844">
        <v>9.8000000000000004E-2</v>
      </c>
      <c r="E22" s="1844">
        <v>9.8000000000000004E-2</v>
      </c>
      <c r="F22" s="1852"/>
    </row>
    <row r="23" spans="1:6" ht="14.25" thickBot="1">
      <c r="A23" s="1839" t="s">
        <v>1152</v>
      </c>
      <c r="B23" s="1846" t="s">
        <v>1204</v>
      </c>
      <c r="C23" s="1844">
        <v>9.9000000000000005E-2</v>
      </c>
      <c r="D23" s="1844">
        <v>9.8000000000000004E-2</v>
      </c>
      <c r="E23" s="1844">
        <v>9.0999999999999998E-2</v>
      </c>
      <c r="F23" s="1852"/>
    </row>
    <row r="24" spans="1:6" ht="14.25" thickBot="1">
      <c r="A24" s="1839" t="s">
        <v>1152</v>
      </c>
      <c r="B24" s="1846" t="s">
        <v>1214</v>
      </c>
      <c r="C24" s="1844">
        <v>8.8999999999999996E-2</v>
      </c>
      <c r="D24" s="1844">
        <v>9.7000000000000003E-2</v>
      </c>
      <c r="E24" s="1844">
        <v>7.0000000000000007E-2</v>
      </c>
      <c r="F24" s="1852"/>
    </row>
    <row r="25" spans="1:6" ht="14.25" thickBot="1">
      <c r="A25" s="1839" t="s">
        <v>1152</v>
      </c>
      <c r="B25" s="1846" t="s">
        <v>1224</v>
      </c>
      <c r="C25" s="1844">
        <v>8.8999999999999996E-2</v>
      </c>
      <c r="D25" s="1844">
        <v>0.1</v>
      </c>
      <c r="E25" s="1844">
        <v>8.1000000000000003E-2</v>
      </c>
      <c r="F25" s="1852"/>
    </row>
    <row r="26" spans="1:6" ht="14.25" thickBot="1">
      <c r="A26" s="1839" t="s">
        <v>1152</v>
      </c>
      <c r="B26" s="1846" t="s">
        <v>1234</v>
      </c>
      <c r="C26" s="1853"/>
      <c r="D26" s="1844">
        <v>9.6000000000000002E-2</v>
      </c>
      <c r="E26" s="1844">
        <v>9.2999999999999999E-2</v>
      </c>
      <c r="F26" s="1852"/>
    </row>
    <row r="27" spans="1:6" ht="14.25" thickBot="1">
      <c r="A27" s="1839" t="s">
        <v>1152</v>
      </c>
      <c r="B27" s="1846" t="s">
        <v>1244</v>
      </c>
      <c r="C27" s="1853"/>
      <c r="D27" s="1844">
        <v>7.5999999999999998E-2</v>
      </c>
      <c r="E27" s="1844">
        <v>9.1999999999999998E-2</v>
      </c>
      <c r="F27" s="1852"/>
    </row>
    <row r="28" spans="1:6" ht="14.25" thickBot="1">
      <c r="A28" s="1847" t="s">
        <v>1152</v>
      </c>
      <c r="B28" s="1848" t="s">
        <v>1254</v>
      </c>
      <c r="C28" s="1850"/>
      <c r="D28" s="1849">
        <v>7.5999999999999998E-2</v>
      </c>
      <c r="E28" s="1849">
        <v>9.1999999999999998E-2</v>
      </c>
      <c r="F28" s="1851"/>
    </row>
    <row r="29" spans="1:6" ht="14.25" thickBot="1">
      <c r="A29" s="1839" t="s">
        <v>1323</v>
      </c>
      <c r="B29" s="1840" t="s">
        <v>2086</v>
      </c>
      <c r="C29" s="1841">
        <v>6.4000000000000001E-2</v>
      </c>
      <c r="D29" s="1841">
        <v>6.5000000000000002E-2</v>
      </c>
      <c r="E29" s="1841">
        <v>6.9000000000000006E-2</v>
      </c>
      <c r="F29" s="1842">
        <v>0.1</v>
      </c>
    </row>
    <row r="30" spans="1:6" ht="14.25" thickBot="1">
      <c r="A30" s="1839" t="s">
        <v>1323</v>
      </c>
      <c r="B30" s="1846" t="s">
        <v>1069</v>
      </c>
      <c r="C30" s="1844">
        <v>6.4000000000000001E-2</v>
      </c>
      <c r="D30" s="1844">
        <v>9.9000000000000005E-2</v>
      </c>
      <c r="E30" s="1844">
        <v>0.1</v>
      </c>
      <c r="F30" s="1845">
        <v>0.1</v>
      </c>
    </row>
    <row r="31" spans="1:6" ht="14.25" thickBot="1">
      <c r="A31" s="1839" t="s">
        <v>1323</v>
      </c>
      <c r="B31" s="1846" t="s">
        <v>1083</v>
      </c>
      <c r="C31" s="1844">
        <v>0.1</v>
      </c>
      <c r="D31" s="1844">
        <v>9.5000000000000001E-2</v>
      </c>
      <c r="E31" s="1844">
        <v>8.8999999999999996E-2</v>
      </c>
      <c r="F31" s="1845">
        <v>0.1</v>
      </c>
    </row>
    <row r="32" spans="1:6" ht="14.25" thickBot="1">
      <c r="A32" s="1839" t="s">
        <v>1323</v>
      </c>
      <c r="B32" s="1846" t="s">
        <v>1096</v>
      </c>
      <c r="C32" s="1844">
        <v>0.05</v>
      </c>
      <c r="D32" s="1844">
        <v>0.05</v>
      </c>
      <c r="E32" s="1844">
        <v>8.7999999999999995E-2</v>
      </c>
      <c r="F32" s="1845">
        <v>0.1</v>
      </c>
    </row>
    <row r="33" spans="1:6" ht="14.25" thickBot="1">
      <c r="A33" s="1839" t="s">
        <v>1323</v>
      </c>
      <c r="B33" s="1846" t="s">
        <v>1110</v>
      </c>
      <c r="C33" s="1844">
        <v>7.4999999999999997E-2</v>
      </c>
      <c r="D33" s="1844">
        <v>9.4E-2</v>
      </c>
      <c r="E33" s="1844">
        <v>9.7000000000000003E-2</v>
      </c>
      <c r="F33" s="1845">
        <v>0.1</v>
      </c>
    </row>
    <row r="34" spans="1:6" ht="14.25" thickBot="1">
      <c r="A34" s="1839" t="s">
        <v>1323</v>
      </c>
      <c r="B34" s="1846" t="s">
        <v>1121</v>
      </c>
      <c r="C34" s="1844">
        <v>9.8000000000000004E-2</v>
      </c>
      <c r="D34" s="1844">
        <v>8.5999999999999993E-2</v>
      </c>
      <c r="E34" s="1844">
        <v>9.7000000000000003E-2</v>
      </c>
      <c r="F34" s="1845">
        <v>0.1</v>
      </c>
    </row>
    <row r="35" spans="1:6" ht="14.25" thickBot="1">
      <c r="A35" s="1839" t="s">
        <v>1323</v>
      </c>
      <c r="B35" s="1846" t="s">
        <v>1132</v>
      </c>
      <c r="C35" s="1844">
        <v>5.8999999999999997E-2</v>
      </c>
      <c r="D35" s="1844">
        <v>6.5000000000000002E-2</v>
      </c>
      <c r="E35" s="1844">
        <v>7.0000000000000007E-2</v>
      </c>
      <c r="F35" s="1845">
        <v>0.1</v>
      </c>
    </row>
    <row r="36" spans="1:6" ht="14.25" thickBot="1">
      <c r="A36" s="1839" t="s">
        <v>1323</v>
      </c>
      <c r="B36" s="1846" t="s">
        <v>1143</v>
      </c>
      <c r="C36" s="1844">
        <v>6.3E-2</v>
      </c>
      <c r="D36" s="1844">
        <v>0.1</v>
      </c>
      <c r="E36" s="1844">
        <v>0.1</v>
      </c>
      <c r="F36" s="1845">
        <v>0.1</v>
      </c>
    </row>
    <row r="37" spans="1:6" ht="14.25" thickBot="1">
      <c r="A37" s="1839" t="s">
        <v>1323</v>
      </c>
      <c r="B37" s="1846" t="s">
        <v>1155</v>
      </c>
      <c r="C37" s="1844">
        <v>7.3999999999999996E-2</v>
      </c>
      <c r="D37" s="1844">
        <v>0.1</v>
      </c>
      <c r="E37" s="1844">
        <v>0.1</v>
      </c>
      <c r="F37" s="1845">
        <v>0.1</v>
      </c>
    </row>
    <row r="38" spans="1:6" ht="14.25" thickBot="1">
      <c r="A38" s="1839" t="s">
        <v>1323</v>
      </c>
      <c r="B38" s="1846" t="s">
        <v>1165</v>
      </c>
      <c r="C38" s="1844">
        <v>0.1</v>
      </c>
      <c r="D38" s="1844">
        <v>9.6000000000000002E-2</v>
      </c>
      <c r="E38" s="1844">
        <v>9.6000000000000002E-2</v>
      </c>
      <c r="F38" s="1852"/>
    </row>
    <row r="39" spans="1:6" ht="14.25" thickBot="1">
      <c r="A39" s="1839" t="s">
        <v>1323</v>
      </c>
      <c r="B39" s="1846" t="s">
        <v>1175</v>
      </c>
      <c r="C39" s="1844">
        <v>0.1</v>
      </c>
      <c r="D39" s="1844">
        <v>9.6000000000000002E-2</v>
      </c>
      <c r="E39" s="1844">
        <v>9.6000000000000002E-2</v>
      </c>
      <c r="F39" s="1852"/>
    </row>
    <row r="40" spans="1:6" ht="14.25" thickBot="1">
      <c r="A40" s="1839" t="s">
        <v>1323</v>
      </c>
      <c r="B40" s="1846" t="s">
        <v>1185</v>
      </c>
      <c r="C40" s="1844">
        <v>9.6000000000000002E-2</v>
      </c>
      <c r="D40" s="1844">
        <v>0.1</v>
      </c>
      <c r="E40" s="1844">
        <v>9.9000000000000005E-2</v>
      </c>
      <c r="F40" s="1852"/>
    </row>
    <row r="41" spans="1:6" ht="14.25" thickBot="1">
      <c r="A41" s="1839" t="s">
        <v>1323</v>
      </c>
      <c r="B41" s="1846" t="s">
        <v>1195</v>
      </c>
      <c r="C41" s="1844">
        <v>9.6000000000000002E-2</v>
      </c>
      <c r="D41" s="1844">
        <v>9.8000000000000004E-2</v>
      </c>
      <c r="E41" s="1844">
        <v>9.8000000000000004E-2</v>
      </c>
      <c r="F41" s="1852"/>
    </row>
    <row r="42" spans="1:6" ht="14.25" thickBot="1">
      <c r="A42" s="1839" t="s">
        <v>1323</v>
      </c>
      <c r="B42" s="1846" t="s">
        <v>1205</v>
      </c>
      <c r="C42" s="1844">
        <v>0.1</v>
      </c>
      <c r="D42" s="1844">
        <v>8.7999999999999995E-2</v>
      </c>
      <c r="E42" s="1844">
        <v>0.1</v>
      </c>
      <c r="F42" s="1852"/>
    </row>
    <row r="43" spans="1:6" ht="14.25" thickBot="1">
      <c r="A43" s="1839" t="s">
        <v>1323</v>
      </c>
      <c r="B43" s="1846" t="s">
        <v>1215</v>
      </c>
      <c r="C43" s="1844">
        <v>9.8000000000000004E-2</v>
      </c>
      <c r="D43" s="1844">
        <v>9.7000000000000003E-2</v>
      </c>
      <c r="E43" s="1844">
        <v>9.6000000000000002E-2</v>
      </c>
      <c r="F43" s="1852"/>
    </row>
    <row r="44" spans="1:6" ht="14.25" thickBot="1">
      <c r="A44" s="1839" t="s">
        <v>1323</v>
      </c>
      <c r="B44" s="1846" t="s">
        <v>1225</v>
      </c>
      <c r="C44" s="1844">
        <v>8.5999999999999993E-2</v>
      </c>
      <c r="D44" s="1844">
        <v>7.9000000000000001E-2</v>
      </c>
      <c r="E44" s="1844">
        <v>7.0999999999999994E-2</v>
      </c>
      <c r="F44" s="1852"/>
    </row>
    <row r="45" spans="1:6" ht="14.25" thickBot="1">
      <c r="A45" s="1839" t="s">
        <v>1323</v>
      </c>
      <c r="B45" s="1846" t="s">
        <v>1235</v>
      </c>
      <c r="C45" s="1844">
        <v>9.8000000000000004E-2</v>
      </c>
      <c r="D45" s="1844">
        <v>9.6000000000000002E-2</v>
      </c>
      <c r="E45" s="1844">
        <v>9.6000000000000002E-2</v>
      </c>
      <c r="F45" s="1852"/>
    </row>
    <row r="46" spans="1:6" ht="14.25" thickBot="1">
      <c r="A46" s="1839" t="s">
        <v>1323</v>
      </c>
      <c r="B46" s="1846" t="s">
        <v>1245</v>
      </c>
      <c r="C46" s="1844">
        <v>8.5999999999999993E-2</v>
      </c>
      <c r="D46" s="1844">
        <v>9.8000000000000004E-2</v>
      </c>
      <c r="E46" s="1844">
        <v>8.7999999999999995E-2</v>
      </c>
      <c r="F46" s="1852"/>
    </row>
    <row r="47" spans="1:6" ht="14.25" thickBot="1">
      <c r="A47" s="1839" t="s">
        <v>1323</v>
      </c>
      <c r="B47" s="1846" t="s">
        <v>1255</v>
      </c>
      <c r="C47" s="1844">
        <v>9.6000000000000002E-2</v>
      </c>
      <c r="D47" s="1853"/>
      <c r="E47" s="1844">
        <v>6.9000000000000006E-2</v>
      </c>
      <c r="F47" s="1852"/>
    </row>
    <row r="48" spans="1:6" ht="14.25" thickBot="1">
      <c r="A48" s="1847" t="s">
        <v>1323</v>
      </c>
      <c r="B48" s="1848" t="s">
        <v>1264</v>
      </c>
      <c r="C48" s="1849">
        <v>9.8000000000000004E-2</v>
      </c>
      <c r="D48" s="1850"/>
      <c r="E48" s="1849">
        <v>9.5000000000000001E-2</v>
      </c>
      <c r="F48" s="1851"/>
    </row>
    <row r="49" spans="1:6" ht="14.25" thickBot="1">
      <c r="A49" s="1839" t="s">
        <v>922</v>
      </c>
      <c r="B49" s="1840" t="s">
        <v>2087</v>
      </c>
      <c r="C49" s="1841">
        <v>9.7000000000000003E-2</v>
      </c>
      <c r="D49" s="1841">
        <v>9.5000000000000001E-2</v>
      </c>
      <c r="E49" s="1841">
        <v>9.7000000000000003E-2</v>
      </c>
      <c r="F49" s="1842">
        <v>0.1</v>
      </c>
    </row>
    <row r="50" spans="1:6" ht="14.25" thickBot="1">
      <c r="A50" s="1839" t="s">
        <v>922</v>
      </c>
      <c r="B50" s="1843" t="s">
        <v>1070</v>
      </c>
      <c r="C50" s="1844">
        <v>7.4999999999999997E-2</v>
      </c>
      <c r="D50" s="1844">
        <v>9.5000000000000001E-2</v>
      </c>
      <c r="E50" s="1844">
        <v>0.1</v>
      </c>
      <c r="F50" s="1845">
        <v>0.1</v>
      </c>
    </row>
    <row r="51" spans="1:6" ht="14.25" thickBot="1">
      <c r="A51" s="1839" t="s">
        <v>922</v>
      </c>
      <c r="B51" s="1843" t="s">
        <v>1084</v>
      </c>
      <c r="C51" s="1844">
        <v>9.8000000000000004E-2</v>
      </c>
      <c r="D51" s="1844">
        <v>8.8999999999999996E-2</v>
      </c>
      <c r="E51" s="1844">
        <v>0.1</v>
      </c>
      <c r="F51" s="1845">
        <v>0.1</v>
      </c>
    </row>
    <row r="52" spans="1:6" ht="14.25" thickBot="1">
      <c r="A52" s="1839" t="s">
        <v>922</v>
      </c>
      <c r="B52" s="1843" t="s">
        <v>1097</v>
      </c>
      <c r="C52" s="1844">
        <v>9.8000000000000004E-2</v>
      </c>
      <c r="D52" s="1844">
        <v>9.7000000000000003E-2</v>
      </c>
      <c r="E52" s="1844">
        <v>8.1000000000000003E-2</v>
      </c>
      <c r="F52" s="1845">
        <v>0.1</v>
      </c>
    </row>
    <row r="53" spans="1:6" ht="14.25" thickBot="1">
      <c r="A53" s="1839" t="s">
        <v>922</v>
      </c>
      <c r="B53" s="1843" t="s">
        <v>1111</v>
      </c>
      <c r="C53" s="1844">
        <v>9.7000000000000003E-2</v>
      </c>
      <c r="D53" s="1844">
        <v>7.5999999999999998E-2</v>
      </c>
      <c r="E53" s="1844">
        <v>7.0999999999999994E-2</v>
      </c>
      <c r="F53" s="1845">
        <v>0.1</v>
      </c>
    </row>
    <row r="54" spans="1:6" ht="14.25" thickBot="1">
      <c r="A54" s="1839" t="s">
        <v>922</v>
      </c>
      <c r="B54" s="1843" t="s">
        <v>1122</v>
      </c>
      <c r="C54" s="1844">
        <v>7.5999999999999998E-2</v>
      </c>
      <c r="D54" s="1844">
        <v>0.1</v>
      </c>
      <c r="E54" s="1844">
        <v>9.9000000000000005E-2</v>
      </c>
      <c r="F54" s="1845">
        <v>0.1</v>
      </c>
    </row>
    <row r="55" spans="1:6" ht="14.25" thickBot="1">
      <c r="A55" s="1839" t="s">
        <v>922</v>
      </c>
      <c r="B55" s="1843" t="s">
        <v>1133</v>
      </c>
      <c r="C55" s="1844">
        <v>0.1</v>
      </c>
      <c r="D55" s="1844">
        <v>0.1</v>
      </c>
      <c r="E55" s="1844">
        <v>9.6000000000000002E-2</v>
      </c>
      <c r="F55" s="1845">
        <v>0.1</v>
      </c>
    </row>
    <row r="56" spans="1:6" ht="14.25" thickBot="1">
      <c r="A56" s="1839" t="s">
        <v>922</v>
      </c>
      <c r="B56" s="1843" t="s">
        <v>1144</v>
      </c>
      <c r="C56" s="1844">
        <v>0.1</v>
      </c>
      <c r="D56" s="1844">
        <v>9.6000000000000002E-2</v>
      </c>
      <c r="E56" s="1844">
        <v>5.1999999999999998E-2</v>
      </c>
      <c r="F56" s="1845">
        <v>0.1</v>
      </c>
    </row>
    <row r="57" spans="1:6" ht="14.25" thickBot="1">
      <c r="A57" s="1839" t="s">
        <v>922</v>
      </c>
      <c r="B57" s="1843" t="s">
        <v>1156</v>
      </c>
      <c r="C57" s="1844">
        <v>9.7000000000000003E-2</v>
      </c>
      <c r="D57" s="1844">
        <v>9.6000000000000002E-2</v>
      </c>
      <c r="E57" s="1844">
        <v>9.6000000000000002E-2</v>
      </c>
      <c r="F57" s="1845">
        <v>0.1</v>
      </c>
    </row>
    <row r="58" spans="1:6" ht="14.25" thickBot="1">
      <c r="A58" s="1839" t="s">
        <v>922</v>
      </c>
      <c r="B58" s="1843" t="s">
        <v>1166</v>
      </c>
      <c r="C58" s="1844">
        <v>9.6000000000000002E-2</v>
      </c>
      <c r="D58" s="1844">
        <v>9.9000000000000005E-2</v>
      </c>
      <c r="E58" s="1844">
        <v>9.6000000000000002E-2</v>
      </c>
      <c r="F58" s="1845">
        <v>0.1</v>
      </c>
    </row>
    <row r="59" spans="1:6" ht="14.25" thickBot="1">
      <c r="A59" s="1839" t="s">
        <v>922</v>
      </c>
      <c r="B59" s="1843" t="s">
        <v>1176</v>
      </c>
      <c r="C59" s="1844">
        <v>7.1999999999999995E-2</v>
      </c>
      <c r="D59" s="1844">
        <v>9.6000000000000002E-2</v>
      </c>
      <c r="E59" s="1844">
        <v>7.0999999999999994E-2</v>
      </c>
      <c r="F59" s="1845">
        <v>0.1</v>
      </c>
    </row>
    <row r="60" spans="1:6" ht="14.25" thickBot="1">
      <c r="A60" s="1839" t="s">
        <v>922</v>
      </c>
      <c r="B60" s="1843" t="s">
        <v>1186</v>
      </c>
      <c r="C60" s="1844">
        <v>9.6000000000000002E-2</v>
      </c>
      <c r="D60" s="1844">
        <v>8.8999999999999996E-2</v>
      </c>
      <c r="E60" s="1844">
        <v>9.6000000000000002E-2</v>
      </c>
      <c r="F60" s="1845">
        <v>0.1</v>
      </c>
    </row>
    <row r="61" spans="1:6" ht="14.25" thickBot="1">
      <c r="A61" s="1839" t="s">
        <v>922</v>
      </c>
      <c r="B61" s="1843" t="s">
        <v>1196</v>
      </c>
      <c r="C61" s="1844">
        <v>8.8999999999999996E-2</v>
      </c>
      <c r="D61" s="1844">
        <v>9.8000000000000004E-2</v>
      </c>
      <c r="E61" s="1844">
        <v>8.7999999999999995E-2</v>
      </c>
      <c r="F61" s="1852"/>
    </row>
    <row r="62" spans="1:6" ht="14.25" thickBot="1">
      <c r="A62" s="1839" t="s">
        <v>922</v>
      </c>
      <c r="B62" s="1843" t="s">
        <v>1206</v>
      </c>
      <c r="C62" s="1844">
        <v>9.8000000000000004E-2</v>
      </c>
      <c r="D62" s="1844">
        <v>9.2999999999999999E-2</v>
      </c>
      <c r="E62" s="1844">
        <v>9.7000000000000003E-2</v>
      </c>
      <c r="F62" s="1852"/>
    </row>
    <row r="63" spans="1:6" ht="14.25" thickBot="1">
      <c r="A63" s="1839" t="s">
        <v>922</v>
      </c>
      <c r="B63" s="1843" t="s">
        <v>1216</v>
      </c>
      <c r="C63" s="1844">
        <v>9.6000000000000002E-2</v>
      </c>
      <c r="D63" s="1844">
        <v>9.8000000000000004E-2</v>
      </c>
      <c r="E63" s="1844">
        <v>0.09</v>
      </c>
      <c r="F63" s="1852"/>
    </row>
    <row r="64" spans="1:6" ht="14.25" thickBot="1">
      <c r="A64" s="1839" t="s">
        <v>922</v>
      </c>
      <c r="B64" s="1843" t="s">
        <v>1226</v>
      </c>
      <c r="C64" s="1844">
        <v>9.9000000000000005E-2</v>
      </c>
      <c r="D64" s="1844">
        <v>9.7000000000000003E-2</v>
      </c>
      <c r="E64" s="1844">
        <v>9.9000000000000005E-2</v>
      </c>
      <c r="F64" s="1852"/>
    </row>
    <row r="65" spans="1:6" ht="14.25" thickBot="1">
      <c r="A65" s="1839" t="s">
        <v>922</v>
      </c>
      <c r="B65" s="1843" t="s">
        <v>1236</v>
      </c>
      <c r="C65" s="1844">
        <v>9.8000000000000004E-2</v>
      </c>
      <c r="D65" s="1844">
        <v>9.6000000000000002E-2</v>
      </c>
      <c r="E65" s="1844">
        <v>9.6000000000000002E-2</v>
      </c>
      <c r="F65" s="1852"/>
    </row>
    <row r="66" spans="1:6" ht="14.25" thickBot="1">
      <c r="A66" s="1839" t="s">
        <v>922</v>
      </c>
      <c r="B66" s="1843" t="s">
        <v>1246</v>
      </c>
      <c r="C66" s="1844">
        <v>9.6000000000000002E-2</v>
      </c>
      <c r="D66" s="1844">
        <v>9.1999999999999998E-2</v>
      </c>
      <c r="E66" s="1844">
        <v>9.6000000000000002E-2</v>
      </c>
      <c r="F66" s="1852"/>
    </row>
    <row r="67" spans="1:6" ht="14.25" thickBot="1">
      <c r="A67" s="1839" t="s">
        <v>922</v>
      </c>
      <c r="B67" s="1843" t="s">
        <v>1256</v>
      </c>
      <c r="C67" s="1844">
        <v>9.4E-2</v>
      </c>
      <c r="D67" s="1844">
        <v>0.1</v>
      </c>
      <c r="E67" s="1844">
        <v>8.7999999999999995E-2</v>
      </c>
      <c r="F67" s="1852"/>
    </row>
    <row r="68" spans="1:6" ht="14.25" thickBot="1">
      <c r="A68" s="1839" t="s">
        <v>922</v>
      </c>
      <c r="B68" s="1843" t="s">
        <v>1265</v>
      </c>
      <c r="C68" s="1844">
        <v>0.1</v>
      </c>
      <c r="D68" s="1844">
        <v>8.7999999999999995E-2</v>
      </c>
      <c r="E68" s="1844">
        <v>9.7000000000000003E-2</v>
      </c>
      <c r="F68" s="1852"/>
    </row>
    <row r="69" spans="1:6" ht="14.25" thickBot="1">
      <c r="A69" s="1839" t="s">
        <v>922</v>
      </c>
      <c r="B69" s="1843" t="s">
        <v>1274</v>
      </c>
      <c r="C69" s="1844">
        <v>6.4000000000000001E-2</v>
      </c>
      <c r="D69" s="1844">
        <v>0.1</v>
      </c>
      <c r="E69" s="1844">
        <v>0.1</v>
      </c>
      <c r="F69" s="1852"/>
    </row>
    <row r="70" spans="1:6" ht="14.25" thickBot="1">
      <c r="A70" s="1839" t="s">
        <v>922</v>
      </c>
      <c r="B70" s="1843" t="s">
        <v>1282</v>
      </c>
      <c r="C70" s="1844">
        <v>9.0999999999999998E-2</v>
      </c>
      <c r="D70" s="1853"/>
      <c r="E70" s="1853"/>
      <c r="F70" s="1852"/>
    </row>
    <row r="71" spans="1:6" ht="14.25" thickBot="1">
      <c r="A71" s="1839" t="s">
        <v>922</v>
      </c>
      <c r="B71" s="1843" t="s">
        <v>1289</v>
      </c>
      <c r="C71" s="1844">
        <v>0.1</v>
      </c>
      <c r="D71" s="1853"/>
      <c r="E71" s="1853"/>
      <c r="F71" s="1852"/>
    </row>
    <row r="72" spans="1:6" ht="14.25" thickBot="1">
      <c r="A72" s="1839" t="s">
        <v>922</v>
      </c>
      <c r="B72" s="1843" t="s">
        <v>2088</v>
      </c>
      <c r="C72" s="1853"/>
      <c r="D72" s="1853"/>
      <c r="E72" s="1853"/>
      <c r="F72" s="1845">
        <v>0.05</v>
      </c>
    </row>
    <row r="73" spans="1:6" ht="14.25" thickBot="1">
      <c r="A73" s="1839" t="s">
        <v>922</v>
      </c>
      <c r="B73" s="1843" t="s">
        <v>2089</v>
      </c>
      <c r="C73" s="1853"/>
      <c r="D73" s="1853"/>
      <c r="E73" s="1853"/>
      <c r="F73" s="1845">
        <v>0.05</v>
      </c>
    </row>
    <row r="74" spans="1:6" ht="14.25" thickBot="1">
      <c r="A74" s="1839" t="s">
        <v>922</v>
      </c>
      <c r="B74" s="1843" t="s">
        <v>2090</v>
      </c>
      <c r="C74" s="1853"/>
      <c r="D74" s="1853"/>
      <c r="E74" s="1853"/>
      <c r="F74" s="1845">
        <v>0.05</v>
      </c>
    </row>
    <row r="75" spans="1:6" ht="14.25" thickBot="1">
      <c r="A75" s="1847" t="s">
        <v>922</v>
      </c>
      <c r="B75" s="1854" t="s">
        <v>2091</v>
      </c>
      <c r="C75" s="1850"/>
      <c r="D75" s="1850"/>
      <c r="E75" s="1850"/>
      <c r="F75" s="1855">
        <v>0.05</v>
      </c>
    </row>
    <row r="76" spans="1:6" ht="14.25" thickBot="1">
      <c r="A76" s="1839" t="s">
        <v>1404</v>
      </c>
      <c r="B76" s="1840" t="s">
        <v>2092</v>
      </c>
      <c r="C76" s="1841">
        <v>0.1</v>
      </c>
      <c r="D76" s="1841">
        <v>0.1</v>
      </c>
      <c r="E76" s="1841">
        <v>0.1</v>
      </c>
      <c r="F76" s="1842">
        <v>0.1</v>
      </c>
    </row>
    <row r="77" spans="1:6" ht="14.25" thickBot="1">
      <c r="A77" s="1839" t="s">
        <v>1404</v>
      </c>
      <c r="B77" s="1843" t="s">
        <v>1071</v>
      </c>
      <c r="C77" s="1844">
        <v>8.7999999999999995E-2</v>
      </c>
      <c r="D77" s="1844">
        <v>8.6999999999999994E-2</v>
      </c>
      <c r="E77" s="1844">
        <v>7.9000000000000001E-2</v>
      </c>
      <c r="F77" s="1845">
        <v>0.1</v>
      </c>
    </row>
    <row r="78" spans="1:6" ht="14.25" thickBot="1">
      <c r="A78" s="1839" t="s">
        <v>1404</v>
      </c>
      <c r="B78" s="1843" t="s">
        <v>1085</v>
      </c>
      <c r="C78" s="1844">
        <v>8.6999999999999994E-2</v>
      </c>
      <c r="D78" s="1844">
        <v>8.4000000000000005E-2</v>
      </c>
      <c r="E78" s="1844">
        <v>9.6000000000000002E-2</v>
      </c>
      <c r="F78" s="1845">
        <v>0.1</v>
      </c>
    </row>
    <row r="79" spans="1:6" ht="14.25" thickBot="1">
      <c r="A79" s="1839" t="s">
        <v>1404</v>
      </c>
      <c r="B79" s="1843" t="s">
        <v>1098</v>
      </c>
      <c r="C79" s="1844">
        <v>9.8000000000000004E-2</v>
      </c>
      <c r="D79" s="1844">
        <v>9.8000000000000004E-2</v>
      </c>
      <c r="E79" s="1844">
        <v>9.0999999999999998E-2</v>
      </c>
      <c r="F79" s="1845">
        <v>0.1</v>
      </c>
    </row>
    <row r="80" spans="1:6" ht="14.25" thickBot="1">
      <c r="A80" s="1839" t="s">
        <v>1404</v>
      </c>
      <c r="B80" s="1843" t="s">
        <v>1112</v>
      </c>
      <c r="C80" s="1844">
        <v>9.6000000000000002E-2</v>
      </c>
      <c r="D80" s="1844">
        <v>9.6000000000000002E-2</v>
      </c>
      <c r="E80" s="1844">
        <v>0.1</v>
      </c>
      <c r="F80" s="1845">
        <v>0.1</v>
      </c>
    </row>
    <row r="81" spans="1:6" ht="14.25" thickBot="1">
      <c r="A81" s="1839" t="s">
        <v>1404</v>
      </c>
      <c r="B81" s="1843" t="s">
        <v>1123</v>
      </c>
      <c r="C81" s="1844">
        <v>9.9000000000000005E-2</v>
      </c>
      <c r="D81" s="1844">
        <v>9.9000000000000005E-2</v>
      </c>
      <c r="E81" s="1844">
        <v>9.8000000000000004E-2</v>
      </c>
      <c r="F81" s="1845">
        <v>0.1</v>
      </c>
    </row>
    <row r="82" spans="1:6" ht="14.25" thickBot="1">
      <c r="A82" s="1839" t="s">
        <v>1404</v>
      </c>
      <c r="B82" s="1843" t="s">
        <v>1134</v>
      </c>
      <c r="C82" s="1844">
        <v>9.9000000000000005E-2</v>
      </c>
      <c r="D82" s="1844">
        <v>9.9000000000000005E-2</v>
      </c>
      <c r="E82" s="1844">
        <v>9.7000000000000003E-2</v>
      </c>
      <c r="F82" s="1845">
        <v>0.1</v>
      </c>
    </row>
    <row r="83" spans="1:6" ht="14.25" thickBot="1">
      <c r="A83" s="1839" t="s">
        <v>1404</v>
      </c>
      <c r="B83" s="1843" t="s">
        <v>1145</v>
      </c>
      <c r="C83" s="1844">
        <v>9.8000000000000004E-2</v>
      </c>
      <c r="D83" s="1844">
        <v>9.8000000000000004E-2</v>
      </c>
      <c r="E83" s="1844">
        <v>9.8000000000000004E-2</v>
      </c>
      <c r="F83" s="1845">
        <v>0.1</v>
      </c>
    </row>
    <row r="84" spans="1:6" ht="14.25" thickBot="1">
      <c r="A84" s="1839" t="s">
        <v>1404</v>
      </c>
      <c r="B84" s="1843" t="s">
        <v>1157</v>
      </c>
      <c r="C84" s="1844">
        <v>9.9000000000000005E-2</v>
      </c>
      <c r="D84" s="1844">
        <v>9.9000000000000005E-2</v>
      </c>
      <c r="E84" s="1844">
        <v>9.9000000000000005E-2</v>
      </c>
      <c r="F84" s="1845">
        <v>0.1</v>
      </c>
    </row>
    <row r="85" spans="1:6" ht="14.25" thickBot="1">
      <c r="A85" s="1839" t="s">
        <v>1404</v>
      </c>
      <c r="B85" s="1843" t="s">
        <v>1167</v>
      </c>
      <c r="C85" s="1844">
        <v>9.9000000000000005E-2</v>
      </c>
      <c r="D85" s="1844">
        <v>9.9000000000000005E-2</v>
      </c>
      <c r="E85" s="1844">
        <v>9.9000000000000005E-2</v>
      </c>
      <c r="F85" s="1845">
        <v>0.1</v>
      </c>
    </row>
    <row r="86" spans="1:6" ht="14.25" thickBot="1">
      <c r="A86" s="1839" t="s">
        <v>1404</v>
      </c>
      <c r="B86" s="1843" t="s">
        <v>1177</v>
      </c>
      <c r="C86" s="1844">
        <v>0.1</v>
      </c>
      <c r="D86" s="1844">
        <v>0.1</v>
      </c>
      <c r="E86" s="1844">
        <v>7.6999999999999999E-2</v>
      </c>
      <c r="F86" s="1845">
        <v>0.1</v>
      </c>
    </row>
    <row r="87" spans="1:6" ht="14.25" thickBot="1">
      <c r="A87" s="1839" t="s">
        <v>1404</v>
      </c>
      <c r="B87" s="1843" t="s">
        <v>1187</v>
      </c>
      <c r="C87" s="1844">
        <v>0.1</v>
      </c>
      <c r="D87" s="1844">
        <v>0.1</v>
      </c>
      <c r="E87" s="1844">
        <v>9.8000000000000004E-2</v>
      </c>
      <c r="F87" s="1852"/>
    </row>
    <row r="88" spans="1:6" ht="14.25" thickBot="1">
      <c r="A88" s="1839" t="s">
        <v>1404</v>
      </c>
      <c r="B88" s="1843" t="s">
        <v>1197</v>
      </c>
      <c r="C88" s="1844">
        <v>9.1999999999999998E-2</v>
      </c>
      <c r="D88" s="1844">
        <v>8.5000000000000006E-2</v>
      </c>
      <c r="E88" s="1844">
        <v>9.6000000000000002E-2</v>
      </c>
      <c r="F88" s="1852"/>
    </row>
    <row r="89" spans="1:6" ht="14.25" thickBot="1">
      <c r="A89" s="1839" t="s">
        <v>1404</v>
      </c>
      <c r="B89" s="1843" t="s">
        <v>1207</v>
      </c>
      <c r="C89" s="1844">
        <v>0.1</v>
      </c>
      <c r="D89" s="1844">
        <v>0.1</v>
      </c>
      <c r="E89" s="1844">
        <v>9.7000000000000003E-2</v>
      </c>
      <c r="F89" s="1852"/>
    </row>
    <row r="90" spans="1:6" ht="14.25" thickBot="1">
      <c r="A90" s="1839" t="s">
        <v>1404</v>
      </c>
      <c r="B90" s="1843" t="s">
        <v>1217</v>
      </c>
      <c r="C90" s="1844">
        <v>9.8000000000000004E-2</v>
      </c>
      <c r="D90" s="1844">
        <v>9.8000000000000004E-2</v>
      </c>
      <c r="E90" s="1844">
        <v>8.7999999999999995E-2</v>
      </c>
      <c r="F90" s="1852"/>
    </row>
    <row r="91" spans="1:6" ht="14.25" thickBot="1">
      <c r="A91" s="1839" t="s">
        <v>1404</v>
      </c>
      <c r="B91" s="1843" t="s">
        <v>1227</v>
      </c>
      <c r="C91" s="1844">
        <v>9.9000000000000005E-2</v>
      </c>
      <c r="D91" s="1844">
        <v>9.9000000000000005E-2</v>
      </c>
      <c r="E91" s="1844">
        <v>9.0999999999999998E-2</v>
      </c>
      <c r="F91" s="1852"/>
    </row>
    <row r="92" spans="1:6" ht="14.25" thickBot="1">
      <c r="A92" s="1839" t="s">
        <v>1404</v>
      </c>
      <c r="B92" s="1843" t="s">
        <v>1237</v>
      </c>
      <c r="C92" s="1844">
        <v>9.6000000000000002E-2</v>
      </c>
      <c r="D92" s="1844">
        <v>9.6000000000000002E-2</v>
      </c>
      <c r="E92" s="1844">
        <v>7.2999999999999995E-2</v>
      </c>
      <c r="F92" s="1852"/>
    </row>
    <row r="93" spans="1:6" ht="14.25" thickBot="1">
      <c r="A93" s="1839" t="s">
        <v>1404</v>
      </c>
      <c r="B93" s="1843" t="s">
        <v>1247</v>
      </c>
      <c r="C93" s="1844">
        <v>9.6000000000000002E-2</v>
      </c>
      <c r="D93" s="1844">
        <v>9.6000000000000002E-2</v>
      </c>
      <c r="E93" s="1844">
        <v>9.9000000000000005E-2</v>
      </c>
      <c r="F93" s="1852"/>
    </row>
    <row r="94" spans="1:6" ht="14.25" thickBot="1">
      <c r="A94" s="1839" t="s">
        <v>1404</v>
      </c>
      <c r="B94" s="1843" t="s">
        <v>1257</v>
      </c>
      <c r="C94" s="1844">
        <v>7.5999999999999998E-2</v>
      </c>
      <c r="D94" s="1844">
        <v>7.3999999999999996E-2</v>
      </c>
      <c r="E94" s="1844">
        <v>9.7000000000000003E-2</v>
      </c>
      <c r="F94" s="1852"/>
    </row>
    <row r="95" spans="1:6" ht="14.25" thickBot="1">
      <c r="A95" s="1839" t="s">
        <v>1404</v>
      </c>
      <c r="B95" s="1843" t="s">
        <v>1266</v>
      </c>
      <c r="C95" s="1844">
        <v>9.9000000000000005E-2</v>
      </c>
      <c r="D95" s="1844">
        <v>9.4E-2</v>
      </c>
      <c r="E95" s="1844">
        <v>9.6000000000000002E-2</v>
      </c>
      <c r="F95" s="1852"/>
    </row>
    <row r="96" spans="1:6" ht="14.25" thickBot="1">
      <c r="A96" s="1839" t="s">
        <v>1404</v>
      </c>
      <c r="B96" s="1843" t="s">
        <v>1275</v>
      </c>
      <c r="C96" s="1844">
        <v>9.9000000000000005E-2</v>
      </c>
      <c r="D96" s="1844">
        <v>9.9000000000000005E-2</v>
      </c>
      <c r="E96" s="1844">
        <v>9.9000000000000005E-2</v>
      </c>
      <c r="F96" s="1852"/>
    </row>
    <row r="97" spans="1:6" ht="14.25" thickBot="1">
      <c r="A97" s="1839" t="s">
        <v>1404</v>
      </c>
      <c r="B97" s="1843" t="s">
        <v>1283</v>
      </c>
      <c r="C97" s="1844">
        <v>9.8000000000000004E-2</v>
      </c>
      <c r="D97" s="1844">
        <v>9.8000000000000004E-2</v>
      </c>
      <c r="E97" s="1844">
        <v>9.7000000000000003E-2</v>
      </c>
      <c r="F97" s="1852"/>
    </row>
    <row r="98" spans="1:6" ht="14.25" thickBot="1">
      <c r="A98" s="1839" t="s">
        <v>1404</v>
      </c>
      <c r="B98" s="1843" t="s">
        <v>1290</v>
      </c>
      <c r="C98" s="1844">
        <v>0.1</v>
      </c>
      <c r="D98" s="1844">
        <v>0.1</v>
      </c>
      <c r="E98" s="1844">
        <v>9.7000000000000003E-2</v>
      </c>
      <c r="F98" s="1852"/>
    </row>
    <row r="99" spans="1:6" ht="14.25" thickBot="1">
      <c r="A99" s="1839" t="s">
        <v>1404</v>
      </c>
      <c r="B99" s="1843" t="s">
        <v>1297</v>
      </c>
      <c r="C99" s="1844">
        <v>0.1</v>
      </c>
      <c r="D99" s="1844">
        <v>0.1</v>
      </c>
      <c r="E99" s="1853"/>
      <c r="F99" s="1852"/>
    </row>
    <row r="100" spans="1:6" ht="14.25" thickBot="1">
      <c r="A100" s="1839" t="s">
        <v>1404</v>
      </c>
      <c r="B100" s="1843" t="s">
        <v>1304</v>
      </c>
      <c r="C100" s="1844">
        <v>0.09</v>
      </c>
      <c r="D100" s="1844">
        <v>8.8999999999999996E-2</v>
      </c>
      <c r="E100" s="1853"/>
      <c r="F100" s="1852"/>
    </row>
    <row r="101" spans="1:6" ht="14.25" thickBot="1">
      <c r="A101" s="1839" t="s">
        <v>1404</v>
      </c>
      <c r="B101" s="1843" t="s">
        <v>1311</v>
      </c>
      <c r="C101" s="1844">
        <v>9.8000000000000004E-2</v>
      </c>
      <c r="D101" s="1844">
        <v>9.7000000000000003E-2</v>
      </c>
      <c r="E101" s="1853"/>
      <c r="F101" s="1852"/>
    </row>
    <row r="102" spans="1:6" ht="14.25" thickBot="1">
      <c r="A102" s="1839" t="s">
        <v>1404</v>
      </c>
      <c r="B102" s="1843" t="s">
        <v>2093</v>
      </c>
      <c r="C102" s="1853"/>
      <c r="D102" s="1853"/>
      <c r="E102" s="1853"/>
      <c r="F102" s="1845">
        <v>0.05</v>
      </c>
    </row>
    <row r="103" spans="1:6" ht="24.75" thickBot="1">
      <c r="A103" s="1839" t="s">
        <v>1404</v>
      </c>
      <c r="B103" s="1843" t="s">
        <v>2094</v>
      </c>
      <c r="C103" s="1853"/>
      <c r="D103" s="1853"/>
      <c r="E103" s="1853"/>
      <c r="F103" s="1845">
        <v>0.05</v>
      </c>
    </row>
    <row r="104" spans="1:6" ht="14.25" thickBot="1">
      <c r="A104" s="1839" t="s">
        <v>1404</v>
      </c>
      <c r="B104" s="1843" t="s">
        <v>2095</v>
      </c>
      <c r="C104" s="1853"/>
      <c r="D104" s="1853"/>
      <c r="E104" s="1853"/>
      <c r="F104" s="1845">
        <v>0.05</v>
      </c>
    </row>
    <row r="105" spans="1:6" ht="14.25" thickBot="1">
      <c r="A105" s="1839" t="s">
        <v>1404</v>
      </c>
      <c r="B105" s="1843" t="s">
        <v>2096</v>
      </c>
      <c r="C105" s="1853"/>
      <c r="D105" s="1853"/>
      <c r="E105" s="1853"/>
      <c r="F105" s="1845">
        <v>0.05</v>
      </c>
    </row>
    <row r="106" spans="1:6" ht="14.25" thickBot="1">
      <c r="A106" s="1839" t="s">
        <v>1404</v>
      </c>
      <c r="B106" s="1843" t="s">
        <v>2097</v>
      </c>
      <c r="C106" s="1853"/>
      <c r="D106" s="1853"/>
      <c r="E106" s="1853"/>
      <c r="F106" s="1845">
        <v>0.05</v>
      </c>
    </row>
    <row r="107" spans="1:6" ht="24.75" thickBot="1">
      <c r="A107" s="1839" t="s">
        <v>1404</v>
      </c>
      <c r="B107" s="1843" t="s">
        <v>2098</v>
      </c>
      <c r="C107" s="1853"/>
      <c r="D107" s="1853"/>
      <c r="E107" s="1853"/>
      <c r="F107" s="1845">
        <v>0.05</v>
      </c>
    </row>
    <row r="108" spans="1:6" ht="24.75" thickBot="1">
      <c r="A108" s="1839" t="s">
        <v>1404</v>
      </c>
      <c r="B108" s="1843" t="s">
        <v>2099</v>
      </c>
      <c r="C108" s="1853"/>
      <c r="D108" s="1853"/>
      <c r="E108" s="1853"/>
      <c r="F108" s="1845">
        <v>0.05</v>
      </c>
    </row>
    <row r="109" spans="1:6" ht="24.75" thickBot="1">
      <c r="A109" s="1847" t="s">
        <v>1404</v>
      </c>
      <c r="B109" s="1854" t="s">
        <v>2100</v>
      </c>
      <c r="C109" s="1850"/>
      <c r="D109" s="1850"/>
      <c r="E109" s="1850"/>
      <c r="F109" s="1855">
        <v>0.05</v>
      </c>
    </row>
    <row r="110" spans="1:6" ht="14.25" thickBot="1">
      <c r="A110" s="1839" t="s">
        <v>1406</v>
      </c>
      <c r="B110" s="1840" t="s">
        <v>2101</v>
      </c>
      <c r="C110" s="1841">
        <v>0.129</v>
      </c>
      <c r="D110" s="1841">
        <v>0.129</v>
      </c>
      <c r="E110" s="1841">
        <v>0.126</v>
      </c>
      <c r="F110" s="1842">
        <v>0.13</v>
      </c>
    </row>
    <row r="111" spans="1:6" ht="14.25" thickBot="1">
      <c r="A111" s="1839" t="s">
        <v>1406</v>
      </c>
      <c r="B111" s="1843" t="s">
        <v>1072</v>
      </c>
      <c r="C111" s="1844">
        <v>0.11</v>
      </c>
      <c r="D111" s="1844">
        <v>0.11</v>
      </c>
      <c r="E111" s="1844">
        <v>9.9000000000000005E-2</v>
      </c>
      <c r="F111" s="1845">
        <v>0.128</v>
      </c>
    </row>
    <row r="112" spans="1:6" ht="14.25" thickBot="1">
      <c r="A112" s="1839" t="s">
        <v>1406</v>
      </c>
      <c r="B112" s="1843" t="s">
        <v>1086</v>
      </c>
      <c r="C112" s="1844">
        <v>0.125</v>
      </c>
      <c r="D112" s="1844">
        <v>0.125</v>
      </c>
      <c r="E112" s="1844">
        <v>0.12</v>
      </c>
      <c r="F112" s="1845">
        <v>0.125</v>
      </c>
    </row>
    <row r="113" spans="1:6" ht="14.25" thickBot="1">
      <c r="A113" s="1839" t="s">
        <v>1406</v>
      </c>
      <c r="B113" s="1843" t="s">
        <v>1099</v>
      </c>
      <c r="C113" s="1844">
        <v>0.13</v>
      </c>
      <c r="D113" s="1844">
        <v>0.13</v>
      </c>
      <c r="E113" s="1844">
        <v>0.13</v>
      </c>
      <c r="F113" s="1845">
        <v>0.13</v>
      </c>
    </row>
    <row r="114" spans="1:6" ht="14.25" thickBot="1">
      <c r="A114" s="1839" t="s">
        <v>1406</v>
      </c>
      <c r="B114" s="1843" t="s">
        <v>1113</v>
      </c>
      <c r="C114" s="1844">
        <v>0.123</v>
      </c>
      <c r="D114" s="1844">
        <v>0.123</v>
      </c>
      <c r="E114" s="1844">
        <v>0.12</v>
      </c>
      <c r="F114" s="1845">
        <v>0.13</v>
      </c>
    </row>
    <row r="115" spans="1:6" ht="14.25" thickBot="1">
      <c r="A115" s="1839" t="s">
        <v>1406</v>
      </c>
      <c r="B115" s="1843" t="s">
        <v>1124</v>
      </c>
      <c r="C115" s="1844">
        <v>0.125</v>
      </c>
      <c r="D115" s="1844">
        <v>0.125</v>
      </c>
      <c r="E115" s="1844">
        <v>0.11700000000000001</v>
      </c>
      <c r="F115" s="1845">
        <v>0.13</v>
      </c>
    </row>
    <row r="116" spans="1:6" ht="14.25" thickBot="1">
      <c r="A116" s="1839" t="s">
        <v>1406</v>
      </c>
      <c r="B116" s="1843" t="s">
        <v>1135</v>
      </c>
      <c r="C116" s="1844">
        <v>0.11700000000000001</v>
      </c>
      <c r="D116" s="1844">
        <v>0.11700000000000001</v>
      </c>
      <c r="E116" s="1844">
        <v>8.7999999999999995E-2</v>
      </c>
      <c r="F116" s="1845">
        <v>0.13</v>
      </c>
    </row>
    <row r="117" spans="1:6" ht="14.25" thickBot="1">
      <c r="A117" s="1839" t="s">
        <v>1406</v>
      </c>
      <c r="B117" s="1843" t="s">
        <v>1146</v>
      </c>
      <c r="C117" s="1844">
        <v>0.13</v>
      </c>
      <c r="D117" s="1844">
        <v>0.13</v>
      </c>
      <c r="E117" s="1844">
        <v>0.129</v>
      </c>
      <c r="F117" s="1845">
        <v>0.13</v>
      </c>
    </row>
    <row r="118" spans="1:6" ht="14.25" thickBot="1">
      <c r="A118" s="1839" t="s">
        <v>1406</v>
      </c>
      <c r="B118" s="1843" t="s">
        <v>1158</v>
      </c>
      <c r="C118" s="1844">
        <v>0.123</v>
      </c>
      <c r="D118" s="1844">
        <v>0.123</v>
      </c>
      <c r="E118" s="1844">
        <v>0.11600000000000001</v>
      </c>
      <c r="F118" s="1845">
        <v>0.13</v>
      </c>
    </row>
    <row r="119" spans="1:6" ht="14.25" thickBot="1">
      <c r="A119" s="1839" t="s">
        <v>1406</v>
      </c>
      <c r="B119" s="1843" t="s">
        <v>1168</v>
      </c>
      <c r="C119" s="1844">
        <v>0.127</v>
      </c>
      <c r="D119" s="1844">
        <v>0.127</v>
      </c>
      <c r="E119" s="1844">
        <v>0.124</v>
      </c>
      <c r="F119" s="1845">
        <v>0.13</v>
      </c>
    </row>
    <row r="120" spans="1:6" ht="14.25" thickBot="1">
      <c r="A120" s="1839" t="s">
        <v>1406</v>
      </c>
      <c r="B120" s="1843" t="s">
        <v>1178</v>
      </c>
      <c r="C120" s="1844">
        <v>0.125</v>
      </c>
      <c r="D120" s="1844">
        <v>0.125</v>
      </c>
      <c r="E120" s="1844">
        <v>0.122</v>
      </c>
      <c r="F120" s="1845">
        <v>0.13</v>
      </c>
    </row>
    <row r="121" spans="1:6" ht="14.25" thickBot="1">
      <c r="A121" s="1839" t="s">
        <v>1406</v>
      </c>
      <c r="B121" s="1843" t="s">
        <v>1188</v>
      </c>
      <c r="C121" s="1844">
        <v>0.13</v>
      </c>
      <c r="D121" s="1844">
        <v>0.13</v>
      </c>
      <c r="E121" s="1844">
        <v>0.13</v>
      </c>
      <c r="F121" s="1845">
        <v>0.13</v>
      </c>
    </row>
    <row r="122" spans="1:6" ht="14.25" thickBot="1">
      <c r="A122" s="1839" t="s">
        <v>1406</v>
      </c>
      <c r="B122" s="1843" t="s">
        <v>1198</v>
      </c>
      <c r="C122" s="1844">
        <v>0.13</v>
      </c>
      <c r="D122" s="1844">
        <v>0.13</v>
      </c>
      <c r="E122" s="1844">
        <v>0.125</v>
      </c>
      <c r="F122" s="1845">
        <v>0.13</v>
      </c>
    </row>
    <row r="123" spans="1:6" ht="14.25" thickBot="1">
      <c r="A123" s="1839" t="s">
        <v>1406</v>
      </c>
      <c r="B123" s="1843" t="s">
        <v>1208</v>
      </c>
      <c r="C123" s="1844">
        <v>0.129</v>
      </c>
      <c r="D123" s="1844">
        <v>0.129</v>
      </c>
      <c r="E123" s="1844">
        <v>0.123</v>
      </c>
      <c r="F123" s="1845">
        <v>0.13</v>
      </c>
    </row>
    <row r="124" spans="1:6" ht="14.25" thickBot="1">
      <c r="A124" s="1839" t="s">
        <v>1406</v>
      </c>
      <c r="B124" s="1843" t="s">
        <v>1218</v>
      </c>
      <c r="C124" s="1844">
        <v>0.10199999999999999</v>
      </c>
      <c r="D124" s="1844">
        <v>0.10100000000000001</v>
      </c>
      <c r="E124" s="1844">
        <v>0.08</v>
      </c>
      <c r="F124" s="1852"/>
    </row>
    <row r="125" spans="1:6" ht="14.25" thickBot="1">
      <c r="A125" s="1839" t="s">
        <v>1406</v>
      </c>
      <c r="B125" s="1843" t="s">
        <v>1228</v>
      </c>
      <c r="C125" s="1844">
        <v>0.13</v>
      </c>
      <c r="D125" s="1844">
        <v>0.13</v>
      </c>
      <c r="E125" s="1844">
        <v>0.129</v>
      </c>
      <c r="F125" s="1852"/>
    </row>
    <row r="126" spans="1:6" ht="14.25" thickBot="1">
      <c r="A126" s="1839" t="s">
        <v>1406</v>
      </c>
      <c r="B126" s="1843" t="s">
        <v>1238</v>
      </c>
      <c r="C126" s="1844">
        <v>0.13</v>
      </c>
      <c r="D126" s="1844">
        <v>0.13</v>
      </c>
      <c r="E126" s="1844">
        <v>0.126</v>
      </c>
      <c r="F126" s="1852"/>
    </row>
    <row r="127" spans="1:6" ht="14.25" thickBot="1">
      <c r="A127" s="1839" t="s">
        <v>1406</v>
      </c>
      <c r="B127" s="1843" t="s">
        <v>1248</v>
      </c>
      <c r="C127" s="1844">
        <v>0.125</v>
      </c>
      <c r="D127" s="1844">
        <v>0.125</v>
      </c>
      <c r="E127" s="1844">
        <v>0.121</v>
      </c>
      <c r="F127" s="1852"/>
    </row>
    <row r="128" spans="1:6" ht="14.25" thickBot="1">
      <c r="A128" s="1839" t="s">
        <v>1406</v>
      </c>
      <c r="B128" s="1843" t="s">
        <v>1258</v>
      </c>
      <c r="C128" s="1844">
        <v>0.12</v>
      </c>
      <c r="D128" s="1844">
        <v>0.12</v>
      </c>
      <c r="E128" s="1844">
        <v>0.105</v>
      </c>
      <c r="F128" s="1852"/>
    </row>
    <row r="129" spans="1:6" ht="14.25" thickBot="1">
      <c r="A129" s="1839" t="s">
        <v>1406</v>
      </c>
      <c r="B129" s="1843" t="s">
        <v>1267</v>
      </c>
      <c r="C129" s="1844">
        <v>0.13</v>
      </c>
      <c r="D129" s="1844">
        <v>0.13</v>
      </c>
      <c r="E129" s="1844">
        <v>0.126</v>
      </c>
      <c r="F129" s="1852"/>
    </row>
    <row r="130" spans="1:6" ht="14.25" thickBot="1">
      <c r="A130" s="1839" t="s">
        <v>1406</v>
      </c>
      <c r="B130" s="1843" t="s">
        <v>1276</v>
      </c>
      <c r="C130" s="1844">
        <v>0.125</v>
      </c>
      <c r="D130" s="1844">
        <v>0.125</v>
      </c>
      <c r="E130" s="1844">
        <v>0.122</v>
      </c>
      <c r="F130" s="1852"/>
    </row>
    <row r="131" spans="1:6" ht="14.25" thickBot="1">
      <c r="A131" s="1839" t="s">
        <v>1406</v>
      </c>
      <c r="B131" s="1843" t="s">
        <v>1284</v>
      </c>
      <c r="C131" s="1844">
        <v>0.127</v>
      </c>
      <c r="D131" s="1844">
        <v>0.126</v>
      </c>
      <c r="E131" s="1844">
        <v>0.123</v>
      </c>
      <c r="F131" s="1852"/>
    </row>
    <row r="132" spans="1:6" ht="14.25" thickBot="1">
      <c r="A132" s="1839" t="s">
        <v>1406</v>
      </c>
      <c r="B132" s="1843" t="s">
        <v>1291</v>
      </c>
      <c r="C132" s="1844">
        <v>9.0999999999999998E-2</v>
      </c>
      <c r="D132" s="1844">
        <v>0.121</v>
      </c>
      <c r="E132" s="1844">
        <v>9.9000000000000005E-2</v>
      </c>
      <c r="F132" s="1852"/>
    </row>
    <row r="133" spans="1:6" ht="14.25" thickBot="1">
      <c r="A133" s="1839" t="s">
        <v>1406</v>
      </c>
      <c r="B133" s="1843" t="s">
        <v>1298</v>
      </c>
      <c r="C133" s="1844">
        <v>0.13</v>
      </c>
      <c r="D133" s="1844">
        <v>0.13</v>
      </c>
      <c r="E133" s="1844">
        <v>0.129</v>
      </c>
      <c r="F133" s="1852"/>
    </row>
    <row r="134" spans="1:6" ht="14.25" thickBot="1">
      <c r="A134" s="1839" t="s">
        <v>1406</v>
      </c>
      <c r="B134" s="1843" t="s">
        <v>2102</v>
      </c>
      <c r="C134" s="1844">
        <v>6.8000000000000005E-2</v>
      </c>
      <c r="D134" s="1844">
        <v>6.5000000000000002E-2</v>
      </c>
      <c r="E134" s="1844">
        <v>6.5000000000000002E-2</v>
      </c>
      <c r="F134" s="1845">
        <v>0.13</v>
      </c>
    </row>
    <row r="135" spans="1:6" ht="14.25" thickBot="1">
      <c r="A135" s="1839" t="s">
        <v>1406</v>
      </c>
      <c r="B135" s="1843" t="s">
        <v>1312</v>
      </c>
      <c r="C135" s="1844">
        <v>0.123</v>
      </c>
      <c r="D135" s="1844">
        <v>0.123</v>
      </c>
      <c r="E135" s="1844">
        <v>0.11</v>
      </c>
      <c r="F135" s="1852"/>
    </row>
    <row r="136" spans="1:6" ht="14.25" thickBot="1">
      <c r="A136" s="1839" t="s">
        <v>1406</v>
      </c>
      <c r="B136" s="1843" t="s">
        <v>1319</v>
      </c>
      <c r="C136" s="1844">
        <v>0.13</v>
      </c>
      <c r="D136" s="1844">
        <v>0.13</v>
      </c>
      <c r="E136" s="1844">
        <v>0.125</v>
      </c>
      <c r="F136" s="1852"/>
    </row>
    <row r="137" spans="1:6" ht="14.25" thickBot="1">
      <c r="A137" s="1839" t="s">
        <v>1406</v>
      </c>
      <c r="B137" s="1843" t="s">
        <v>1326</v>
      </c>
      <c r="C137" s="1844">
        <v>0.121</v>
      </c>
      <c r="D137" s="1844">
        <v>0.122</v>
      </c>
      <c r="E137" s="1844">
        <v>0.115</v>
      </c>
      <c r="F137" s="1852"/>
    </row>
    <row r="138" spans="1:6" ht="14.25" thickBot="1">
      <c r="A138" s="1839" t="s">
        <v>1406</v>
      </c>
      <c r="B138" s="1843" t="s">
        <v>2103</v>
      </c>
      <c r="C138" s="1844">
        <v>0.105</v>
      </c>
      <c r="D138" s="1844">
        <v>0.125</v>
      </c>
      <c r="E138" s="1844">
        <v>0.112</v>
      </c>
      <c r="F138" s="1852"/>
    </row>
    <row r="139" spans="1:6" ht="14.25" thickBot="1">
      <c r="A139" s="1839" t="s">
        <v>1406</v>
      </c>
      <c r="B139" s="1843" t="s">
        <v>2104</v>
      </c>
      <c r="C139" s="1844">
        <v>0.127</v>
      </c>
      <c r="D139" s="1844">
        <v>0.127</v>
      </c>
      <c r="E139" s="1844">
        <v>0.122</v>
      </c>
      <c r="F139" s="1845">
        <v>0.13</v>
      </c>
    </row>
    <row r="140" spans="1:6" ht="14.25" thickBot="1">
      <c r="A140" s="1839" t="s">
        <v>1406</v>
      </c>
      <c r="B140" s="1843" t="s">
        <v>2105</v>
      </c>
      <c r="C140" s="1844">
        <v>0.125</v>
      </c>
      <c r="D140" s="1844">
        <v>0.125</v>
      </c>
      <c r="E140" s="1844">
        <v>0.11899999999999999</v>
      </c>
      <c r="F140" s="1845">
        <v>0.13</v>
      </c>
    </row>
    <row r="141" spans="1:6" ht="14.25" thickBot="1">
      <c r="A141" s="1839" t="s">
        <v>1406</v>
      </c>
      <c r="B141" s="1843" t="s">
        <v>1345</v>
      </c>
      <c r="C141" s="1844">
        <v>0.125</v>
      </c>
      <c r="D141" s="1844">
        <v>0.125</v>
      </c>
      <c r="E141" s="1844">
        <v>0.11700000000000001</v>
      </c>
      <c r="F141" s="1852"/>
    </row>
    <row r="142" spans="1:6" ht="14.25" thickBot="1">
      <c r="A142" s="1839" t="s">
        <v>1406</v>
      </c>
      <c r="B142" s="1843" t="s">
        <v>1350</v>
      </c>
      <c r="C142" s="1844">
        <v>0.125</v>
      </c>
      <c r="D142" s="1844">
        <v>0.125</v>
      </c>
      <c r="E142" s="1844">
        <v>0.115</v>
      </c>
      <c r="F142" s="1852"/>
    </row>
    <row r="143" spans="1:6" ht="14.25" thickBot="1">
      <c r="A143" s="1839" t="s">
        <v>1406</v>
      </c>
      <c r="B143" s="1843" t="s">
        <v>1355</v>
      </c>
      <c r="C143" s="1844">
        <v>0.121</v>
      </c>
      <c r="D143" s="1844">
        <v>0.121</v>
      </c>
      <c r="E143" s="1844">
        <v>0.108</v>
      </c>
      <c r="F143" s="1852"/>
    </row>
    <row r="144" spans="1:6" ht="14.25" thickBot="1">
      <c r="A144" s="1839" t="s">
        <v>1406</v>
      </c>
      <c r="B144" s="1856" t="s">
        <v>2106</v>
      </c>
      <c r="C144" s="1857">
        <v>0.126</v>
      </c>
      <c r="D144" s="1857">
        <v>0.126</v>
      </c>
      <c r="E144" s="1857">
        <v>0.121</v>
      </c>
      <c r="F144" s="1852"/>
    </row>
    <row r="145" spans="1:6" ht="14.25" thickBot="1">
      <c r="A145" s="1847" t="s">
        <v>1406</v>
      </c>
      <c r="B145" s="1858" t="s">
        <v>2107</v>
      </c>
      <c r="C145" s="1859"/>
      <c r="D145" s="1859"/>
      <c r="E145" s="1859"/>
      <c r="F145" s="1860">
        <v>0.05</v>
      </c>
    </row>
    <row r="146" spans="1:6" ht="24.75" thickBot="1">
      <c r="A146" s="1861" t="s">
        <v>1406</v>
      </c>
      <c r="B146" s="1846" t="s">
        <v>2108</v>
      </c>
      <c r="C146" s="1853"/>
      <c r="D146" s="1853"/>
      <c r="E146" s="1853"/>
      <c r="F146" s="1862">
        <v>0.05</v>
      </c>
    </row>
    <row r="147" spans="1:6" ht="24.75" thickBot="1">
      <c r="A147" s="1839" t="s">
        <v>1406</v>
      </c>
      <c r="B147" s="1843" t="s">
        <v>2109</v>
      </c>
      <c r="C147" s="1853"/>
      <c r="D147" s="1853"/>
      <c r="E147" s="1853"/>
      <c r="F147" s="1845">
        <v>0.05</v>
      </c>
    </row>
    <row r="148" spans="1:6" ht="24.75" thickBot="1">
      <c r="A148" s="1839" t="s">
        <v>1406</v>
      </c>
      <c r="B148" s="1843" t="s">
        <v>2110</v>
      </c>
      <c r="C148" s="1853"/>
      <c r="D148" s="1853"/>
      <c r="E148" s="1853"/>
      <c r="F148" s="1845">
        <v>0.05</v>
      </c>
    </row>
    <row r="149" spans="1:6" ht="24.75" thickBot="1">
      <c r="A149" s="1839" t="s">
        <v>1406</v>
      </c>
      <c r="B149" s="1843" t="s">
        <v>2111</v>
      </c>
      <c r="C149" s="1853"/>
      <c r="D149" s="1853"/>
      <c r="E149" s="1853"/>
      <c r="F149" s="1845">
        <v>0.05</v>
      </c>
    </row>
    <row r="150" spans="1:6" ht="24.75" thickBot="1">
      <c r="A150" s="1839" t="s">
        <v>1406</v>
      </c>
      <c r="B150" s="1843" t="s">
        <v>2112</v>
      </c>
      <c r="C150" s="1853"/>
      <c r="D150" s="1853"/>
      <c r="E150" s="1853"/>
      <c r="F150" s="1845">
        <v>0.05</v>
      </c>
    </row>
    <row r="151" spans="1:6" ht="24.75" thickBot="1">
      <c r="A151" s="1839" t="s">
        <v>1406</v>
      </c>
      <c r="B151" s="1843" t="s">
        <v>2113</v>
      </c>
      <c r="C151" s="1853"/>
      <c r="D151" s="1853"/>
      <c r="E151" s="1853"/>
      <c r="F151" s="1845">
        <v>0.05</v>
      </c>
    </row>
    <row r="152" spans="1:6" ht="24.75" thickBot="1">
      <c r="A152" s="1839" t="s">
        <v>1406</v>
      </c>
      <c r="B152" s="1843" t="s">
        <v>1388</v>
      </c>
      <c r="C152" s="1853"/>
      <c r="D152" s="1853"/>
      <c r="E152" s="1853"/>
      <c r="F152" s="1845">
        <v>0.05</v>
      </c>
    </row>
    <row r="153" spans="1:6" ht="14.25" thickBot="1">
      <c r="A153" s="1839" t="s">
        <v>1406</v>
      </c>
      <c r="B153" s="1843" t="s">
        <v>2114</v>
      </c>
      <c r="C153" s="1853"/>
      <c r="D153" s="1853"/>
      <c r="E153" s="1853"/>
      <c r="F153" s="1845">
        <v>0.05</v>
      </c>
    </row>
    <row r="154" spans="1:6" ht="14.25" thickBot="1">
      <c r="A154" s="1839" t="s">
        <v>1406</v>
      </c>
      <c r="B154" s="1843" t="s">
        <v>2115</v>
      </c>
      <c r="C154" s="1853"/>
      <c r="D154" s="1853"/>
      <c r="E154" s="1853"/>
      <c r="F154" s="1845">
        <v>0.05</v>
      </c>
    </row>
    <row r="155" spans="1:6" ht="24.75" thickBot="1">
      <c r="A155" s="1839" t="s">
        <v>1406</v>
      </c>
      <c r="B155" s="1843" t="s">
        <v>2116</v>
      </c>
      <c r="C155" s="1853"/>
      <c r="D155" s="1853"/>
      <c r="E155" s="1853"/>
      <c r="F155" s="1845">
        <v>0.05</v>
      </c>
    </row>
    <row r="156" spans="1:6" ht="24.75" thickBot="1">
      <c r="A156" s="1839" t="s">
        <v>1406</v>
      </c>
      <c r="B156" s="1843" t="s">
        <v>2117</v>
      </c>
      <c r="C156" s="1853"/>
      <c r="D156" s="1853"/>
      <c r="E156" s="1853"/>
      <c r="F156" s="1845">
        <v>0.05</v>
      </c>
    </row>
    <row r="157" spans="1:6" ht="14.25" thickBot="1">
      <c r="A157" s="1847" t="s">
        <v>1406</v>
      </c>
      <c r="B157" s="1854" t="s">
        <v>2118</v>
      </c>
      <c r="C157" s="1850"/>
      <c r="D157" s="1850"/>
      <c r="E157" s="1850"/>
      <c r="F157" s="1855">
        <v>0.05</v>
      </c>
    </row>
    <row r="158" spans="1:6" ht="14.25" thickBot="1">
      <c r="A158" s="1839" t="s">
        <v>1408</v>
      </c>
      <c r="B158" s="1840" t="s">
        <v>2119</v>
      </c>
      <c r="C158" s="1841">
        <v>0.13</v>
      </c>
      <c r="D158" s="1841">
        <v>0.13</v>
      </c>
      <c r="E158" s="1841">
        <v>0.13</v>
      </c>
      <c r="F158" s="1842">
        <v>0.13</v>
      </c>
    </row>
    <row r="159" spans="1:6" ht="14.25" thickBot="1">
      <c r="A159" s="1839" t="s">
        <v>1408</v>
      </c>
      <c r="B159" s="1843" t="s">
        <v>1073</v>
      </c>
      <c r="C159" s="1844">
        <v>0.13</v>
      </c>
      <c r="D159" s="1844">
        <v>0.13</v>
      </c>
      <c r="E159" s="1844">
        <v>0.13</v>
      </c>
      <c r="F159" s="1845">
        <v>0.13</v>
      </c>
    </row>
    <row r="160" spans="1:6" ht="14.25" thickBot="1">
      <c r="A160" s="1839" t="s">
        <v>1408</v>
      </c>
      <c r="B160" s="1843" t="s">
        <v>1087</v>
      </c>
      <c r="C160" s="1844">
        <v>0.13</v>
      </c>
      <c r="D160" s="1844">
        <v>0.13</v>
      </c>
      <c r="E160" s="1844">
        <v>0.129</v>
      </c>
      <c r="F160" s="1845">
        <v>0.13</v>
      </c>
    </row>
    <row r="161" spans="1:6" ht="14.25" thickBot="1">
      <c r="A161" s="1839" t="s">
        <v>1408</v>
      </c>
      <c r="B161" s="1843" t="s">
        <v>1100</v>
      </c>
      <c r="C161" s="1844">
        <v>0.128</v>
      </c>
      <c r="D161" s="1844">
        <v>0.128</v>
      </c>
      <c r="E161" s="1844">
        <v>0.125</v>
      </c>
      <c r="F161" s="1845">
        <v>0.13</v>
      </c>
    </row>
    <row r="162" spans="1:6" ht="14.25" thickBot="1">
      <c r="A162" s="1839" t="s">
        <v>1408</v>
      </c>
      <c r="B162" s="1843" t="s">
        <v>1114</v>
      </c>
      <c r="C162" s="1844">
        <v>0.122</v>
      </c>
      <c r="D162" s="1844">
        <v>0.122</v>
      </c>
      <c r="E162" s="1844">
        <v>0.126</v>
      </c>
      <c r="F162" s="1845">
        <v>0.122</v>
      </c>
    </row>
    <row r="163" spans="1:6" ht="14.25" thickBot="1">
      <c r="A163" s="1839" t="s">
        <v>1408</v>
      </c>
      <c r="B163" s="1843" t="s">
        <v>1125</v>
      </c>
      <c r="C163" s="1844">
        <v>0.13</v>
      </c>
      <c r="D163" s="1844">
        <v>0.13</v>
      </c>
      <c r="E163" s="1844">
        <v>0.125</v>
      </c>
      <c r="F163" s="1845">
        <v>0.13</v>
      </c>
    </row>
    <row r="164" spans="1:6" ht="14.25" thickBot="1">
      <c r="A164" s="1839" t="s">
        <v>1408</v>
      </c>
      <c r="B164" s="1843" t="s">
        <v>1136</v>
      </c>
      <c r="C164" s="1844">
        <v>0.13</v>
      </c>
      <c r="D164" s="1844">
        <v>0.13</v>
      </c>
      <c r="E164" s="1844">
        <v>0.13</v>
      </c>
      <c r="F164" s="1845">
        <v>0.13</v>
      </c>
    </row>
    <row r="165" spans="1:6" ht="14.25" thickBot="1">
      <c r="A165" s="1839" t="s">
        <v>1408</v>
      </c>
      <c r="B165" s="1843" t="s">
        <v>1147</v>
      </c>
      <c r="C165" s="1844">
        <v>0.13</v>
      </c>
      <c r="D165" s="1844">
        <v>0.13</v>
      </c>
      <c r="E165" s="1844">
        <v>0.124</v>
      </c>
      <c r="F165" s="1845">
        <v>0.13</v>
      </c>
    </row>
    <row r="166" spans="1:6" ht="14.25" thickBot="1">
      <c r="A166" s="1839" t="s">
        <v>1408</v>
      </c>
      <c r="B166" s="1843" t="s">
        <v>1159</v>
      </c>
      <c r="C166" s="1844">
        <v>0.13</v>
      </c>
      <c r="D166" s="1844">
        <v>0.13</v>
      </c>
      <c r="E166" s="1844">
        <v>0.13</v>
      </c>
      <c r="F166" s="1845">
        <v>0.13</v>
      </c>
    </row>
    <row r="167" spans="1:6" ht="14.25" thickBot="1">
      <c r="A167" s="1839" t="s">
        <v>1408</v>
      </c>
      <c r="B167" s="1843" t="s">
        <v>1169</v>
      </c>
      <c r="C167" s="1844">
        <v>0.125</v>
      </c>
      <c r="D167" s="1844">
        <v>0.125</v>
      </c>
      <c r="E167" s="1844">
        <v>0.121</v>
      </c>
      <c r="F167" s="1852"/>
    </row>
    <row r="168" spans="1:6" ht="14.25" thickBot="1">
      <c r="A168" s="1839" t="s">
        <v>1408</v>
      </c>
      <c r="B168" s="1843" t="s">
        <v>1179</v>
      </c>
      <c r="C168" s="1844">
        <v>0.13</v>
      </c>
      <c r="D168" s="1844">
        <v>0.13</v>
      </c>
      <c r="E168" s="1844">
        <v>0.126</v>
      </c>
      <c r="F168" s="1852"/>
    </row>
    <row r="169" spans="1:6" ht="14.25" thickBot="1">
      <c r="A169" s="1839" t="s">
        <v>1408</v>
      </c>
      <c r="B169" s="1843" t="s">
        <v>1189</v>
      </c>
      <c r="C169" s="1844">
        <v>0.128</v>
      </c>
      <c r="D169" s="1844">
        <v>0.129</v>
      </c>
      <c r="E169" s="1844">
        <v>0.13</v>
      </c>
      <c r="F169" s="1852"/>
    </row>
    <row r="170" spans="1:6" ht="14.25" thickBot="1">
      <c r="A170" s="1839" t="s">
        <v>1408</v>
      </c>
      <c r="B170" s="1843" t="s">
        <v>1199</v>
      </c>
      <c r="C170" s="1844">
        <v>0.14099999999999999</v>
      </c>
      <c r="D170" s="1844">
        <v>0.13</v>
      </c>
      <c r="E170" s="1844">
        <v>0.125</v>
      </c>
      <c r="F170" s="1852"/>
    </row>
    <row r="171" spans="1:6" ht="14.25" thickBot="1">
      <c r="A171" s="1839" t="s">
        <v>1408</v>
      </c>
      <c r="B171" s="1843" t="s">
        <v>2120</v>
      </c>
      <c r="C171" s="1844">
        <v>0.127</v>
      </c>
      <c r="D171" s="1844">
        <v>0.126</v>
      </c>
      <c r="E171" s="1844">
        <v>0.126</v>
      </c>
      <c r="F171" s="1845">
        <v>0.11799999999999999</v>
      </c>
    </row>
    <row r="172" spans="1:6" ht="14.25" thickBot="1">
      <c r="A172" s="1839" t="s">
        <v>1408</v>
      </c>
      <c r="B172" s="1843" t="s">
        <v>2121</v>
      </c>
      <c r="C172" s="1844">
        <v>0.13</v>
      </c>
      <c r="D172" s="1844">
        <v>0.13</v>
      </c>
      <c r="E172" s="1844">
        <v>0.13</v>
      </c>
      <c r="F172" s="1852"/>
    </row>
    <row r="173" spans="1:6" ht="14.25" thickBot="1">
      <c r="A173" s="1839" t="s">
        <v>1408</v>
      </c>
      <c r="B173" s="1843" t="s">
        <v>1229</v>
      </c>
      <c r="C173" s="1844">
        <v>0.13</v>
      </c>
      <c r="D173" s="1844">
        <v>0.13</v>
      </c>
      <c r="E173" s="1844">
        <v>0.13</v>
      </c>
      <c r="F173" s="1852"/>
    </row>
    <row r="174" spans="1:6" ht="14.25" thickBot="1">
      <c r="A174" s="1839" t="s">
        <v>1408</v>
      </c>
      <c r="B174" s="1843" t="s">
        <v>2122</v>
      </c>
      <c r="C174" s="1844">
        <v>0.13</v>
      </c>
      <c r="D174" s="1844">
        <v>0.13</v>
      </c>
      <c r="E174" s="1844">
        <v>0.13</v>
      </c>
      <c r="F174" s="1845">
        <v>0.13</v>
      </c>
    </row>
    <row r="175" spans="1:6" ht="14.25" thickBot="1">
      <c r="A175" s="1839" t="s">
        <v>1408</v>
      </c>
      <c r="B175" s="1843" t="s">
        <v>2123</v>
      </c>
      <c r="C175" s="1844">
        <v>0.13</v>
      </c>
      <c r="D175" s="1844">
        <v>0.13</v>
      </c>
      <c r="E175" s="1844">
        <v>0.13</v>
      </c>
      <c r="F175" s="1845">
        <v>0.13</v>
      </c>
    </row>
    <row r="176" spans="1:6" ht="14.25" thickBot="1">
      <c r="A176" s="1839" t="s">
        <v>1408</v>
      </c>
      <c r="B176" s="1843" t="s">
        <v>1259</v>
      </c>
      <c r="C176" s="1844">
        <v>0.13</v>
      </c>
      <c r="D176" s="1844">
        <v>0.13</v>
      </c>
      <c r="E176" s="1844">
        <v>0.13</v>
      </c>
      <c r="F176" s="1845">
        <v>0.13</v>
      </c>
    </row>
    <row r="177" spans="1:6" ht="14.25" thickBot="1">
      <c r="A177" s="1839" t="s">
        <v>1408</v>
      </c>
      <c r="B177" s="1843" t="s">
        <v>2124</v>
      </c>
      <c r="C177" s="1844">
        <v>0.13</v>
      </c>
      <c r="D177" s="1844">
        <v>0.13</v>
      </c>
      <c r="E177" s="1844">
        <v>0.13</v>
      </c>
      <c r="F177" s="1845">
        <v>0.13</v>
      </c>
    </row>
    <row r="178" spans="1:6" ht="14.25" thickBot="1">
      <c r="A178" s="1839" t="s">
        <v>1408</v>
      </c>
      <c r="B178" s="1843" t="s">
        <v>1277</v>
      </c>
      <c r="C178" s="1844">
        <v>0.13</v>
      </c>
      <c r="D178" s="1844">
        <v>0.13</v>
      </c>
      <c r="E178" s="1844">
        <v>0.13</v>
      </c>
      <c r="F178" s="1845">
        <v>0.127</v>
      </c>
    </row>
    <row r="179" spans="1:6" ht="14.25" thickBot="1">
      <c r="A179" s="1839" t="s">
        <v>1408</v>
      </c>
      <c r="B179" s="1843" t="s">
        <v>1285</v>
      </c>
      <c r="C179" s="1844">
        <v>0.13</v>
      </c>
      <c r="D179" s="1844">
        <v>0.13</v>
      </c>
      <c r="E179" s="1844">
        <v>0.13</v>
      </c>
      <c r="F179" s="1852"/>
    </row>
    <row r="180" spans="1:6" ht="14.25" thickBot="1">
      <c r="A180" s="1839" t="s">
        <v>1408</v>
      </c>
      <c r="B180" s="1843" t="s">
        <v>2125</v>
      </c>
      <c r="C180" s="1844">
        <v>0.13</v>
      </c>
      <c r="D180" s="1844">
        <v>0.13</v>
      </c>
      <c r="E180" s="1844">
        <v>0.125</v>
      </c>
      <c r="F180" s="1845">
        <v>0.13</v>
      </c>
    </row>
    <row r="181" spans="1:6" ht="14.25" thickBot="1">
      <c r="A181" s="1839" t="s">
        <v>1408</v>
      </c>
      <c r="B181" s="1843" t="s">
        <v>1299</v>
      </c>
      <c r="C181" s="1844">
        <v>0.122</v>
      </c>
      <c r="D181" s="1844">
        <v>0.123</v>
      </c>
      <c r="E181" s="1844">
        <v>0.126</v>
      </c>
      <c r="F181" s="1845">
        <v>0.121</v>
      </c>
    </row>
    <row r="182" spans="1:6" ht="14.25" thickBot="1">
      <c r="A182" s="1839" t="s">
        <v>1408</v>
      </c>
      <c r="B182" s="1843" t="s">
        <v>1306</v>
      </c>
      <c r="C182" s="1844">
        <v>0.125</v>
      </c>
      <c r="D182" s="1844">
        <v>0.125</v>
      </c>
      <c r="E182" s="1844">
        <v>0.11700000000000001</v>
      </c>
      <c r="F182" s="1845">
        <v>0.13</v>
      </c>
    </row>
    <row r="183" spans="1:6" ht="14.25" thickBot="1">
      <c r="A183" s="1839" t="s">
        <v>1408</v>
      </c>
      <c r="B183" s="1843" t="s">
        <v>1313</v>
      </c>
      <c r="C183" s="1844">
        <v>0.127</v>
      </c>
      <c r="D183" s="1844">
        <v>0.127</v>
      </c>
      <c r="E183" s="1844">
        <v>0.128</v>
      </c>
      <c r="F183" s="1852"/>
    </row>
    <row r="184" spans="1:6" ht="14.25" thickBot="1">
      <c r="A184" s="1839" t="s">
        <v>1408</v>
      </c>
      <c r="B184" s="1843" t="s">
        <v>1320</v>
      </c>
      <c r="C184" s="1844">
        <v>0.125</v>
      </c>
      <c r="D184" s="1844">
        <v>0.125</v>
      </c>
      <c r="E184" s="1844">
        <v>0.127</v>
      </c>
      <c r="F184" s="1852"/>
    </row>
    <row r="185" spans="1:6" ht="14.25" thickBot="1">
      <c r="A185" s="1839" t="s">
        <v>1408</v>
      </c>
      <c r="B185" s="1843" t="s">
        <v>2126</v>
      </c>
      <c r="C185" s="1844">
        <v>0.127</v>
      </c>
      <c r="D185" s="1844">
        <v>0.127</v>
      </c>
      <c r="E185" s="1844">
        <v>0.128</v>
      </c>
      <c r="F185" s="1845">
        <v>0.13</v>
      </c>
    </row>
    <row r="186" spans="1:6" ht="24.75" thickBot="1">
      <c r="A186" s="1839" t="s">
        <v>1408</v>
      </c>
      <c r="B186" s="1843" t="s">
        <v>2127</v>
      </c>
      <c r="C186" s="1853"/>
      <c r="D186" s="1853"/>
      <c r="E186" s="1853"/>
      <c r="F186" s="1845">
        <v>0.05</v>
      </c>
    </row>
    <row r="187" spans="1:6" ht="14.25" thickBot="1">
      <c r="A187" s="1839" t="s">
        <v>1408</v>
      </c>
      <c r="B187" s="1843" t="s">
        <v>2128</v>
      </c>
      <c r="C187" s="1853"/>
      <c r="D187" s="1853"/>
      <c r="E187" s="1853"/>
      <c r="F187" s="1845">
        <v>0.05</v>
      </c>
    </row>
    <row r="188" spans="1:6" ht="14.25" thickBot="1">
      <c r="A188" s="1839" t="s">
        <v>1408</v>
      </c>
      <c r="B188" s="1843" t="s">
        <v>2129</v>
      </c>
      <c r="C188" s="1853"/>
      <c r="D188" s="1853"/>
      <c r="E188" s="1853"/>
      <c r="F188" s="1845">
        <v>0.05</v>
      </c>
    </row>
    <row r="189" spans="1:6" ht="24.75" thickBot="1">
      <c r="A189" s="1839" t="s">
        <v>1408</v>
      </c>
      <c r="B189" s="1843" t="s">
        <v>2130</v>
      </c>
      <c r="C189" s="1853"/>
      <c r="D189" s="1853"/>
      <c r="E189" s="1853"/>
      <c r="F189" s="1845">
        <v>0.05</v>
      </c>
    </row>
    <row r="190" spans="1:6" ht="24.75" thickBot="1">
      <c r="A190" s="1839" t="s">
        <v>1408</v>
      </c>
      <c r="B190" s="1843" t="s">
        <v>2131</v>
      </c>
      <c r="C190" s="1853"/>
      <c r="D190" s="1853"/>
      <c r="E190" s="1853"/>
      <c r="F190" s="1845">
        <v>0.05</v>
      </c>
    </row>
    <row r="191" spans="1:6" ht="24.75" thickBot="1">
      <c r="A191" s="1839" t="s">
        <v>1408</v>
      </c>
      <c r="B191" s="1843" t="s">
        <v>2132</v>
      </c>
      <c r="C191" s="1853"/>
      <c r="D191" s="1853"/>
      <c r="E191" s="1853"/>
      <c r="F191" s="1845">
        <v>0.05</v>
      </c>
    </row>
    <row r="192" spans="1:6" ht="24.75" thickBot="1">
      <c r="A192" s="1839" t="s">
        <v>1408</v>
      </c>
      <c r="B192" s="1843" t="s">
        <v>2133</v>
      </c>
      <c r="C192" s="1853"/>
      <c r="D192" s="1853"/>
      <c r="E192" s="1853"/>
      <c r="F192" s="1845">
        <v>0.05</v>
      </c>
    </row>
    <row r="193" spans="1:6" ht="24.75" thickBot="1">
      <c r="A193" s="1839" t="s">
        <v>1408</v>
      </c>
      <c r="B193" s="1843" t="s">
        <v>2134</v>
      </c>
      <c r="C193" s="1853"/>
      <c r="D193" s="1853"/>
      <c r="E193" s="1853"/>
      <c r="F193" s="1845">
        <v>0.05</v>
      </c>
    </row>
    <row r="194" spans="1:6" ht="24.75" thickBot="1">
      <c r="A194" s="1839" t="s">
        <v>1408</v>
      </c>
      <c r="B194" s="1843" t="s">
        <v>2135</v>
      </c>
      <c r="C194" s="1853"/>
      <c r="D194" s="1853"/>
      <c r="E194" s="1853"/>
      <c r="F194" s="1845">
        <v>0.05</v>
      </c>
    </row>
    <row r="195" spans="1:6" ht="14.25" thickBot="1">
      <c r="A195" s="1839" t="s">
        <v>1408</v>
      </c>
      <c r="B195" s="1843" t="s">
        <v>2136</v>
      </c>
      <c r="C195" s="1853"/>
      <c r="D195" s="1853"/>
      <c r="E195" s="1853"/>
      <c r="F195" s="1845">
        <v>0.05</v>
      </c>
    </row>
    <row r="196" spans="1:6" ht="24.75" thickBot="1">
      <c r="A196" s="1839" t="s">
        <v>1408</v>
      </c>
      <c r="B196" s="1843" t="s">
        <v>2137</v>
      </c>
      <c r="C196" s="1853"/>
      <c r="D196" s="1853"/>
      <c r="E196" s="1853"/>
      <c r="F196" s="1845">
        <v>0.05</v>
      </c>
    </row>
    <row r="197" spans="1:6" ht="24.75" thickBot="1">
      <c r="A197" s="1839" t="s">
        <v>1408</v>
      </c>
      <c r="B197" s="1843" t="s">
        <v>2138</v>
      </c>
      <c r="C197" s="1853"/>
      <c r="D197" s="1853"/>
      <c r="E197" s="1853"/>
      <c r="F197" s="1845">
        <v>0.05</v>
      </c>
    </row>
    <row r="198" spans="1:6" ht="24.75" thickBot="1">
      <c r="A198" s="1839" t="s">
        <v>1408</v>
      </c>
      <c r="B198" s="1843" t="s">
        <v>2139</v>
      </c>
      <c r="C198" s="1853"/>
      <c r="D198" s="1853"/>
      <c r="E198" s="1853"/>
      <c r="F198" s="1845">
        <v>0.05</v>
      </c>
    </row>
    <row r="199" spans="1:6" ht="24.75" thickBot="1">
      <c r="A199" s="1839" t="s">
        <v>1408</v>
      </c>
      <c r="B199" s="1843" t="s">
        <v>2140</v>
      </c>
      <c r="C199" s="1853"/>
      <c r="D199" s="1853"/>
      <c r="E199" s="1853"/>
      <c r="F199" s="1845">
        <v>0.05</v>
      </c>
    </row>
    <row r="200" spans="1:6" ht="24.75" thickBot="1">
      <c r="A200" s="1839" t="s">
        <v>1408</v>
      </c>
      <c r="B200" s="1843" t="s">
        <v>2141</v>
      </c>
      <c r="C200" s="1853"/>
      <c r="D200" s="1853"/>
      <c r="E200" s="1853"/>
      <c r="F200" s="1845">
        <v>0.05</v>
      </c>
    </row>
    <row r="201" spans="1:6" ht="24.75" thickBot="1">
      <c r="A201" s="1839" t="s">
        <v>1408</v>
      </c>
      <c r="B201" s="1843" t="s">
        <v>2142</v>
      </c>
      <c r="C201" s="1853"/>
      <c r="D201" s="1853"/>
      <c r="E201" s="1853"/>
      <c r="F201" s="1845">
        <v>0.05</v>
      </c>
    </row>
    <row r="202" spans="1:6" ht="24.75" thickBot="1">
      <c r="A202" s="1839" t="s">
        <v>1408</v>
      </c>
      <c r="B202" s="1843" t="s">
        <v>2143</v>
      </c>
      <c r="C202" s="1853"/>
      <c r="D202" s="1853"/>
      <c r="E202" s="1853"/>
      <c r="F202" s="1845">
        <v>0.05</v>
      </c>
    </row>
    <row r="203" spans="1:6" ht="24.75" thickBot="1">
      <c r="A203" s="1839" t="s">
        <v>1408</v>
      </c>
      <c r="B203" s="1843" t="s">
        <v>2144</v>
      </c>
      <c r="C203" s="1853"/>
      <c r="D203" s="1853"/>
      <c r="E203" s="1853"/>
      <c r="F203" s="1845">
        <v>0.05</v>
      </c>
    </row>
    <row r="204" spans="1:6" ht="14.25" thickBot="1">
      <c r="A204" s="1839" t="s">
        <v>1408</v>
      </c>
      <c r="B204" s="1843" t="s">
        <v>2145</v>
      </c>
      <c r="C204" s="1853"/>
      <c r="D204" s="1853"/>
      <c r="E204" s="1853"/>
      <c r="F204" s="1845">
        <v>0.05</v>
      </c>
    </row>
    <row r="205" spans="1:6" ht="14.25" thickBot="1">
      <c r="A205" s="1847" t="s">
        <v>1408</v>
      </c>
      <c r="B205" s="1854" t="s">
        <v>2146</v>
      </c>
      <c r="C205" s="1850"/>
      <c r="D205" s="1850"/>
      <c r="E205" s="1850"/>
      <c r="F205" s="1855">
        <v>0.05</v>
      </c>
    </row>
    <row r="206" spans="1:6" ht="14.25" thickBot="1">
      <c r="A206" s="1839" t="s">
        <v>1410</v>
      </c>
      <c r="B206" s="1840" t="s">
        <v>2147</v>
      </c>
      <c r="C206" s="1841">
        <v>0.15</v>
      </c>
      <c r="D206" s="1841">
        <v>0.15</v>
      </c>
      <c r="E206" s="1841">
        <v>0.15</v>
      </c>
      <c r="F206" s="1842">
        <v>0.15</v>
      </c>
    </row>
    <row r="207" spans="1:6" ht="14.25" thickBot="1">
      <c r="A207" s="1839" t="s">
        <v>1410</v>
      </c>
      <c r="B207" s="1843" t="s">
        <v>1074</v>
      </c>
      <c r="C207" s="1844">
        <v>0.15</v>
      </c>
      <c r="D207" s="1844">
        <v>0.15</v>
      </c>
      <c r="E207" s="1844">
        <v>0.15</v>
      </c>
      <c r="F207" s="1845">
        <v>0.14399999999999999</v>
      </c>
    </row>
    <row r="208" spans="1:6" ht="14.25" thickBot="1">
      <c r="A208" s="1839" t="s">
        <v>1410</v>
      </c>
      <c r="B208" s="1843" t="s">
        <v>1088</v>
      </c>
      <c r="C208" s="1844">
        <v>0.15</v>
      </c>
      <c r="D208" s="1844">
        <v>0.15</v>
      </c>
      <c r="E208" s="1844">
        <v>0.15</v>
      </c>
      <c r="F208" s="1845">
        <v>0.15</v>
      </c>
    </row>
    <row r="209" spans="1:6" ht="14.25" thickBot="1">
      <c r="A209" s="1839" t="s">
        <v>1410</v>
      </c>
      <c r="B209" s="1843" t="s">
        <v>1101</v>
      </c>
      <c r="C209" s="1844">
        <v>0.13700000000000001</v>
      </c>
      <c r="D209" s="1844">
        <v>0.13700000000000001</v>
      </c>
      <c r="E209" s="1844">
        <v>0.14000000000000001</v>
      </c>
      <c r="F209" s="1845">
        <v>0.11700000000000001</v>
      </c>
    </row>
    <row r="210" spans="1:6" ht="14.25" thickBot="1">
      <c r="A210" s="1839" t="s">
        <v>1410</v>
      </c>
      <c r="B210" s="1843" t="s">
        <v>2148</v>
      </c>
      <c r="C210" s="1844">
        <v>0.15</v>
      </c>
      <c r="D210" s="1844">
        <v>0.15</v>
      </c>
      <c r="E210" s="1844">
        <v>0.15</v>
      </c>
      <c r="F210" s="1845">
        <v>0.13800000000000001</v>
      </c>
    </row>
    <row r="211" spans="1:6" ht="14.25" thickBot="1">
      <c r="A211" s="1839" t="s">
        <v>1410</v>
      </c>
      <c r="B211" s="1843" t="s">
        <v>2149</v>
      </c>
      <c r="C211" s="1844">
        <v>0.13700000000000001</v>
      </c>
      <c r="D211" s="1844">
        <v>0.13500000000000001</v>
      </c>
      <c r="E211" s="1844">
        <v>0.13600000000000001</v>
      </c>
      <c r="F211" s="1845">
        <v>0.1</v>
      </c>
    </row>
    <row r="212" spans="1:6" ht="14.25" thickBot="1">
      <c r="A212" s="1839" t="s">
        <v>1410</v>
      </c>
      <c r="B212" s="1843" t="s">
        <v>2150</v>
      </c>
      <c r="C212" s="1844">
        <v>0.15</v>
      </c>
      <c r="D212" s="1844">
        <v>0.15</v>
      </c>
      <c r="E212" s="1844">
        <v>0.14799999999999999</v>
      </c>
      <c r="F212" s="1845">
        <v>0.13600000000000001</v>
      </c>
    </row>
    <row r="213" spans="1:6" ht="14.25" thickBot="1">
      <c r="A213" s="1839" t="s">
        <v>1410</v>
      </c>
      <c r="B213" s="1843" t="s">
        <v>1148</v>
      </c>
      <c r="C213" s="1844">
        <v>0.15</v>
      </c>
      <c r="D213" s="1844">
        <v>0.15</v>
      </c>
      <c r="E213" s="1844">
        <v>0.15</v>
      </c>
      <c r="F213" s="1845">
        <v>0.13800000000000001</v>
      </c>
    </row>
    <row r="214" spans="1:6" ht="14.25" thickBot="1">
      <c r="A214" s="1839" t="s">
        <v>1410</v>
      </c>
      <c r="B214" s="1843" t="s">
        <v>1160</v>
      </c>
      <c r="C214" s="1844">
        <v>9.0999999999999998E-2</v>
      </c>
      <c r="D214" s="1844">
        <v>0.09</v>
      </c>
      <c r="E214" s="1844">
        <v>9.1999999999999998E-2</v>
      </c>
      <c r="F214" s="1852"/>
    </row>
    <row r="215" spans="1:6" ht="14.25" thickBot="1">
      <c r="A215" s="1839" t="s">
        <v>1410</v>
      </c>
      <c r="B215" s="1843" t="s">
        <v>2151</v>
      </c>
      <c r="C215" s="1844">
        <v>0.15</v>
      </c>
      <c r="D215" s="1844">
        <v>0.15</v>
      </c>
      <c r="E215" s="1844">
        <v>0.15</v>
      </c>
      <c r="F215" s="1845">
        <v>0.15</v>
      </c>
    </row>
    <row r="216" spans="1:6" ht="14.25" thickBot="1">
      <c r="A216" s="1839" t="s">
        <v>1410</v>
      </c>
      <c r="B216" s="1843" t="s">
        <v>1180</v>
      </c>
      <c r="C216" s="1844">
        <v>0.14699999999999999</v>
      </c>
      <c r="D216" s="1844">
        <v>0.14699999999999999</v>
      </c>
      <c r="E216" s="1844">
        <v>0.15</v>
      </c>
      <c r="F216" s="1845">
        <v>0.14000000000000001</v>
      </c>
    </row>
    <row r="217" spans="1:6" ht="14.25" thickBot="1">
      <c r="A217" s="1839" t="s">
        <v>1410</v>
      </c>
      <c r="B217" s="1843" t="s">
        <v>1190</v>
      </c>
      <c r="C217" s="1844">
        <v>0.15</v>
      </c>
      <c r="D217" s="1844">
        <v>0.15</v>
      </c>
      <c r="E217" s="1844">
        <v>0.15</v>
      </c>
      <c r="F217" s="1845">
        <v>0.15</v>
      </c>
    </row>
    <row r="218" spans="1:6" ht="14.25" thickBot="1">
      <c r="A218" s="1839" t="s">
        <v>1410</v>
      </c>
      <c r="B218" s="1843" t="s">
        <v>2152</v>
      </c>
      <c r="C218" s="1844">
        <v>0.15</v>
      </c>
      <c r="D218" s="1844">
        <v>0.15</v>
      </c>
      <c r="E218" s="1844">
        <v>0.15</v>
      </c>
      <c r="F218" s="1845">
        <v>0.15</v>
      </c>
    </row>
    <row r="219" spans="1:6" ht="14.25" thickBot="1">
      <c r="A219" s="1839" t="s">
        <v>1410</v>
      </c>
      <c r="B219" s="1843" t="s">
        <v>1210</v>
      </c>
      <c r="C219" s="1844">
        <v>0.15</v>
      </c>
      <c r="D219" s="1844">
        <v>0.15</v>
      </c>
      <c r="E219" s="1844">
        <v>0.15</v>
      </c>
      <c r="F219" s="1845">
        <v>0.14799999999999999</v>
      </c>
    </row>
    <row r="220" spans="1:6" ht="14.25" thickBot="1">
      <c r="A220" s="1839" t="s">
        <v>1410</v>
      </c>
      <c r="B220" s="1843" t="s">
        <v>2153</v>
      </c>
      <c r="C220" s="1844">
        <v>0.15</v>
      </c>
      <c r="D220" s="1844">
        <v>0.15</v>
      </c>
      <c r="E220" s="1844">
        <v>0.15</v>
      </c>
      <c r="F220" s="1845">
        <v>0.15</v>
      </c>
    </row>
    <row r="221" spans="1:6" ht="14.25" thickBot="1">
      <c r="A221" s="1839" t="s">
        <v>1410</v>
      </c>
      <c r="B221" s="1843" t="s">
        <v>1230</v>
      </c>
      <c r="C221" s="1844"/>
      <c r="D221" s="1853"/>
      <c r="E221" s="1853"/>
      <c r="F221" s="1845">
        <v>0.14799999999999999</v>
      </c>
    </row>
    <row r="222" spans="1:6" ht="14.25" thickBot="1">
      <c r="A222" s="1839" t="s">
        <v>1410</v>
      </c>
      <c r="B222" s="1843" t="s">
        <v>1240</v>
      </c>
      <c r="C222" s="1844"/>
      <c r="D222" s="1853"/>
      <c r="E222" s="1853"/>
      <c r="F222" s="1845">
        <v>0.1</v>
      </c>
    </row>
    <row r="223" spans="1:6" ht="14.25" thickBot="1">
      <c r="A223" s="1839" t="s">
        <v>1410</v>
      </c>
      <c r="B223" s="1843" t="s">
        <v>1250</v>
      </c>
      <c r="C223" s="1844"/>
      <c r="D223" s="1853"/>
      <c r="E223" s="1853"/>
      <c r="F223" s="1845">
        <v>0.15</v>
      </c>
    </row>
    <row r="224" spans="1:6" ht="14.25" thickBot="1">
      <c r="A224" s="1839" t="s">
        <v>1410</v>
      </c>
      <c r="B224" s="1843" t="s">
        <v>1260</v>
      </c>
      <c r="C224" s="1844"/>
      <c r="D224" s="1853"/>
      <c r="E224" s="1853"/>
      <c r="F224" s="1845">
        <v>0.15</v>
      </c>
    </row>
    <row r="225" spans="1:6" ht="14.25" thickBot="1">
      <c r="A225" s="1839" t="s">
        <v>1410</v>
      </c>
      <c r="B225" s="1843" t="s">
        <v>2154</v>
      </c>
      <c r="C225" s="1844">
        <v>0.15</v>
      </c>
      <c r="D225" s="1844">
        <v>0.15</v>
      </c>
      <c r="E225" s="1844">
        <v>0.15</v>
      </c>
      <c r="F225" s="1845">
        <v>0.15</v>
      </c>
    </row>
    <row r="226" spans="1:6" ht="14.25" thickBot="1">
      <c r="A226" s="1839" t="s">
        <v>1410</v>
      </c>
      <c r="B226" s="1843" t="s">
        <v>1278</v>
      </c>
      <c r="C226" s="1844">
        <v>0.15</v>
      </c>
      <c r="D226" s="1844">
        <v>0.15</v>
      </c>
      <c r="E226" s="1844">
        <v>0.15</v>
      </c>
      <c r="F226" s="1845">
        <v>0.14799999999999999</v>
      </c>
    </row>
    <row r="227" spans="1:6" ht="14.25" thickBot="1">
      <c r="A227" s="1839" t="s">
        <v>1410</v>
      </c>
      <c r="B227" s="1843" t="s">
        <v>2155</v>
      </c>
      <c r="C227" s="1844">
        <v>0.15</v>
      </c>
      <c r="D227" s="1844">
        <v>0.15</v>
      </c>
      <c r="E227" s="1844">
        <v>0.15</v>
      </c>
      <c r="F227" s="1845">
        <v>0.15</v>
      </c>
    </row>
    <row r="228" spans="1:6" ht="14.25" thickBot="1">
      <c r="A228" s="1839" t="s">
        <v>1410</v>
      </c>
      <c r="B228" s="1843" t="s">
        <v>1293</v>
      </c>
      <c r="C228" s="1844">
        <v>0.15</v>
      </c>
      <c r="D228" s="1844">
        <v>0.15</v>
      </c>
      <c r="E228" s="1844">
        <v>0.15</v>
      </c>
      <c r="F228" s="1845">
        <v>0.15</v>
      </c>
    </row>
    <row r="229" spans="1:6" ht="14.25" thickBot="1">
      <c r="A229" s="1839" t="s">
        <v>1410</v>
      </c>
      <c r="B229" s="1843" t="s">
        <v>1300</v>
      </c>
      <c r="C229" s="1844">
        <v>0.15</v>
      </c>
      <c r="D229" s="1844">
        <v>0.15</v>
      </c>
      <c r="E229" s="1844">
        <v>0.15</v>
      </c>
      <c r="F229" s="1852"/>
    </row>
    <row r="230" spans="1:6" ht="14.25" thickBot="1">
      <c r="A230" s="1839" t="s">
        <v>1410</v>
      </c>
      <c r="B230" s="1843" t="s">
        <v>1307</v>
      </c>
      <c r="C230" s="1844">
        <v>0.14499999999999999</v>
      </c>
      <c r="D230" s="1844">
        <v>0.14499999999999999</v>
      </c>
      <c r="E230" s="1844">
        <v>0.14399999999999999</v>
      </c>
      <c r="F230" s="1852"/>
    </row>
    <row r="231" spans="1:6" ht="14.25" thickBot="1">
      <c r="A231" s="1839" t="s">
        <v>1410</v>
      </c>
      <c r="B231" s="1843" t="s">
        <v>2156</v>
      </c>
      <c r="C231" s="1844">
        <v>0.128</v>
      </c>
      <c r="D231" s="1844">
        <v>0.125</v>
      </c>
      <c r="E231" s="1844">
        <v>0.13200000000000001</v>
      </c>
      <c r="F231" s="1852"/>
    </row>
    <row r="232" spans="1:6" ht="14.25" thickBot="1">
      <c r="A232" s="1839" t="s">
        <v>1410</v>
      </c>
      <c r="B232" s="1843" t="s">
        <v>2157</v>
      </c>
      <c r="C232" s="1844">
        <v>0.14499999999999999</v>
      </c>
      <c r="D232" s="1844">
        <v>0.14399999999999999</v>
      </c>
      <c r="E232" s="1844">
        <v>0.14599999999999999</v>
      </c>
      <c r="F232" s="1845">
        <v>0.13800000000000001</v>
      </c>
    </row>
    <row r="233" spans="1:6" ht="14.25" thickBot="1">
      <c r="A233" s="1839" t="s">
        <v>1410</v>
      </c>
      <c r="B233" s="1843" t="s">
        <v>2158</v>
      </c>
      <c r="C233" s="1844">
        <v>0.14499999999999999</v>
      </c>
      <c r="D233" s="1844">
        <v>0.14299999999999999</v>
      </c>
      <c r="E233" s="1844">
        <v>0.14199999999999999</v>
      </c>
      <c r="F233" s="1852"/>
    </row>
    <row r="234" spans="1:6" ht="14.25" thickBot="1">
      <c r="A234" s="1839" t="s">
        <v>1410</v>
      </c>
      <c r="B234" s="1843" t="s">
        <v>2159</v>
      </c>
      <c r="C234" s="1844">
        <v>0.14000000000000001</v>
      </c>
      <c r="D234" s="1844">
        <v>0.14000000000000001</v>
      </c>
      <c r="E234" s="1844">
        <v>0.14399999999999999</v>
      </c>
      <c r="F234" s="1852"/>
    </row>
    <row r="235" spans="1:6" ht="14.25" thickBot="1">
      <c r="A235" s="1839" t="s">
        <v>1410</v>
      </c>
      <c r="B235" s="1843" t="s">
        <v>2160</v>
      </c>
      <c r="C235" s="1844">
        <v>0.14099999999999999</v>
      </c>
      <c r="D235" s="1844">
        <v>0.14199999999999999</v>
      </c>
      <c r="E235" s="1844">
        <v>0.14499999999999999</v>
      </c>
      <c r="F235" s="1845">
        <v>0.15</v>
      </c>
    </row>
    <row r="236" spans="1:6" ht="14.25" thickBot="1">
      <c r="A236" s="1839" t="s">
        <v>1410</v>
      </c>
      <c r="B236" s="1843" t="s">
        <v>1342</v>
      </c>
      <c r="C236" s="1853"/>
      <c r="D236" s="1853"/>
      <c r="E236" s="1853"/>
      <c r="F236" s="1845">
        <v>0.14299999999999999</v>
      </c>
    </row>
    <row r="237" spans="1:6" ht="24.75" thickBot="1">
      <c r="A237" s="1839" t="s">
        <v>1410</v>
      </c>
      <c r="B237" s="1843" t="s">
        <v>2161</v>
      </c>
      <c r="C237" s="1853"/>
      <c r="D237" s="1853"/>
      <c r="E237" s="1853"/>
      <c r="F237" s="1845">
        <v>0.05</v>
      </c>
    </row>
    <row r="238" spans="1:6" ht="24.75" thickBot="1">
      <c r="A238" s="1839" t="s">
        <v>1410</v>
      </c>
      <c r="B238" s="1843" t="s">
        <v>2162</v>
      </c>
      <c r="C238" s="1853"/>
      <c r="D238" s="1853"/>
      <c r="E238" s="1853"/>
      <c r="F238" s="1845">
        <v>0.05</v>
      </c>
    </row>
    <row r="239" spans="1:6" ht="24.75" thickBot="1">
      <c r="A239" s="1839" t="s">
        <v>1410</v>
      </c>
      <c r="B239" s="1843" t="s">
        <v>2163</v>
      </c>
      <c r="C239" s="1853"/>
      <c r="D239" s="1853"/>
      <c r="E239" s="1853"/>
      <c r="F239" s="1845">
        <v>0.05</v>
      </c>
    </row>
    <row r="240" spans="1:6" ht="24.75" thickBot="1">
      <c r="A240" s="1839" t="s">
        <v>1410</v>
      </c>
      <c r="B240" s="1843" t="s">
        <v>2164</v>
      </c>
      <c r="C240" s="1853"/>
      <c r="D240" s="1853"/>
      <c r="E240" s="1853"/>
      <c r="F240" s="1845">
        <v>0.05</v>
      </c>
    </row>
    <row r="241" spans="1:6" ht="24.75" thickBot="1">
      <c r="A241" s="1839" t="s">
        <v>1410</v>
      </c>
      <c r="B241" s="1843" t="s">
        <v>2165</v>
      </c>
      <c r="C241" s="1853"/>
      <c r="D241" s="1853"/>
      <c r="E241" s="1853"/>
      <c r="F241" s="1845">
        <v>0.05</v>
      </c>
    </row>
    <row r="242" spans="1:6" ht="24.75" thickBot="1">
      <c r="A242" s="1839" t="s">
        <v>1410</v>
      </c>
      <c r="B242" s="1843" t="s">
        <v>2166</v>
      </c>
      <c r="C242" s="1853"/>
      <c r="D242" s="1853"/>
      <c r="E242" s="1853"/>
      <c r="F242" s="1845">
        <v>0.05</v>
      </c>
    </row>
    <row r="243" spans="1:6" ht="24.75" thickBot="1">
      <c r="A243" s="1839" t="s">
        <v>1410</v>
      </c>
      <c r="B243" s="1843" t="s">
        <v>2167</v>
      </c>
      <c r="C243" s="1853"/>
      <c r="D243" s="1853"/>
      <c r="E243" s="1853"/>
      <c r="F243" s="1845">
        <v>0.05</v>
      </c>
    </row>
    <row r="244" spans="1:6" ht="24.75" thickBot="1">
      <c r="A244" s="1847" t="s">
        <v>1410</v>
      </c>
      <c r="B244" s="1854" t="s">
        <v>2168</v>
      </c>
      <c r="C244" s="1850"/>
      <c r="D244" s="1850"/>
      <c r="E244" s="1850"/>
      <c r="F244" s="1855">
        <v>0.05</v>
      </c>
    </row>
    <row r="245" spans="1:6" ht="14.25" thickBot="1">
      <c r="A245" s="1839" t="s">
        <v>1412</v>
      </c>
      <c r="B245" s="1840" t="s">
        <v>2169</v>
      </c>
      <c r="C245" s="1841">
        <v>0.15</v>
      </c>
      <c r="D245" s="1841">
        <v>0.15</v>
      </c>
      <c r="E245" s="1841">
        <v>0.15</v>
      </c>
      <c r="F245" s="1842">
        <v>0.14299999999999999</v>
      </c>
    </row>
    <row r="246" spans="1:6" ht="14.25" thickBot="1">
      <c r="A246" s="1839" t="s">
        <v>1412</v>
      </c>
      <c r="B246" s="1843" t="s">
        <v>1075</v>
      </c>
      <c r="C246" s="1844">
        <v>0.15</v>
      </c>
      <c r="D246" s="1844">
        <v>0.15</v>
      </c>
      <c r="E246" s="1844">
        <v>0.15</v>
      </c>
      <c r="F246" s="1845">
        <v>0.114</v>
      </c>
    </row>
    <row r="247" spans="1:6" ht="14.25" thickBot="1">
      <c r="A247" s="1839" t="s">
        <v>1412</v>
      </c>
      <c r="B247" s="1843" t="s">
        <v>2170</v>
      </c>
      <c r="C247" s="1844">
        <v>0.15</v>
      </c>
      <c r="D247" s="1844">
        <v>0.15</v>
      </c>
      <c r="E247" s="1844">
        <v>0.15</v>
      </c>
      <c r="F247" s="1845">
        <v>0.15</v>
      </c>
    </row>
    <row r="248" spans="1:6" ht="14.25" thickBot="1">
      <c r="A248" s="1839" t="s">
        <v>1412</v>
      </c>
      <c r="B248" s="1843" t="s">
        <v>2171</v>
      </c>
      <c r="C248" s="1844">
        <v>0.15</v>
      </c>
      <c r="D248" s="1844">
        <v>0.15</v>
      </c>
      <c r="E248" s="1844">
        <v>0.15</v>
      </c>
      <c r="F248" s="1845">
        <v>0.14000000000000001</v>
      </c>
    </row>
    <row r="249" spans="1:6" ht="14.25" thickBot="1">
      <c r="A249" s="1839" t="s">
        <v>1412</v>
      </c>
      <c r="B249" s="1843" t="s">
        <v>2172</v>
      </c>
      <c r="C249" s="1844">
        <v>0.15</v>
      </c>
      <c r="D249" s="1844">
        <v>0.14899999999999999</v>
      </c>
      <c r="E249" s="1844">
        <v>0.15</v>
      </c>
      <c r="F249" s="1845">
        <v>0.1</v>
      </c>
    </row>
    <row r="250" spans="1:6" ht="14.25" thickBot="1">
      <c r="A250" s="1839" t="s">
        <v>1412</v>
      </c>
      <c r="B250" s="1843" t="s">
        <v>2173</v>
      </c>
      <c r="C250" s="1844">
        <v>0.15</v>
      </c>
      <c r="D250" s="1844">
        <v>0.15</v>
      </c>
      <c r="E250" s="1844">
        <v>0.15</v>
      </c>
      <c r="F250" s="1845">
        <v>0.14399999999999999</v>
      </c>
    </row>
    <row r="251" spans="1:6" ht="14.25" thickBot="1">
      <c r="A251" s="1839" t="s">
        <v>1412</v>
      </c>
      <c r="B251" s="1843" t="s">
        <v>1138</v>
      </c>
      <c r="C251" s="1844">
        <v>0.15</v>
      </c>
      <c r="D251" s="1844">
        <v>0.15</v>
      </c>
      <c r="E251" s="1844">
        <v>0.15</v>
      </c>
      <c r="F251" s="1845">
        <v>0.14299999999999999</v>
      </c>
    </row>
    <row r="252" spans="1:6" ht="14.25" thickBot="1">
      <c r="A252" s="1839" t="s">
        <v>1412</v>
      </c>
      <c r="B252" s="1843" t="s">
        <v>1149</v>
      </c>
      <c r="C252" s="1844">
        <v>0.15</v>
      </c>
      <c r="D252" s="1844">
        <v>0.15</v>
      </c>
      <c r="E252" s="1844">
        <v>0.15</v>
      </c>
      <c r="F252" s="1845">
        <v>0.1</v>
      </c>
    </row>
    <row r="253" spans="1:6" ht="14.25" thickBot="1">
      <c r="A253" s="1839" t="s">
        <v>1412</v>
      </c>
      <c r="B253" s="1843" t="s">
        <v>1161</v>
      </c>
      <c r="C253" s="1844">
        <v>0.15</v>
      </c>
      <c r="D253" s="1844">
        <v>0.15</v>
      </c>
      <c r="E253" s="1844">
        <v>0.15</v>
      </c>
      <c r="F253" s="1845">
        <v>0.1</v>
      </c>
    </row>
    <row r="254" spans="1:6" ht="14.25" thickBot="1">
      <c r="A254" s="1839" t="s">
        <v>1412</v>
      </c>
      <c r="B254" s="1843" t="s">
        <v>1171</v>
      </c>
      <c r="C254" s="1853"/>
      <c r="D254" s="1853"/>
      <c r="E254" s="1853"/>
      <c r="F254" s="1845">
        <v>0.15</v>
      </c>
    </row>
    <row r="255" spans="1:6" ht="14.25" thickBot="1">
      <c r="A255" s="1839" t="s">
        <v>1412</v>
      </c>
      <c r="B255" s="1843" t="s">
        <v>1181</v>
      </c>
      <c r="C255" s="1853"/>
      <c r="D255" s="1853"/>
      <c r="E255" s="1853"/>
      <c r="F255" s="1845">
        <v>0.14299999999999999</v>
      </c>
    </row>
    <row r="256" spans="1:6" ht="14.25" thickBot="1">
      <c r="A256" s="1839" t="s">
        <v>1412</v>
      </c>
      <c r="B256" s="1843" t="s">
        <v>2174</v>
      </c>
      <c r="C256" s="1844">
        <v>0.14599999999999999</v>
      </c>
      <c r="D256" s="1844">
        <v>0.14699999999999999</v>
      </c>
      <c r="E256" s="1844">
        <v>0.15</v>
      </c>
      <c r="F256" s="1845">
        <v>0.13200000000000001</v>
      </c>
    </row>
    <row r="257" spans="1:6" ht="14.25" thickBot="1">
      <c r="A257" s="1839" t="s">
        <v>1412</v>
      </c>
      <c r="B257" s="1843" t="s">
        <v>1201</v>
      </c>
      <c r="C257" s="1844">
        <v>0.15</v>
      </c>
      <c r="D257" s="1844">
        <v>0.15</v>
      </c>
      <c r="E257" s="1844">
        <v>0.15</v>
      </c>
      <c r="F257" s="1845">
        <v>0.13900000000000001</v>
      </c>
    </row>
    <row r="258" spans="1:6" ht="14.25" thickBot="1">
      <c r="A258" s="1839" t="s">
        <v>1412</v>
      </c>
      <c r="B258" s="1843" t="s">
        <v>1211</v>
      </c>
      <c r="C258" s="1844">
        <v>0.15</v>
      </c>
      <c r="D258" s="1844">
        <v>0.15</v>
      </c>
      <c r="E258" s="1844">
        <v>0.15</v>
      </c>
      <c r="F258" s="1845">
        <v>0.13</v>
      </c>
    </row>
    <row r="259" spans="1:6" ht="14.25" thickBot="1">
      <c r="A259" s="1839" t="s">
        <v>1412</v>
      </c>
      <c r="B259" s="1843" t="s">
        <v>2175</v>
      </c>
      <c r="C259" s="1844">
        <v>0.14799999999999999</v>
      </c>
      <c r="D259" s="1844">
        <v>0.14899999999999999</v>
      </c>
      <c r="E259" s="1844">
        <v>0.15</v>
      </c>
      <c r="F259" s="1845">
        <v>0.13700000000000001</v>
      </c>
    </row>
    <row r="260" spans="1:6" ht="14.25" thickBot="1">
      <c r="A260" s="1839" t="s">
        <v>1412</v>
      </c>
      <c r="B260" s="1843" t="s">
        <v>1231</v>
      </c>
      <c r="C260" s="1844">
        <v>0.15</v>
      </c>
      <c r="D260" s="1844">
        <v>0.15</v>
      </c>
      <c r="E260" s="1844">
        <v>0.15</v>
      </c>
      <c r="F260" s="1845">
        <v>0.14199999999999999</v>
      </c>
    </row>
    <row r="261" spans="1:6" ht="14.25" thickBot="1">
      <c r="A261" s="1839" t="s">
        <v>1412</v>
      </c>
      <c r="B261" s="1843" t="s">
        <v>1241</v>
      </c>
      <c r="C261" s="1844">
        <v>0.15</v>
      </c>
      <c r="D261" s="1844">
        <v>0.15</v>
      </c>
      <c r="E261" s="1844">
        <v>0.14899999999999999</v>
      </c>
      <c r="F261" s="1845">
        <v>0.14799999999999999</v>
      </c>
    </row>
    <row r="262" spans="1:6" ht="14.25" thickBot="1">
      <c r="A262" s="1839" t="s">
        <v>1412</v>
      </c>
      <c r="B262" s="1843" t="s">
        <v>1251</v>
      </c>
      <c r="C262" s="1844">
        <v>0.15</v>
      </c>
      <c r="D262" s="1844">
        <v>0.15</v>
      </c>
      <c r="E262" s="1844">
        <v>0.15</v>
      </c>
      <c r="F262" s="1852"/>
    </row>
    <row r="263" spans="1:6" ht="14.25" thickBot="1">
      <c r="A263" s="1839" t="s">
        <v>1412</v>
      </c>
      <c r="B263" s="1843" t="s">
        <v>2176</v>
      </c>
      <c r="C263" s="1844">
        <v>0.14899999999999999</v>
      </c>
      <c r="D263" s="1844">
        <v>0.14899999999999999</v>
      </c>
      <c r="E263" s="1844">
        <v>0.15</v>
      </c>
      <c r="F263" s="1845">
        <v>0.13</v>
      </c>
    </row>
    <row r="264" spans="1:6" ht="14.25" thickBot="1">
      <c r="A264" s="1839" t="s">
        <v>1412</v>
      </c>
      <c r="B264" s="1843" t="s">
        <v>1270</v>
      </c>
      <c r="C264" s="1844">
        <v>0.14799999999999999</v>
      </c>
      <c r="D264" s="1844">
        <v>0.14699999999999999</v>
      </c>
      <c r="E264" s="1844">
        <v>0.15</v>
      </c>
      <c r="F264" s="1845">
        <v>7.8E-2</v>
      </c>
    </row>
    <row r="265" spans="1:6" ht="14.25" thickBot="1">
      <c r="A265" s="1839" t="s">
        <v>1412</v>
      </c>
      <c r="B265" s="1843" t="s">
        <v>1279</v>
      </c>
      <c r="C265" s="1844">
        <v>0.15</v>
      </c>
      <c r="D265" s="1844">
        <v>0.15</v>
      </c>
      <c r="E265" s="1844">
        <v>0.15</v>
      </c>
      <c r="F265" s="1845">
        <v>7.3999999999999996E-2</v>
      </c>
    </row>
    <row r="266" spans="1:6" ht="14.25" thickBot="1">
      <c r="A266" s="1839" t="s">
        <v>1412</v>
      </c>
      <c r="B266" s="1843" t="s">
        <v>1287</v>
      </c>
      <c r="C266" s="1844">
        <v>0.14699999999999999</v>
      </c>
      <c r="D266" s="1844">
        <v>0.14699999999999999</v>
      </c>
      <c r="E266" s="1844">
        <v>0.15</v>
      </c>
      <c r="F266" s="1845">
        <v>0.14299999999999999</v>
      </c>
    </row>
    <row r="267" spans="1:6" ht="14.25" thickBot="1">
      <c r="A267" s="1839" t="s">
        <v>1412</v>
      </c>
      <c r="B267" s="1843" t="s">
        <v>1294</v>
      </c>
      <c r="C267" s="1844">
        <v>0.14199999999999999</v>
      </c>
      <c r="D267" s="1844">
        <v>0.14299999999999999</v>
      </c>
      <c r="E267" s="1844">
        <v>0.15</v>
      </c>
      <c r="F267" s="1852"/>
    </row>
    <row r="268" spans="1:6" ht="14.25" thickBot="1">
      <c r="A268" s="1839" t="s">
        <v>1412</v>
      </c>
      <c r="B268" s="1843" t="s">
        <v>2177</v>
      </c>
      <c r="C268" s="1844">
        <v>0.15</v>
      </c>
      <c r="D268" s="1844">
        <v>0.15</v>
      </c>
      <c r="E268" s="1844">
        <v>0.15</v>
      </c>
      <c r="F268" s="1845">
        <v>0.13</v>
      </c>
    </row>
    <row r="269" spans="1:6" ht="14.25" thickBot="1">
      <c r="A269" s="1839" t="s">
        <v>1412</v>
      </c>
      <c r="B269" s="1843" t="s">
        <v>1308</v>
      </c>
      <c r="C269" s="1844">
        <v>0.15</v>
      </c>
      <c r="D269" s="1844">
        <v>0.15</v>
      </c>
      <c r="E269" s="1844">
        <v>0.15</v>
      </c>
      <c r="F269" s="1845">
        <v>0.14299999999999999</v>
      </c>
    </row>
    <row r="270" spans="1:6" ht="14.25" thickBot="1">
      <c r="A270" s="1839" t="s">
        <v>1412</v>
      </c>
      <c r="B270" s="1843" t="s">
        <v>1315</v>
      </c>
      <c r="C270" s="1844">
        <v>0.14499999999999999</v>
      </c>
      <c r="D270" s="1844">
        <v>0.14499999999999999</v>
      </c>
      <c r="E270" s="1844">
        <v>0.15</v>
      </c>
      <c r="F270" s="1845">
        <v>0.14699999999999999</v>
      </c>
    </row>
    <row r="271" spans="1:6" ht="14.25" thickBot="1">
      <c r="A271" s="1839" t="s">
        <v>1412</v>
      </c>
      <c r="B271" s="1843" t="s">
        <v>1322</v>
      </c>
      <c r="C271" s="1844">
        <v>0.15</v>
      </c>
      <c r="D271" s="1844">
        <v>0.15</v>
      </c>
      <c r="E271" s="1844">
        <v>0.15</v>
      </c>
      <c r="F271" s="1845">
        <v>0.13800000000000001</v>
      </c>
    </row>
    <row r="272" spans="1:6" ht="14.25" thickBot="1">
      <c r="A272" s="1839" t="s">
        <v>1412</v>
      </c>
      <c r="B272" s="1843" t="s">
        <v>1329</v>
      </c>
      <c r="C272" s="1853"/>
      <c r="D272" s="1853"/>
      <c r="E272" s="1853"/>
      <c r="F272" s="1845">
        <v>0.14000000000000001</v>
      </c>
    </row>
    <row r="273" spans="1:6" ht="14.25" thickBot="1">
      <c r="A273" s="1839" t="s">
        <v>1412</v>
      </c>
      <c r="B273" s="1843" t="s">
        <v>2178</v>
      </c>
      <c r="C273" s="1844">
        <v>0.14199999999999999</v>
      </c>
      <c r="D273" s="1844">
        <v>0.14299999999999999</v>
      </c>
      <c r="E273" s="1844">
        <v>0.15</v>
      </c>
      <c r="F273" s="1845">
        <v>0.1</v>
      </c>
    </row>
    <row r="274" spans="1:6" ht="14.25" thickBot="1">
      <c r="A274" s="1839" t="s">
        <v>1412</v>
      </c>
      <c r="B274" s="1843" t="s">
        <v>2179</v>
      </c>
      <c r="C274" s="1844">
        <v>0.14799999999999999</v>
      </c>
      <c r="D274" s="1844">
        <v>0.14799999999999999</v>
      </c>
      <c r="E274" s="1844">
        <v>0.15</v>
      </c>
      <c r="F274" s="1845">
        <v>6.7000000000000004E-2</v>
      </c>
    </row>
    <row r="275" spans="1:6" ht="14.25" thickBot="1">
      <c r="A275" s="1839" t="s">
        <v>1412</v>
      </c>
      <c r="B275" s="1843" t="s">
        <v>2180</v>
      </c>
      <c r="C275" s="1844">
        <v>0.15</v>
      </c>
      <c r="D275" s="1844">
        <v>0.15</v>
      </c>
      <c r="E275" s="1844">
        <v>0.15</v>
      </c>
      <c r="F275" s="1845">
        <v>0.15</v>
      </c>
    </row>
    <row r="276" spans="1:6" ht="14.25" thickBot="1">
      <c r="A276" s="1839" t="s">
        <v>1412</v>
      </c>
      <c r="B276" s="1843" t="s">
        <v>2181</v>
      </c>
      <c r="C276" s="1844">
        <v>0.14499999999999999</v>
      </c>
      <c r="D276" s="1844">
        <v>0.14299999999999999</v>
      </c>
      <c r="E276" s="1844">
        <v>0.15</v>
      </c>
      <c r="F276" s="1845">
        <v>5.8999999999999997E-2</v>
      </c>
    </row>
    <row r="277" spans="1:6" ht="14.25" thickBot="1">
      <c r="A277" s="1839" t="s">
        <v>1412</v>
      </c>
      <c r="B277" s="1843" t="s">
        <v>2182</v>
      </c>
      <c r="C277" s="1844">
        <v>0.15</v>
      </c>
      <c r="D277" s="1844">
        <v>0.15</v>
      </c>
      <c r="E277" s="1844">
        <v>0.15</v>
      </c>
      <c r="F277" s="1845">
        <v>0.121</v>
      </c>
    </row>
    <row r="278" spans="1:6" ht="14.25" thickBot="1">
      <c r="A278" s="1839" t="s">
        <v>1412</v>
      </c>
      <c r="B278" s="1843" t="s">
        <v>2183</v>
      </c>
      <c r="C278" s="1844">
        <v>0.15</v>
      </c>
      <c r="D278" s="1844">
        <v>0.15</v>
      </c>
      <c r="E278" s="1844">
        <v>0.15</v>
      </c>
      <c r="F278" s="1845">
        <v>0.13800000000000001</v>
      </c>
    </row>
    <row r="279" spans="1:6" ht="24.75" thickBot="1">
      <c r="A279" s="1839" t="s">
        <v>1412</v>
      </c>
      <c r="B279" s="1843" t="s">
        <v>2184</v>
      </c>
      <c r="C279" s="1853"/>
      <c r="D279" s="1853"/>
      <c r="E279" s="1853"/>
      <c r="F279" s="1845">
        <v>0.05</v>
      </c>
    </row>
    <row r="280" spans="1:6" ht="24.75" thickBot="1">
      <c r="A280" s="1839" t="s">
        <v>1412</v>
      </c>
      <c r="B280" s="1843" t="s">
        <v>2185</v>
      </c>
      <c r="C280" s="1853"/>
      <c r="D280" s="1853"/>
      <c r="E280" s="1853"/>
      <c r="F280" s="1845">
        <v>0.05</v>
      </c>
    </row>
    <row r="281" spans="1:6" ht="24.75" thickBot="1">
      <c r="A281" s="1839" t="s">
        <v>1412</v>
      </c>
      <c r="B281" s="1843" t="s">
        <v>2186</v>
      </c>
      <c r="C281" s="1853"/>
      <c r="D281" s="1853"/>
      <c r="E281" s="1853"/>
      <c r="F281" s="1845">
        <v>0.05</v>
      </c>
    </row>
    <row r="282" spans="1:6" ht="24.75" thickBot="1">
      <c r="A282" s="1839" t="s">
        <v>1412</v>
      </c>
      <c r="B282" s="1843" t="s">
        <v>2187</v>
      </c>
      <c r="C282" s="1853"/>
      <c r="D282" s="1853"/>
      <c r="E282" s="1853"/>
      <c r="F282" s="1845">
        <v>0.05</v>
      </c>
    </row>
    <row r="283" spans="1:6" ht="24.75" thickBot="1">
      <c r="A283" s="1839" t="s">
        <v>1412</v>
      </c>
      <c r="B283" s="1843" t="s">
        <v>2188</v>
      </c>
      <c r="C283" s="1853"/>
      <c r="D283" s="1853"/>
      <c r="E283" s="1853"/>
      <c r="F283" s="1845">
        <v>0.05</v>
      </c>
    </row>
    <row r="284" spans="1:6" ht="24.75" thickBot="1">
      <c r="A284" s="1839" t="s">
        <v>1412</v>
      </c>
      <c r="B284" s="1843" t="s">
        <v>2189</v>
      </c>
      <c r="C284" s="1853"/>
      <c r="D284" s="1853"/>
      <c r="E284" s="1853"/>
      <c r="F284" s="1845">
        <v>0.05</v>
      </c>
    </row>
    <row r="285" spans="1:6" ht="24.75" thickBot="1">
      <c r="A285" s="1839" t="s">
        <v>1412</v>
      </c>
      <c r="B285" s="1843" t="s">
        <v>2190</v>
      </c>
      <c r="C285" s="1853"/>
      <c r="D285" s="1853"/>
      <c r="E285" s="1853"/>
      <c r="F285" s="1845">
        <v>0.05</v>
      </c>
    </row>
    <row r="286" spans="1:6" ht="24.75" thickBot="1">
      <c r="A286" s="1839" t="s">
        <v>1412</v>
      </c>
      <c r="B286" s="1843" t="s">
        <v>2191</v>
      </c>
      <c r="C286" s="1853"/>
      <c r="D286" s="1853"/>
      <c r="E286" s="1853"/>
      <c r="F286" s="1845">
        <v>0.05</v>
      </c>
    </row>
    <row r="287" spans="1:6" ht="24.75" thickBot="1">
      <c r="A287" s="1839" t="s">
        <v>1412</v>
      </c>
      <c r="B287" s="1843" t="s">
        <v>2192</v>
      </c>
      <c r="C287" s="1853"/>
      <c r="D287" s="1853"/>
      <c r="E287" s="1853"/>
      <c r="F287" s="1845">
        <v>0.05</v>
      </c>
    </row>
    <row r="288" spans="1:6" ht="24.75" thickBot="1">
      <c r="A288" s="1839" t="s">
        <v>1412</v>
      </c>
      <c r="B288" s="1843" t="s">
        <v>2193</v>
      </c>
      <c r="C288" s="1853"/>
      <c r="D288" s="1853"/>
      <c r="E288" s="1853"/>
      <c r="F288" s="1845">
        <v>0.05</v>
      </c>
    </row>
    <row r="289" spans="1:6" ht="24.75" thickBot="1">
      <c r="A289" s="1847" t="s">
        <v>1412</v>
      </c>
      <c r="B289" s="1854" t="s">
        <v>2194</v>
      </c>
      <c r="C289" s="1850"/>
      <c r="D289" s="1850"/>
      <c r="E289" s="1850"/>
      <c r="F289" s="1855">
        <v>0.05</v>
      </c>
    </row>
    <row r="290" spans="1:6" ht="14.25" thickBot="1">
      <c r="A290" s="1839" t="s">
        <v>1416</v>
      </c>
      <c r="B290" s="1840" t="s">
        <v>2195</v>
      </c>
      <c r="C290" s="1841">
        <v>0.15</v>
      </c>
      <c r="D290" s="1841">
        <v>0.15</v>
      </c>
      <c r="E290" s="1841">
        <v>0.15</v>
      </c>
      <c r="F290" s="1863"/>
    </row>
    <row r="291" spans="1:6" ht="14.25" thickBot="1">
      <c r="A291" s="1839" t="s">
        <v>1416</v>
      </c>
      <c r="B291" s="1843" t="s">
        <v>1076</v>
      </c>
      <c r="C291" s="1844">
        <v>0.15</v>
      </c>
      <c r="D291" s="1844">
        <v>0.15</v>
      </c>
      <c r="E291" s="1844">
        <v>0.15</v>
      </c>
      <c r="F291" s="1852"/>
    </row>
    <row r="292" spans="1:6" ht="14.25" thickBot="1">
      <c r="A292" s="1839" t="s">
        <v>1416</v>
      </c>
      <c r="B292" s="1843" t="s">
        <v>2196</v>
      </c>
      <c r="C292" s="1844">
        <v>0.15</v>
      </c>
      <c r="D292" s="1844">
        <v>0.15</v>
      </c>
      <c r="E292" s="1844">
        <v>0.15</v>
      </c>
      <c r="F292" s="1845">
        <v>0.14699999999999999</v>
      </c>
    </row>
    <row r="293" spans="1:6" ht="14.25" thickBot="1">
      <c r="A293" s="1839" t="s">
        <v>1416</v>
      </c>
      <c r="B293" s="1843" t="s">
        <v>2197</v>
      </c>
      <c r="C293" s="1853"/>
      <c r="D293" s="1853"/>
      <c r="E293" s="1853"/>
      <c r="F293" s="1845">
        <v>0.1</v>
      </c>
    </row>
    <row r="294" spans="1:6" ht="14.25" thickBot="1">
      <c r="A294" s="1839" t="s">
        <v>1416</v>
      </c>
      <c r="B294" s="1843" t="s">
        <v>2198</v>
      </c>
      <c r="C294" s="1844">
        <v>0.15</v>
      </c>
      <c r="D294" s="1844">
        <v>0.15</v>
      </c>
      <c r="E294" s="1844">
        <v>0.15</v>
      </c>
      <c r="F294" s="1845">
        <v>0.15</v>
      </c>
    </row>
    <row r="295" spans="1:6" ht="14.25" thickBot="1">
      <c r="A295" s="1839" t="s">
        <v>1416</v>
      </c>
      <c r="B295" s="1843" t="s">
        <v>1117</v>
      </c>
      <c r="C295" s="1844">
        <v>0.15</v>
      </c>
      <c r="D295" s="1844">
        <v>0.15</v>
      </c>
      <c r="E295" s="1844">
        <v>0.15</v>
      </c>
      <c r="F295" s="1845">
        <v>0.15</v>
      </c>
    </row>
    <row r="296" spans="1:6" ht="14.25" thickBot="1">
      <c r="A296" s="1839" t="s">
        <v>1416</v>
      </c>
      <c r="B296" s="1843" t="s">
        <v>2199</v>
      </c>
      <c r="C296" s="1844">
        <v>0.15</v>
      </c>
      <c r="D296" s="1844">
        <v>0.15</v>
      </c>
      <c r="E296" s="1844">
        <v>0.15</v>
      </c>
      <c r="F296" s="1845">
        <v>0.15</v>
      </c>
    </row>
    <row r="297" spans="1:6" ht="14.25" thickBot="1">
      <c r="A297" s="1839" t="s">
        <v>1416</v>
      </c>
      <c r="B297" s="1843" t="s">
        <v>2200</v>
      </c>
      <c r="C297" s="1844">
        <v>0.14799999999999999</v>
      </c>
      <c r="D297" s="1844">
        <v>0.14899999999999999</v>
      </c>
      <c r="E297" s="1844">
        <v>0.15</v>
      </c>
      <c r="F297" s="1845">
        <v>0.13700000000000001</v>
      </c>
    </row>
    <row r="298" spans="1:6" ht="14.25" thickBot="1">
      <c r="A298" s="1839" t="s">
        <v>1416</v>
      </c>
      <c r="B298" s="1843" t="s">
        <v>1150</v>
      </c>
      <c r="C298" s="1844">
        <v>0.13400000000000001</v>
      </c>
      <c r="D298" s="1844">
        <v>0.13400000000000001</v>
      </c>
      <c r="E298" s="1844">
        <v>0.14499999999999999</v>
      </c>
      <c r="F298" s="1845">
        <v>0.14799999999999999</v>
      </c>
    </row>
    <row r="299" spans="1:6" ht="14.25" thickBot="1">
      <c r="A299" s="1839" t="s">
        <v>1416</v>
      </c>
      <c r="B299" s="1843" t="s">
        <v>1162</v>
      </c>
      <c r="C299" s="1844">
        <v>0.15</v>
      </c>
      <c r="D299" s="1844">
        <v>0.15</v>
      </c>
      <c r="E299" s="1844">
        <v>0.15</v>
      </c>
      <c r="F299" s="1852"/>
    </row>
    <row r="300" spans="1:6" ht="14.25" thickBot="1">
      <c r="A300" s="1839" t="s">
        <v>1416</v>
      </c>
      <c r="B300" s="1843" t="s">
        <v>2201</v>
      </c>
      <c r="C300" s="1844">
        <v>0.15</v>
      </c>
      <c r="D300" s="1844">
        <v>0.15</v>
      </c>
      <c r="E300" s="1844">
        <v>0.15</v>
      </c>
      <c r="F300" s="1845">
        <v>0.15</v>
      </c>
    </row>
    <row r="301" spans="1:6" ht="14.25" thickBot="1">
      <c r="A301" s="1839" t="s">
        <v>1416</v>
      </c>
      <c r="B301" s="1843" t="s">
        <v>1182</v>
      </c>
      <c r="C301" s="1844">
        <v>0.15</v>
      </c>
      <c r="D301" s="1844">
        <v>0.15</v>
      </c>
      <c r="E301" s="1844">
        <v>0.15</v>
      </c>
      <c r="F301" s="1852"/>
    </row>
    <row r="302" spans="1:6" ht="14.25" thickBot="1">
      <c r="A302" s="1839" t="s">
        <v>1416</v>
      </c>
      <c r="B302" s="1843" t="s">
        <v>2202</v>
      </c>
      <c r="C302" s="1844">
        <v>0.15</v>
      </c>
      <c r="D302" s="1844">
        <v>0.15</v>
      </c>
      <c r="E302" s="1844">
        <v>0.15</v>
      </c>
      <c r="F302" s="1845">
        <v>0.15</v>
      </c>
    </row>
    <row r="303" spans="1:6" ht="14.25" thickBot="1">
      <c r="A303" s="1839" t="s">
        <v>1416</v>
      </c>
      <c r="B303" s="1843" t="s">
        <v>1202</v>
      </c>
      <c r="C303" s="1844">
        <v>0.15</v>
      </c>
      <c r="D303" s="1844">
        <v>0.15</v>
      </c>
      <c r="E303" s="1844">
        <v>0.15</v>
      </c>
      <c r="F303" s="1845">
        <v>0.15</v>
      </c>
    </row>
    <row r="304" spans="1:6" ht="14.25" thickBot="1">
      <c r="A304" s="1839" t="s">
        <v>1416</v>
      </c>
      <c r="B304" s="1843" t="s">
        <v>1212</v>
      </c>
      <c r="C304" s="1844">
        <v>0.15</v>
      </c>
      <c r="D304" s="1844">
        <v>0.15</v>
      </c>
      <c r="E304" s="1844">
        <v>0.15</v>
      </c>
      <c r="F304" s="1852"/>
    </row>
    <row r="305" spans="1:6" ht="14.25" thickBot="1">
      <c r="A305" s="1839" t="s">
        <v>1416</v>
      </c>
      <c r="B305" s="1843" t="s">
        <v>2203</v>
      </c>
      <c r="C305" s="1844">
        <v>0.15</v>
      </c>
      <c r="D305" s="1844">
        <v>0.15</v>
      </c>
      <c r="E305" s="1844">
        <v>0.15</v>
      </c>
      <c r="F305" s="1845">
        <v>0.14000000000000001</v>
      </c>
    </row>
    <row r="306" spans="1:6" ht="14.25" thickBot="1">
      <c r="A306" s="1839" t="s">
        <v>1416</v>
      </c>
      <c r="B306" s="1843" t="s">
        <v>1232</v>
      </c>
      <c r="C306" s="1844">
        <v>0.15</v>
      </c>
      <c r="D306" s="1844">
        <v>0.15</v>
      </c>
      <c r="E306" s="1844">
        <v>0.15</v>
      </c>
      <c r="F306" s="1852"/>
    </row>
    <row r="307" spans="1:6" ht="14.25" thickBot="1">
      <c r="A307" s="1839" t="s">
        <v>1416</v>
      </c>
      <c r="B307" s="1843" t="s">
        <v>2204</v>
      </c>
      <c r="C307" s="1844">
        <v>0.15</v>
      </c>
      <c r="D307" s="1844">
        <v>0.15</v>
      </c>
      <c r="E307" s="1844">
        <v>0.15</v>
      </c>
      <c r="F307" s="1845">
        <v>0.14299999999999999</v>
      </c>
    </row>
    <row r="308" spans="1:6" ht="14.25" thickBot="1">
      <c r="A308" s="1839" t="s">
        <v>1416</v>
      </c>
      <c r="B308" s="1843" t="s">
        <v>1252</v>
      </c>
      <c r="C308" s="1844">
        <v>0.15</v>
      </c>
      <c r="D308" s="1844">
        <v>0.15</v>
      </c>
      <c r="E308" s="1844">
        <v>0.15</v>
      </c>
      <c r="F308" s="1845">
        <v>0.15</v>
      </c>
    </row>
    <row r="309" spans="1:6" ht="14.25" thickBot="1">
      <c r="A309" s="1839" t="s">
        <v>1416</v>
      </c>
      <c r="B309" s="1843" t="s">
        <v>1262</v>
      </c>
      <c r="C309" s="1844">
        <v>0.15</v>
      </c>
      <c r="D309" s="1844">
        <v>0.15</v>
      </c>
      <c r="E309" s="1844">
        <v>0.15</v>
      </c>
      <c r="F309" s="1852"/>
    </row>
    <row r="310" spans="1:6" ht="14.25" thickBot="1">
      <c r="A310" s="1839" t="s">
        <v>1416</v>
      </c>
      <c r="B310" s="1843" t="s">
        <v>2205</v>
      </c>
      <c r="C310" s="1844">
        <v>0.15</v>
      </c>
      <c r="D310" s="1844">
        <v>0.15</v>
      </c>
      <c r="E310" s="1844">
        <v>0.15</v>
      </c>
      <c r="F310" s="1845">
        <v>0.13700000000000001</v>
      </c>
    </row>
    <row r="311" spans="1:6" ht="14.25" thickBot="1">
      <c r="A311" s="1839" t="s">
        <v>1416</v>
      </c>
      <c r="B311" s="1843" t="s">
        <v>2206</v>
      </c>
      <c r="C311" s="1844">
        <v>0.15</v>
      </c>
      <c r="D311" s="1844">
        <v>0.15</v>
      </c>
      <c r="E311" s="1844">
        <v>0.15</v>
      </c>
      <c r="F311" s="1845">
        <v>0.15</v>
      </c>
    </row>
    <row r="312" spans="1:6" ht="14.25" thickBot="1">
      <c r="A312" s="1839" t="s">
        <v>1416</v>
      </c>
      <c r="B312" s="1843" t="s">
        <v>1288</v>
      </c>
      <c r="C312" s="1844">
        <v>0.15</v>
      </c>
      <c r="D312" s="1844">
        <v>0.15</v>
      </c>
      <c r="E312" s="1844">
        <v>0.15</v>
      </c>
      <c r="F312" s="1845">
        <v>0.1</v>
      </c>
    </row>
    <row r="313" spans="1:6" ht="14.25" thickBot="1">
      <c r="A313" s="1839" t="s">
        <v>1416</v>
      </c>
      <c r="B313" s="1843" t="s">
        <v>2207</v>
      </c>
      <c r="C313" s="1844">
        <v>0.15</v>
      </c>
      <c r="D313" s="1844">
        <v>0.15</v>
      </c>
      <c r="E313" s="1844">
        <v>0.15</v>
      </c>
      <c r="F313" s="1845">
        <v>0.15</v>
      </c>
    </row>
    <row r="314" spans="1:6" ht="24.75" thickBot="1">
      <c r="A314" s="1839" t="s">
        <v>1416</v>
      </c>
      <c r="B314" s="1843" t="s">
        <v>2208</v>
      </c>
      <c r="C314" s="1853"/>
      <c r="D314" s="1853"/>
      <c r="E314" s="1853"/>
      <c r="F314" s="1845">
        <v>0.05</v>
      </c>
    </row>
    <row r="315" spans="1:6" ht="24.75" thickBot="1">
      <c r="A315" s="1839" t="s">
        <v>1416</v>
      </c>
      <c r="B315" s="1843" t="s">
        <v>2209</v>
      </c>
      <c r="C315" s="1853"/>
      <c r="D315" s="1853"/>
      <c r="E315" s="1853"/>
      <c r="F315" s="1845">
        <v>0.05</v>
      </c>
    </row>
    <row r="316" spans="1:6" ht="24.75" thickBot="1">
      <c r="A316" s="1847" t="s">
        <v>1416</v>
      </c>
      <c r="B316" s="1854" t="s">
        <v>2210</v>
      </c>
      <c r="C316" s="1850"/>
      <c r="D316" s="1850"/>
      <c r="E316" s="1850"/>
      <c r="F316" s="1855">
        <v>0.05</v>
      </c>
    </row>
    <row r="317" spans="1:6" ht="14.25" thickBot="1">
      <c r="A317" s="1839" t="s">
        <v>2211</v>
      </c>
      <c r="B317" s="1840" t="s">
        <v>2212</v>
      </c>
      <c r="C317" s="1841">
        <v>0.15</v>
      </c>
      <c r="D317" s="1841">
        <v>0.15</v>
      </c>
      <c r="E317" s="1841">
        <v>0.15</v>
      </c>
      <c r="F317" s="1842">
        <v>0.15</v>
      </c>
    </row>
    <row r="318" spans="1:6" ht="14.25" thickBot="1">
      <c r="A318" s="1839" t="s">
        <v>2211</v>
      </c>
      <c r="B318" s="1843" t="s">
        <v>2213</v>
      </c>
      <c r="C318" s="1844">
        <v>0.107</v>
      </c>
      <c r="D318" s="1844">
        <v>0.11</v>
      </c>
      <c r="E318" s="1844">
        <v>0.112</v>
      </c>
      <c r="F318" s="1852"/>
    </row>
    <row r="319" spans="1:6" ht="14.25" thickBot="1">
      <c r="A319" s="1839" t="s">
        <v>2211</v>
      </c>
      <c r="B319" s="1843" t="s">
        <v>2214</v>
      </c>
      <c r="C319" s="1844">
        <v>0.15</v>
      </c>
      <c r="D319" s="1844">
        <v>0.15</v>
      </c>
      <c r="E319" s="1844">
        <v>0.15</v>
      </c>
      <c r="F319" s="1845">
        <v>0.15</v>
      </c>
    </row>
    <row r="320" spans="1:6" ht="14.25" thickBot="1">
      <c r="A320" s="1839" t="s">
        <v>2211</v>
      </c>
      <c r="B320" s="1843" t="s">
        <v>1104</v>
      </c>
      <c r="C320" s="1844">
        <v>0.15</v>
      </c>
      <c r="D320" s="1844">
        <v>0.15</v>
      </c>
      <c r="E320" s="1844">
        <v>0.15</v>
      </c>
      <c r="F320" s="1852"/>
    </row>
    <row r="321" spans="1:6" ht="14.25" thickBot="1">
      <c r="A321" s="1839" t="s">
        <v>2211</v>
      </c>
      <c r="B321" s="1843" t="s">
        <v>2215</v>
      </c>
      <c r="C321" s="1844">
        <v>0.15</v>
      </c>
      <c r="D321" s="1844">
        <v>0.15</v>
      </c>
      <c r="E321" s="1844">
        <v>0.15</v>
      </c>
      <c r="F321" s="1852"/>
    </row>
    <row r="322" spans="1:6" ht="14.25" thickBot="1">
      <c r="A322" s="1839" t="s">
        <v>2211</v>
      </c>
      <c r="B322" s="1843" t="s">
        <v>2216</v>
      </c>
      <c r="C322" s="1844">
        <v>0.15</v>
      </c>
      <c r="D322" s="1844">
        <v>0.15</v>
      </c>
      <c r="E322" s="1844">
        <v>0.15</v>
      </c>
      <c r="F322" s="1845">
        <v>0.15</v>
      </c>
    </row>
    <row r="323" spans="1:6" ht="14.25" thickBot="1">
      <c r="A323" s="1839" t="s">
        <v>2211</v>
      </c>
      <c r="B323" s="1843" t="s">
        <v>2217</v>
      </c>
      <c r="C323" s="1844">
        <v>0.15</v>
      </c>
      <c r="D323" s="1844">
        <v>0.15</v>
      </c>
      <c r="E323" s="1844">
        <v>0.15</v>
      </c>
      <c r="F323" s="1852"/>
    </row>
    <row r="324" spans="1:6" ht="14.25" thickBot="1">
      <c r="A324" s="1839" t="s">
        <v>2211</v>
      </c>
      <c r="B324" s="1843" t="s">
        <v>2218</v>
      </c>
      <c r="C324" s="1844">
        <v>0.15</v>
      </c>
      <c r="D324" s="1844">
        <v>0.15</v>
      </c>
      <c r="E324" s="1844">
        <v>0.15</v>
      </c>
      <c r="F324" s="1852"/>
    </row>
    <row r="325" spans="1:6" ht="14.25" thickBot="1">
      <c r="A325" s="1839" t="s">
        <v>2211</v>
      </c>
      <c r="B325" s="1843" t="s">
        <v>2219</v>
      </c>
      <c r="C325" s="1844">
        <v>0.15</v>
      </c>
      <c r="D325" s="1844">
        <v>0.15</v>
      </c>
      <c r="E325" s="1844">
        <v>0.15</v>
      </c>
      <c r="F325" s="1845">
        <v>0.14699999999999999</v>
      </c>
    </row>
    <row r="326" spans="1:6" ht="14.25" thickBot="1">
      <c r="A326" s="1839" t="s">
        <v>2211</v>
      </c>
      <c r="B326" s="1843" t="s">
        <v>1173</v>
      </c>
      <c r="C326" s="1844">
        <v>0.15</v>
      </c>
      <c r="D326" s="1844">
        <v>0.15</v>
      </c>
      <c r="E326" s="1844">
        <v>0.15</v>
      </c>
      <c r="F326" s="1852"/>
    </row>
    <row r="327" spans="1:6" ht="14.25" thickBot="1">
      <c r="A327" s="1839" t="s">
        <v>2211</v>
      </c>
      <c r="B327" s="1843" t="s">
        <v>2220</v>
      </c>
      <c r="C327" s="1844">
        <v>0.15</v>
      </c>
      <c r="D327" s="1844">
        <v>0.15</v>
      </c>
      <c r="E327" s="1844">
        <v>0.15</v>
      </c>
      <c r="F327" s="1845">
        <v>0.15</v>
      </c>
    </row>
    <row r="328" spans="1:6" ht="14.25" thickBot="1">
      <c r="A328" s="1839" t="s">
        <v>2211</v>
      </c>
      <c r="B328" s="1843" t="s">
        <v>1193</v>
      </c>
      <c r="C328" s="1844">
        <v>0.15</v>
      </c>
      <c r="D328" s="1844">
        <v>0.15</v>
      </c>
      <c r="E328" s="1844">
        <v>0.15</v>
      </c>
      <c r="F328" s="1845">
        <v>0.14099999999999999</v>
      </c>
    </row>
    <row r="329" spans="1:6" ht="14.25" thickBot="1">
      <c r="A329" s="1839" t="s">
        <v>2211</v>
      </c>
      <c r="B329" s="1843" t="s">
        <v>1203</v>
      </c>
      <c r="C329" s="1844">
        <v>0.15</v>
      </c>
      <c r="D329" s="1844">
        <v>0.15</v>
      </c>
      <c r="E329" s="1844">
        <v>0.15</v>
      </c>
      <c r="F329" s="1845">
        <v>0.15</v>
      </c>
    </row>
    <row r="330" spans="1:6" ht="14.25" thickBot="1">
      <c r="A330" s="1839" t="s">
        <v>2211</v>
      </c>
      <c r="B330" s="1843" t="s">
        <v>1213</v>
      </c>
      <c r="C330" s="1844">
        <v>0.15</v>
      </c>
      <c r="D330" s="1844">
        <v>0.15</v>
      </c>
      <c r="E330" s="1844">
        <v>0.15</v>
      </c>
      <c r="F330" s="1852"/>
    </row>
    <row r="331" spans="1:6" ht="14.25" thickBot="1">
      <c r="A331" s="1839" t="s">
        <v>2211</v>
      </c>
      <c r="B331" s="1843" t="s">
        <v>2221</v>
      </c>
      <c r="C331" s="1844">
        <v>0.15</v>
      </c>
      <c r="D331" s="1844">
        <v>0.15</v>
      </c>
      <c r="E331" s="1844">
        <v>0.15</v>
      </c>
      <c r="F331" s="1845">
        <v>0.15</v>
      </c>
    </row>
    <row r="332" spans="1:6" ht="14.25" thickBot="1">
      <c r="A332" s="1839" t="s">
        <v>2211</v>
      </c>
      <c r="B332" s="1843" t="s">
        <v>1233</v>
      </c>
      <c r="C332" s="1844">
        <v>0.15</v>
      </c>
      <c r="D332" s="1844">
        <v>0.15</v>
      </c>
      <c r="E332" s="1844">
        <v>0.15</v>
      </c>
      <c r="F332" s="1845">
        <v>0.15</v>
      </c>
    </row>
    <row r="333" spans="1:6" ht="14.25" thickBot="1">
      <c r="A333" s="1839" t="s">
        <v>2211</v>
      </c>
      <c r="B333" s="1843" t="s">
        <v>2222</v>
      </c>
      <c r="C333" s="1844">
        <v>0.15</v>
      </c>
      <c r="D333" s="1844">
        <v>0.15</v>
      </c>
      <c r="E333" s="1844">
        <v>0.15</v>
      </c>
      <c r="F333" s="1845">
        <v>0.14099999999999999</v>
      </c>
    </row>
    <row r="334" spans="1:6" ht="14.25" thickBot="1">
      <c r="A334" s="1839" t="s">
        <v>2211</v>
      </c>
      <c r="B334" s="1843" t="s">
        <v>1253</v>
      </c>
      <c r="C334" s="1844">
        <v>0.15</v>
      </c>
      <c r="D334" s="1844">
        <v>0.15</v>
      </c>
      <c r="E334" s="1844">
        <v>0.15</v>
      </c>
      <c r="F334" s="1845">
        <v>0.15</v>
      </c>
    </row>
    <row r="335" spans="1:6" ht="14.25" thickBot="1">
      <c r="A335" s="1839" t="s">
        <v>2211</v>
      </c>
      <c r="B335" s="1843" t="s">
        <v>1263</v>
      </c>
      <c r="C335" s="1844">
        <v>0.15</v>
      </c>
      <c r="D335" s="1844">
        <v>0.15</v>
      </c>
      <c r="E335" s="1844">
        <v>0.15</v>
      </c>
      <c r="F335" s="1852"/>
    </row>
    <row r="336" spans="1:6" ht="14.25" thickBot="1">
      <c r="A336" s="1839" t="s">
        <v>2211</v>
      </c>
      <c r="B336" s="1843" t="s">
        <v>2223</v>
      </c>
      <c r="C336" s="1844">
        <v>0.15</v>
      </c>
      <c r="D336" s="1844">
        <v>0.15</v>
      </c>
      <c r="E336" s="1844">
        <v>0.15</v>
      </c>
      <c r="F336" s="1845">
        <v>0.11799999999999999</v>
      </c>
    </row>
    <row r="337" spans="1:6" ht="14.25" thickBot="1">
      <c r="A337" s="1847" t="s">
        <v>2211</v>
      </c>
      <c r="B337" s="1854" t="s">
        <v>1281</v>
      </c>
      <c r="C337" s="1850"/>
      <c r="D337" s="1850"/>
      <c r="E337" s="1850"/>
      <c r="F337" s="1855">
        <v>0.14299999999999999</v>
      </c>
    </row>
    <row r="338" spans="1:6" ht="14.25" thickBot="1">
      <c r="A338" s="1839" t="s">
        <v>2224</v>
      </c>
      <c r="B338" s="1840" t="s">
        <v>2225</v>
      </c>
      <c r="C338" s="1841">
        <v>0.15</v>
      </c>
      <c r="D338" s="1841">
        <v>0.15</v>
      </c>
      <c r="E338" s="1841">
        <v>0.15</v>
      </c>
      <c r="F338" s="1863"/>
    </row>
    <row r="339" spans="1:6" ht="14.25" thickBot="1">
      <c r="A339" s="1839" t="s">
        <v>2224</v>
      </c>
      <c r="B339" s="1843" t="s">
        <v>2226</v>
      </c>
      <c r="C339" s="1844">
        <v>0.15</v>
      </c>
      <c r="D339" s="1844">
        <v>0.15</v>
      </c>
      <c r="E339" s="1844">
        <v>0.15</v>
      </c>
      <c r="F339" s="1852"/>
    </row>
    <row r="340" spans="1:6" ht="14.25" thickBot="1">
      <c r="A340" s="1839" t="s">
        <v>2224</v>
      </c>
      <c r="B340" s="1843" t="s">
        <v>2227</v>
      </c>
      <c r="C340" s="1844">
        <v>0.15</v>
      </c>
      <c r="D340" s="1844">
        <v>0.15</v>
      </c>
      <c r="E340" s="1844">
        <v>0.15</v>
      </c>
      <c r="F340" s="1852"/>
    </row>
    <row r="341" spans="1:6" ht="14.25" thickBot="1">
      <c r="A341" s="1839" t="s">
        <v>2228</v>
      </c>
      <c r="B341" s="1843" t="s">
        <v>2229</v>
      </c>
      <c r="C341" s="1844">
        <v>0.15</v>
      </c>
      <c r="D341" s="1844">
        <v>0.15</v>
      </c>
      <c r="E341" s="1844">
        <v>0.15</v>
      </c>
      <c r="F341" s="1845">
        <v>0.15</v>
      </c>
    </row>
    <row r="342" spans="1:6" ht="14.25" thickBot="1">
      <c r="A342" s="1839" t="s">
        <v>2224</v>
      </c>
      <c r="B342" s="1843" t="s">
        <v>2230</v>
      </c>
      <c r="C342" s="1844">
        <v>0.15</v>
      </c>
      <c r="D342" s="1844">
        <v>0.15</v>
      </c>
      <c r="E342" s="1844">
        <v>0.15</v>
      </c>
      <c r="F342" s="1845">
        <v>0.15</v>
      </c>
    </row>
    <row r="343" spans="1:6" ht="14.25" thickBot="1">
      <c r="A343" s="1839" t="s">
        <v>2224</v>
      </c>
      <c r="B343" s="1843" t="s">
        <v>2231</v>
      </c>
      <c r="C343" s="1844">
        <v>0.15</v>
      </c>
      <c r="D343" s="1844">
        <v>0.15</v>
      </c>
      <c r="E343" s="1844">
        <v>0.15</v>
      </c>
      <c r="F343" s="1845">
        <v>0.15</v>
      </c>
    </row>
    <row r="344" spans="1:6" ht="14.25" thickBot="1">
      <c r="A344" s="1847" t="s">
        <v>2224</v>
      </c>
      <c r="B344" s="1854" t="s">
        <v>2232</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64" t="s">
        <v>2560</v>
      </c>
      <c r="C1" s="3464"/>
      <c r="D1" s="3464"/>
      <c r="E1" s="3464"/>
      <c r="F1" s="3464"/>
      <c r="G1" s="3463" t="s">
        <v>2561</v>
      </c>
      <c r="H1" s="3463"/>
      <c r="I1" s="3463"/>
      <c r="J1" s="3463"/>
      <c r="K1" s="3463"/>
      <c r="L1" s="3463"/>
      <c r="N1" s="3463" t="s">
        <v>2562</v>
      </c>
      <c r="O1" s="3463"/>
      <c r="P1" s="3463"/>
      <c r="Q1" s="3463"/>
      <c r="R1" s="2616"/>
      <c r="S1" s="3463" t="s">
        <v>2563</v>
      </c>
      <c r="T1" s="3463"/>
      <c r="U1" s="3463"/>
      <c r="V1" s="3463"/>
      <c r="X1" s="3462" t="s">
        <v>2623</v>
      </c>
      <c r="Y1" s="3463"/>
      <c r="Z1" s="3463"/>
      <c r="AA1" s="3463"/>
      <c r="AB1" s="3463"/>
      <c r="AD1" s="3462" t="s">
        <v>2627</v>
      </c>
      <c r="AE1" s="3463"/>
      <c r="AF1" s="3463"/>
      <c r="AG1" s="3463"/>
      <c r="AH1" s="3463"/>
    </row>
    <row r="2" spans="1:34" s="2717" customFormat="1" ht="14.25" thickBot="1">
      <c r="B2" s="2725" t="s">
        <v>2564</v>
      </c>
      <c r="C2" s="2725" t="s">
        <v>2625</v>
      </c>
      <c r="D2" s="2718" t="s">
        <v>1640</v>
      </c>
      <c r="E2" s="2718" t="s">
        <v>1945</v>
      </c>
      <c r="F2" s="2725" t="s">
        <v>2626</v>
      </c>
      <c r="G2" s="2721"/>
      <c r="H2" s="2720"/>
      <c r="I2" s="2725" t="s">
        <v>2936</v>
      </c>
      <c r="J2" s="2718" t="s">
        <v>2938</v>
      </c>
      <c r="K2" s="2718" t="s">
        <v>2939</v>
      </c>
      <c r="L2" s="2725" t="s">
        <v>2940</v>
      </c>
      <c r="N2" s="2725" t="s">
        <v>2564</v>
      </c>
      <c r="O2" s="2718" t="s">
        <v>2937</v>
      </c>
      <c r="P2" s="2718" t="s">
        <v>1945</v>
      </c>
      <c r="Q2" s="2725" t="s">
        <v>2626</v>
      </c>
      <c r="R2" s="2719"/>
      <c r="S2" s="2725" t="s">
        <v>2564</v>
      </c>
      <c r="T2" s="2718" t="s">
        <v>2937</v>
      </c>
      <c r="U2" s="2718" t="s">
        <v>1945</v>
      </c>
      <c r="V2" s="2725" t="s">
        <v>2626</v>
      </c>
      <c r="X2" s="2725" t="s">
        <v>2564</v>
      </c>
      <c r="Y2" s="2725" t="s">
        <v>2625</v>
      </c>
      <c r="Z2" s="2718" t="s">
        <v>1640</v>
      </c>
      <c r="AA2" s="2718" t="s">
        <v>1945</v>
      </c>
      <c r="AB2" s="2725" t="s">
        <v>2626</v>
      </c>
      <c r="AD2" s="2725" t="s">
        <v>2564</v>
      </c>
      <c r="AE2" s="2725" t="s">
        <v>2625</v>
      </c>
      <c r="AF2" s="2718" t="s">
        <v>1640</v>
      </c>
      <c r="AG2" s="2718" t="s">
        <v>1945</v>
      </c>
      <c r="AH2" s="2725" t="s">
        <v>2626</v>
      </c>
    </row>
    <row r="3" spans="1:34" s="3080" customFormat="1" ht="14.25">
      <c r="A3" s="3092" t="s">
        <v>2949</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10" customFormat="1" ht="14.25">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3.5" thickBot="1">
      <c r="A5" s="3062" t="s">
        <v>2972</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3">
        <v>2</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2950</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2" customFormat="1" ht="13.5" thickBot="1">
      <c r="A6" s="2617" t="s">
        <v>2973</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8">
        <v>0.6</v>
      </c>
      <c r="J6" s="3148">
        <v>0.37</v>
      </c>
      <c r="K6" s="3148">
        <v>0.63</v>
      </c>
      <c r="L6" s="3149">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2969</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58">
        <v>2018</v>
      </c>
      <c r="H7" s="2620">
        <v>4</v>
      </c>
      <c r="I7" s="3148">
        <v>0.96</v>
      </c>
      <c r="J7" s="3148">
        <v>1.03</v>
      </c>
      <c r="K7" s="3148">
        <v>0.92</v>
      </c>
      <c r="L7" s="3149">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5" customHeight="1">
      <c r="A8" s="2617" t="s">
        <v>2959</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58"/>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5" customHeight="1">
      <c r="A9" s="2617" t="s">
        <v>2960</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58"/>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2956</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59"/>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2947</v>
      </c>
      <c r="B11" s="3094">
        <v>439</v>
      </c>
      <c r="C11" s="3094">
        <v>327</v>
      </c>
      <c r="D11" s="3094">
        <f t="shared" si="54"/>
        <v>327</v>
      </c>
      <c r="E11" s="3094">
        <v>627</v>
      </c>
      <c r="F11" s="3095">
        <v>283</v>
      </c>
      <c r="G11" s="3457">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5" customHeight="1">
      <c r="A12" s="2617" t="s">
        <v>2951</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58"/>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5" customHeight="1">
      <c r="A13" s="2617" t="s">
        <v>2565</v>
      </c>
      <c r="B13" s="2630">
        <f t="shared" si="66"/>
        <v>419.31181600000002</v>
      </c>
      <c r="C13" s="2630">
        <f t="shared" si="66"/>
        <v>313.95436800000004</v>
      </c>
      <c r="D13" s="2630">
        <f t="shared" si="54"/>
        <v>313.95436800000004</v>
      </c>
      <c r="E13" s="2630">
        <f t="shared" si="67"/>
        <v>596.63028431999999</v>
      </c>
      <c r="F13" s="2630">
        <f t="shared" si="67"/>
        <v>274.74220703999998</v>
      </c>
      <c r="G13" s="3458"/>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2566</v>
      </c>
      <c r="B14" s="2630">
        <f t="shared" si="66"/>
        <v>405.524</v>
      </c>
      <c r="C14" s="2630">
        <f t="shared" si="66"/>
        <v>307.79840000000002</v>
      </c>
      <c r="D14" s="2630">
        <f t="shared" si="54"/>
        <v>307.79840000000002</v>
      </c>
      <c r="E14" s="2630">
        <f t="shared" si="67"/>
        <v>574.67759999999998</v>
      </c>
      <c r="F14" s="2630">
        <f t="shared" si="67"/>
        <v>270.20280000000002</v>
      </c>
      <c r="G14" s="3459"/>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967</v>
      </c>
      <c r="B15" s="2622">
        <v>392</v>
      </c>
      <c r="C15" s="2622">
        <v>302</v>
      </c>
      <c r="D15" s="2622">
        <f t="shared" si="54"/>
        <v>302</v>
      </c>
      <c r="E15" s="2622">
        <v>553</v>
      </c>
      <c r="F15" s="2623">
        <v>266</v>
      </c>
      <c r="G15" s="3457">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966</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58"/>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956</v>
      </c>
      <c r="B17" s="2630">
        <f t="shared" si="75"/>
        <v>360.06949782209392</v>
      </c>
      <c r="C17" s="2630">
        <f t="shared" si="75"/>
        <v>289.84672674747821</v>
      </c>
      <c r="D17" s="2630">
        <f t="shared" si="76"/>
        <v>289.84672674747821</v>
      </c>
      <c r="E17" s="2630">
        <f t="shared" si="77"/>
        <v>501.06543001181495</v>
      </c>
      <c r="F17" s="2630">
        <f t="shared" si="77"/>
        <v>256.82882500744967</v>
      </c>
      <c r="G17" s="3458"/>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5" thickBot="1">
      <c r="A18" s="2617" t="s">
        <v>965</v>
      </c>
      <c r="B18" s="2630">
        <f t="shared" si="75"/>
        <v>346.720748986128</v>
      </c>
      <c r="C18" s="2630">
        <f t="shared" si="75"/>
        <v>284.30282172386285</v>
      </c>
      <c r="D18" s="2630">
        <f t="shared" si="76"/>
        <v>284.30282172386285</v>
      </c>
      <c r="E18" s="2630">
        <f t="shared" si="77"/>
        <v>479.58023546306947</v>
      </c>
      <c r="F18" s="2630">
        <f t="shared" si="77"/>
        <v>253.25788877571213</v>
      </c>
      <c r="G18" s="3461"/>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5" thickBot="1">
      <c r="A19" s="2617" t="s">
        <v>964</v>
      </c>
      <c r="B19" s="2622">
        <v>333</v>
      </c>
      <c r="C19" s="2622">
        <v>277</v>
      </c>
      <c r="D19" s="2622">
        <f t="shared" si="76"/>
        <v>277</v>
      </c>
      <c r="E19" s="2622">
        <v>459</v>
      </c>
      <c r="F19" s="2623">
        <v>249</v>
      </c>
      <c r="G19" s="3460">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963</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58"/>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962</v>
      </c>
      <c r="B21" s="2630">
        <f t="shared" si="79"/>
        <v>322.34053690220776</v>
      </c>
      <c r="C21" s="2630">
        <f t="shared" si="79"/>
        <v>271.46160770422546</v>
      </c>
      <c r="D21" s="2630">
        <f t="shared" si="76"/>
        <v>271.46160770422546</v>
      </c>
      <c r="E21" s="2630">
        <f t="shared" si="80"/>
        <v>442.69434542172456</v>
      </c>
      <c r="F21" s="2630">
        <f t="shared" si="80"/>
        <v>241.34030753190925</v>
      </c>
      <c r="G21" s="3458"/>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961</v>
      </c>
      <c r="B22" s="2630">
        <f t="shared" si="79"/>
        <v>319.87748030386797</v>
      </c>
      <c r="C22" s="2630">
        <f t="shared" si="79"/>
        <v>269.60135833173649</v>
      </c>
      <c r="D22" s="2630">
        <f t="shared" si="76"/>
        <v>269.60135833173649</v>
      </c>
      <c r="E22" s="2630">
        <f t="shared" si="80"/>
        <v>439.18089823583784</v>
      </c>
      <c r="F22" s="2630">
        <f t="shared" si="80"/>
        <v>239.23503918706311</v>
      </c>
      <c r="G22" s="3461"/>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5" thickBot="1">
      <c r="A23" s="2617" t="s">
        <v>960</v>
      </c>
      <c r="B23" s="2644">
        <v>318</v>
      </c>
      <c r="C23" s="2644">
        <v>268</v>
      </c>
      <c r="D23" s="2644">
        <f t="shared" si="76"/>
        <v>268</v>
      </c>
      <c r="E23" s="2644">
        <v>437</v>
      </c>
      <c r="F23" s="2645">
        <v>237</v>
      </c>
      <c r="G23" s="3460">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959</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58"/>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5" thickBot="1">
      <c r="A25" s="2617" t="s">
        <v>958</v>
      </c>
      <c r="B25" s="2630">
        <f t="shared" si="81"/>
        <v>314.72141172386546</v>
      </c>
      <c r="C25" s="2630">
        <f t="shared" si="81"/>
        <v>263.03901319069001</v>
      </c>
      <c r="D25" s="2630">
        <f t="shared" si="76"/>
        <v>263.03901319069001</v>
      </c>
      <c r="E25" s="2630">
        <f t="shared" si="82"/>
        <v>433.65745506782821</v>
      </c>
      <c r="F25" s="2630">
        <f t="shared" si="82"/>
        <v>233.23005080045735</v>
      </c>
      <c r="G25" s="3458"/>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5" thickBot="1">
      <c r="A26" s="2648" t="s">
        <v>957</v>
      </c>
      <c r="B26" s="2649">
        <f t="shared" si="81"/>
        <v>307.34512863658733</v>
      </c>
      <c r="C26" s="2649">
        <f t="shared" si="81"/>
        <v>257.80556031626975</v>
      </c>
      <c r="D26" s="2649">
        <f t="shared" si="76"/>
        <v>257.80556031626975</v>
      </c>
      <c r="E26" s="2649">
        <f t="shared" si="82"/>
        <v>422.70928459677179</v>
      </c>
      <c r="F26" s="2649">
        <f t="shared" si="82"/>
        <v>229.73803270336617</v>
      </c>
      <c r="G26" s="3461"/>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2624</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7" t="s">
        <v>2567</v>
      </c>
      <c r="B27" s="2622">
        <v>299</v>
      </c>
      <c r="C27" s="2622">
        <v>252</v>
      </c>
      <c r="D27" s="2622">
        <f t="shared" si="76"/>
        <v>252</v>
      </c>
      <c r="E27" s="2622">
        <v>409</v>
      </c>
      <c r="F27" s="2623">
        <v>227</v>
      </c>
      <c r="G27" s="3465">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2568</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66"/>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2569</v>
      </c>
      <c r="B29" s="2630">
        <f t="shared" si="85"/>
        <v>288.2649053828776</v>
      </c>
      <c r="C29" s="2630">
        <f t="shared" si="85"/>
        <v>243.64564425013293</v>
      </c>
      <c r="D29" s="2630">
        <f t="shared" si="76"/>
        <v>243.64564425013293</v>
      </c>
      <c r="E29" s="2630">
        <f t="shared" si="86"/>
        <v>393.31080825986544</v>
      </c>
      <c r="F29" s="2630">
        <f t="shared" si="86"/>
        <v>223.07903790551154</v>
      </c>
      <c r="G29" s="3466"/>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2570</v>
      </c>
      <c r="B30" s="2630">
        <f t="shared" si="85"/>
        <v>282.50186729015837</v>
      </c>
      <c r="C30" s="2630">
        <f t="shared" si="85"/>
        <v>238.09796174155468</v>
      </c>
      <c r="D30" s="2630">
        <f t="shared" si="76"/>
        <v>238.09796174155468</v>
      </c>
      <c r="E30" s="2630">
        <f t="shared" si="86"/>
        <v>385.33438646014054</v>
      </c>
      <c r="F30" s="2630">
        <f t="shared" si="86"/>
        <v>221.55034055567739</v>
      </c>
      <c r="G30" s="3467"/>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5" thickBot="1">
      <c r="A31" s="2617" t="s">
        <v>2571</v>
      </c>
      <c r="B31" s="2660">
        <v>278</v>
      </c>
      <c r="C31" s="2660">
        <v>234</v>
      </c>
      <c r="D31" s="2660">
        <f t="shared" si="76"/>
        <v>234</v>
      </c>
      <c r="E31" s="2660">
        <v>379</v>
      </c>
      <c r="F31" s="2661">
        <v>220</v>
      </c>
      <c r="G31" s="3460">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2572</v>
      </c>
      <c r="B32" s="2630">
        <f>B31/(1+N31)</f>
        <v>275.49301357645425</v>
      </c>
      <c r="C32" s="2630">
        <f>C31/(1+O31)</f>
        <v>232.41954707985698</v>
      </c>
      <c r="D32" s="2630">
        <f t="shared" si="76"/>
        <v>232.41954707985698</v>
      </c>
      <c r="E32" s="2630">
        <f t="shared" ref="E32:F34" si="87">E31/(1+P31)</f>
        <v>375.32184591008121</v>
      </c>
      <c r="F32" s="2630">
        <f t="shared" si="87"/>
        <v>218.03766105054513</v>
      </c>
      <c r="G32" s="3458"/>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2573</v>
      </c>
      <c r="B33" s="2630">
        <f>B32/(1+N32)</f>
        <v>275.24529281292263</v>
      </c>
      <c r="C33" s="2630">
        <f>C32/(1+O32)</f>
        <v>231.74747938962707</v>
      </c>
      <c r="D33" s="2630">
        <f t="shared" si="76"/>
        <v>231.74747938962707</v>
      </c>
      <c r="E33" s="2630">
        <f t="shared" si="87"/>
        <v>375.35938184826603</v>
      </c>
      <c r="F33" s="2630">
        <f t="shared" si="87"/>
        <v>216.78033510692495</v>
      </c>
      <c r="G33" s="3458"/>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5" thickBot="1">
      <c r="A34" s="2617" t="s">
        <v>2574</v>
      </c>
      <c r="B34" s="2630">
        <f>B33/(1+N33)</f>
        <v>275.19025476197027</v>
      </c>
      <c r="C34" s="2662">
        <v>232</v>
      </c>
      <c r="D34" s="2662">
        <f t="shared" si="76"/>
        <v>232</v>
      </c>
      <c r="E34" s="2630">
        <f t="shared" si="87"/>
        <v>375.65990977608692</v>
      </c>
      <c r="F34" s="2630">
        <f t="shared" si="87"/>
        <v>214.12518283971252</v>
      </c>
      <c r="G34" s="3461"/>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5" thickBot="1">
      <c r="A35" s="2617" t="s">
        <v>2575</v>
      </c>
      <c r="B35" s="2622">
        <v>275</v>
      </c>
      <c r="C35" s="2622">
        <v>232</v>
      </c>
      <c r="D35" s="2622">
        <f t="shared" si="76"/>
        <v>232</v>
      </c>
      <c r="E35" s="2622">
        <v>376</v>
      </c>
      <c r="F35" s="2623">
        <v>213</v>
      </c>
      <c r="G35" s="3460">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2576</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58">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2577</v>
      </c>
      <c r="B37" s="2630">
        <f t="shared" si="88"/>
        <v>275.19335084830601</v>
      </c>
      <c r="C37" s="2630">
        <f t="shared" si="88"/>
        <v>230.18088050139744</v>
      </c>
      <c r="D37" s="2630">
        <f t="shared" si="76"/>
        <v>230.18088050139744</v>
      </c>
      <c r="E37" s="2630">
        <f t="shared" si="89"/>
        <v>377.58482925212331</v>
      </c>
      <c r="F37" s="2630">
        <f t="shared" si="89"/>
        <v>210.90687997847917</v>
      </c>
      <c r="G37" s="3458">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5" thickBot="1">
      <c r="A38" s="2617" t="s">
        <v>2578</v>
      </c>
      <c r="B38" s="2630">
        <f t="shared" si="88"/>
        <v>276.29854502841971</v>
      </c>
      <c r="C38" s="2630">
        <f t="shared" si="88"/>
        <v>229.79023709833027</v>
      </c>
      <c r="D38" s="2630">
        <f t="shared" si="76"/>
        <v>229.79023709833027</v>
      </c>
      <c r="E38" s="2630">
        <f t="shared" si="89"/>
        <v>379.78759731655936</v>
      </c>
      <c r="F38" s="2630">
        <f t="shared" si="89"/>
        <v>211.32953905659235</v>
      </c>
      <c r="G38" s="3461">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5" thickBot="1">
      <c r="A39" s="2617" t="s">
        <v>2579</v>
      </c>
      <c r="B39" s="2622">
        <v>269</v>
      </c>
      <c r="C39" s="2622">
        <v>221</v>
      </c>
      <c r="D39" s="2622">
        <f t="shared" si="76"/>
        <v>221</v>
      </c>
      <c r="E39" s="2622">
        <v>373</v>
      </c>
      <c r="F39" s="2623">
        <v>196</v>
      </c>
      <c r="G39" s="3460">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2580</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58">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2581</v>
      </c>
      <c r="B41" s="2630">
        <f t="shared" si="90"/>
        <v>242.95398227588385</v>
      </c>
      <c r="C41" s="2630">
        <f t="shared" si="90"/>
        <v>199.59137053614126</v>
      </c>
      <c r="D41" s="2630">
        <f t="shared" si="76"/>
        <v>199.59137053614126</v>
      </c>
      <c r="E41" s="2630">
        <f t="shared" si="91"/>
        <v>335.92189522342125</v>
      </c>
      <c r="F41" s="2630">
        <f t="shared" si="91"/>
        <v>183.10139991109489</v>
      </c>
      <c r="G41" s="3458">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5" thickBot="1">
      <c r="A42" s="2617" t="s">
        <v>2582</v>
      </c>
      <c r="B42" s="2630">
        <f t="shared" si="90"/>
        <v>232.06990378821649</v>
      </c>
      <c r="C42" s="2630">
        <f t="shared" si="90"/>
        <v>192.74878854286936</v>
      </c>
      <c r="D42" s="2630">
        <f t="shared" si="76"/>
        <v>192.74878854286936</v>
      </c>
      <c r="E42" s="2630">
        <f t="shared" si="91"/>
        <v>319.71247284992984</v>
      </c>
      <c r="F42" s="2630">
        <f t="shared" si="91"/>
        <v>175.67053622862409</v>
      </c>
      <c r="G42" s="3461">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5" thickBot="1">
      <c r="A43" s="2617" t="s">
        <v>2583</v>
      </c>
      <c r="B43" s="2622">
        <v>220</v>
      </c>
      <c r="C43" s="2622">
        <v>187</v>
      </c>
      <c r="D43" s="2622">
        <f t="shared" si="76"/>
        <v>187</v>
      </c>
      <c r="E43" s="2622">
        <v>301</v>
      </c>
      <c r="F43" s="2623">
        <v>168</v>
      </c>
      <c r="G43" s="3460">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2584</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58">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2585</v>
      </c>
      <c r="B45" s="2630">
        <f t="shared" si="92"/>
        <v>210.630522469011</v>
      </c>
      <c r="C45" s="2630">
        <f t="shared" si="92"/>
        <v>181.69567812247232</v>
      </c>
      <c r="D45" s="2630">
        <f t="shared" si="76"/>
        <v>181.69567812247232</v>
      </c>
      <c r="E45" s="2630">
        <f t="shared" si="93"/>
        <v>286.13517466736738</v>
      </c>
      <c r="F45" s="2630">
        <f t="shared" si="93"/>
        <v>165.47535084591149</v>
      </c>
      <c r="G45" s="3458">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2586</v>
      </c>
      <c r="B46" s="2630">
        <f t="shared" si="92"/>
        <v>208.83454537875372</v>
      </c>
      <c r="C46" s="2630">
        <f t="shared" si="92"/>
        <v>183.77230517090351</v>
      </c>
      <c r="D46" s="2630">
        <f t="shared" si="76"/>
        <v>183.77230517090351</v>
      </c>
      <c r="E46" s="2630">
        <f t="shared" si="93"/>
        <v>281.10342338870947</v>
      </c>
      <c r="F46" s="2630">
        <f t="shared" si="93"/>
        <v>168.97309388942256</v>
      </c>
      <c r="G46" s="3461">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5" thickBot="1">
      <c r="A47" s="2617" t="s">
        <v>2587</v>
      </c>
      <c r="B47" s="2660">
        <v>214</v>
      </c>
      <c r="C47" s="2660">
        <v>188</v>
      </c>
      <c r="D47" s="2660">
        <f t="shared" si="76"/>
        <v>188</v>
      </c>
      <c r="E47" s="2660">
        <v>289</v>
      </c>
      <c r="F47" s="2661">
        <v>166</v>
      </c>
      <c r="G47" s="3460">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2588</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58">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2589</v>
      </c>
      <c r="B49" s="2630">
        <f t="shared" si="94"/>
        <v>206.31694671589116</v>
      </c>
      <c r="C49" s="2630">
        <f t="shared" si="94"/>
        <v>183.61041121036101</v>
      </c>
      <c r="D49" s="2630">
        <f t="shared" si="76"/>
        <v>183.61041121036101</v>
      </c>
      <c r="E49" s="2630">
        <f t="shared" si="95"/>
        <v>276.66850301795557</v>
      </c>
      <c r="F49" s="2630">
        <f t="shared" si="95"/>
        <v>165.1360938278614</v>
      </c>
      <c r="G49" s="3458">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5" thickBot="1">
      <c r="A50" s="2617" t="s">
        <v>2590</v>
      </c>
      <c r="B50" s="2663">
        <f t="shared" si="94"/>
        <v>196.62341248059772</v>
      </c>
      <c r="C50" s="2663">
        <f t="shared" si="94"/>
        <v>170.99125648199012</v>
      </c>
      <c r="D50" s="2663">
        <f t="shared" si="76"/>
        <v>170.99125648199012</v>
      </c>
      <c r="E50" s="2663">
        <f t="shared" si="95"/>
        <v>266.07857570490052</v>
      </c>
      <c r="F50" s="2663">
        <f t="shared" si="95"/>
        <v>154.53499328828505</v>
      </c>
      <c r="G50" s="3461">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5" thickBot="1">
      <c r="A51" s="2617" t="s">
        <v>2591</v>
      </c>
      <c r="B51" s="2622">
        <v>188</v>
      </c>
      <c r="C51" s="2622">
        <v>165</v>
      </c>
      <c r="D51" s="2622">
        <f t="shared" si="76"/>
        <v>165</v>
      </c>
      <c r="E51" s="2622">
        <v>254</v>
      </c>
      <c r="F51" s="2623">
        <v>148</v>
      </c>
      <c r="G51" s="3460">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2592</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58">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2593</v>
      </c>
      <c r="B53" s="2630">
        <f t="shared" si="98"/>
        <v>168.82017748715555</v>
      </c>
      <c r="C53" s="2630">
        <f t="shared" si="98"/>
        <v>148.06267029972753</v>
      </c>
      <c r="D53" s="2630">
        <f t="shared" si="76"/>
        <v>148.06267029972753</v>
      </c>
      <c r="E53" s="2630">
        <f t="shared" si="99"/>
        <v>216.46288379323747</v>
      </c>
      <c r="F53" s="2630">
        <f t="shared" si="99"/>
        <v>134.23529411764704</v>
      </c>
      <c r="G53" s="3458">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2594</v>
      </c>
      <c r="B54" s="2630">
        <f t="shared" si="98"/>
        <v>163.84913591779542</v>
      </c>
      <c r="C54" s="2630">
        <f t="shared" si="98"/>
        <v>145.0283378746594</v>
      </c>
      <c r="D54" s="2630">
        <f t="shared" si="76"/>
        <v>145.0283378746594</v>
      </c>
      <c r="E54" s="2630">
        <f t="shared" si="99"/>
        <v>204.95180722891567</v>
      </c>
      <c r="F54" s="2630">
        <f t="shared" si="99"/>
        <v>125.95920303605313</v>
      </c>
      <c r="G54" s="3461">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5" thickBot="1">
      <c r="A55" s="2617" t="s">
        <v>2595</v>
      </c>
      <c r="B55" s="2644">
        <v>159</v>
      </c>
      <c r="C55" s="2644">
        <v>141</v>
      </c>
      <c r="D55" s="2644">
        <f t="shared" si="76"/>
        <v>141</v>
      </c>
      <c r="E55" s="2644">
        <v>195</v>
      </c>
      <c r="F55" s="2645">
        <v>122</v>
      </c>
      <c r="G55" s="3460">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2596</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58">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2597</v>
      </c>
      <c r="B57" s="2630">
        <f t="shared" si="102"/>
        <v>146.57412060301507</v>
      </c>
      <c r="C57" s="2630">
        <f t="shared" si="102"/>
        <v>136.46831955922866</v>
      </c>
      <c r="D57" s="2630">
        <f t="shared" si="76"/>
        <v>136.46831955922866</v>
      </c>
      <c r="E57" s="2630">
        <f t="shared" si="103"/>
        <v>166.73864894795128</v>
      </c>
      <c r="F57" s="2630">
        <f t="shared" si="103"/>
        <v>115.05882352941177</v>
      </c>
      <c r="G57" s="3458">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2598</v>
      </c>
      <c r="B58" s="2630">
        <f t="shared" si="102"/>
        <v>144.04145728643215</v>
      </c>
      <c r="C58" s="2630">
        <f t="shared" si="102"/>
        <v>136.12396694214877</v>
      </c>
      <c r="D58" s="2630">
        <f t="shared" si="76"/>
        <v>136.12396694214877</v>
      </c>
      <c r="E58" s="2630">
        <f t="shared" si="103"/>
        <v>158.32225913621264</v>
      </c>
      <c r="F58" s="2630">
        <f t="shared" si="103"/>
        <v>114.04278074866311</v>
      </c>
      <c r="G58" s="3461">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5" thickBot="1">
      <c r="A59" s="2617" t="s">
        <v>2599</v>
      </c>
      <c r="B59" s="2644">
        <v>138</v>
      </c>
      <c r="C59" s="2644">
        <v>131</v>
      </c>
      <c r="D59" s="2644">
        <f t="shared" si="76"/>
        <v>131</v>
      </c>
      <c r="E59" s="2644">
        <v>155</v>
      </c>
      <c r="F59" s="2645">
        <v>114</v>
      </c>
      <c r="G59" s="3460">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2600</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58">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2601</v>
      </c>
      <c r="B61" s="2630">
        <f t="shared" si="106"/>
        <v>124.29032258064517</v>
      </c>
      <c r="C61" s="2630">
        <f t="shared" si="106"/>
        <v>123.8968609865471</v>
      </c>
      <c r="D61" s="2630">
        <f t="shared" si="76"/>
        <v>123.8968609865471</v>
      </c>
      <c r="E61" s="2630">
        <f t="shared" si="107"/>
        <v>138.00507614213197</v>
      </c>
      <c r="F61" s="2630">
        <f t="shared" si="107"/>
        <v>107.96106557377048</v>
      </c>
      <c r="G61" s="3458">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2602</v>
      </c>
      <c r="B62" s="2630">
        <f t="shared" si="106"/>
        <v>122.57204301075269</v>
      </c>
      <c r="C62" s="2630">
        <f t="shared" si="106"/>
        <v>123.4932735426009</v>
      </c>
      <c r="D62" s="2630">
        <f t="shared" si="76"/>
        <v>123.4932735426009</v>
      </c>
      <c r="E62" s="2630">
        <f t="shared" si="107"/>
        <v>129.82233502538071</v>
      </c>
      <c r="F62" s="2630">
        <f t="shared" si="107"/>
        <v>107.39446721311475</v>
      </c>
      <c r="G62" s="3461">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5" thickBot="1">
      <c r="A63" s="2617" t="s">
        <v>2603</v>
      </c>
      <c r="B63" s="2660">
        <v>121</v>
      </c>
      <c r="C63" s="2660">
        <v>122</v>
      </c>
      <c r="D63" s="2660">
        <f t="shared" si="76"/>
        <v>122</v>
      </c>
      <c r="E63" s="2660">
        <v>124</v>
      </c>
      <c r="F63" s="2661">
        <v>107</v>
      </c>
      <c r="G63" s="3460">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2604</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58">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2605</v>
      </c>
      <c r="B65" s="2630">
        <f t="shared" si="110"/>
        <v>116.99099099099099</v>
      </c>
      <c r="C65" s="2630">
        <f t="shared" si="110"/>
        <v>118.84848484848486</v>
      </c>
      <c r="D65" s="2630">
        <f t="shared" si="76"/>
        <v>118.84848484848486</v>
      </c>
      <c r="E65" s="2630">
        <f t="shared" si="111"/>
        <v>117.60960960960961</v>
      </c>
      <c r="F65" s="2630">
        <f t="shared" si="111"/>
        <v>104</v>
      </c>
      <c r="G65" s="3458">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5" thickBot="1">
      <c r="A66" s="2617" t="s">
        <v>2606</v>
      </c>
      <c r="B66" s="2663">
        <f t="shared" si="110"/>
        <v>112.48648648648648</v>
      </c>
      <c r="C66" s="2663">
        <f t="shared" si="110"/>
        <v>115.21212121212122</v>
      </c>
      <c r="D66" s="2663">
        <f t="shared" si="76"/>
        <v>115.21212121212122</v>
      </c>
      <c r="E66" s="2663">
        <f t="shared" si="111"/>
        <v>110.4024024024024</v>
      </c>
      <c r="F66" s="2663">
        <f t="shared" si="111"/>
        <v>104</v>
      </c>
      <c r="G66" s="3461">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5" thickBot="1">
      <c r="A67" s="2617" t="s">
        <v>2607</v>
      </c>
      <c r="B67" s="2681">
        <v>111</v>
      </c>
      <c r="C67" s="2681">
        <v>114</v>
      </c>
      <c r="D67" s="2681">
        <f t="shared" si="76"/>
        <v>114</v>
      </c>
      <c r="E67" s="2681">
        <v>108</v>
      </c>
      <c r="F67" s="2682">
        <v>104</v>
      </c>
      <c r="G67" s="3460">
        <v>2003</v>
      </c>
      <c r="H67" s="2671">
        <v>4</v>
      </c>
      <c r="I67" s="2683"/>
      <c r="J67" s="2683"/>
      <c r="K67" s="2683"/>
      <c r="L67" s="2683"/>
      <c r="N67" s="2684"/>
      <c r="O67" s="2683"/>
      <c r="P67" s="2683"/>
      <c r="Q67" s="2683"/>
      <c r="S67" s="2684"/>
      <c r="T67" s="2683"/>
      <c r="U67" s="2683"/>
      <c r="V67" s="2683"/>
      <c r="X67" s="2675"/>
      <c r="Y67" s="2675"/>
      <c r="Z67" s="2675"/>
    </row>
    <row r="68" spans="1:26">
      <c r="A68" s="2617" t="s">
        <v>2608</v>
      </c>
      <c r="B68" s="2685">
        <f t="shared" ref="B68:C70" si="112">B69+(B$67-B$71)/4</f>
        <v>109.75</v>
      </c>
      <c r="C68" s="2685">
        <f t="shared" si="112"/>
        <v>112.25</v>
      </c>
      <c r="D68" s="2685">
        <f t="shared" si="76"/>
        <v>112.25</v>
      </c>
      <c r="E68" s="2685">
        <f t="shared" ref="E68:F70" si="113">E69+(E$67-E$71)/4</f>
        <v>107.25</v>
      </c>
      <c r="F68" s="2685">
        <f t="shared" si="113"/>
        <v>103.5</v>
      </c>
      <c r="G68" s="3458">
        <v>2003</v>
      </c>
      <c r="H68" s="2641">
        <v>3</v>
      </c>
      <c r="I68" s="2683"/>
      <c r="J68" s="2683"/>
      <c r="K68" s="2683"/>
      <c r="L68" s="2683"/>
      <c r="X68" s="2675"/>
      <c r="Y68" s="2675"/>
      <c r="Z68" s="2675"/>
    </row>
    <row r="69" spans="1:26">
      <c r="A69" s="2617" t="s">
        <v>2609</v>
      </c>
      <c r="B69" s="2685">
        <f t="shared" si="112"/>
        <v>108.5</v>
      </c>
      <c r="C69" s="2685">
        <f t="shared" si="112"/>
        <v>110.5</v>
      </c>
      <c r="D69" s="2685">
        <f t="shared" si="76"/>
        <v>110.5</v>
      </c>
      <c r="E69" s="2685">
        <f t="shared" si="113"/>
        <v>106.5</v>
      </c>
      <c r="F69" s="2685">
        <f t="shared" si="113"/>
        <v>103</v>
      </c>
      <c r="G69" s="3458">
        <v>2003</v>
      </c>
      <c r="H69" s="2621">
        <v>2</v>
      </c>
      <c r="I69" s="2683"/>
      <c r="J69" s="2683"/>
      <c r="K69" s="2683"/>
      <c r="L69" s="2683"/>
      <c r="X69" s="2675"/>
      <c r="Y69" s="2675"/>
      <c r="Z69" s="2675"/>
    </row>
    <row r="70" spans="1:26" ht="13.5" thickBot="1">
      <c r="A70" s="2617" t="s">
        <v>2610</v>
      </c>
      <c r="B70" s="2685">
        <f t="shared" si="112"/>
        <v>107.25</v>
      </c>
      <c r="C70" s="2685">
        <f t="shared" si="112"/>
        <v>108.75</v>
      </c>
      <c r="D70" s="2685">
        <f t="shared" si="76"/>
        <v>108.75</v>
      </c>
      <c r="E70" s="2685">
        <f t="shared" si="113"/>
        <v>105.75</v>
      </c>
      <c r="F70" s="2685">
        <f t="shared" si="113"/>
        <v>102.5</v>
      </c>
      <c r="G70" s="3461">
        <v>2003</v>
      </c>
      <c r="H70" s="2686">
        <v>1</v>
      </c>
      <c r="I70" s="2683"/>
      <c r="J70" s="2683"/>
      <c r="K70" s="2683"/>
      <c r="L70" s="2683"/>
      <c r="S70" s="2625"/>
      <c r="T70" s="2626"/>
      <c r="U70" s="2626"/>
      <c r="X70" s="2675"/>
      <c r="Y70" s="2675"/>
      <c r="Z70" s="2675"/>
    </row>
    <row r="71" spans="1:26" ht="13.5" thickBot="1">
      <c r="A71" s="2617" t="s">
        <v>2611</v>
      </c>
      <c r="B71" s="2687">
        <v>106</v>
      </c>
      <c r="C71" s="2687">
        <v>107</v>
      </c>
      <c r="D71" s="2687">
        <f t="shared" si="76"/>
        <v>107</v>
      </c>
      <c r="E71" s="2687">
        <v>105</v>
      </c>
      <c r="F71" s="2688">
        <v>102</v>
      </c>
      <c r="G71" s="3460">
        <v>2002</v>
      </c>
      <c r="H71" s="2636">
        <v>4</v>
      </c>
      <c r="I71" s="2683"/>
      <c r="J71" s="2683"/>
      <c r="K71" s="2683"/>
      <c r="L71" s="2683"/>
      <c r="N71" s="2684"/>
      <c r="O71" s="2683"/>
      <c r="P71" s="2683"/>
      <c r="Q71" s="2683"/>
      <c r="S71" s="2684"/>
      <c r="T71" s="2683"/>
      <c r="U71" s="2683"/>
      <c r="V71" s="2683"/>
      <c r="X71" s="2675"/>
      <c r="Y71" s="2675"/>
      <c r="Z71" s="2675"/>
    </row>
    <row r="72" spans="1:26">
      <c r="A72" s="2617" t="s">
        <v>2612</v>
      </c>
      <c r="B72" s="2685">
        <f t="shared" ref="B72:C74" si="114">B73+(B$71-B$75)/4</f>
        <v>105</v>
      </c>
      <c r="C72" s="2685">
        <f t="shared" si="114"/>
        <v>106</v>
      </c>
      <c r="D72" s="2685">
        <f t="shared" si="76"/>
        <v>106</v>
      </c>
      <c r="E72" s="2685">
        <f t="shared" ref="E72:F74" si="115">E73+(E$71-E$75)/4</f>
        <v>104.5</v>
      </c>
      <c r="F72" s="2685">
        <f t="shared" si="115"/>
        <v>101.5</v>
      </c>
      <c r="G72" s="3458">
        <v>2002</v>
      </c>
      <c r="H72" s="2641">
        <v>3</v>
      </c>
      <c r="I72" s="2683"/>
      <c r="J72" s="2683"/>
      <c r="K72" s="2683"/>
      <c r="L72" s="2683"/>
      <c r="X72" s="2675"/>
      <c r="Y72" s="2675"/>
      <c r="Z72" s="2675"/>
    </row>
    <row r="73" spans="1:26">
      <c r="A73" s="2617" t="s">
        <v>2613</v>
      </c>
      <c r="B73" s="2685">
        <f t="shared" si="114"/>
        <v>104</v>
      </c>
      <c r="C73" s="2685">
        <f t="shared" si="114"/>
        <v>105</v>
      </c>
      <c r="D73" s="2685">
        <f t="shared" si="76"/>
        <v>105</v>
      </c>
      <c r="E73" s="2685">
        <f t="shared" si="115"/>
        <v>104</v>
      </c>
      <c r="F73" s="2685">
        <f t="shared" si="115"/>
        <v>101</v>
      </c>
      <c r="G73" s="3458">
        <v>2002</v>
      </c>
      <c r="H73" s="2621">
        <v>2</v>
      </c>
      <c r="I73" s="2683"/>
      <c r="J73" s="2683"/>
      <c r="K73" s="2683"/>
      <c r="L73" s="2683"/>
      <c r="X73" s="2675"/>
      <c r="Y73" s="2675"/>
      <c r="Z73" s="2675"/>
    </row>
    <row r="74" spans="1:26" s="2652" customFormat="1" ht="13.5" thickBot="1">
      <c r="A74" s="2648" t="s">
        <v>2614</v>
      </c>
      <c r="B74" s="2689">
        <f t="shared" si="114"/>
        <v>103</v>
      </c>
      <c r="C74" s="2689">
        <f t="shared" si="114"/>
        <v>104</v>
      </c>
      <c r="D74" s="2689">
        <f t="shared" si="76"/>
        <v>104</v>
      </c>
      <c r="E74" s="2689">
        <f t="shared" si="115"/>
        <v>103.5</v>
      </c>
      <c r="F74" s="2689">
        <f t="shared" si="115"/>
        <v>100.5</v>
      </c>
      <c r="G74" s="3461">
        <v>2002</v>
      </c>
      <c r="H74" s="2690">
        <v>1</v>
      </c>
      <c r="I74" s="2691"/>
      <c r="J74" s="2691"/>
      <c r="K74" s="2691"/>
      <c r="L74" s="2691"/>
      <c r="N74" s="2692"/>
      <c r="S74" s="2692"/>
      <c r="X74" s="2693"/>
      <c r="Y74" s="2693"/>
      <c r="Z74" s="2693"/>
    </row>
    <row r="75" spans="1:26" ht="13.5"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2615</v>
      </c>
      <c r="G77" s="2699"/>
      <c r="N77" s="2699"/>
      <c r="S77" s="2699"/>
    </row>
    <row r="78" spans="1:26" s="2698" customFormat="1">
      <c r="A78" s="2698" t="s">
        <v>2616</v>
      </c>
      <c r="G78" s="2699"/>
      <c r="N78" s="2699"/>
      <c r="S78" s="2699"/>
    </row>
    <row r="79" spans="1:26" s="2698" customFormat="1">
      <c r="A79" s="2698" t="s">
        <v>2617</v>
      </c>
      <c r="G79" s="2699"/>
      <c r="I79" s="2700"/>
      <c r="J79" s="2700"/>
      <c r="K79" s="2700"/>
      <c r="L79" s="2700"/>
      <c r="N79" s="2701"/>
      <c r="O79" s="2700"/>
      <c r="P79" s="2700"/>
      <c r="Q79" s="2700"/>
      <c r="S79" s="2701"/>
      <c r="T79" s="2700"/>
      <c r="U79" s="2700"/>
      <c r="V79" s="2700"/>
    </row>
    <row r="80" spans="1:26" s="2698" customFormat="1">
      <c r="A80" s="2698" t="s">
        <v>2618</v>
      </c>
      <c r="G80" s="2699"/>
      <c r="N80" s="2699"/>
      <c r="S80" s="2699"/>
    </row>
    <row r="87" spans="7:22" ht="13.5" thickBot="1"/>
    <row r="88" spans="7:22">
      <c r="G88" s="2624"/>
      <c r="S88" s="2702" t="s">
        <v>2619</v>
      </c>
      <c r="T88" s="2703" t="s">
        <v>2620</v>
      </c>
      <c r="U88" s="2703" t="s">
        <v>2621</v>
      </c>
      <c r="V88" s="2703" t="s">
        <v>2622</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5"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2929</v>
      </c>
      <c r="B1" s="3054"/>
      <c r="C1" s="3054"/>
      <c r="D1" s="3054"/>
      <c r="E1" s="3054"/>
      <c r="F1" s="3054"/>
    </row>
    <row r="2" spans="1:6" ht="14.25">
      <c r="A2" s="3055" t="s">
        <v>2924</v>
      </c>
      <c r="B2" s="3056" t="e">
        <f ca="1">SUMIF(B7:B14,"&lt;&gt;#ref!",B7:B14)</f>
        <v>#DIV/0!</v>
      </c>
      <c r="C2" s="3055" t="s">
        <v>2925</v>
      </c>
      <c r="D2" s="3054"/>
      <c r="E2" s="3054"/>
      <c r="F2" s="3054"/>
    </row>
    <row r="3" spans="1:6" ht="14.25">
      <c r="A3" s="3055" t="s">
        <v>2957</v>
      </c>
      <c r="B3" s="3056" t="e">
        <f ca="1">ROUND(B2*10000/E3,0)</f>
        <v>#DIV/0!</v>
      </c>
      <c r="C3" s="3055" t="s">
        <v>2073</v>
      </c>
      <c r="D3" s="3055" t="s">
        <v>2926</v>
      </c>
      <c r="E3" s="3056">
        <f ca="1">SUMIF(E7:E14,"&lt;&gt;#ref!",E7:E14)</f>
        <v>0</v>
      </c>
      <c r="F3" s="3054"/>
    </row>
    <row r="4" spans="1:6" ht="14.25">
      <c r="A4" s="3055" t="s">
        <v>2933</v>
      </c>
      <c r="B4" s="3056" t="e">
        <f ca="1">ROUND(B2*10000/E4,0)</f>
        <v>#DIV/0!</v>
      </c>
      <c r="C4" s="3055" t="s">
        <v>2073</v>
      </c>
      <c r="D4" s="3055" t="s">
        <v>2934</v>
      </c>
      <c r="E4" s="3056">
        <f ca="1">SUMIF(F7:F14,"&lt;&gt;#ref!",F7:F14)</f>
        <v>0</v>
      </c>
      <c r="F4" s="3054"/>
    </row>
    <row r="5" spans="1:6" ht="14.25">
      <c r="A5" s="3057"/>
      <c r="B5" s="1865"/>
      <c r="C5" s="1865"/>
      <c r="D5" s="1865"/>
      <c r="E5" s="1865"/>
      <c r="F5" s="3054"/>
    </row>
    <row r="6" spans="1:6" ht="28.5">
      <c r="A6" s="3058" t="s">
        <v>2930</v>
      </c>
      <c r="B6" s="3055" t="s">
        <v>2927</v>
      </c>
      <c r="C6" s="3056"/>
      <c r="D6" s="1865"/>
      <c r="E6" s="3055" t="s">
        <v>2928</v>
      </c>
      <c r="F6" s="3055" t="s">
        <v>2932</v>
      </c>
    </row>
    <row r="7" spans="1:6" ht="14.25">
      <c r="A7" s="259" t="s">
        <v>2931</v>
      </c>
      <c r="B7" s="3059" t="e">
        <f ca="1">SUMIF(INDIRECT("'"&amp;A7&amp;"'"&amp;"!A:A"),"总价",INDIRECT("'"&amp;A7&amp;"'"&amp;"!B:B"))</f>
        <v>#DIV/0!</v>
      </c>
      <c r="C7" s="3055" t="s">
        <v>2925</v>
      </c>
      <c r="D7" s="1865"/>
      <c r="E7" s="3060">
        <f ca="1">SUMIF(INDIRECT("'"&amp;A7&amp;"'"&amp;"!C:C"),"建筑面积",INDIRECT("'"&amp;A7&amp;"'"&amp;"!D:D"))</f>
        <v>0</v>
      </c>
      <c r="F7" s="3060">
        <f ca="1">SUMIF(INDIRECT("'"&amp;A7&amp;"'"&amp;"!E:E"),"土地面积",INDIRECT("'"&amp;A7&amp;"'"&amp;"!F:F"))</f>
        <v>0</v>
      </c>
    </row>
    <row r="8" spans="1:6" ht="14.25">
      <c r="A8" s="259"/>
      <c r="B8" s="3059" t="e">
        <f t="shared" ref="B8:B14" ca="1" si="0">SUMIF(INDIRECT("'"&amp;A8&amp;"'"&amp;"!A:A"),"总价",INDIRECT("'"&amp;A8&amp;"'"&amp;"!B:B"))</f>
        <v>#REF!</v>
      </c>
      <c r="C8" s="3055" t="s">
        <v>2925</v>
      </c>
      <c r="D8" s="1865"/>
      <c r="E8" s="3060" t="e">
        <f t="shared" ref="E8:E14" ca="1" si="1">SUMIF(INDIRECT("'"&amp;A8&amp;"'"&amp;"!C:C"),"建筑面积",INDIRECT("'"&amp;A8&amp;"'"&amp;"!D:D"))</f>
        <v>#REF!</v>
      </c>
      <c r="F8" s="3060" t="e">
        <f t="shared" ref="F8:F14" ca="1" si="2">SUMIF(INDIRECT("'"&amp;A8&amp;"'"&amp;"!E:E"),"土地面积",INDIRECT("'"&amp;A8&amp;"'"&amp;"!F:F"))</f>
        <v>#REF!</v>
      </c>
    </row>
    <row r="9" spans="1:6" ht="14.25">
      <c r="A9" s="259"/>
      <c r="B9" s="3059" t="e">
        <f t="shared" ca="1" si="0"/>
        <v>#REF!</v>
      </c>
      <c r="C9" s="3055" t="s">
        <v>2925</v>
      </c>
      <c r="D9" s="1865"/>
      <c r="E9" s="3060" t="e">
        <f t="shared" ca="1" si="1"/>
        <v>#REF!</v>
      </c>
      <c r="F9" s="3060" t="e">
        <f t="shared" ca="1" si="2"/>
        <v>#REF!</v>
      </c>
    </row>
    <row r="10" spans="1:6" ht="14.25">
      <c r="A10" s="259"/>
      <c r="B10" s="3059" t="e">
        <f t="shared" ca="1" si="0"/>
        <v>#REF!</v>
      </c>
      <c r="C10" s="3055" t="s">
        <v>2925</v>
      </c>
      <c r="D10" s="1865"/>
      <c r="E10" s="3060" t="e">
        <f t="shared" ca="1" si="1"/>
        <v>#REF!</v>
      </c>
      <c r="F10" s="3060" t="e">
        <f t="shared" ca="1" si="2"/>
        <v>#REF!</v>
      </c>
    </row>
    <row r="11" spans="1:6" ht="14.25">
      <c r="A11" s="259"/>
      <c r="B11" s="3059" t="e">
        <f t="shared" ca="1" si="0"/>
        <v>#REF!</v>
      </c>
      <c r="C11" s="3055" t="s">
        <v>2925</v>
      </c>
      <c r="D11" s="1865"/>
      <c r="E11" s="3060" t="e">
        <f t="shared" ca="1" si="1"/>
        <v>#REF!</v>
      </c>
      <c r="F11" s="3060" t="e">
        <f t="shared" ca="1" si="2"/>
        <v>#REF!</v>
      </c>
    </row>
    <row r="12" spans="1:6" ht="14.25">
      <c r="A12" s="259"/>
      <c r="B12" s="3059" t="e">
        <f t="shared" ca="1" si="0"/>
        <v>#REF!</v>
      </c>
      <c r="C12" s="3055" t="s">
        <v>2925</v>
      </c>
      <c r="D12" s="1865"/>
      <c r="E12" s="3060" t="e">
        <f t="shared" ca="1" si="1"/>
        <v>#REF!</v>
      </c>
      <c r="F12" s="3060" t="e">
        <f t="shared" ca="1" si="2"/>
        <v>#REF!</v>
      </c>
    </row>
    <row r="13" spans="1:6" ht="14.25">
      <c r="A13" s="259"/>
      <c r="B13" s="3059" t="e">
        <f t="shared" ca="1" si="0"/>
        <v>#REF!</v>
      </c>
      <c r="C13" s="3055" t="s">
        <v>2925</v>
      </c>
      <c r="D13" s="1865"/>
      <c r="E13" s="3060" t="e">
        <f t="shared" ca="1" si="1"/>
        <v>#REF!</v>
      </c>
      <c r="F13" s="3060" t="e">
        <f t="shared" ca="1" si="2"/>
        <v>#REF!</v>
      </c>
    </row>
    <row r="14" spans="1:6" ht="14.25">
      <c r="A14" s="3053"/>
      <c r="B14" s="3059" t="e">
        <f t="shared" ca="1" si="0"/>
        <v>#REF!</v>
      </c>
      <c r="C14" s="3055" t="s">
        <v>2925</v>
      </c>
      <c r="D14" s="1865"/>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1" t="s">
        <v>625</v>
      </c>
      <c r="B1" s="737"/>
      <c r="C1" s="772"/>
      <c r="D1" s="2034"/>
      <c r="E1" s="2350" t="s">
        <v>2368</v>
      </c>
      <c r="F1" s="2351">
        <f ca="1">J54</f>
        <v>-2</v>
      </c>
      <c r="G1" s="773">
        <f>MATCH(C1,'数据-取费表'!A6:A16,0)+5</f>
        <v>10</v>
      </c>
      <c r="H1" s="1345"/>
      <c r="I1" s="2035"/>
      <c r="J1" s="2035"/>
      <c r="K1" s="2036"/>
      <c r="L1" s="2035"/>
      <c r="M1" s="2035"/>
      <c r="N1" s="2037"/>
      <c r="O1" s="2037"/>
      <c r="P1" s="2037"/>
      <c r="Q1" s="2037"/>
      <c r="R1" s="2037"/>
      <c r="S1" s="2037"/>
      <c r="T1" s="2037"/>
      <c r="U1" s="2037"/>
      <c r="V1" s="2037"/>
      <c r="W1" s="2037"/>
      <c r="X1" s="2037"/>
      <c r="Y1" s="2037"/>
    </row>
    <row r="2" spans="1:25" ht="18" customHeight="1">
      <c r="A2" s="1628" t="s">
        <v>626</v>
      </c>
      <c r="B2" s="774">
        <f ca="1">IF(ISERROR(C45+J31),0,C45+J31)</f>
        <v>0</v>
      </c>
      <c r="C2" s="1346"/>
      <c r="D2" s="2039"/>
      <c r="E2" s="2040"/>
      <c r="F2" s="2040"/>
      <c r="G2" s="1575"/>
      <c r="H2" s="1358"/>
      <c r="I2" s="2041"/>
      <c r="J2" s="2041"/>
      <c r="K2" s="2042"/>
      <c r="L2" s="2041"/>
      <c r="M2" s="2041"/>
    </row>
    <row r="3" spans="1:25" ht="18" customHeight="1">
      <c r="A3" s="1629" t="s">
        <v>1682</v>
      </c>
      <c r="B3" s="1386">
        <f ca="1">ROUND(B2*10000/'数据-汇总表'!E3,0)</f>
        <v>0</v>
      </c>
      <c r="C3" s="1346"/>
      <c r="D3" s="2039"/>
      <c r="E3" s="2040"/>
      <c r="F3" s="2040"/>
      <c r="G3" s="1575"/>
      <c r="H3" s="775" t="s">
        <v>692</v>
      </c>
      <c r="I3" s="2041"/>
      <c r="J3" s="2041"/>
      <c r="K3" s="2042"/>
      <c r="L3" s="2041"/>
      <c r="M3" s="2041"/>
    </row>
    <row r="4" spans="1:25" ht="18" customHeight="1">
      <c r="A4" s="1630" t="s">
        <v>693</v>
      </c>
      <c r="B4" s="1347">
        <f ca="1">ROUND(B2*10000/'数据-汇总表'!D3,0)</f>
        <v>0</v>
      </c>
      <c r="C4" s="427"/>
      <c r="D4" s="2039"/>
      <c r="E4" s="2040"/>
      <c r="F4" s="2040"/>
      <c r="G4" s="1575"/>
      <c r="H4" s="775"/>
      <c r="I4" s="2041"/>
      <c r="J4" s="2041"/>
      <c r="K4" s="2042"/>
      <c r="L4" s="2041"/>
      <c r="M4" s="2041"/>
    </row>
    <row r="5" spans="1:25" ht="18" customHeight="1" thickBot="1">
      <c r="A5" s="1631"/>
      <c r="B5" s="429">
        <f ca="1">ROUND(B2/('数据-汇总表'!D3/666.67),0)</f>
        <v>0</v>
      </c>
      <c r="C5" s="430" t="s">
        <v>694</v>
      </c>
      <c r="D5" s="2039"/>
      <c r="E5" s="2040"/>
      <c r="F5" s="2040"/>
      <c r="G5" s="1575"/>
      <c r="H5" s="775"/>
      <c r="I5" s="2041"/>
      <c r="J5" s="2041"/>
      <c r="K5" s="2042"/>
      <c r="L5" s="2041"/>
      <c r="M5" s="2041"/>
    </row>
    <row r="6" spans="1:25" ht="18" customHeight="1">
      <c r="A6" s="1812" t="s">
        <v>695</v>
      </c>
      <c r="B6" s="1804" t="s">
        <v>696</v>
      </c>
      <c r="C6" s="1804" t="s">
        <v>629</v>
      </c>
      <c r="D6" s="1804" t="s">
        <v>630</v>
      </c>
      <c r="E6" s="778" t="s">
        <v>631</v>
      </c>
      <c r="F6" s="779"/>
      <c r="G6" s="1577"/>
      <c r="H6" s="1812" t="s">
        <v>627</v>
      </c>
      <c r="I6" s="1804" t="s">
        <v>628</v>
      </c>
      <c r="J6" s="1804" t="s">
        <v>629</v>
      </c>
      <c r="K6" s="1804" t="s">
        <v>630</v>
      </c>
      <c r="L6" s="778" t="s">
        <v>631</v>
      </c>
      <c r="M6" s="779"/>
    </row>
    <row r="7" spans="1:25" ht="18" customHeight="1">
      <c r="A7" s="780">
        <v>1</v>
      </c>
      <c r="B7" s="781" t="s">
        <v>2450</v>
      </c>
      <c r="C7" s="52">
        <f ca="1">C8+C12+C14</f>
        <v>0</v>
      </c>
      <c r="D7" s="2458" t="s">
        <v>2453</v>
      </c>
      <c r="E7" s="2452"/>
      <c r="F7" s="2453"/>
      <c r="G7" s="1577"/>
      <c r="H7" s="780">
        <v>1</v>
      </c>
      <c r="I7" s="781" t="s">
        <v>2450</v>
      </c>
      <c r="J7" s="52">
        <f ca="1">J8+J12+J14</f>
        <v>0</v>
      </c>
      <c r="K7" s="2458" t="s">
        <v>2453</v>
      </c>
      <c r="L7" s="2452"/>
      <c r="M7" s="2453"/>
    </row>
    <row r="8" spans="1:25" ht="18" customHeight="1">
      <c r="A8" s="1814" t="s">
        <v>1820</v>
      </c>
      <c r="B8" s="3469" t="s">
        <v>2455</v>
      </c>
      <c r="C8" s="1809">
        <f ca="1">ROUND(F8*F10*F9*(1-F11)/10000,0)</f>
        <v>0</v>
      </c>
      <c r="D8" s="1806" t="s">
        <v>2518</v>
      </c>
      <c r="E8" s="60" t="s">
        <v>634</v>
      </c>
      <c r="F8" s="784">
        <f ca="1">INDIRECT("'数据-取费表'!u"&amp;$G$1)</f>
        <v>0</v>
      </c>
      <c r="G8" s="1577"/>
      <c r="H8" s="2466" t="s">
        <v>1820</v>
      </c>
      <c r="I8" s="3469" t="s">
        <v>2455</v>
      </c>
      <c r="J8" s="782">
        <f ca="1">ROUND(M8*M10*M9*(1-M11)/10000,0)</f>
        <v>0</v>
      </c>
      <c r="K8" s="340" t="s">
        <v>2518</v>
      </c>
      <c r="L8" s="783" t="s">
        <v>1734</v>
      </c>
      <c r="M8" s="784">
        <f ca="1">INDIRECT("'数据-取费表'!z"&amp;$G$1)</f>
        <v>0</v>
      </c>
    </row>
    <row r="9" spans="1:25" ht="18" customHeight="1">
      <c r="A9" s="2462"/>
      <c r="B9" s="3470"/>
      <c r="C9" s="1810"/>
      <c r="D9" s="1807"/>
      <c r="E9" s="60" t="s">
        <v>635</v>
      </c>
      <c r="F9" s="784">
        <f ca="1">IF(INDIRECT("'数据-取费表'!ah"&amp;$G$1)="",INDIRECT("'数据-取费表'!k"&amp;$G$1),INDIRECT("'数据-取费表'!ah"&amp;$G$1))</f>
        <v>0</v>
      </c>
      <c r="G9" s="1577"/>
      <c r="H9" s="2451"/>
      <c r="I9" s="3470"/>
      <c r="J9" s="787"/>
      <c r="K9" s="788"/>
      <c r="L9" s="783" t="s">
        <v>1735</v>
      </c>
      <c r="M9" s="784">
        <f ca="1">F9</f>
        <v>0</v>
      </c>
    </row>
    <row r="10" spans="1:25" ht="18" customHeight="1">
      <c r="A10" s="2455"/>
      <c r="B10" s="3471"/>
      <c r="C10" s="1810"/>
      <c r="D10" s="1807"/>
      <c r="E10" s="60" t="s">
        <v>636</v>
      </c>
      <c r="F10" s="784">
        <f ca="1">INDIRECT("'数据-取费表'!ai"&amp;$G$1)</f>
        <v>0</v>
      </c>
      <c r="G10" s="1577"/>
      <c r="H10" s="2451"/>
      <c r="I10" s="3471"/>
      <c r="J10" s="787"/>
      <c r="K10" s="788"/>
      <c r="L10" s="783" t="s">
        <v>1736</v>
      </c>
      <c r="M10" s="784">
        <f ca="1">INDIRECT("'数据-取费表'!ai"&amp;$G$1)</f>
        <v>0</v>
      </c>
    </row>
    <row r="11" spans="1:25" ht="18" customHeight="1">
      <c r="A11" s="785"/>
      <c r="B11" s="3472"/>
      <c r="C11" s="1810"/>
      <c r="D11" s="1807"/>
      <c r="E11" s="60" t="s">
        <v>637</v>
      </c>
      <c r="F11" s="793">
        <f ca="1">INDIRECT("'数据-取费表'!w"&amp;$G$1)</f>
        <v>0</v>
      </c>
      <c r="G11" s="1577"/>
      <c r="H11" s="2467"/>
      <c r="I11" s="3471"/>
      <c r="J11" s="787"/>
      <c r="K11" s="788"/>
      <c r="L11" s="794" t="s">
        <v>1737</v>
      </c>
      <c r="M11" s="795">
        <f ca="1">INDIRECT("'数据-取费表'!ab"&amp;$G$1)</f>
        <v>0</v>
      </c>
    </row>
    <row r="12" spans="1:25" ht="18" customHeight="1">
      <c r="A12" s="1814" t="s">
        <v>1821</v>
      </c>
      <c r="B12" s="2456" t="s">
        <v>2451</v>
      </c>
      <c r="C12" s="798">
        <f ca="1">ROUND(IF(F12="押一",C8/12*F13,IF(F12="押二",C8/12*2*F13,IF(F12="押三",C8/12*3*F13,C13*F13))),0)</f>
        <v>0</v>
      </c>
      <c r="D12" s="2463" t="s">
        <v>2954</v>
      </c>
      <c r="E12" s="2460" t="s">
        <v>2456</v>
      </c>
      <c r="F12" s="2583"/>
      <c r="G12" s="1577"/>
      <c r="H12" s="2523" t="s">
        <v>1821</v>
      </c>
      <c r="I12" s="2528" t="s">
        <v>2451</v>
      </c>
      <c r="J12" s="782">
        <f ca="1">ROUND(IF(M12="押一",J8/12*M13,IF(M12="押二",J8/12*2*M13,IF(M12="押三",J8/12*3*M13,J13*M13))),0)</f>
        <v>0</v>
      </c>
      <c r="K12" s="2463" t="s">
        <v>2954</v>
      </c>
      <c r="L12" s="2460" t="s">
        <v>2456</v>
      </c>
      <c r="M12" s="2583"/>
    </row>
    <row r="13" spans="1:25" ht="18" customHeight="1">
      <c r="A13" s="789"/>
      <c r="B13" s="2457" t="s">
        <v>2557</v>
      </c>
      <c r="C13" s="2461"/>
      <c r="D13" s="788"/>
      <c r="E13" s="2460" t="s">
        <v>2448</v>
      </c>
      <c r="F13" s="795">
        <f ca="1">'数据-取费表'!B39</f>
        <v>1.4999999999999999E-2</v>
      </c>
      <c r="G13" s="1577"/>
      <c r="H13" s="2524"/>
      <c r="I13" s="2457" t="s">
        <v>2557</v>
      </c>
      <c r="J13" s="2461"/>
      <c r="K13" s="2525"/>
      <c r="L13" s="2460" t="s">
        <v>2448</v>
      </c>
      <c r="M13" s="2454">
        <f ca="1">'数据-取费表'!B39</f>
        <v>1.4999999999999999E-2</v>
      </c>
    </row>
    <row r="14" spans="1:25" ht="18" customHeight="1" thickBot="1">
      <c r="A14" s="2499" t="s">
        <v>2459</v>
      </c>
      <c r="B14" s="2500" t="s">
        <v>2452</v>
      </c>
      <c r="C14" s="2501"/>
      <c r="D14" s="2502"/>
      <c r="E14" s="2503"/>
      <c r="F14" s="2504"/>
      <c r="G14" s="1577"/>
      <c r="H14" s="2513" t="s">
        <v>2459</v>
      </c>
      <c r="I14" s="2526" t="s">
        <v>2452</v>
      </c>
      <c r="J14" s="2527"/>
      <c r="K14" s="2502"/>
      <c r="L14" s="2503"/>
      <c r="M14" s="2516"/>
    </row>
    <row r="15" spans="1:25" ht="18" customHeight="1" thickTop="1">
      <c r="A15" s="1813" t="s">
        <v>1870</v>
      </c>
      <c r="B15" s="1811" t="s">
        <v>638</v>
      </c>
      <c r="C15" s="791">
        <f ca="1">ROUND(C31*F15,0)</f>
        <v>0</v>
      </c>
      <c r="D15" s="1818" t="s">
        <v>639</v>
      </c>
      <c r="E15" s="794" t="s">
        <v>640</v>
      </c>
      <c r="F15" s="799">
        <f ca="1">INDIRECT("'数据-取费表'!y"&amp;$G$1)</f>
        <v>0</v>
      </c>
      <c r="G15" s="1577"/>
      <c r="H15" s="1813" t="s">
        <v>1822</v>
      </c>
      <c r="I15" s="1811" t="s">
        <v>641</v>
      </c>
      <c r="J15" s="1803">
        <f ca="1">ROUND(J16*J17,0)</f>
        <v>0</v>
      </c>
      <c r="K15" s="1805" t="s">
        <v>639</v>
      </c>
      <c r="L15" s="800"/>
      <c r="M15" s="801"/>
    </row>
    <row r="16" spans="1:25" ht="18" customHeight="1">
      <c r="A16" s="802" t="s">
        <v>1871</v>
      </c>
      <c r="B16" s="783" t="s">
        <v>642</v>
      </c>
      <c r="C16" s="803">
        <f ca="1">INDIRECT("'数据-取费表'!m"&amp;$G$1)+INDIRECT("'数据-取费表'!t"&amp;$G$1)</f>
        <v>0</v>
      </c>
      <c r="D16" s="1963" t="s">
        <v>643</v>
      </c>
      <c r="E16" s="1964"/>
      <c r="F16" s="804"/>
      <c r="G16" s="1577"/>
      <c r="H16" s="802" t="s">
        <v>2064</v>
      </c>
      <c r="I16" s="2215" t="s">
        <v>2809</v>
      </c>
      <c r="J16" s="52">
        <f ca="1">C31</f>
        <v>0</v>
      </c>
      <c r="K16" s="25"/>
      <c r="L16" s="800"/>
      <c r="M16" s="801"/>
    </row>
    <row r="17" spans="1:25" s="2048" customFormat="1" ht="18" customHeight="1">
      <c r="A17" s="802" t="s">
        <v>1845</v>
      </c>
      <c r="B17" s="783" t="s">
        <v>644</v>
      </c>
      <c r="C17" s="52">
        <f ca="1">ROUND(C16*F17,0)</f>
        <v>0</v>
      </c>
      <c r="D17" s="805" t="s">
        <v>645</v>
      </c>
      <c r="E17" s="805" t="s">
        <v>646</v>
      </c>
      <c r="F17" s="806">
        <f>'数据-取费表'!B33</f>
        <v>0.03</v>
      </c>
      <c r="G17" s="1578"/>
      <c r="H17" s="802" t="s">
        <v>2065</v>
      </c>
      <c r="I17" s="783" t="s">
        <v>640</v>
      </c>
      <c r="J17" s="807">
        <f ca="1">INDIRECT("'数据-取费表'!ad"&amp;$G$1)</f>
        <v>0</v>
      </c>
      <c r="K17" s="25"/>
      <c r="L17" s="800"/>
      <c r="M17" s="801"/>
      <c r="N17" s="2047"/>
      <c r="O17" s="2047"/>
      <c r="P17" s="2047"/>
      <c r="Q17" s="2047"/>
      <c r="R17" s="2047"/>
      <c r="S17" s="2047"/>
      <c r="T17" s="2047"/>
      <c r="U17" s="2047"/>
      <c r="V17" s="2047"/>
      <c r="W17" s="2047"/>
      <c r="X17" s="2047"/>
      <c r="Y17" s="2047"/>
    </row>
    <row r="18" spans="1:25" ht="18" customHeight="1">
      <c r="A18" s="802" t="s">
        <v>1846</v>
      </c>
      <c r="B18" s="783" t="s">
        <v>647</v>
      </c>
      <c r="C18" s="52">
        <f ca="1">ROUND(INDIRECT("'数据-取费表'!m"&amp;$G$1)*F18,0)</f>
        <v>0</v>
      </c>
      <c r="D18" s="783" t="s">
        <v>645</v>
      </c>
      <c r="E18" s="783" t="s">
        <v>646</v>
      </c>
      <c r="F18" s="808">
        <f ca="1">IF(INDIRECT("'数据-取费表'!c"&amp;$G$1)="住宅",'数据-取费表'!B34,0)</f>
        <v>0</v>
      </c>
      <c r="G18" s="1577"/>
      <c r="H18" s="796" t="s">
        <v>1823</v>
      </c>
      <c r="I18" s="797" t="s">
        <v>648</v>
      </c>
      <c r="J18" s="798">
        <f ca="1">ROUND(J19+J24+J25+J26,0)</f>
        <v>0</v>
      </c>
      <c r="K18" s="25" t="s">
        <v>649</v>
      </c>
      <c r="L18" s="1966"/>
      <c r="M18" s="55"/>
    </row>
    <row r="19" spans="1:25" s="2048" customFormat="1" ht="18" customHeight="1">
      <c r="A19" s="802" t="s">
        <v>1847</v>
      </c>
      <c r="B19" s="783" t="s">
        <v>650</v>
      </c>
      <c r="C19" s="52">
        <f ca="1">ROUND(F19*(INDIRECT("'数据-取费表'!k"&amp;$G$1)+INDIRECT("'数据-取费表'!S"&amp;$G$1))/10000,0)</f>
        <v>0</v>
      </c>
      <c r="D19" s="783" t="s">
        <v>651</v>
      </c>
      <c r="E19" s="783" t="s">
        <v>652</v>
      </c>
      <c r="F19" s="55">
        <f>'数据-取费表'!B35</f>
        <v>150</v>
      </c>
      <c r="G19" s="1578"/>
      <c r="H19" s="802" t="s">
        <v>2064</v>
      </c>
      <c r="I19" s="783" t="s">
        <v>653</v>
      </c>
      <c r="J19" s="52">
        <f ca="1">ROUND(IF(项目基本情况!B11="自然人",J7*M19,J20+J21+J22),0)</f>
        <v>0</v>
      </c>
      <c r="K19" s="1963" t="s">
        <v>654</v>
      </c>
      <c r="L19" s="1961" t="s">
        <v>655</v>
      </c>
      <c r="M19" s="809"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2" t="s">
        <v>1848</v>
      </c>
      <c r="B20" s="783" t="s">
        <v>656</v>
      </c>
      <c r="C20" s="52">
        <f ca="1">ROUND(C16*F20,0)</f>
        <v>0</v>
      </c>
      <c r="D20" s="783" t="s">
        <v>645</v>
      </c>
      <c r="E20" s="783" t="s">
        <v>646</v>
      </c>
      <c r="F20" s="808">
        <f>'数据-取费表'!B36</f>
        <v>1.4999999999999999E-2</v>
      </c>
      <c r="G20" s="1578"/>
      <c r="H20" s="802" t="s">
        <v>1827</v>
      </c>
      <c r="I20" s="783" t="s">
        <v>657</v>
      </c>
      <c r="J20" s="52">
        <f ca="1">ROUND(J7*M20/1.05,1)</f>
        <v>0</v>
      </c>
      <c r="K20" s="1961" t="s">
        <v>658</v>
      </c>
      <c r="L20" s="783" t="s">
        <v>646</v>
      </c>
      <c r="M20" s="808">
        <f>'数据-取费表'!B41</f>
        <v>5.6000000000000001E-2</v>
      </c>
      <c r="N20" s="2047"/>
      <c r="O20" s="2047"/>
      <c r="P20" s="2047"/>
      <c r="Q20" s="2047"/>
      <c r="R20" s="2047"/>
      <c r="S20" s="2047"/>
      <c r="T20" s="2047"/>
      <c r="U20" s="2047"/>
      <c r="V20" s="2047"/>
      <c r="W20" s="2047"/>
      <c r="X20" s="2047"/>
      <c r="Y20" s="2047"/>
    </row>
    <row r="21" spans="1:25" ht="18" customHeight="1">
      <c r="A21" s="802" t="s">
        <v>1872</v>
      </c>
      <c r="B21" s="783" t="s">
        <v>659</v>
      </c>
      <c r="C21" s="52">
        <f ca="1">SUM(C16:C20)</f>
        <v>0</v>
      </c>
      <c r="D21" s="260" t="s">
        <v>660</v>
      </c>
      <c r="E21" s="1966"/>
      <c r="F21" s="55"/>
      <c r="G21" s="1577"/>
      <c r="H21" s="1814" t="s">
        <v>1845</v>
      </c>
      <c r="I21" s="783" t="s">
        <v>661</v>
      </c>
      <c r="J21" s="52">
        <f ca="1">IF(K21="按租金收入计税",ROUND(J7*M21,1),ROUND(C31*F35*0.7,1))</f>
        <v>0</v>
      </c>
      <c r="K21" s="810" t="s">
        <v>662</v>
      </c>
      <c r="L21" s="783" t="s">
        <v>646</v>
      </c>
      <c r="M21" s="808">
        <f>IF(K21="按租金收入计税",'数据-取费表'!B51,'数据-取费表'!B50)</f>
        <v>1.2E-2</v>
      </c>
    </row>
    <row r="22" spans="1:25" s="2048" customFormat="1" ht="18" customHeight="1">
      <c r="A22" s="802" t="s">
        <v>1873</v>
      </c>
      <c r="B22" s="783" t="s">
        <v>663</v>
      </c>
      <c r="C22" s="52">
        <f ca="1">ROUND(C21*F22,0)</f>
        <v>0</v>
      </c>
      <c r="D22" s="811" t="s">
        <v>664</v>
      </c>
      <c r="E22" s="783" t="s">
        <v>646</v>
      </c>
      <c r="F22" s="808">
        <f>'数据-取费表'!B37</f>
        <v>0.01</v>
      </c>
      <c r="G22" s="1578"/>
      <c r="H22" s="1816" t="s">
        <v>1846</v>
      </c>
      <c r="I22" s="1806" t="s">
        <v>665</v>
      </c>
      <c r="J22" s="53">
        <f ca="1">ROUND(M22*M23/10000,0)</f>
        <v>0</v>
      </c>
      <c r="K22" s="813" t="s">
        <v>666</v>
      </c>
      <c r="L22" s="783" t="s">
        <v>667</v>
      </c>
      <c r="M22" s="639">
        <f>'数据-取费表'!B52</f>
        <v>8</v>
      </c>
      <c r="N22" s="2047"/>
      <c r="O22" s="2047"/>
      <c r="P22" s="2047"/>
      <c r="Q22" s="2047"/>
      <c r="R22" s="2047"/>
      <c r="S22" s="2047"/>
      <c r="T22" s="2047"/>
      <c r="U22" s="2047"/>
      <c r="V22" s="2047"/>
      <c r="W22" s="2047"/>
      <c r="X22" s="2047"/>
      <c r="Y22" s="2047"/>
    </row>
    <row r="23" spans="1:25" s="2048" customFormat="1" ht="18" customHeight="1">
      <c r="A23" s="802" t="s">
        <v>1874</v>
      </c>
      <c r="B23" s="783" t="s">
        <v>668</v>
      </c>
      <c r="C23" s="52" t="s">
        <v>1</v>
      </c>
      <c r="D23" s="811" t="s">
        <v>669</v>
      </c>
      <c r="E23" s="783" t="s">
        <v>670</v>
      </c>
      <c r="F23" s="808">
        <f>'数据-取费表'!B38</f>
        <v>0.01</v>
      </c>
      <c r="G23" s="1578"/>
      <c r="H23" s="1817"/>
      <c r="I23" s="1808"/>
      <c r="J23" s="68"/>
      <c r="K23" s="815"/>
      <c r="L23" s="783" t="s">
        <v>671</v>
      </c>
      <c r="M23" s="784">
        <f ca="1">INDIRECT("'数据-取费表'!r"&amp;$G$1)</f>
        <v>0</v>
      </c>
      <c r="N23" s="2047"/>
      <c r="O23" s="2047"/>
      <c r="P23" s="2047"/>
      <c r="Q23" s="2047"/>
      <c r="R23" s="2047"/>
      <c r="S23" s="2047"/>
      <c r="T23" s="2047"/>
      <c r="U23" s="2047"/>
      <c r="V23" s="2047"/>
      <c r="W23" s="2047"/>
      <c r="X23" s="2047"/>
      <c r="Y23" s="2047"/>
    </row>
    <row r="24" spans="1:25" ht="18" customHeight="1">
      <c r="A24" s="802" t="s">
        <v>1875</v>
      </c>
      <c r="B24" s="783" t="s">
        <v>672</v>
      </c>
      <c r="C24" s="52"/>
      <c r="D24" s="2534" t="str">
        <f>IF(F25&lt;=1,"单利计息。","复利计息。")&amp;"建造成本、管理费用、销售费用产生的利息。"</f>
        <v>复利计息。建造成本、管理费用、销售费用产生的利息。</v>
      </c>
      <c r="E24" s="1966"/>
      <c r="F24" s="55"/>
      <c r="G24" s="1577"/>
      <c r="H24" s="1815" t="s">
        <v>2065</v>
      </c>
      <c r="I24" s="783" t="s">
        <v>673</v>
      </c>
      <c r="J24" s="52">
        <f ca="1">ROUND(J16*M24,0)</f>
        <v>0</v>
      </c>
      <c r="K24" s="1961" t="s">
        <v>674</v>
      </c>
      <c r="L24" s="783" t="s">
        <v>646</v>
      </c>
      <c r="M24" s="816">
        <f ca="1">INDIRECT("'数据-取费表'!Ak"&amp;$G$1)</f>
        <v>0</v>
      </c>
    </row>
    <row r="25" spans="1:25" s="2048" customFormat="1" ht="18" customHeight="1">
      <c r="A25" s="802" t="s">
        <v>1871</v>
      </c>
      <c r="B25" s="783" t="s">
        <v>2431</v>
      </c>
      <c r="C25" s="52">
        <f ca="1">ROUND(IF('数据-取费表'!B22&lt;=1,(C21+C22)*F26*F25/2,(C21+C22)*(POWER((1+F26),F25/2)-1)),0)</f>
        <v>0</v>
      </c>
      <c r="D25" s="2533" t="str">
        <f>IF(F25&lt;=1,"(建造成本+管理费用)×利率×(建设周期÷2)","(建造成本+管理费用)×((1+利率)^(建设周期÷2)-1)")</f>
        <v>(建造成本+管理费用)×((1+利率)^(建设周期÷2)-1)</v>
      </c>
      <c r="E25" s="783" t="s">
        <v>675</v>
      </c>
      <c r="F25" s="639">
        <f>'数据-取费表'!B20</f>
        <v>2</v>
      </c>
      <c r="G25" s="1578"/>
      <c r="H25" s="802" t="s">
        <v>1874</v>
      </c>
      <c r="I25" s="783" t="s">
        <v>676</v>
      </c>
      <c r="J25" s="52">
        <f ca="1">ROUND(J15*M25,0)</f>
        <v>0</v>
      </c>
      <c r="K25" s="1961" t="s">
        <v>677</v>
      </c>
      <c r="L25" s="783" t="s">
        <v>646</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1845</v>
      </c>
      <c r="B26" s="783" t="s">
        <v>678</v>
      </c>
      <c r="C26" s="52">
        <f ca="1">ROUND(IF('数据-取费表'!B22&lt;=1,F23*F26*F25/2,F23*(POWER((1+F26),F25/2)-1)),4)</f>
        <v>5.0000000000000001E-4</v>
      </c>
      <c r="D26" s="2533" t="str">
        <f>IF(F25&lt;=1,"销售费用×利率×(建设周期÷2)","销售费用×((1+利率)^(建设周期÷2)-1)")</f>
        <v>销售费用×((1+利率)^(建设周期÷2)-1)</v>
      </c>
      <c r="E26" s="783" t="s">
        <v>679</v>
      </c>
      <c r="F26" s="818">
        <f ca="1">'数据-取费表'!B40</f>
        <v>4.7500000000000001E-2</v>
      </c>
      <c r="G26" s="1578"/>
      <c r="H26" s="802" t="s">
        <v>1875</v>
      </c>
      <c r="I26" s="783" t="s">
        <v>663</v>
      </c>
      <c r="J26" s="52">
        <f ca="1">ROUND(J7*M26,0)</f>
        <v>0</v>
      </c>
      <c r="K26" s="1961" t="s">
        <v>680</v>
      </c>
      <c r="L26" s="783" t="s">
        <v>646</v>
      </c>
      <c r="M26" s="793">
        <f ca="1">INDIRECT("'数据-取费表'!Am"&amp;$G$1)</f>
        <v>0</v>
      </c>
      <c r="N26" s="2047"/>
      <c r="O26" s="2047"/>
      <c r="P26" s="2047"/>
      <c r="Q26" s="2047"/>
      <c r="R26" s="2047"/>
      <c r="S26" s="2047"/>
      <c r="T26" s="2047"/>
      <c r="U26" s="2047"/>
      <c r="V26" s="2047"/>
      <c r="W26" s="2047"/>
      <c r="X26" s="2047"/>
      <c r="Y26" s="2047"/>
    </row>
    <row r="27" spans="1:25" ht="18" customHeight="1">
      <c r="A27" s="802" t="s">
        <v>1877</v>
      </c>
      <c r="B27" s="783" t="s">
        <v>681</v>
      </c>
      <c r="C27" s="52"/>
      <c r="D27" s="260" t="s">
        <v>682</v>
      </c>
      <c r="E27" s="1966"/>
      <c r="F27" s="55"/>
      <c r="G27" s="1577"/>
      <c r="H27" s="796" t="s">
        <v>1824</v>
      </c>
      <c r="I27" s="2961" t="s">
        <v>2806</v>
      </c>
      <c r="J27" s="798">
        <f ca="1">J7-J18</f>
        <v>0</v>
      </c>
      <c r="K27" s="1963" t="s">
        <v>697</v>
      </c>
      <c r="L27" s="1965"/>
      <c r="M27" s="819"/>
    </row>
    <row r="28" spans="1:25" ht="18" customHeight="1">
      <c r="A28" s="802" t="s">
        <v>1871</v>
      </c>
      <c r="B28" s="783" t="s">
        <v>2432</v>
      </c>
      <c r="C28" s="52">
        <f ca="1">ROUND((C21+C22)*F28,0)</f>
        <v>0</v>
      </c>
      <c r="D28" s="811" t="s">
        <v>698</v>
      </c>
      <c r="E28" s="794" t="s">
        <v>699</v>
      </c>
      <c r="F28" s="793">
        <f ca="1">INDIRECT("'数据-取费表'!q"&amp;$G$1)</f>
        <v>0</v>
      </c>
      <c r="G28" s="1577"/>
      <c r="H28" s="780" t="s">
        <v>1833</v>
      </c>
      <c r="I28" s="781" t="s">
        <v>700</v>
      </c>
      <c r="J28" s="782">
        <f ca="1">IF(J7&lt;&gt;0,ROUND(J27*(1-((1+M30)/(1+M28))^M29)/(M28-M30),0),0)</f>
        <v>0</v>
      </c>
      <c r="K28" s="813" t="s">
        <v>701</v>
      </c>
      <c r="L28" s="783" t="s">
        <v>702</v>
      </c>
      <c r="M28" s="793">
        <f ca="1">INDIRECT("'数据-取费表'!I"&amp;$G$1)</f>
        <v>0</v>
      </c>
    </row>
    <row r="29" spans="1:25" ht="18" customHeight="1">
      <c r="A29" s="802" t="s">
        <v>1845</v>
      </c>
      <c r="B29" s="783" t="s">
        <v>683</v>
      </c>
      <c r="C29" s="52">
        <f ca="1">ROUND(F23*F28,4)</f>
        <v>0</v>
      </c>
      <c r="D29" s="811" t="s">
        <v>703</v>
      </c>
      <c r="E29" s="805"/>
      <c r="F29" s="806"/>
      <c r="G29" s="1577"/>
      <c r="H29" s="785"/>
      <c r="I29" s="786"/>
      <c r="J29" s="787"/>
      <c r="K29" s="820" t="s">
        <v>704</v>
      </c>
      <c r="L29" s="783" t="s">
        <v>705</v>
      </c>
      <c r="M29" s="821">
        <f ca="1">INDIRECT("'数据-取费表'!ag"&amp;$G$1)</f>
        <v>0</v>
      </c>
    </row>
    <row r="30" spans="1:25" s="2048" customFormat="1" ht="18" customHeight="1">
      <c r="A30" s="802" t="s">
        <v>1878</v>
      </c>
      <c r="B30" s="783" t="s">
        <v>684</v>
      </c>
      <c r="C30" s="52">
        <f>ROUND(F30/(1+'数据-取费表'!C42),4)</f>
        <v>5.33E-2</v>
      </c>
      <c r="D30" s="811" t="s">
        <v>706</v>
      </c>
      <c r="E30" s="783" t="s">
        <v>646</v>
      </c>
      <c r="F30" s="808">
        <f>'数据-取费表'!B41</f>
        <v>5.6000000000000001E-2</v>
      </c>
      <c r="G30" s="1578"/>
      <c r="H30" s="789"/>
      <c r="I30" s="790"/>
      <c r="J30" s="791"/>
      <c r="K30" s="815"/>
      <c r="L30" s="783" t="s">
        <v>707</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2" t="s">
        <v>1879</v>
      </c>
      <c r="B31" s="2503" t="s">
        <v>2807</v>
      </c>
      <c r="C31" s="2506">
        <f ca="1">ROUND((C21+C22+C25+C28)/(1-F23-C26-C29-C30),0)</f>
        <v>0</v>
      </c>
      <c r="D31" s="2507"/>
      <c r="E31" s="2508"/>
      <c r="F31" s="2509"/>
      <c r="G31" s="1578"/>
      <c r="H31" s="822" t="s">
        <v>1868</v>
      </c>
      <c r="I31" s="2962" t="s">
        <v>2808</v>
      </c>
      <c r="J31" s="824">
        <f ca="1">ROUND(J28/(1+F45)^F46,0)</f>
        <v>0</v>
      </c>
      <c r="K31" s="825" t="s">
        <v>685</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686</v>
      </c>
      <c r="C32" s="791">
        <f ca="1">ROUND(C33+C38+C39+C40,0)</f>
        <v>0</v>
      </c>
      <c r="D32" s="1805" t="s">
        <v>649</v>
      </c>
      <c r="E32" s="2449"/>
      <c r="F32" s="2453"/>
      <c r="G32" s="2046"/>
      <c r="H32" s="2049"/>
      <c r="I32" s="2050"/>
      <c r="J32" s="2051"/>
      <c r="K32" s="2052"/>
      <c r="L32" s="2053"/>
      <c r="M32" s="2054"/>
    </row>
    <row r="33" spans="1:18" ht="18" customHeight="1">
      <c r="A33" s="802" t="s">
        <v>1872</v>
      </c>
      <c r="B33" s="783" t="s">
        <v>653</v>
      </c>
      <c r="C33" s="52">
        <f ca="1">ROUND(IF(项目基本情况!B11="自然人",C7*F33,C34+C35+C36),1)</f>
        <v>0</v>
      </c>
      <c r="D33" s="1963" t="s">
        <v>654</v>
      </c>
      <c r="E33" s="1961" t="s">
        <v>687</v>
      </c>
      <c r="F33" s="809" t="str">
        <f ca="1">IF(项目基本情况!B11="企业","",IF(INDIRECT("'数据-取费表'!c"&amp;$G$1)="住宅",5%,IF(F8*F9*F10/12/(1+'数据-取费表'!C42)&gt;20000,12%,7%)))</f>
        <v/>
      </c>
      <c r="G33" s="2046"/>
      <c r="H33" s="2049"/>
      <c r="I33" s="2050"/>
      <c r="J33" s="2051"/>
      <c r="K33" s="2052"/>
      <c r="L33" s="2053"/>
      <c r="M33" s="2054"/>
    </row>
    <row r="34" spans="1:18" ht="18" customHeight="1">
      <c r="A34" s="802" t="s">
        <v>1871</v>
      </c>
      <c r="B34" s="783" t="s">
        <v>657</v>
      </c>
      <c r="C34" s="52">
        <f ca="1">ROUND(C7*F34/1.05,1)</f>
        <v>0</v>
      </c>
      <c r="D34" s="1961" t="s">
        <v>658</v>
      </c>
      <c r="E34" s="783" t="s">
        <v>646</v>
      </c>
      <c r="F34" s="808">
        <f>'数据-取费表'!B41</f>
        <v>5.6000000000000001E-2</v>
      </c>
      <c r="G34" s="2046"/>
      <c r="H34" s="2055"/>
      <c r="I34" s="2056"/>
      <c r="J34" s="2057"/>
      <c r="K34" s="2058"/>
      <c r="L34" s="2059"/>
      <c r="M34" s="2060"/>
    </row>
    <row r="35" spans="1:18" ht="18" customHeight="1">
      <c r="A35" s="802" t="s">
        <v>1845</v>
      </c>
      <c r="B35" s="783" t="s">
        <v>661</v>
      </c>
      <c r="C35" s="52">
        <f ca="1">IF(D35="按租金收入计税",ROUND(C7*F35,1),IF(D35="按房产原值计税",ROUND(C31*F35*0.7,1),INDIRECT("'数据-取费表'!Aj"&amp;$G$1)))</f>
        <v>0</v>
      </c>
      <c r="D35" s="810" t="s">
        <v>1676</v>
      </c>
      <c r="E35" s="783" t="s">
        <v>646</v>
      </c>
      <c r="F35" s="808">
        <f>IF(D35="按租金收入计税",'数据-取费表'!B51,'数据-取费表'!B50)</f>
        <v>1.2E-2</v>
      </c>
      <c r="G35" s="2046"/>
      <c r="H35" s="2061"/>
      <c r="I35" s="2061"/>
      <c r="J35" s="2061"/>
      <c r="K35" s="2062"/>
      <c r="L35" s="2061"/>
      <c r="M35" s="2061"/>
    </row>
    <row r="36" spans="1:18" ht="18" customHeight="1">
      <c r="A36" s="812" t="s">
        <v>1876</v>
      </c>
      <c r="B36" s="340" t="s">
        <v>665</v>
      </c>
      <c r="C36" s="53">
        <f ca="1">ROUND(F36*F37/10000,1)</f>
        <v>0</v>
      </c>
      <c r="D36" s="813" t="s">
        <v>666</v>
      </c>
      <c r="E36" s="783" t="s">
        <v>667</v>
      </c>
      <c r="F36" s="639">
        <f>'数据-取费表'!B52</f>
        <v>8</v>
      </c>
      <c r="G36" s="2046"/>
      <c r="H36" s="2049"/>
      <c r="I36" s="3468"/>
      <c r="J36" s="2063"/>
      <c r="K36" s="2064"/>
      <c r="L36" s="2063"/>
      <c r="M36" s="2063"/>
    </row>
    <row r="37" spans="1:18" ht="18" customHeight="1">
      <c r="A37" s="814"/>
      <c r="B37" s="792"/>
      <c r="C37" s="68"/>
      <c r="D37" s="815"/>
      <c r="E37" s="783" t="s">
        <v>671</v>
      </c>
      <c r="F37" s="784">
        <f ca="1">INDIRECT("'数据-取费表'!r"&amp;$G$1)</f>
        <v>0</v>
      </c>
      <c r="G37" s="2046"/>
      <c r="H37" s="2049"/>
      <c r="I37" s="3468"/>
      <c r="J37" s="2061"/>
      <c r="K37" s="2062"/>
      <c r="L37" s="2061"/>
      <c r="M37" s="2061"/>
    </row>
    <row r="38" spans="1:18" ht="18" customHeight="1">
      <c r="A38" s="802" t="s">
        <v>1873</v>
      </c>
      <c r="B38" s="783" t="s">
        <v>673</v>
      </c>
      <c r="C38" s="52">
        <f ca="1">ROUND(C31*F38,1)</f>
        <v>0</v>
      </c>
      <c r="D38" s="1961" t="s">
        <v>688</v>
      </c>
      <c r="E38" s="783" t="s">
        <v>646</v>
      </c>
      <c r="F38" s="816">
        <f ca="1">INDIRECT("'数据-取费表'!Ak"&amp;$G$1)</f>
        <v>0</v>
      </c>
      <c r="G38" s="2046"/>
      <c r="H38" s="2061"/>
      <c r="I38" s="2065"/>
      <c r="J38" s="1972"/>
      <c r="K38" s="2066"/>
      <c r="L38" s="2061"/>
      <c r="M38" s="2061"/>
    </row>
    <row r="39" spans="1:18" ht="18" customHeight="1">
      <c r="A39" s="802" t="s">
        <v>1874</v>
      </c>
      <c r="B39" s="783" t="s">
        <v>676</v>
      </c>
      <c r="C39" s="52">
        <f ca="1">ROUND(C15*F39,1)</f>
        <v>0</v>
      </c>
      <c r="D39" s="1961" t="s">
        <v>677</v>
      </c>
      <c r="E39" s="783" t="s">
        <v>646</v>
      </c>
      <c r="F39" s="817">
        <f ca="1">INDIRECT("'数据-取费表'!Al"&amp;$G$1)</f>
        <v>0</v>
      </c>
      <c r="G39" s="2046"/>
      <c r="H39" s="2061"/>
      <c r="I39" s="2065"/>
      <c r="J39" s="1972"/>
      <c r="K39" s="2066"/>
      <c r="L39" s="2061"/>
      <c r="M39" s="2061"/>
    </row>
    <row r="40" spans="1:18" ht="18" customHeight="1" thickBot="1">
      <c r="A40" s="2522" t="s">
        <v>1875</v>
      </c>
      <c r="B40" s="2508" t="s">
        <v>663</v>
      </c>
      <c r="C40" s="2506">
        <f ca="1">ROUND(C7*F40,1)</f>
        <v>0</v>
      </c>
      <c r="D40" s="2507" t="s">
        <v>680</v>
      </c>
      <c r="E40" s="2508" t="s">
        <v>646</v>
      </c>
      <c r="F40" s="2504">
        <f ca="1">INDIRECT("'数据-取费表'!Am"&amp;$G$1)</f>
        <v>0</v>
      </c>
      <c r="G40" s="2046"/>
      <c r="H40" s="2061"/>
      <c r="I40" s="2065"/>
      <c r="J40" s="1972"/>
      <c r="K40" s="2067"/>
      <c r="L40" s="2061"/>
      <c r="M40" s="2061"/>
    </row>
    <row r="41" spans="1:18" ht="18" customHeight="1" thickTop="1">
      <c r="A41" s="1813">
        <v>4</v>
      </c>
      <c r="B41" s="1811" t="s">
        <v>689</v>
      </c>
      <c r="C41" s="1348"/>
      <c r="D41" s="1349"/>
      <c r="E41" s="1349"/>
      <c r="F41" s="1350"/>
      <c r="G41" s="2046"/>
      <c r="H41" s="2046"/>
      <c r="I41" s="2046"/>
      <c r="J41" s="2046"/>
      <c r="K41" s="2067"/>
      <c r="L41" s="2046"/>
      <c r="M41" s="2046"/>
    </row>
    <row r="42" spans="1:18" ht="18" customHeight="1">
      <c r="A42" s="802" t="s">
        <v>1872</v>
      </c>
      <c r="B42" s="834" t="s">
        <v>690</v>
      </c>
      <c r="C42" s="828">
        <f ca="1">C7-C32</f>
        <v>0</v>
      </c>
      <c r="D42" s="1963" t="s">
        <v>691</v>
      </c>
      <c r="E42" s="1965"/>
      <c r="F42" s="819"/>
      <c r="G42" s="2046"/>
      <c r="H42" s="2046"/>
      <c r="I42" s="2046"/>
      <c r="J42" s="2046"/>
      <c r="K42" s="2067"/>
      <c r="L42" s="2046"/>
      <c r="M42" s="2046"/>
    </row>
    <row r="43" spans="1:18" ht="18" customHeight="1">
      <c r="A43" s="802" t="s">
        <v>1873</v>
      </c>
      <c r="B43" s="834" t="s">
        <v>708</v>
      </c>
      <c r="C43" s="835">
        <f ca="1">ROUND(C15*F43,0)</f>
        <v>0</v>
      </c>
      <c r="D43" s="1351" t="s">
        <v>709</v>
      </c>
      <c r="E43" s="3071" t="s">
        <v>2942</v>
      </c>
      <c r="F43" s="3072">
        <f ca="1">INDIRECT("'数据-取费表'!j"&amp;$G$1)</f>
        <v>0</v>
      </c>
      <c r="G43" s="2046"/>
      <c r="H43" s="2046"/>
      <c r="I43" s="2046"/>
      <c r="J43" s="2046"/>
      <c r="K43" s="2067"/>
      <c r="L43" s="2046"/>
      <c r="M43" s="2046"/>
    </row>
    <row r="44" spans="1:18" ht="18" customHeight="1">
      <c r="A44" s="802" t="s">
        <v>1874</v>
      </c>
      <c r="B44" s="834" t="s">
        <v>710</v>
      </c>
      <c r="C44" s="1352">
        <f ca="1">C42-C43</f>
        <v>0</v>
      </c>
      <c r="D44" s="462" t="s">
        <v>711</v>
      </c>
      <c r="E44" s="463"/>
      <c r="F44" s="464"/>
      <c r="G44" s="2046"/>
      <c r="H44" s="2046"/>
      <c r="I44" s="2046"/>
      <c r="J44" s="2046"/>
      <c r="K44" s="2067"/>
      <c r="L44" s="2046"/>
      <c r="M44" s="2046"/>
    </row>
    <row r="45" spans="1:18" ht="18" customHeight="1">
      <c r="A45" s="802" t="s">
        <v>1875</v>
      </c>
      <c r="B45" s="1351" t="s">
        <v>712</v>
      </c>
      <c r="C45" s="2988">
        <f ca="1">ROUND(-PV(F45,F46,C44,0),0)</f>
        <v>0</v>
      </c>
      <c r="D45" s="1353" t="s">
        <v>713</v>
      </c>
      <c r="E45" s="805" t="s">
        <v>714</v>
      </c>
      <c r="F45" s="829">
        <f ca="1">INDIRECT("'数据-取费表'!h"&amp;$G$1)</f>
        <v>0</v>
      </c>
      <c r="G45" s="2046"/>
      <c r="H45" s="2046"/>
      <c r="I45" s="2046"/>
      <c r="J45" s="2046"/>
      <c r="K45" s="2067"/>
      <c r="L45" s="2046"/>
      <c r="M45" s="2046"/>
    </row>
    <row r="46" spans="1:18" ht="18" customHeight="1" thickBot="1">
      <c r="A46" s="830"/>
      <c r="B46" s="1354"/>
      <c r="C46" s="1355"/>
      <c r="D46" s="1356"/>
      <c r="E46" s="3073" t="s">
        <v>2945</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2337</v>
      </c>
      <c r="J47" s="2342"/>
      <c r="K47" s="2343"/>
      <c r="L47" s="3106" t="str">
        <f ca="1">IF(M48="住宅",0,IF(L49&gt;J52,L61,J61))</f>
        <v>0</v>
      </c>
      <c r="O47" s="2357" t="s">
        <v>2404</v>
      </c>
      <c r="P47" s="1577"/>
      <c r="Q47" s="1588"/>
      <c r="R47" s="1577"/>
    </row>
    <row r="48" spans="1:18" s="2043" customFormat="1" ht="18" customHeight="1" thickBot="1">
      <c r="A48" s="2068"/>
      <c r="C48" s="2071"/>
      <c r="D48" s="2072"/>
      <c r="E48" s="2072"/>
      <c r="F48" s="2073"/>
      <c r="G48" s="2074"/>
      <c r="I48" s="3096" t="s">
        <v>2338</v>
      </c>
      <c r="J48" s="2344"/>
      <c r="K48" s="3103" t="s">
        <v>2343</v>
      </c>
      <c r="L48" s="3107">
        <f ca="1">INDIRECT("'数据-取费表'!d"&amp;$G$1)</f>
        <v>0</v>
      </c>
      <c r="M48" s="3070" t="str">
        <f>IF(ISNUMBER(FIND("住宅",C1)),"住宅","非住宅")</f>
        <v>非住宅</v>
      </c>
      <c r="O48" s="2358" t="s">
        <v>2369</v>
      </c>
      <c r="P48" s="2359" t="s">
        <v>2370</v>
      </c>
      <c r="Q48" s="2360" t="s">
        <v>2371</v>
      </c>
      <c r="R48" s="2359" t="s">
        <v>2372</v>
      </c>
    </row>
    <row r="49" spans="1:18" s="2043" customFormat="1" ht="18" customHeight="1" thickBot="1">
      <c r="A49" s="2068"/>
      <c r="D49" s="2075"/>
      <c r="E49" s="2076"/>
      <c r="F49" s="2073"/>
      <c r="G49" s="2074"/>
      <c r="H49" s="2077"/>
      <c r="I49" s="3075" t="s">
        <v>2339</v>
      </c>
      <c r="J49" s="2345"/>
      <c r="K49" s="3104" t="s">
        <v>2345</v>
      </c>
      <c r="L49" s="1892">
        <f ca="1">INDIRECT("'数据-取费表'!f"&amp;$G$1)</f>
        <v>0</v>
      </c>
      <c r="O49" s="2361" t="s">
        <v>2373</v>
      </c>
      <c r="P49" s="2362" t="s">
        <v>2399</v>
      </c>
      <c r="Q49" s="2363">
        <f ca="1">C41+J31</f>
        <v>0</v>
      </c>
      <c r="R49" s="2362" t="s">
        <v>2374</v>
      </c>
    </row>
    <row r="50" spans="1:18" s="2043" customFormat="1" ht="18" customHeight="1" thickBot="1">
      <c r="A50" s="2068"/>
      <c r="D50" s="2078"/>
      <c r="E50" s="2078"/>
      <c r="F50" s="2072"/>
      <c r="G50" s="2079"/>
      <c r="H50" s="2077"/>
      <c r="I50" s="3075" t="s">
        <v>2340</v>
      </c>
      <c r="J50" s="2346"/>
      <c r="K50" s="3105" t="s">
        <v>2346</v>
      </c>
      <c r="L50" s="2347"/>
      <c r="O50" s="2361" t="s">
        <v>2375</v>
      </c>
      <c r="P50" s="2362" t="s">
        <v>2400</v>
      </c>
      <c r="Q50" s="2363" t="str">
        <f ca="1">J61</f>
        <v>0</v>
      </c>
      <c r="R50" s="2362" t="s">
        <v>2376</v>
      </c>
    </row>
    <row r="51" spans="1:18" s="2043" customFormat="1" ht="18" customHeight="1" thickBot="1">
      <c r="A51" s="2080"/>
      <c r="D51" s="2078"/>
      <c r="E51" s="2078"/>
      <c r="F51" s="2069"/>
      <c r="H51" s="2077"/>
      <c r="I51" s="3075" t="s">
        <v>2341</v>
      </c>
      <c r="J51" s="3100">
        <f>SUMPRODUCT((I64:I66=J48)*(J63:L63=J49)*(J64:L66))</f>
        <v>0</v>
      </c>
      <c r="K51" s="3105" t="s">
        <v>2347</v>
      </c>
      <c r="L51" s="2347"/>
      <c r="O51" s="2364" t="s">
        <v>2377</v>
      </c>
      <c r="P51" s="2362" t="s">
        <v>2401</v>
      </c>
      <c r="Q51" s="2363">
        <f ca="1">C31</f>
        <v>0</v>
      </c>
      <c r="R51" s="2362" t="s">
        <v>2374</v>
      </c>
    </row>
    <row r="52" spans="1:18" s="2043" customFormat="1" ht="18" customHeight="1" thickBot="1">
      <c r="A52" s="2080"/>
      <c r="F52" s="2069"/>
      <c r="I52" s="3097" t="s">
        <v>2342</v>
      </c>
      <c r="J52" s="3101">
        <f>IF(J50="",J51,J50+J51-YEAR('数据-取费表'!B3))</f>
        <v>0</v>
      </c>
      <c r="K52" s="3075" t="s">
        <v>2348</v>
      </c>
      <c r="L52" s="3108">
        <f ca="1">ROUND(-PV(INDIRECT("'数据-取费表'!h"&amp;$G$1),L49,(C40-C14*J36),0),0)</f>
        <v>0</v>
      </c>
      <c r="O52" s="2364" t="s">
        <v>2378</v>
      </c>
      <c r="P52" s="2362" t="s">
        <v>2379</v>
      </c>
      <c r="Q52" s="2365" t="e">
        <f ca="1">J59</f>
        <v>#VALUE!</v>
      </c>
      <c r="R52" s="2366"/>
    </row>
    <row r="53" spans="1:18" s="2043" customFormat="1" ht="18" customHeight="1" thickBot="1">
      <c r="A53" s="2080"/>
      <c r="F53" s="2069"/>
      <c r="I53" s="3098" t="s">
        <v>2415</v>
      </c>
      <c r="J53" s="2348"/>
      <c r="K53" s="3098" t="s">
        <v>2414</v>
      </c>
      <c r="L53" s="2348"/>
      <c r="O53" s="2364" t="s">
        <v>2380</v>
      </c>
      <c r="P53" s="2362" t="s">
        <v>2381</v>
      </c>
      <c r="Q53" s="2365">
        <f>J53</f>
        <v>0</v>
      </c>
      <c r="R53" s="2366"/>
    </row>
    <row r="54" spans="1:18" s="2043" customFormat="1" ht="29.25" thickBot="1">
      <c r="A54" s="2080"/>
      <c r="I54" s="3099" t="s">
        <v>2958</v>
      </c>
      <c r="J54" s="3102">
        <f ca="1">IF(M48="住宅",MAX(J52,L49-'数据-取费表'!B20),MIN(J52,L49-'数据-取费表'!B20))</f>
        <v>-2</v>
      </c>
      <c r="K54" s="3473"/>
      <c r="L54" s="3474"/>
      <c r="O54" s="2364" t="s">
        <v>2382</v>
      </c>
      <c r="P54" s="2362" t="s">
        <v>2383</v>
      </c>
      <c r="Q54" s="2363">
        <f ca="1">J54</f>
        <v>-2</v>
      </c>
      <c r="R54" s="2362" t="s">
        <v>2384</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2385</v>
      </c>
      <c r="P55" s="2362" t="s">
        <v>2402</v>
      </c>
      <c r="Q55" s="2363">
        <f ca="1">Q49+Q50</f>
        <v>0</v>
      </c>
      <c r="R55" s="2366" t="s">
        <v>2386</v>
      </c>
    </row>
    <row r="56" spans="1:18" s="2043" customFormat="1" ht="16.5" thickBot="1">
      <c r="A56" s="2080"/>
      <c r="B56" s="2081"/>
      <c r="C56" s="2081"/>
      <c r="I56" s="3111" t="s">
        <v>2349</v>
      </c>
      <c r="J56" s="3050" t="e">
        <f ca="1">ROUND(IF(J48="钢混",J58/J51,1-(1-2%)*(J51-J58)/J51),3)</f>
        <v>#VALUE!</v>
      </c>
      <c r="K56" s="3112" t="s">
        <v>2350</v>
      </c>
      <c r="L56" s="2349"/>
      <c r="O56" s="2367" t="s">
        <v>2405</v>
      </c>
      <c r="P56" s="1577"/>
      <c r="Q56" s="1588"/>
      <c r="R56" s="1577"/>
    </row>
    <row r="57" spans="1:18" s="2043" customFormat="1" ht="43.5" thickBot="1">
      <c r="A57" s="2080"/>
      <c r="B57" s="2081"/>
      <c r="C57" s="2081"/>
      <c r="I57" s="3113" t="s">
        <v>2351</v>
      </c>
      <c r="J57" s="3123" t="s">
        <v>1674</v>
      </c>
      <c r="K57" s="3075" t="s">
        <v>2356</v>
      </c>
      <c r="L57" s="1892">
        <f ca="1">IF(L49&lt;J52,"——",L49-J52)</f>
        <v>0</v>
      </c>
      <c r="O57" s="2358" t="s">
        <v>2369</v>
      </c>
      <c r="P57" s="2359" t="s">
        <v>2370</v>
      </c>
      <c r="Q57" s="2360" t="s">
        <v>2371</v>
      </c>
      <c r="R57" s="2359" t="s">
        <v>2372</v>
      </c>
    </row>
    <row r="58" spans="1:18" s="2043" customFormat="1" ht="29.25" thickBot="1">
      <c r="A58" s="2080"/>
      <c r="B58" s="2081"/>
      <c r="C58" s="2081"/>
      <c r="I58" s="3114" t="s">
        <v>2352</v>
      </c>
      <c r="J58" s="3115" t="str">
        <f ca="1">IF(OR(M48="住宅",J52&lt;L49,J57="是"),"——",J52-L49)</f>
        <v>——</v>
      </c>
      <c r="K58" s="3075" t="s">
        <v>2357</v>
      </c>
      <c r="L58" s="1892">
        <f ca="1">IF(L49&lt;J52,"——",IF(L56="比较法",L50,IF(L56="基准地价",L51,L52)))</f>
        <v>0</v>
      </c>
      <c r="O58" s="2361" t="s">
        <v>2373</v>
      </c>
      <c r="P58" s="2362" t="s">
        <v>2399</v>
      </c>
      <c r="Q58" s="2363">
        <f ca="1">C41+J31</f>
        <v>0</v>
      </c>
      <c r="R58" s="2362" t="s">
        <v>2374</v>
      </c>
    </row>
    <row r="59" spans="1:18" s="2043" customFormat="1" ht="29.25" thickBot="1">
      <c r="A59" s="2080"/>
      <c r="B59" s="2081"/>
      <c r="C59" s="2081"/>
      <c r="I59" s="3114" t="s">
        <v>2353</v>
      </c>
      <c r="J59" s="3051" t="e">
        <f ca="1">IF(J56&lt;0.4,0.4,J56)</f>
        <v>#VALUE!</v>
      </c>
      <c r="K59" s="3075" t="s">
        <v>2358</v>
      </c>
      <c r="L59" s="1892">
        <f ca="1">IF(ISERROR(POWER(1+L53,L48-L49)*(POWER(1+L53,L49)-1)/(POWER(1+L53,L48)-1)),0,POWER(1+L53,L48-L49)*(POWER(1+L53,L49)-1)/(POWER(1+L53,L48)-1))</f>
        <v>0</v>
      </c>
      <c r="O59" s="2361" t="s">
        <v>2375</v>
      </c>
      <c r="P59" s="2362" t="s">
        <v>2406</v>
      </c>
      <c r="Q59" s="2363" t="e">
        <f ca="1">L61</f>
        <v>#DIV/0!</v>
      </c>
      <c r="R59" s="2366" t="s">
        <v>2408</v>
      </c>
    </row>
    <row r="60" spans="1:18" s="2043" customFormat="1" ht="29.25" thickBot="1">
      <c r="A60" s="2080"/>
      <c r="B60" s="2081"/>
      <c r="C60" s="2081"/>
      <c r="I60" s="3114" t="s">
        <v>2354</v>
      </c>
      <c r="J60" s="3115" t="str">
        <f ca="1">IF(OR(M48="住宅",J52&lt;L49,J57="是"),"——",ROUND(C30*J59,0))</f>
        <v>——</v>
      </c>
      <c r="K60" s="3075" t="s">
        <v>2359</v>
      </c>
      <c r="L60" s="1892">
        <f ca="1">IF(ISERROR(POWER(1+L53,L48-J52)*(POWER(1+L53,J52)-1)/(POWER(1+L53,L48)-1)),0,POWER(1+L53,L48-J52)*(POWER(1+L53,J52)-1)/(POWER(1+L53,L48)-1))</f>
        <v>0</v>
      </c>
      <c r="O60" s="2364" t="s">
        <v>2377</v>
      </c>
      <c r="P60" s="2362" t="s">
        <v>2407</v>
      </c>
      <c r="Q60" s="2363">
        <f>IF(L56="比较法",L50,IF(L56="基准地价",L51,0))</f>
        <v>0</v>
      </c>
      <c r="R60" s="2362" t="s">
        <v>2374</v>
      </c>
    </row>
    <row r="61" spans="1:18" s="2043" customFormat="1" ht="15.75" thickBot="1">
      <c r="A61" s="2080"/>
      <c r="B61" s="2081"/>
      <c r="C61" s="2081"/>
      <c r="I61" s="3116" t="s">
        <v>2355</v>
      </c>
      <c r="J61" s="3117" t="str">
        <f ca="1">IF(OR(M48="住宅",J52&lt;L49,J57="是"),"0",ROUND(J60/(1+J53)^J54,0))</f>
        <v>0</v>
      </c>
      <c r="K61" s="3118" t="s">
        <v>2360</v>
      </c>
      <c r="L61" s="3117" t="e">
        <f ca="1">IF(OR(M48="住宅",L49&lt;J52),0,ROUND(L58*(L59/L60-1),0))</f>
        <v>#DIV/0!</v>
      </c>
      <c r="O61" s="2364" t="s">
        <v>2378</v>
      </c>
      <c r="P61" s="2362" t="s">
        <v>2387</v>
      </c>
      <c r="Q61" s="2365">
        <f>L53</f>
        <v>0</v>
      </c>
      <c r="R61" s="2366"/>
    </row>
    <row r="62" spans="1:18" s="2043" customFormat="1" ht="20.25" thickBot="1">
      <c r="A62" s="2080"/>
      <c r="B62" s="2081"/>
      <c r="C62" s="2081"/>
      <c r="K62" s="2070"/>
      <c r="O62" s="2364" t="s">
        <v>2380</v>
      </c>
      <c r="P62" s="2362" t="s">
        <v>2388</v>
      </c>
      <c r="Q62" s="2363">
        <f ca="1">L59</f>
        <v>0</v>
      </c>
      <c r="R62" s="2366" t="s">
        <v>2389</v>
      </c>
    </row>
    <row r="63" spans="1:18" s="2043" customFormat="1" ht="20.25" thickBot="1">
      <c r="A63" s="2080"/>
      <c r="B63" s="2081"/>
      <c r="C63" s="2081"/>
      <c r="I63" s="3119" t="s">
        <v>2361</v>
      </c>
      <c r="J63" s="3120" t="s">
        <v>2362</v>
      </c>
      <c r="K63" s="3120" t="s">
        <v>2363</v>
      </c>
      <c r="L63" s="3120" t="s">
        <v>2344</v>
      </c>
      <c r="M63" s="3121" t="s">
        <v>2922</v>
      </c>
      <c r="O63" s="2364" t="s">
        <v>2382</v>
      </c>
      <c r="P63" s="2362" t="s">
        <v>2390</v>
      </c>
      <c r="Q63" s="2363">
        <f ca="1">L60</f>
        <v>0</v>
      </c>
      <c r="R63" s="2366" t="s">
        <v>2391</v>
      </c>
    </row>
    <row r="64" spans="1:18" s="2043" customFormat="1" ht="15.75" thickBot="1">
      <c r="A64" s="2080"/>
      <c r="B64" s="2081"/>
      <c r="C64" s="2081"/>
      <c r="I64" s="3119" t="s">
        <v>2364</v>
      </c>
      <c r="J64" s="3120">
        <v>70</v>
      </c>
      <c r="K64" s="3120">
        <v>50</v>
      </c>
      <c r="L64" s="3120">
        <v>80</v>
      </c>
      <c r="M64" s="3122">
        <v>0.02</v>
      </c>
      <c r="O64" s="2361" t="s">
        <v>2385</v>
      </c>
      <c r="P64" s="2362" t="s">
        <v>2402</v>
      </c>
      <c r="Q64" s="2363" t="e">
        <f ca="1">Q58+Q59</f>
        <v>#DIV/0!</v>
      </c>
      <c r="R64" s="2366" t="s">
        <v>2386</v>
      </c>
    </row>
    <row r="65" spans="1:18" s="2043" customFormat="1" ht="16.5" thickBot="1">
      <c r="A65" s="2080"/>
      <c r="B65" s="2081"/>
      <c r="C65" s="2081"/>
      <c r="I65" s="3119" t="s">
        <v>2365</v>
      </c>
      <c r="J65" s="3120">
        <v>50</v>
      </c>
      <c r="K65" s="3120">
        <v>35</v>
      </c>
      <c r="L65" s="3120">
        <v>60</v>
      </c>
      <c r="M65" s="845">
        <v>0</v>
      </c>
      <c r="O65" s="2367" t="s">
        <v>2409</v>
      </c>
      <c r="P65" s="1577"/>
      <c r="Q65" s="1588"/>
      <c r="R65" s="1577"/>
    </row>
    <row r="66" spans="1:18" s="2043" customFormat="1" ht="15.75" thickBot="1">
      <c r="A66" s="2080"/>
      <c r="B66" s="2081"/>
      <c r="C66" s="2081"/>
      <c r="I66" s="3119" t="s">
        <v>2366</v>
      </c>
      <c r="J66" s="3120">
        <v>40</v>
      </c>
      <c r="K66" s="3120">
        <v>30</v>
      </c>
      <c r="L66" s="3120">
        <v>50</v>
      </c>
      <c r="M66" s="3122">
        <v>0.02</v>
      </c>
      <c r="O66" s="2358" t="s">
        <v>2369</v>
      </c>
      <c r="P66" s="2359" t="s">
        <v>2370</v>
      </c>
      <c r="Q66" s="2360" t="s">
        <v>2371</v>
      </c>
      <c r="R66" s="2359" t="s">
        <v>2372</v>
      </c>
    </row>
    <row r="67" spans="1:18" s="2043" customFormat="1" ht="15.75" thickBot="1">
      <c r="A67" s="2080"/>
      <c r="B67" s="2081"/>
      <c r="C67" s="2081"/>
      <c r="K67" s="2070"/>
      <c r="O67" s="2361" t="s">
        <v>2373</v>
      </c>
      <c r="P67" s="2362" t="s">
        <v>2399</v>
      </c>
      <c r="Q67" s="2363">
        <f ca="1">C41+J31</f>
        <v>0</v>
      </c>
      <c r="R67" s="2362" t="s">
        <v>2374</v>
      </c>
    </row>
    <row r="68" spans="1:18" s="2043" customFormat="1" ht="20.25" thickBot="1">
      <c r="A68" s="2080"/>
      <c r="B68" s="2081"/>
      <c r="C68" s="2081"/>
      <c r="K68" s="2070"/>
      <c r="O68" s="2361" t="s">
        <v>2375</v>
      </c>
      <c r="P68" s="2362" t="s">
        <v>2406</v>
      </c>
      <c r="Q68" s="2363" t="e">
        <f ca="1">L61</f>
        <v>#DIV/0!</v>
      </c>
      <c r="R68" s="2366" t="s">
        <v>2408</v>
      </c>
    </row>
    <row r="69" spans="1:18" s="2043" customFormat="1" ht="21.75" thickBot="1">
      <c r="A69" s="2080"/>
      <c r="B69" s="2081"/>
      <c r="C69" s="2081"/>
      <c r="K69" s="2070"/>
      <c r="O69" s="2364" t="s">
        <v>2377</v>
      </c>
      <c r="P69" s="2362" t="s">
        <v>2407</v>
      </c>
      <c r="Q69" s="2368">
        <f ca="1">L52</f>
        <v>0</v>
      </c>
      <c r="R69" s="2369" t="s">
        <v>2410</v>
      </c>
    </row>
    <row r="70" spans="1:18" s="2043" customFormat="1" ht="20.25" thickBot="1">
      <c r="A70" s="2080"/>
      <c r="B70" s="2081"/>
      <c r="C70" s="2081"/>
      <c r="K70" s="2070"/>
      <c r="O70" s="2364" t="s">
        <v>2378</v>
      </c>
      <c r="P70" s="2370" t="s">
        <v>2392</v>
      </c>
      <c r="Q70" s="2363">
        <f ca="1">ROUND(Q71-Q72*Q73,0)</f>
        <v>0</v>
      </c>
      <c r="R70" s="2366"/>
    </row>
    <row r="71" spans="1:18" s="2043" customFormat="1" ht="15.75" thickBot="1">
      <c r="A71" s="2080"/>
      <c r="B71" s="2081"/>
      <c r="C71" s="2081"/>
      <c r="K71" s="2070"/>
      <c r="O71" s="2364" t="s">
        <v>2393</v>
      </c>
      <c r="P71" s="2370" t="s">
        <v>2394</v>
      </c>
      <c r="Q71" s="2363">
        <f ca="1">C42</f>
        <v>0</v>
      </c>
      <c r="R71" s="2362" t="s">
        <v>2374</v>
      </c>
    </row>
    <row r="72" spans="1:18" s="2043" customFormat="1" ht="15.75" thickBot="1">
      <c r="A72" s="2080"/>
      <c r="B72" s="2081"/>
      <c r="C72" s="2081"/>
      <c r="K72" s="2070"/>
      <c r="O72" s="2364" t="s">
        <v>2395</v>
      </c>
      <c r="P72" s="2370" t="s">
        <v>2396</v>
      </c>
      <c r="Q72" s="2363">
        <f ca="1">C15</f>
        <v>0</v>
      </c>
      <c r="R72" s="2362" t="s">
        <v>2374</v>
      </c>
    </row>
    <row r="73" spans="1:18" s="2043" customFormat="1" ht="15.75" thickBot="1">
      <c r="A73" s="2080"/>
      <c r="B73" s="2081"/>
      <c r="C73" s="2081"/>
      <c r="K73" s="2070"/>
      <c r="O73" s="2364" t="s">
        <v>2397</v>
      </c>
      <c r="P73" s="2370" t="s">
        <v>2398</v>
      </c>
      <c r="Q73" s="2365">
        <f ca="1">F43</f>
        <v>0</v>
      </c>
      <c r="R73" s="2366"/>
    </row>
    <row r="74" spans="1:18" s="2043" customFormat="1" ht="15.75" thickBot="1">
      <c r="A74" s="2080"/>
      <c r="B74" s="2081"/>
      <c r="C74" s="2081"/>
      <c r="K74" s="2070"/>
      <c r="O74" s="2364" t="s">
        <v>2380</v>
      </c>
      <c r="P74" s="2362" t="s">
        <v>2387</v>
      </c>
      <c r="Q74" s="2365">
        <f>L53</f>
        <v>0</v>
      </c>
      <c r="R74" s="2366"/>
    </row>
    <row r="75" spans="1:18" s="2043" customFormat="1" ht="20.25" thickBot="1">
      <c r="A75" s="2080"/>
      <c r="B75" s="2081"/>
      <c r="C75" s="2081"/>
      <c r="K75" s="2070"/>
      <c r="O75" s="2364" t="s">
        <v>2382</v>
      </c>
      <c r="P75" s="2362" t="s">
        <v>2388</v>
      </c>
      <c r="Q75" s="2363">
        <f ca="1">L59</f>
        <v>0</v>
      </c>
      <c r="R75" s="2366" t="s">
        <v>2389</v>
      </c>
    </row>
    <row r="76" spans="1:18" s="2043" customFormat="1" ht="20.25" thickBot="1">
      <c r="A76" s="2080"/>
      <c r="B76" s="2081"/>
      <c r="C76" s="2081"/>
      <c r="K76" s="2070"/>
      <c r="O76" s="2364" t="s">
        <v>2411</v>
      </c>
      <c r="P76" s="2362" t="s">
        <v>2390</v>
      </c>
      <c r="Q76" s="2363">
        <f ca="1">L60</f>
        <v>0</v>
      </c>
      <c r="R76" s="2366" t="s">
        <v>2391</v>
      </c>
    </row>
    <row r="77" spans="1:18" s="2043" customFormat="1" ht="15.75" thickBot="1">
      <c r="A77" s="2080"/>
      <c r="B77" s="2081"/>
      <c r="C77" s="2081"/>
      <c r="K77" s="2070"/>
      <c r="O77" s="2361" t="s">
        <v>2385</v>
      </c>
      <c r="P77" s="2362" t="s">
        <v>2402</v>
      </c>
      <c r="Q77" s="2363" t="e">
        <f ca="1">Q67+Q68</f>
        <v>#DIV/0!</v>
      </c>
      <c r="R77" s="2366" t="s">
        <v>2386</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F35" sqref="F35"/>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1721</v>
      </c>
      <c r="B1" s="737"/>
      <c r="C1" s="772" t="s">
        <v>3004</v>
      </c>
      <c r="D1" s="3074" t="s">
        <v>3000</v>
      </c>
      <c r="E1" s="2350" t="s">
        <v>2368</v>
      </c>
      <c r="F1" s="2351">
        <f ca="1">J53</f>
        <v>36.56</v>
      </c>
      <c r="G1" s="773">
        <f>MATCH(C1,'数据-取费表'!A6:A16,0)+5</f>
        <v>6</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1722</v>
      </c>
      <c r="B2" s="774">
        <f ca="1">C40+J29+L46</f>
        <v>60249</v>
      </c>
      <c r="C2" s="2041"/>
      <c r="D2" s="2039"/>
      <c r="E2" s="2040"/>
      <c r="F2" s="2040"/>
      <c r="G2" s="1575"/>
      <c r="H2" s="2041"/>
      <c r="I2" s="2041"/>
      <c r="J2" s="2041"/>
      <c r="K2" s="2042"/>
      <c r="L2" s="2041"/>
      <c r="M2" s="2041"/>
    </row>
    <row r="3" spans="1:33" ht="18" customHeight="1" thickBot="1">
      <c r="A3" s="832" t="s">
        <v>1723</v>
      </c>
      <c r="B3" s="833">
        <f ca="1">IF(ISERROR(B2*10000/F43),0,ROUND(B2*10000/F43,0))</f>
        <v>16972</v>
      </c>
      <c r="C3" s="2041"/>
      <c r="D3" s="2039"/>
      <c r="E3" s="2040"/>
      <c r="F3" s="2040"/>
      <c r="G3" s="1575"/>
      <c r="H3" s="775" t="s">
        <v>692</v>
      </c>
      <c r="I3" s="1358"/>
      <c r="J3" s="1358"/>
      <c r="K3" s="1576"/>
      <c r="L3" s="1358"/>
      <c r="M3" s="1358"/>
    </row>
    <row r="4" spans="1:33" ht="18" customHeight="1">
      <c r="A4" s="776" t="s">
        <v>1724</v>
      </c>
      <c r="B4" s="777" t="s">
        <v>1725</v>
      </c>
      <c r="C4" s="777" t="s">
        <v>1726</v>
      </c>
      <c r="D4" s="777" t="s">
        <v>630</v>
      </c>
      <c r="E4" s="778" t="s">
        <v>1727</v>
      </c>
      <c r="F4" s="779"/>
      <c r="G4" s="1577"/>
      <c r="H4" s="776" t="s">
        <v>1728</v>
      </c>
      <c r="I4" s="777" t="s">
        <v>1729</v>
      </c>
      <c r="J4" s="777" t="s">
        <v>1730</v>
      </c>
      <c r="K4" s="777" t="s">
        <v>1731</v>
      </c>
      <c r="L4" s="778" t="s">
        <v>1732</v>
      </c>
      <c r="M4" s="779"/>
    </row>
    <row r="5" spans="1:33" ht="18" customHeight="1">
      <c r="A5" s="780">
        <v>1</v>
      </c>
      <c r="B5" s="781" t="s">
        <v>2450</v>
      </c>
      <c r="C5" s="54">
        <f ca="1">C6+C10+C12</f>
        <v>3491</v>
      </c>
      <c r="D5" s="2458" t="s">
        <v>2453</v>
      </c>
      <c r="E5" s="2452"/>
      <c r="F5" s="2453"/>
      <c r="G5" s="1577"/>
      <c r="H5" s="780">
        <v>1</v>
      </c>
      <c r="I5" s="781" t="s">
        <v>2450</v>
      </c>
      <c r="J5" s="54">
        <f ca="1">J6+J10+J12</f>
        <v>0</v>
      </c>
      <c r="K5" s="2458" t="s">
        <v>2453</v>
      </c>
      <c r="L5" s="2452"/>
      <c r="M5" s="2453"/>
    </row>
    <row r="6" spans="1:33" ht="18" customHeight="1">
      <c r="A6" s="1814" t="s">
        <v>1820</v>
      </c>
      <c r="B6" s="3469" t="s">
        <v>2455</v>
      </c>
      <c r="C6" s="782">
        <f ca="1">ROUND(F6*F8*F7*(1-F9)/10000,0)</f>
        <v>3491</v>
      </c>
      <c r="D6" s="2459" t="s">
        <v>2454</v>
      </c>
      <c r="E6" s="783" t="s">
        <v>1734</v>
      </c>
      <c r="F6" s="784">
        <f ca="1">INDIRECT("'数据-取费表'!u"&amp;$G$1)</f>
        <v>34909000</v>
      </c>
      <c r="G6" s="1577"/>
      <c r="H6" s="2466" t="s">
        <v>2460</v>
      </c>
      <c r="I6" s="3469" t="s">
        <v>2455</v>
      </c>
      <c r="J6" s="782">
        <f ca="1">ROUND(M6*M8*M7*(1-M9)/10000,0)</f>
        <v>0</v>
      </c>
      <c r="K6" s="340" t="s">
        <v>1733</v>
      </c>
      <c r="L6" s="783" t="s">
        <v>1734</v>
      </c>
      <c r="M6" s="784">
        <f ca="1">INDIRECT("'数据-取费表'!z"&amp;$G$1)</f>
        <v>0</v>
      </c>
    </row>
    <row r="7" spans="1:33" ht="18" customHeight="1">
      <c r="A7" s="2462"/>
      <c r="B7" s="3470"/>
      <c r="C7" s="787"/>
      <c r="D7" s="788"/>
      <c r="E7" s="783" t="s">
        <v>1735</v>
      </c>
      <c r="F7" s="784">
        <f ca="1">IF(INDIRECT("'数据-取费表'!ah"&amp;$G$1)="",INDIRECT("'数据-取费表'!k"&amp;$G$1),INDIRECT("'数据-取费表'!ah"&amp;$G$1))</f>
        <v>1</v>
      </c>
      <c r="G7" s="1577"/>
      <c r="H7" s="2451"/>
      <c r="I7" s="3470"/>
      <c r="J7" s="787"/>
      <c r="K7" s="788"/>
      <c r="L7" s="783" t="s">
        <v>1735</v>
      </c>
      <c r="M7" s="784">
        <f ca="1">F7</f>
        <v>1</v>
      </c>
    </row>
    <row r="8" spans="1:33" ht="18" customHeight="1">
      <c r="A8" s="2455"/>
      <c r="B8" s="3471"/>
      <c r="C8" s="787"/>
      <c r="D8" s="788"/>
      <c r="E8" s="783" t="s">
        <v>1736</v>
      </c>
      <c r="F8" s="784">
        <f ca="1">INDIRECT("'数据-取费表'!ai"&amp;$G$1)</f>
        <v>1</v>
      </c>
      <c r="G8" s="1577"/>
      <c r="H8" s="2451"/>
      <c r="I8" s="3471"/>
      <c r="J8" s="787"/>
      <c r="K8" s="788"/>
      <c r="L8" s="783" t="s">
        <v>1736</v>
      </c>
      <c r="M8" s="784">
        <f ca="1">INDIRECT("'数据-取费表'!ai"&amp;$G$1)</f>
        <v>1</v>
      </c>
    </row>
    <row r="9" spans="1:33" ht="18" customHeight="1">
      <c r="A9" s="785"/>
      <c r="B9" s="3472"/>
      <c r="C9" s="787"/>
      <c r="D9" s="788"/>
      <c r="E9" s="783" t="s">
        <v>1737</v>
      </c>
      <c r="F9" s="793">
        <f ca="1">INDIRECT("'数据-取费表'!w"&amp;$G$1)</f>
        <v>0</v>
      </c>
      <c r="G9" s="1577"/>
      <c r="H9" s="2467"/>
      <c r="I9" s="3471"/>
      <c r="J9" s="787"/>
      <c r="K9" s="788"/>
      <c r="L9" s="794" t="s">
        <v>1737</v>
      </c>
      <c r="M9" s="795">
        <f ca="1">INDIRECT("'数据-取费表'!ab"&amp;$G$1)</f>
        <v>0</v>
      </c>
    </row>
    <row r="10" spans="1:33" ht="18" customHeight="1">
      <c r="A10" s="1814" t="s">
        <v>2458</v>
      </c>
      <c r="B10" s="2456" t="s">
        <v>2451</v>
      </c>
      <c r="C10" s="798">
        <f ca="1">ROUND(IF(F10="押一",C6/12*F11,IF(F10="押二",C6/12*2*F11,IF(F10="押三",C6/12*3*F11,C11*F11))),0)</f>
        <v>0</v>
      </c>
      <c r="D10" s="2463" t="s">
        <v>2954</v>
      </c>
      <c r="E10" s="2460" t="s">
        <v>2456</v>
      </c>
      <c r="F10" s="2583" t="s">
        <v>3148</v>
      </c>
      <c r="G10" s="1577"/>
      <c r="H10" s="2523" t="s">
        <v>2461</v>
      </c>
      <c r="I10" s="2528" t="s">
        <v>2451</v>
      </c>
      <c r="J10" s="782">
        <f ca="1">ROUND(IF(M10="押一",J6/12*M11,IF(M10="押二",J6/12*2*M11,IF(M10="押三",J6/12*3*M11,J11*M11))),0)</f>
        <v>0</v>
      </c>
      <c r="K10" s="2463" t="s">
        <v>2954</v>
      </c>
      <c r="L10" s="2460" t="s">
        <v>2456</v>
      </c>
      <c r="M10" s="2583"/>
    </row>
    <row r="11" spans="1:33" ht="18" customHeight="1">
      <c r="A11" s="789"/>
      <c r="B11" s="2457" t="s">
        <v>2557</v>
      </c>
      <c r="C11" s="2461"/>
      <c r="D11" s="788"/>
      <c r="E11" s="2460" t="s">
        <v>2457</v>
      </c>
      <c r="F11" s="795">
        <f ca="1">'数据-取费表'!B39</f>
        <v>1.4999999999999999E-2</v>
      </c>
      <c r="G11" s="1577"/>
      <c r="H11" s="2524"/>
      <c r="I11" s="2457" t="s">
        <v>2557</v>
      </c>
      <c r="J11" s="2461"/>
      <c r="K11" s="2525"/>
      <c r="L11" s="2460" t="s">
        <v>2457</v>
      </c>
      <c r="M11" s="2454">
        <f ca="1">'数据-取费表'!B39</f>
        <v>1.4999999999999999E-2</v>
      </c>
    </row>
    <row r="12" spans="1:33" ht="18" customHeight="1" thickBot="1">
      <c r="A12" s="2499" t="s">
        <v>2459</v>
      </c>
      <c r="B12" s="2500" t="s">
        <v>2452</v>
      </c>
      <c r="C12" s="2501"/>
      <c r="D12" s="2502"/>
      <c r="E12" s="2503"/>
      <c r="F12" s="2504"/>
      <c r="G12" s="1577"/>
      <c r="H12" s="2513" t="s">
        <v>2462</v>
      </c>
      <c r="I12" s="2526" t="s">
        <v>2452</v>
      </c>
      <c r="J12" s="2527"/>
      <c r="K12" s="2502"/>
      <c r="L12" s="2503"/>
      <c r="M12" s="2516"/>
    </row>
    <row r="13" spans="1:33" ht="18" customHeight="1" thickTop="1">
      <c r="A13" s="1813">
        <v>2</v>
      </c>
      <c r="B13" s="1811" t="s">
        <v>1738</v>
      </c>
      <c r="C13" s="791">
        <f ca="1">ROUND(C29*F13,0)</f>
        <v>36737</v>
      </c>
      <c r="D13" s="1818" t="s">
        <v>2292</v>
      </c>
      <c r="E13" s="1818" t="s">
        <v>1740</v>
      </c>
      <c r="F13" s="2498">
        <f ca="1">INDIRECT("'数据-取费表'!y"&amp;$G$1)</f>
        <v>1</v>
      </c>
      <c r="G13" s="1577"/>
      <c r="H13" s="1813">
        <v>2</v>
      </c>
      <c r="I13" s="1811" t="s">
        <v>1738</v>
      </c>
      <c r="J13" s="1803">
        <f ca="1">ROUND(J14*J15,0)</f>
        <v>0</v>
      </c>
      <c r="K13" s="1805" t="s">
        <v>1739</v>
      </c>
      <c r="L13" s="2514"/>
      <c r="M13" s="2515"/>
    </row>
    <row r="14" spans="1:33" ht="18" customHeight="1">
      <c r="A14" s="1632" t="s">
        <v>1880</v>
      </c>
      <c r="B14" s="783" t="s">
        <v>642</v>
      </c>
      <c r="C14" s="803">
        <f ca="1">INDIRECT("'数据-取费表'!m"&amp;$G$1)+INDIRECT("'数据-取费表'!t"&amp;$G$1)</f>
        <v>25325</v>
      </c>
      <c r="D14" s="1963" t="s">
        <v>1741</v>
      </c>
      <c r="E14" s="1964"/>
      <c r="F14" s="804"/>
      <c r="G14" s="1577"/>
      <c r="H14" s="1633" t="s">
        <v>1826</v>
      </c>
      <c r="I14" s="2215" t="s">
        <v>2810</v>
      </c>
      <c r="J14" s="52">
        <f ca="1">C29</f>
        <v>36737</v>
      </c>
      <c r="K14" s="25"/>
      <c r="L14" s="800"/>
      <c r="M14" s="801"/>
    </row>
    <row r="15" spans="1:33" s="2048" customFormat="1" ht="18" customHeight="1" thickBot="1">
      <c r="A15" s="1632" t="s">
        <v>1881</v>
      </c>
      <c r="B15" s="783" t="s">
        <v>644</v>
      </c>
      <c r="C15" s="52">
        <f ca="1">ROUND(C14*F15,0)</f>
        <v>760</v>
      </c>
      <c r="D15" s="805" t="s">
        <v>1742</v>
      </c>
      <c r="E15" s="805" t="s">
        <v>1743</v>
      </c>
      <c r="F15" s="806">
        <f>'数据-取费表'!B33</f>
        <v>0.03</v>
      </c>
      <c r="G15" s="1578"/>
      <c r="H15" s="2513" t="s">
        <v>1885</v>
      </c>
      <c r="I15" s="2508" t="s">
        <v>1740</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1882</v>
      </c>
      <c r="B16" s="783" t="s">
        <v>647</v>
      </c>
      <c r="C16" s="52">
        <f ca="1">ROUND(INDIRECT("'数据-取费表'!m"&amp;$G$1)*F16,0)</f>
        <v>0</v>
      </c>
      <c r="D16" s="783" t="s">
        <v>1742</v>
      </c>
      <c r="E16" s="783" t="s">
        <v>1743</v>
      </c>
      <c r="F16" s="808">
        <f ca="1">IF(INDIRECT("'数据-取费表'!c"&amp;$G$1)="住宅",'数据-取费表'!B34,0)</f>
        <v>0</v>
      </c>
      <c r="G16" s="1577"/>
      <c r="H16" s="1813" t="s">
        <v>1744</v>
      </c>
      <c r="I16" s="1811" t="s">
        <v>1745</v>
      </c>
      <c r="J16" s="791">
        <f ca="1">ROUND(J17+J22+J23+J24,0)</f>
        <v>470</v>
      </c>
      <c r="K16" s="1805" t="s">
        <v>1746</v>
      </c>
      <c r="L16" s="2448"/>
      <c r="M16" s="2453"/>
    </row>
    <row r="17" spans="1:33" s="2048" customFormat="1" ht="18" customHeight="1">
      <c r="A17" s="1632" t="s">
        <v>1883</v>
      </c>
      <c r="B17" s="783" t="s">
        <v>650</v>
      </c>
      <c r="C17" s="52">
        <f ca="1">ROUND(F17*(F43+INDIRECT("'数据-取费表'!S"&amp;$G$1))/10000,0)</f>
        <v>774</v>
      </c>
      <c r="D17" s="783" t="s">
        <v>1747</v>
      </c>
      <c r="E17" s="783" t="s">
        <v>1748</v>
      </c>
      <c r="F17" s="55">
        <f>'数据-取费表'!B35</f>
        <v>150</v>
      </c>
      <c r="G17" s="1578"/>
      <c r="H17" s="1633" t="s">
        <v>1826</v>
      </c>
      <c r="I17" s="783" t="s">
        <v>653</v>
      </c>
      <c r="J17" s="52">
        <f ca="1">ROUND(IF(项目基本情况!B11="自然人",J5*M17,J18+J19+J20),0)</f>
        <v>323</v>
      </c>
      <c r="K17" s="2447" t="s">
        <v>1749</v>
      </c>
      <c r="L17" s="2446" t="s">
        <v>1750</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1884</v>
      </c>
      <c r="B18" s="783" t="s">
        <v>656</v>
      </c>
      <c r="C18" s="52">
        <f ca="1">ROUND(C14*F18,0)</f>
        <v>380</v>
      </c>
      <c r="D18" s="783" t="s">
        <v>1742</v>
      </c>
      <c r="E18" s="783" t="s">
        <v>1743</v>
      </c>
      <c r="F18" s="808">
        <f>'数据-取费表'!B36</f>
        <v>1.4999999999999999E-2</v>
      </c>
      <c r="G18" s="1578"/>
      <c r="H18" s="1632" t="s">
        <v>1880</v>
      </c>
      <c r="I18" s="783" t="s">
        <v>1751</v>
      </c>
      <c r="J18" s="52">
        <f ca="1">ROUND(J5*M18/1.05,1)</f>
        <v>0</v>
      </c>
      <c r="K18" s="2446" t="s">
        <v>1752</v>
      </c>
      <c r="L18" s="783" t="s">
        <v>1743</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1826</v>
      </c>
      <c r="B19" s="783" t="s">
        <v>659</v>
      </c>
      <c r="C19" s="52">
        <f ca="1">SUM(C14:C18)</f>
        <v>27239</v>
      </c>
      <c r="D19" s="260" t="s">
        <v>1753</v>
      </c>
      <c r="E19" s="1966"/>
      <c r="F19" s="55"/>
      <c r="G19" s="1577"/>
      <c r="H19" s="1632" t="s">
        <v>1881</v>
      </c>
      <c r="I19" s="783" t="s">
        <v>1754</v>
      </c>
      <c r="J19" s="52">
        <f ca="1">IF(K19="按租金收入计税",ROUND(J5*M19,1),ROUND(C29*F33*0.7,1))</f>
        <v>308.60000000000002</v>
      </c>
      <c r="K19" s="810" t="s">
        <v>662</v>
      </c>
      <c r="L19" s="783" t="s">
        <v>1743</v>
      </c>
      <c r="M19" s="808">
        <f>IF(K19="按租金收入计税",'数据-取费表'!B51,'数据-取费表'!B50)</f>
        <v>1.2E-2</v>
      </c>
    </row>
    <row r="20" spans="1:33" s="2048" customFormat="1" ht="18" customHeight="1">
      <c r="A20" s="1633" t="s">
        <v>1885</v>
      </c>
      <c r="B20" s="783" t="s">
        <v>663</v>
      </c>
      <c r="C20" s="52">
        <f ca="1">ROUND(C19*F20,0)</f>
        <v>272</v>
      </c>
      <c r="D20" s="811" t="s">
        <v>1755</v>
      </c>
      <c r="E20" s="783" t="s">
        <v>1743</v>
      </c>
      <c r="F20" s="808">
        <f>'数据-取费表'!B37</f>
        <v>0.01</v>
      </c>
      <c r="G20" s="1578"/>
      <c r="H20" s="1635" t="s">
        <v>1876</v>
      </c>
      <c r="I20" s="340" t="s">
        <v>1756</v>
      </c>
      <c r="J20" s="53">
        <f ca="1">ROUND(M20*M21/10000,0)</f>
        <v>14</v>
      </c>
      <c r="K20" s="813" t="s">
        <v>1757</v>
      </c>
      <c r="L20" s="783" t="s">
        <v>1758</v>
      </c>
      <c r="M20" s="639">
        <f>'数据-取费表'!B52</f>
        <v>8</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1886</v>
      </c>
      <c r="B21" s="783" t="s">
        <v>1759</v>
      </c>
      <c r="C21" s="52" t="s">
        <v>1760</v>
      </c>
      <c r="D21" s="811" t="s">
        <v>2293</v>
      </c>
      <c r="E21" s="783" t="s">
        <v>1761</v>
      </c>
      <c r="F21" s="808">
        <f>'数据-取费表'!B38</f>
        <v>0.01</v>
      </c>
      <c r="G21" s="1578"/>
      <c r="H21" s="2468"/>
      <c r="I21" s="792"/>
      <c r="J21" s="68"/>
      <c r="K21" s="815"/>
      <c r="L21" s="783" t="s">
        <v>1762</v>
      </c>
      <c r="M21" s="784">
        <f ca="1">INDIRECT("'数据-取费表'!r"&amp;$G$1)</f>
        <v>17274.46</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1887</v>
      </c>
      <c r="B22" s="783" t="s">
        <v>1763</v>
      </c>
      <c r="C22" s="52"/>
      <c r="D22" s="2534" t="str">
        <f>IF(F23&lt;=1,"单利计息。","复利计息。")&amp;"建造成本、管理费用、销售费用产生的利息。"</f>
        <v>复利计息。建造成本、管理费用、销售费用产生的利息。</v>
      </c>
      <c r="E22" s="1966"/>
      <c r="F22" s="55"/>
      <c r="G22" s="1577"/>
      <c r="H22" s="1633" t="s">
        <v>1885</v>
      </c>
      <c r="I22" s="783" t="s">
        <v>1764</v>
      </c>
      <c r="J22" s="52">
        <f ca="1">ROUND(J14*M22,0)</f>
        <v>147</v>
      </c>
      <c r="K22" s="2446" t="s">
        <v>1765</v>
      </c>
      <c r="L22" s="783" t="s">
        <v>1743</v>
      </c>
      <c r="M22" s="816">
        <f ca="1">INDIRECT("'数据-取费表'!Ak"&amp;$G$1)</f>
        <v>4.0000000000000001E-3</v>
      </c>
    </row>
    <row r="23" spans="1:33" s="2048" customFormat="1" ht="18" customHeight="1">
      <c r="A23" s="1632" t="s">
        <v>1827</v>
      </c>
      <c r="B23" s="783" t="s">
        <v>2519</v>
      </c>
      <c r="C23" s="52">
        <f ca="1">ROUND(IF('数据-取费表'!B22&lt;=1,(C19+C20)*F24*F23/2,(C19+C20)*(POWER((1+F24),F23/2)-1)),0)</f>
        <v>1307</v>
      </c>
      <c r="D23" s="2533" t="str">
        <f>IF(F23&lt;=1,"(建造成本+管理费用)×利率×(建设周期÷2)","(建造成本+管理费用)×((1+利率)^(建设周期÷2)-1)")</f>
        <v>(建造成本+管理费用)×((1+利率)^(建设周期÷2)-1)</v>
      </c>
      <c r="E23" s="783" t="s">
        <v>1766</v>
      </c>
      <c r="F23" s="639">
        <f>'数据-取费表'!B20</f>
        <v>2</v>
      </c>
      <c r="G23" s="1578"/>
      <c r="H23" s="1633" t="s">
        <v>1886</v>
      </c>
      <c r="I23" s="783" t="s">
        <v>676</v>
      </c>
      <c r="J23" s="52">
        <f ca="1">ROUND(J13*M23,0)</f>
        <v>0</v>
      </c>
      <c r="K23" s="2446" t="s">
        <v>1767</v>
      </c>
      <c r="L23" s="783" t="s">
        <v>1743</v>
      </c>
      <c r="M23" s="817">
        <f ca="1">INDIRECT("'数据-取费表'!Al"&amp;$G$1)</f>
        <v>1E-3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1828</v>
      </c>
      <c r="B24" s="783" t="s">
        <v>1768</v>
      </c>
      <c r="C24" s="52">
        <f ca="1">ROUND(IF('数据-取费表'!B22&lt;=1,F21*F24*F23/2,F21*(POWER((1+F24),F23/2)-1)),4)</f>
        <v>5.0000000000000001E-4</v>
      </c>
      <c r="D24" s="2533" t="str">
        <f>IF(F23&lt;=1,"销售费用×利率×(建设周期÷2)","销售费用×((1+利率)^(建设周期÷2)-1)")</f>
        <v>销售费用×((1+利率)^(建设周期÷2)-1)</v>
      </c>
      <c r="E24" s="783" t="s">
        <v>1769</v>
      </c>
      <c r="F24" s="818">
        <f ca="1">'数据-取费表'!B40</f>
        <v>4.7500000000000001E-2</v>
      </c>
      <c r="G24" s="1578"/>
      <c r="H24" s="2513" t="s">
        <v>1887</v>
      </c>
      <c r="I24" s="2508" t="s">
        <v>663</v>
      </c>
      <c r="J24" s="2506">
        <f ca="1">ROUND(J5*M24,0)</f>
        <v>0</v>
      </c>
      <c r="K24" s="2507" t="s">
        <v>1770</v>
      </c>
      <c r="L24" s="2508" t="s">
        <v>1743</v>
      </c>
      <c r="M24" s="2504">
        <f ca="1">INDIRECT("'数据-取费表'!Am"&amp;$G$1)</f>
        <v>5.0000000000000001E-3</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1836</v>
      </c>
      <c r="B25" s="783" t="s">
        <v>681</v>
      </c>
      <c r="C25" s="52"/>
      <c r="D25" s="260" t="s">
        <v>1771</v>
      </c>
      <c r="E25" s="1966"/>
      <c r="F25" s="55"/>
      <c r="G25" s="1577"/>
      <c r="H25" s="1813" t="s">
        <v>1772</v>
      </c>
      <c r="I25" s="2960" t="s">
        <v>2806</v>
      </c>
      <c r="J25" s="791">
        <f ca="1">J5-J16</f>
        <v>-470</v>
      </c>
      <c r="K25" s="2510" t="s">
        <v>1773</v>
      </c>
      <c r="L25" s="2511"/>
      <c r="M25" s="2512"/>
    </row>
    <row r="26" spans="1:33" ht="18" customHeight="1">
      <c r="A26" s="1632" t="s">
        <v>1827</v>
      </c>
      <c r="B26" s="783" t="s">
        <v>2432</v>
      </c>
      <c r="C26" s="52">
        <f ca="1">ROUND((C19+C20)*F26,0)</f>
        <v>5502</v>
      </c>
      <c r="D26" s="811" t="s">
        <v>1774</v>
      </c>
      <c r="E26" s="794" t="s">
        <v>1775</v>
      </c>
      <c r="F26" s="793">
        <f ca="1">INDIRECT("'数据-取费表'!q"&amp;$G$1)</f>
        <v>0.2</v>
      </c>
      <c r="G26" s="1577"/>
      <c r="H26" s="2464" t="s">
        <v>1776</v>
      </c>
      <c r="I26" s="2216" t="s">
        <v>2811</v>
      </c>
      <c r="J26" s="782">
        <f ca="1">IF(J5&lt;&gt;0,ROUND(J25*(1-((1+M28)/(1+M26))^M27)/(M26-M28),0),0)</f>
        <v>0</v>
      </c>
      <c r="K26" s="813" t="s">
        <v>1777</v>
      </c>
      <c r="L26" s="783" t="s">
        <v>2413</v>
      </c>
      <c r="M26" s="793">
        <f ca="1">INDIRECT("'数据-取费表'!I"&amp;$G$1)</f>
        <v>0.06</v>
      </c>
    </row>
    <row r="27" spans="1:33" ht="18" customHeight="1">
      <c r="A27" s="1632" t="s">
        <v>1828</v>
      </c>
      <c r="B27" s="783" t="s">
        <v>683</v>
      </c>
      <c r="C27" s="52">
        <f ca="1">ROUND(F21*F26,4)</f>
        <v>2E-3</v>
      </c>
      <c r="D27" s="811" t="s">
        <v>1778</v>
      </c>
      <c r="E27" s="805"/>
      <c r="F27" s="806"/>
      <c r="G27" s="1577"/>
      <c r="H27" s="2465"/>
      <c r="I27" s="786"/>
      <c r="J27" s="787"/>
      <c r="K27" s="820" t="s">
        <v>1779</v>
      </c>
      <c r="L27" s="783" t="s">
        <v>1780</v>
      </c>
      <c r="M27" s="821">
        <f ca="1">INDIRECT("'数据-取费表'!ag"&amp;$G$1)</f>
        <v>0</v>
      </c>
    </row>
    <row r="28" spans="1:33" s="2048" customFormat="1" ht="18" customHeight="1">
      <c r="A28" s="1634" t="s">
        <v>1837</v>
      </c>
      <c r="B28" s="783" t="s">
        <v>684</v>
      </c>
      <c r="C28" s="52">
        <f>ROUND(F28/(1+'数据-取费表'!C42),4)</f>
        <v>5.33E-2</v>
      </c>
      <c r="D28" s="811" t="s">
        <v>2294</v>
      </c>
      <c r="E28" s="783" t="s">
        <v>1781</v>
      </c>
      <c r="F28" s="808">
        <f>'数据-取费表'!B41</f>
        <v>5.6000000000000001E-2</v>
      </c>
      <c r="G28" s="1578"/>
      <c r="H28" s="1813"/>
      <c r="I28" s="790"/>
      <c r="J28" s="791"/>
      <c r="K28" s="815"/>
      <c r="L28" s="783" t="s">
        <v>1782</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1888</v>
      </c>
      <c r="B29" s="2503" t="s">
        <v>2295</v>
      </c>
      <c r="C29" s="2506">
        <f ca="1">ROUND((C19+C20+C23+C26)/(1-F21-C24-C27-C28),0)</f>
        <v>36737</v>
      </c>
      <c r="D29" s="2507"/>
      <c r="E29" s="2508"/>
      <c r="F29" s="2509"/>
      <c r="G29" s="1578"/>
      <c r="H29" s="822" t="s">
        <v>1783</v>
      </c>
      <c r="I29" s="823" t="s">
        <v>1784</v>
      </c>
      <c r="J29" s="824">
        <f ca="1">ROUND(J26/(1+F40)^F41,0)</f>
        <v>0</v>
      </c>
      <c r="K29" s="825" t="s">
        <v>1785</v>
      </c>
      <c r="L29" s="826"/>
      <c r="M29" s="827">
        <f ca="1">INDIRECT("'数据-取费表'!k"&amp;$G$1)</f>
        <v>35500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1889</v>
      </c>
      <c r="B30" s="1811" t="s">
        <v>1786</v>
      </c>
      <c r="C30" s="791">
        <f ca="1">ROUND(C31+C36+C37+C38,0)</f>
        <v>710</v>
      </c>
      <c r="D30" s="1805" t="s">
        <v>1787</v>
      </c>
      <c r="E30" s="2448"/>
      <c r="F30" s="2453"/>
      <c r="G30" s="2046"/>
      <c r="H30" s="2049"/>
      <c r="I30" s="2050"/>
      <c r="J30" s="2051"/>
      <c r="K30" s="2052"/>
      <c r="L30" s="2053"/>
      <c r="M30" s="2054"/>
    </row>
    <row r="31" spans="1:33" ht="18" customHeight="1">
      <c r="A31" s="1633" t="s">
        <v>1826</v>
      </c>
      <c r="B31" s="783" t="s">
        <v>653</v>
      </c>
      <c r="C31" s="52">
        <f ca="1">ROUND(IF(项目基本情况!B11="自然人",C5*F31,C32+C33+C34),1)</f>
        <v>508.6</v>
      </c>
      <c r="D31" s="1963" t="s">
        <v>1788</v>
      </c>
      <c r="E31" s="1961" t="s">
        <v>1789</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1827</v>
      </c>
      <c r="B32" s="783" t="s">
        <v>1790</v>
      </c>
      <c r="C32" s="52">
        <f ca="1">ROUND(C5*F32/1.05,1)</f>
        <v>186.2</v>
      </c>
      <c r="D32" s="1961" t="s">
        <v>1791</v>
      </c>
      <c r="E32" s="783" t="s">
        <v>1792</v>
      </c>
      <c r="F32" s="808">
        <f>'数据-取费表'!B41</f>
        <v>5.6000000000000001E-2</v>
      </c>
      <c r="G32" s="2046"/>
      <c r="H32" s="2055"/>
      <c r="I32" s="2056"/>
      <c r="J32" s="2057"/>
      <c r="K32" s="2058"/>
      <c r="L32" s="2059"/>
      <c r="M32" s="2060"/>
    </row>
    <row r="33" spans="1:18" ht="18" customHeight="1">
      <c r="A33" s="1632" t="s">
        <v>1828</v>
      </c>
      <c r="B33" s="783" t="s">
        <v>1793</v>
      </c>
      <c r="C33" s="52">
        <f ca="1">IF(D33="按租金收入计税",ROUND(C5*F33,1),IF(D33="按房产原值计税",ROUND(C29*F33*0.7,1),INDIRECT("'数据-取费表'!Aj"&amp;$G$1)))</f>
        <v>308.60000000000002</v>
      </c>
      <c r="D33" s="810" t="s">
        <v>1676</v>
      </c>
      <c r="E33" s="783" t="s">
        <v>1792</v>
      </c>
      <c r="F33" s="808">
        <f>IF(D33="按租金收入计税",'数据-取费表'!B51,'数据-取费表'!B50)</f>
        <v>1.2E-2</v>
      </c>
      <c r="G33" s="2046"/>
      <c r="H33" s="2061"/>
      <c r="I33" s="2061"/>
      <c r="J33" s="2061"/>
      <c r="K33" s="2062"/>
      <c r="L33" s="2061"/>
      <c r="M33" s="2061"/>
    </row>
    <row r="34" spans="1:18" ht="18" customHeight="1">
      <c r="A34" s="1635" t="s">
        <v>1829</v>
      </c>
      <c r="B34" s="340" t="s">
        <v>1794</v>
      </c>
      <c r="C34" s="53">
        <f ca="1">ROUND(F34*F35/10000,1)</f>
        <v>13.8</v>
      </c>
      <c r="D34" s="813" t="s">
        <v>1795</v>
      </c>
      <c r="E34" s="783" t="s">
        <v>1796</v>
      </c>
      <c r="F34" s="639">
        <f>'数据-取费表'!B52</f>
        <v>8</v>
      </c>
      <c r="G34" s="2046"/>
      <c r="H34" s="2049"/>
      <c r="I34" s="834" t="s">
        <v>1809</v>
      </c>
      <c r="J34" s="835"/>
      <c r="K34" s="2064"/>
      <c r="L34" s="2063"/>
      <c r="M34" s="2063"/>
    </row>
    <row r="35" spans="1:18" ht="18" customHeight="1">
      <c r="A35" s="814"/>
      <c r="B35" s="792"/>
      <c r="C35" s="68"/>
      <c r="D35" s="815"/>
      <c r="E35" s="783" t="s">
        <v>1797</v>
      </c>
      <c r="F35" s="784">
        <f ca="1">INDIRECT("'数据-取费表'!r"&amp;$G$1)</f>
        <v>17274.46</v>
      </c>
      <c r="G35" s="2046"/>
      <c r="H35" s="2049"/>
      <c r="I35" s="836" t="s">
        <v>1810</v>
      </c>
      <c r="J35" s="837">
        <f ca="1">ROUND(C13*J36,0)</f>
        <v>0</v>
      </c>
      <c r="K35" s="2062"/>
      <c r="L35" s="2061"/>
      <c r="M35" s="2061"/>
    </row>
    <row r="36" spans="1:18" ht="18" customHeight="1">
      <c r="A36" s="1633" t="s">
        <v>1885</v>
      </c>
      <c r="B36" s="783" t="s">
        <v>1798</v>
      </c>
      <c r="C36" s="52">
        <f ca="1">ROUND(C29*F36,1)</f>
        <v>146.9</v>
      </c>
      <c r="D36" s="1961" t="s">
        <v>1799</v>
      </c>
      <c r="E36" s="783" t="s">
        <v>1792</v>
      </c>
      <c r="F36" s="816">
        <f ca="1">INDIRECT("'数据-取费表'!Ak"&amp;$G$1)</f>
        <v>4.0000000000000001E-3</v>
      </c>
      <c r="G36" s="2046"/>
      <c r="H36" s="2061"/>
      <c r="I36" s="838" t="s">
        <v>1811</v>
      </c>
      <c r="J36" s="839">
        <f ca="1">INDIRECT("'数据-取费表'!j"&amp;$G$1)</f>
        <v>0</v>
      </c>
      <c r="K36" s="2066"/>
      <c r="L36" s="2061"/>
      <c r="M36" s="2061"/>
    </row>
    <row r="37" spans="1:18" ht="18" customHeight="1">
      <c r="A37" s="1633" t="s">
        <v>1886</v>
      </c>
      <c r="B37" s="783" t="s">
        <v>676</v>
      </c>
      <c r="C37" s="52">
        <f ca="1">ROUND(C13*F37,1)</f>
        <v>36.700000000000003</v>
      </c>
      <c r="D37" s="1961" t="s">
        <v>1800</v>
      </c>
      <c r="E37" s="783" t="s">
        <v>1792</v>
      </c>
      <c r="F37" s="817">
        <f ca="1">INDIRECT("'数据-取费表'!Al"&amp;$G$1)</f>
        <v>1E-3</v>
      </c>
      <c r="G37" s="2046"/>
      <c r="H37" s="2061"/>
      <c r="I37" s="840" t="s">
        <v>1812</v>
      </c>
      <c r="J37" s="841"/>
      <c r="K37" s="2066"/>
      <c r="L37" s="2061"/>
      <c r="M37" s="2061"/>
    </row>
    <row r="38" spans="1:18" ht="18" customHeight="1" thickBot="1">
      <c r="A38" s="2513" t="s">
        <v>1887</v>
      </c>
      <c r="B38" s="2508" t="s">
        <v>663</v>
      </c>
      <c r="C38" s="2506">
        <f ca="1">ROUND(C5*F38,1)</f>
        <v>17.5</v>
      </c>
      <c r="D38" s="2507" t="s">
        <v>1801</v>
      </c>
      <c r="E38" s="2508" t="s">
        <v>1792</v>
      </c>
      <c r="F38" s="2504">
        <f ca="1">INDIRECT("'数据-取费表'!Am"&amp;$G$1)</f>
        <v>5.0000000000000001E-3</v>
      </c>
      <c r="G38" s="2046"/>
      <c r="H38" s="2061"/>
      <c r="I38" s="842" t="s">
        <v>1813</v>
      </c>
      <c r="J38" s="843"/>
      <c r="K38" s="2067"/>
      <c r="L38" s="2061"/>
      <c r="M38" s="2061"/>
    </row>
    <row r="39" spans="1:18" ht="24.6" customHeight="1" thickTop="1">
      <c r="A39" s="1813" t="s">
        <v>1890</v>
      </c>
      <c r="B39" s="2960" t="s">
        <v>2806</v>
      </c>
      <c r="C39" s="791">
        <f ca="1">C5-C30</f>
        <v>2781</v>
      </c>
      <c r="D39" s="2510" t="s">
        <v>1802</v>
      </c>
      <c r="E39" s="2511"/>
      <c r="F39" s="2512"/>
      <c r="G39" s="2046"/>
      <c r="H39" s="2061"/>
      <c r="I39" s="836" t="s">
        <v>1814</v>
      </c>
      <c r="J39" s="844">
        <f ca="1">ROUND(J35/C39,3)</f>
        <v>0</v>
      </c>
      <c r="K39" s="2067"/>
      <c r="L39" s="2061"/>
      <c r="M39" s="2061"/>
    </row>
    <row r="40" spans="1:18" ht="18" customHeight="1">
      <c r="A40" s="780" t="s">
        <v>1891</v>
      </c>
      <c r="B40" s="2216" t="s">
        <v>2296</v>
      </c>
      <c r="C40" s="782">
        <f ca="1">ROUND(C39*(1-((1+F42)/(1+F40))^F41)/(F40-F42),0)</f>
        <v>60249</v>
      </c>
      <c r="D40" s="813" t="s">
        <v>1803</v>
      </c>
      <c r="E40" s="783" t="s">
        <v>2413</v>
      </c>
      <c r="F40" s="793">
        <f ca="1">INDIRECT("'数据-取费表'!I"&amp;$G$1)</f>
        <v>0.06</v>
      </c>
      <c r="G40" s="2046"/>
      <c r="H40" s="2046"/>
      <c r="I40" s="836" t="s">
        <v>1815</v>
      </c>
      <c r="J40" s="844">
        <f ca="1">1-J39</f>
        <v>1</v>
      </c>
      <c r="K40" s="2067"/>
      <c r="L40" s="2046"/>
      <c r="M40" s="2046"/>
    </row>
    <row r="41" spans="1:18" ht="18" customHeight="1">
      <c r="A41" s="785"/>
      <c r="B41" s="786"/>
      <c r="C41" s="787"/>
      <c r="D41" s="820" t="s">
        <v>1804</v>
      </c>
      <c r="E41" s="783" t="s">
        <v>2944</v>
      </c>
      <c r="F41" s="821">
        <f ca="1">IF(INDIRECT("'数据-取费表'!af"&amp;$G$1)=0,INDIRECT("'数据-取费表'!ae"&amp;$G$1),INDIRECT("'数据-取费表'!af"&amp;$G$1))</f>
        <v>36.56</v>
      </c>
      <c r="G41" s="2046"/>
      <c r="H41" s="1972"/>
      <c r="I41" s="842" t="s">
        <v>1816</v>
      </c>
      <c r="J41" s="845"/>
      <c r="K41" s="2066"/>
      <c r="L41" s="1972"/>
      <c r="M41" s="1972"/>
    </row>
    <row r="42" spans="1:18" ht="18" customHeight="1">
      <c r="A42" s="789"/>
      <c r="B42" s="790"/>
      <c r="C42" s="791"/>
      <c r="D42" s="815"/>
      <c r="E42" s="783" t="s">
        <v>1805</v>
      </c>
      <c r="F42" s="793">
        <f ca="1">INDIRECT("'数据-取费表'!v"&amp;$G$1)</f>
        <v>0.03</v>
      </c>
      <c r="G42" s="2046"/>
      <c r="H42" s="1972"/>
      <c r="I42" s="846" t="s">
        <v>1817</v>
      </c>
      <c r="J42" s="844">
        <f ca="1">ROUND(C13/C40,3)</f>
        <v>0.61</v>
      </c>
      <c r="K42" s="2066"/>
      <c r="L42" s="1972"/>
      <c r="M42" s="1972"/>
    </row>
    <row r="43" spans="1:18" ht="18" customHeight="1" thickBot="1">
      <c r="A43" s="822" t="s">
        <v>1783</v>
      </c>
      <c r="B43" s="823" t="s">
        <v>1806</v>
      </c>
      <c r="C43" s="824">
        <f ca="1">ROUND(C40*10000/F43,0)</f>
        <v>16972</v>
      </c>
      <c r="D43" s="825" t="s">
        <v>1807</v>
      </c>
      <c r="E43" s="826" t="s">
        <v>1808</v>
      </c>
      <c r="F43" s="827">
        <f ca="1">INDIRECT("'数据-取费表'!k"&amp;$G$1)</f>
        <v>35500</v>
      </c>
      <c r="G43" s="2046"/>
      <c r="H43" s="1972"/>
      <c r="I43" s="846" t="s">
        <v>1818</v>
      </c>
      <c r="J43" s="847">
        <f ca="1">1-J42</f>
        <v>0.39</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2290</v>
      </c>
      <c r="B46" s="2069"/>
      <c r="C46" s="2536">
        <f ca="1">C67-C40</f>
        <v>-67680</v>
      </c>
      <c r="D46" s="2069"/>
      <c r="E46" s="2069"/>
      <c r="F46" s="2069"/>
      <c r="I46" s="2341" t="s">
        <v>2337</v>
      </c>
      <c r="J46" s="2342"/>
      <c r="K46" s="2343"/>
      <c r="L46" s="3106">
        <f>IF(OR(M47="住宅",D1="土地（套用方法）"),0,IF(L48&gt;J51,L60,J60))</f>
        <v>0</v>
      </c>
      <c r="O46" s="2357" t="s">
        <v>2404</v>
      </c>
      <c r="P46" s="1577"/>
      <c r="Q46" s="1588"/>
      <c r="R46" s="1577"/>
    </row>
    <row r="47" spans="1:18" s="2043" customFormat="1" ht="18" customHeight="1" thickBot="1">
      <c r="A47" s="2335">
        <v>1</v>
      </c>
      <c r="B47" s="2336" t="s">
        <v>632</v>
      </c>
      <c r="C47" s="2536">
        <f ca="1">C48+C52+C54</f>
        <v>0</v>
      </c>
      <c r="D47" s="2069"/>
      <c r="E47" s="2069"/>
      <c r="F47" s="2069"/>
      <c r="I47" s="3096" t="s">
        <v>2338</v>
      </c>
      <c r="J47" s="2344" t="s">
        <v>3003</v>
      </c>
      <c r="K47" s="3103" t="s">
        <v>2343</v>
      </c>
      <c r="L47" s="3107">
        <f ca="1">INDIRECT("'数据-取费表'!d"&amp;$G$1)</f>
        <v>40</v>
      </c>
      <c r="M47" s="1588" t="str">
        <f>IF(ISNUMBER(FIND("住宅",C1)),"住宅","非住宅")</f>
        <v>非住宅</v>
      </c>
      <c r="O47" s="2358" t="s">
        <v>2369</v>
      </c>
      <c r="P47" s="2359" t="s">
        <v>2370</v>
      </c>
      <c r="Q47" s="2360" t="s">
        <v>2371</v>
      </c>
      <c r="R47" s="2359" t="s">
        <v>2372</v>
      </c>
    </row>
    <row r="48" spans="1:18" s="2043" customFormat="1" ht="18" customHeight="1" thickBot="1">
      <c r="A48" s="2604" t="s">
        <v>2521</v>
      </c>
      <c r="B48" s="2605" t="s">
        <v>2522</v>
      </c>
      <c r="C48" s="2337">
        <f ca="1">ROUND(F48*F50*F49*(1-F51)/10000,0)</f>
        <v>0</v>
      </c>
      <c r="D48" s="2338" t="s">
        <v>633</v>
      </c>
      <c r="E48" s="2339" t="s">
        <v>2291</v>
      </c>
      <c r="F48" s="2340"/>
      <c r="G48" s="2074"/>
      <c r="I48" s="3075" t="s">
        <v>2339</v>
      </c>
      <c r="J48" s="2345" t="s">
        <v>2344</v>
      </c>
      <c r="K48" s="3104" t="s">
        <v>2345</v>
      </c>
      <c r="L48" s="1892">
        <f ca="1">INDIRECT("'数据-取费表'!f"&amp;$G$1)</f>
        <v>38.56</v>
      </c>
      <c r="O48" s="2361" t="s">
        <v>2373</v>
      </c>
      <c r="P48" s="2362" t="s">
        <v>2399</v>
      </c>
      <c r="Q48" s="2363">
        <f ca="1">C40+J29</f>
        <v>60249</v>
      </c>
      <c r="R48" s="2362" t="s">
        <v>2374</v>
      </c>
    </row>
    <row r="49" spans="1:18" s="2043" customFormat="1" ht="18" customHeight="1" thickBot="1">
      <c r="A49" s="785"/>
      <c r="B49" s="786"/>
      <c r="C49" s="787"/>
      <c r="D49" s="788"/>
      <c r="E49" s="783" t="s">
        <v>1735</v>
      </c>
      <c r="F49" s="784">
        <f ca="1">F7</f>
        <v>1</v>
      </c>
      <c r="G49" s="2074"/>
      <c r="H49" s="2077"/>
      <c r="I49" s="3075" t="s">
        <v>2340</v>
      </c>
      <c r="J49" s="2346">
        <v>2020</v>
      </c>
      <c r="K49" s="3105" t="s">
        <v>2346</v>
      </c>
      <c r="L49" s="2347"/>
      <c r="O49" s="2361" t="s">
        <v>2375</v>
      </c>
      <c r="P49" s="2362" t="s">
        <v>2400</v>
      </c>
      <c r="Q49" s="2363">
        <f ca="1">J60</f>
        <v>14695</v>
      </c>
      <c r="R49" s="2362" t="s">
        <v>2376</v>
      </c>
    </row>
    <row r="50" spans="1:18" s="2043" customFormat="1" ht="18" customHeight="1" thickBot="1">
      <c r="A50" s="785"/>
      <c r="B50" s="786"/>
      <c r="C50" s="787"/>
      <c r="D50" s="788"/>
      <c r="E50" s="783" t="s">
        <v>1736</v>
      </c>
      <c r="F50" s="784">
        <f ca="1">F8</f>
        <v>1</v>
      </c>
      <c r="G50" s="2079"/>
      <c r="H50" s="2077"/>
      <c r="I50" s="3075" t="s">
        <v>2341</v>
      </c>
      <c r="J50" s="3100">
        <f>SUMPRODUCT((I63:I65=J47)*(J62:L62=J48)*(J63:L65))</f>
        <v>60</v>
      </c>
      <c r="K50" s="3105" t="s">
        <v>2347</v>
      </c>
      <c r="L50" s="2347"/>
      <c r="O50" s="2364" t="s">
        <v>2377</v>
      </c>
      <c r="P50" s="2362" t="s">
        <v>2401</v>
      </c>
      <c r="Q50" s="2363">
        <f ca="1">C29</f>
        <v>36737</v>
      </c>
      <c r="R50" s="2362" t="s">
        <v>2374</v>
      </c>
    </row>
    <row r="51" spans="1:18" s="2043" customFormat="1" ht="18" customHeight="1" thickBot="1">
      <c r="A51" s="785"/>
      <c r="B51" s="786"/>
      <c r="C51" s="787"/>
      <c r="D51" s="788"/>
      <c r="E51" s="783" t="s">
        <v>637</v>
      </c>
      <c r="F51" s="2334"/>
      <c r="H51" s="2077"/>
      <c r="I51" s="3097" t="s">
        <v>2342</v>
      </c>
      <c r="J51" s="3101">
        <f>IF(J49="",J50,J49+J50-YEAR('数据-取费表'!B2))</f>
        <v>61</v>
      </c>
      <c r="K51" s="3075" t="s">
        <v>2348</v>
      </c>
      <c r="L51" s="3108">
        <f ca="1">ROUND(-PV(INDIRECT("'数据-取费表'!h"&amp;$G$1),L48,(C39-C13*J36),0),0)</f>
        <v>44148</v>
      </c>
      <c r="O51" s="2364" t="s">
        <v>2378</v>
      </c>
      <c r="P51" s="2362" t="s">
        <v>2379</v>
      </c>
      <c r="Q51" s="2365">
        <f ca="1">J58</f>
        <v>0.4</v>
      </c>
      <c r="R51" s="2366"/>
    </row>
    <row r="52" spans="1:18" s="2043" customFormat="1" ht="18" customHeight="1" thickBot="1">
      <c r="A52" s="780" t="s">
        <v>2520</v>
      </c>
      <c r="B52" s="2456" t="s">
        <v>2451</v>
      </c>
      <c r="C52" s="798">
        <f ca="1">ROUND(IF(F52="押一",C48/12*F11,IF(F52="押二",C48/12*2*F11,IF(F52="押三",C48/12*3*F11,C53*F11))),0)</f>
        <v>0</v>
      </c>
      <c r="D52" s="2463" t="s">
        <v>2955</v>
      </c>
      <c r="E52" s="2460" t="s">
        <v>2456</v>
      </c>
      <c r="F52" s="2583"/>
      <c r="I52" s="3098" t="s">
        <v>2415</v>
      </c>
      <c r="J52" s="2348"/>
      <c r="K52" s="3098" t="s">
        <v>2414</v>
      </c>
      <c r="L52" s="2348"/>
      <c r="O52" s="2364" t="s">
        <v>2380</v>
      </c>
      <c r="P52" s="2362" t="s">
        <v>2381</v>
      </c>
      <c r="Q52" s="2365">
        <f>J52</f>
        <v>0</v>
      </c>
      <c r="R52" s="2366"/>
    </row>
    <row r="53" spans="1:18" s="2043" customFormat="1" ht="39.75" customHeight="1" thickBot="1">
      <c r="A53" s="785"/>
      <c r="B53" s="2457" t="s">
        <v>2557</v>
      </c>
      <c r="C53" s="2461"/>
      <c r="D53" s="2463"/>
      <c r="E53" s="2460"/>
      <c r="F53" s="799"/>
      <c r="I53" s="3099" t="s">
        <v>2958</v>
      </c>
      <c r="J53" s="3102">
        <f ca="1">IF(M47="住宅",IF(D1="——",MAX(J51,L48),MAX(J51,L48-'数据-取费表'!B20)),IF(D1="——",MIN(J51,L48),MIN(J51,L48-'数据-取费表'!B20)))</f>
        <v>36.56</v>
      </c>
      <c r="K53" s="3475" t="s">
        <v>2946</v>
      </c>
      <c r="L53" s="3476"/>
      <c r="O53" s="2364" t="s">
        <v>2382</v>
      </c>
      <c r="P53" s="2362" t="s">
        <v>2383</v>
      </c>
      <c r="Q53" s="2363">
        <f ca="1">J53</f>
        <v>36.56</v>
      </c>
      <c r="R53" s="2362" t="s">
        <v>2384</v>
      </c>
    </row>
    <row r="54" spans="1:18" s="2043" customFormat="1" ht="18" customHeight="1" thickBot="1">
      <c r="A54" s="2499" t="s">
        <v>2459</v>
      </c>
      <c r="B54" s="2500" t="s">
        <v>2452</v>
      </c>
      <c r="C54" s="2501"/>
      <c r="D54" s="2463"/>
      <c r="E54" s="2460"/>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2385</v>
      </c>
      <c r="P54" s="2362" t="s">
        <v>2402</v>
      </c>
      <c r="Q54" s="2363">
        <f ca="1">Q48+Q49</f>
        <v>74944</v>
      </c>
      <c r="R54" s="2366" t="s">
        <v>2386</v>
      </c>
    </row>
    <row r="55" spans="1:18" s="2043" customFormat="1" ht="18" customHeight="1" thickTop="1" thickBot="1">
      <c r="A55" s="796">
        <v>2</v>
      </c>
      <c r="B55" s="797" t="s">
        <v>641</v>
      </c>
      <c r="C55" s="798">
        <f ca="1">C13</f>
        <v>36737</v>
      </c>
      <c r="D55" s="794"/>
      <c r="E55" s="794"/>
      <c r="F55" s="799"/>
      <c r="I55" s="3111" t="s">
        <v>2349</v>
      </c>
      <c r="J55" s="3050">
        <f ca="1">ROUND(IF(J47="钢混",J57/J50,1-(1-2%)*(J50-J57)/J50),3)</f>
        <v>0.374</v>
      </c>
      <c r="K55" s="3112" t="s">
        <v>2350</v>
      </c>
      <c r="L55" s="2349"/>
      <c r="O55" s="2367" t="s">
        <v>2405</v>
      </c>
      <c r="P55" s="1577"/>
      <c r="Q55" s="1588"/>
      <c r="R55" s="1577"/>
    </row>
    <row r="56" spans="1:18" s="2043" customFormat="1" ht="42.75" customHeight="1" thickBot="1">
      <c r="A56" s="1634"/>
      <c r="B56" s="2215" t="s">
        <v>2297</v>
      </c>
      <c r="C56" s="52">
        <f ca="1">C29</f>
        <v>36737</v>
      </c>
      <c r="D56" s="2601"/>
      <c r="E56" s="783"/>
      <c r="F56" s="808"/>
      <c r="I56" s="3113" t="s">
        <v>2351</v>
      </c>
      <c r="J56" s="3123"/>
      <c r="K56" s="3075" t="s">
        <v>2356</v>
      </c>
      <c r="L56" s="1892" t="str">
        <f ca="1">IF(L48&lt;J51,"——",L48-J51)</f>
        <v>——</v>
      </c>
      <c r="O56" s="2358" t="s">
        <v>2369</v>
      </c>
      <c r="P56" s="2359" t="s">
        <v>2370</v>
      </c>
      <c r="Q56" s="2360" t="s">
        <v>2371</v>
      </c>
      <c r="R56" s="2359" t="s">
        <v>2372</v>
      </c>
    </row>
    <row r="57" spans="1:18" s="2043" customFormat="1" ht="28.5" customHeight="1" thickBot="1">
      <c r="A57" s="796" t="s">
        <v>1744</v>
      </c>
      <c r="B57" s="797" t="s">
        <v>648</v>
      </c>
      <c r="C57" s="798">
        <f ca="1">ROUND(C58+C63+C64+C65,0)</f>
        <v>506</v>
      </c>
      <c r="D57" s="25" t="s">
        <v>1746</v>
      </c>
      <c r="E57" s="2602"/>
      <c r="F57" s="55"/>
      <c r="I57" s="3114" t="s">
        <v>2352</v>
      </c>
      <c r="J57" s="3115">
        <f ca="1">IF(OR(M47="住宅",J51&lt;L48,J56="是"),"——",J51-L48)</f>
        <v>22.439999999999998</v>
      </c>
      <c r="K57" s="3075" t="s">
        <v>2357</v>
      </c>
      <c r="L57" s="1892" t="str">
        <f ca="1">IF(L48&lt;J51,"——",IF(L55="比较法",L49,IF(L55="基准地价",L50,L51)))</f>
        <v>——</v>
      </c>
      <c r="O57" s="2361" t="s">
        <v>2373</v>
      </c>
      <c r="P57" s="2362" t="s">
        <v>2403</v>
      </c>
      <c r="Q57" s="2363">
        <f ca="1">C40+J29</f>
        <v>60249</v>
      </c>
      <c r="R57" s="2362" t="s">
        <v>2374</v>
      </c>
    </row>
    <row r="58" spans="1:18" s="2043" customFormat="1" ht="28.5" customHeight="1" thickBot="1">
      <c r="A58" s="1633" t="s">
        <v>1820</v>
      </c>
      <c r="B58" s="783" t="s">
        <v>653</v>
      </c>
      <c r="C58" s="52">
        <f ca="1">ROUND(IF(项目基本情况!B11="自然人",C47*F58,C59+C60+C61),1)</f>
        <v>322.39999999999998</v>
      </c>
      <c r="D58" s="2600" t="s">
        <v>654</v>
      </c>
      <c r="E58" s="2601" t="s">
        <v>687</v>
      </c>
      <c r="F58" s="809" t="str">
        <f ca="1">IF(项目基本情况!B11="企业","",IF(INDIRECT("'数据-取费表'!c"&amp;$G$1)="住宅",5%,IF(F48*F49*F50/12/(1+'数据-取费表'!C42)&gt;20000,12%,7%)))</f>
        <v/>
      </c>
      <c r="I58" s="3114" t="s">
        <v>2353</v>
      </c>
      <c r="J58" s="3051">
        <f ca="1">IF(J55&lt;0.4,0.4,J55)</f>
        <v>0.4</v>
      </c>
      <c r="K58" s="3075" t="s">
        <v>2358</v>
      </c>
      <c r="L58" s="1892" t="e">
        <f ca="1">ROUND(POWER(1+L52,L47-L48)*(POWER(1+L52,L48)-1)/(POWER(1+L52,L47)-1),4)</f>
        <v>#DIV/0!</v>
      </c>
      <c r="O58" s="2361" t="s">
        <v>2375</v>
      </c>
      <c r="P58" s="2362" t="s">
        <v>2406</v>
      </c>
      <c r="Q58" s="2363">
        <f ca="1">L60</f>
        <v>0</v>
      </c>
      <c r="R58" s="2366" t="s">
        <v>2408</v>
      </c>
    </row>
    <row r="59" spans="1:18" s="2043" customFormat="1" ht="28.5" customHeight="1" thickBot="1">
      <c r="A59" s="1632" t="s">
        <v>1827</v>
      </c>
      <c r="B59" s="783" t="s">
        <v>657</v>
      </c>
      <c r="C59" s="52">
        <f ca="1">ROUND(C47*F59/1.05,1)</f>
        <v>0</v>
      </c>
      <c r="D59" s="2601" t="s">
        <v>1752</v>
      </c>
      <c r="E59" s="783" t="s">
        <v>1743</v>
      </c>
      <c r="F59" s="808">
        <f t="shared" ref="F59:F65" si="0">F32</f>
        <v>5.6000000000000001E-2</v>
      </c>
      <c r="I59" s="3114" t="s">
        <v>2354</v>
      </c>
      <c r="J59" s="3115">
        <f ca="1">IF(OR(M47="住宅",J51&lt;L48,J56="是"),"——",ROUND(C29*J58,0))</f>
        <v>14695</v>
      </c>
      <c r="K59" s="3075"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2377</v>
      </c>
      <c r="P59" s="2362" t="s">
        <v>2407</v>
      </c>
      <c r="Q59" s="2363">
        <f>IF(L55="比较法",L49,IF(L55="基准地价",L50,0))</f>
        <v>0</v>
      </c>
      <c r="R59" s="2362" t="s">
        <v>2374</v>
      </c>
    </row>
    <row r="60" spans="1:18" s="2043" customFormat="1" ht="18" customHeight="1" thickBot="1">
      <c r="A60" s="1632" t="s">
        <v>1828</v>
      </c>
      <c r="B60" s="783" t="s">
        <v>1754</v>
      </c>
      <c r="C60" s="52">
        <f ca="1">IF(D60="按租金收入计税",ROUND(C47*F60,1),IF(D60="按房产原值计税",ROUND(C56*F60*0.7,1),INDIRECT("'数据-取费表'!Aj"&amp;$G$1)))</f>
        <v>308.60000000000002</v>
      </c>
      <c r="D60" s="2601" t="str">
        <f>D33</f>
        <v>按房产原值计税</v>
      </c>
      <c r="E60" s="783" t="s">
        <v>1743</v>
      </c>
      <c r="F60" s="808">
        <f t="shared" si="0"/>
        <v>1.2E-2</v>
      </c>
      <c r="I60" s="3116" t="s">
        <v>2355</v>
      </c>
      <c r="J60" s="3117">
        <f ca="1">IF(OR(M47="住宅",J51&lt;L48,J56="是"),"0",ROUND(J59/(1+J52)^J53,0))</f>
        <v>14695</v>
      </c>
      <c r="K60" s="3118" t="s">
        <v>2360</v>
      </c>
      <c r="L60" s="3117">
        <f ca="1">IF(OR(M47="住宅",L48&lt;J51),0,ROUND(L57*(L58/L59-1),0))</f>
        <v>0</v>
      </c>
      <c r="O60" s="2364" t="s">
        <v>2378</v>
      </c>
      <c r="P60" s="2362" t="s">
        <v>2387</v>
      </c>
      <c r="Q60" s="2365">
        <f>L52</f>
        <v>0</v>
      </c>
      <c r="R60" s="2366"/>
    </row>
    <row r="61" spans="1:18" s="2043" customFormat="1" ht="18" customHeight="1" thickBot="1">
      <c r="A61" s="1635" t="s">
        <v>1829</v>
      </c>
      <c r="B61" s="340" t="s">
        <v>665</v>
      </c>
      <c r="C61" s="53">
        <f ca="1">ROUND(F61*F62/10000,1)</f>
        <v>13.8</v>
      </c>
      <c r="D61" s="813" t="s">
        <v>666</v>
      </c>
      <c r="E61" s="783" t="s">
        <v>667</v>
      </c>
      <c r="F61" s="639">
        <f t="shared" si="0"/>
        <v>8</v>
      </c>
      <c r="K61" s="2070"/>
      <c r="O61" s="2364" t="s">
        <v>2380</v>
      </c>
      <c r="P61" s="2362" t="s">
        <v>2388</v>
      </c>
      <c r="Q61" s="2363" t="e">
        <f ca="1">L58</f>
        <v>#DIV/0!</v>
      </c>
      <c r="R61" s="2366" t="s">
        <v>2389</v>
      </c>
    </row>
    <row r="62" spans="1:18" s="2043" customFormat="1" ht="15.75" thickBot="1">
      <c r="A62" s="814"/>
      <c r="B62" s="792"/>
      <c r="C62" s="68"/>
      <c r="D62" s="815"/>
      <c r="E62" s="783" t="s">
        <v>671</v>
      </c>
      <c r="F62" s="784">
        <f t="shared" ca="1" si="0"/>
        <v>17274.46</v>
      </c>
      <c r="I62" s="3119" t="s">
        <v>2361</v>
      </c>
      <c r="J62" s="3120" t="s">
        <v>2362</v>
      </c>
      <c r="K62" s="3120" t="s">
        <v>2363</v>
      </c>
      <c r="L62" s="3120" t="s">
        <v>2344</v>
      </c>
      <c r="M62" s="3121" t="s">
        <v>2922</v>
      </c>
      <c r="O62" s="2364" t="s">
        <v>2382</v>
      </c>
      <c r="P62" s="2362" t="str">
        <f>K59</f>
        <v>建设期及建筑物耐用年限下的土地年期修正系数Kn</v>
      </c>
      <c r="Q62" s="2363" t="e">
        <f ca="1">L59</f>
        <v>#DIV/0!</v>
      </c>
      <c r="R62" s="2366" t="s">
        <v>2391</v>
      </c>
    </row>
    <row r="63" spans="1:18" s="2043" customFormat="1" ht="15.75" thickBot="1">
      <c r="A63" s="1633" t="s">
        <v>1885</v>
      </c>
      <c r="B63" s="783" t="s">
        <v>673</v>
      </c>
      <c r="C63" s="52">
        <f ca="1">ROUND(C56*F63,1)</f>
        <v>146.9</v>
      </c>
      <c r="D63" s="2601" t="s">
        <v>1799</v>
      </c>
      <c r="E63" s="783" t="s">
        <v>1743</v>
      </c>
      <c r="F63" s="816">
        <f t="shared" ca="1" si="0"/>
        <v>4.0000000000000001E-3</v>
      </c>
      <c r="I63" s="3119" t="s">
        <v>2364</v>
      </c>
      <c r="J63" s="3120">
        <v>70</v>
      </c>
      <c r="K63" s="3120">
        <v>50</v>
      </c>
      <c r="L63" s="3120">
        <v>80</v>
      </c>
      <c r="M63" s="3122">
        <v>0.02</v>
      </c>
      <c r="O63" s="2361" t="s">
        <v>2385</v>
      </c>
      <c r="P63" s="2362" t="s">
        <v>2402</v>
      </c>
      <c r="Q63" s="2363">
        <f ca="1">Q57+Q58</f>
        <v>60249</v>
      </c>
      <c r="R63" s="2366" t="s">
        <v>2386</v>
      </c>
    </row>
    <row r="64" spans="1:18" s="2043" customFormat="1" ht="16.5" thickBot="1">
      <c r="A64" s="1633" t="s">
        <v>1886</v>
      </c>
      <c r="B64" s="783" t="s">
        <v>676</v>
      </c>
      <c r="C64" s="52">
        <f ca="1">ROUND(C55*F64,1)</f>
        <v>36.700000000000003</v>
      </c>
      <c r="D64" s="2601" t="s">
        <v>677</v>
      </c>
      <c r="E64" s="783" t="s">
        <v>1743</v>
      </c>
      <c r="F64" s="817">
        <f t="shared" ca="1" si="0"/>
        <v>1E-3</v>
      </c>
      <c r="I64" s="3119" t="s">
        <v>2365</v>
      </c>
      <c r="J64" s="3120">
        <v>50</v>
      </c>
      <c r="K64" s="3120">
        <v>35</v>
      </c>
      <c r="L64" s="3120">
        <v>60</v>
      </c>
      <c r="M64" s="845">
        <v>0</v>
      </c>
      <c r="O64" s="2367" t="s">
        <v>2409</v>
      </c>
      <c r="P64" s="1577"/>
      <c r="Q64" s="1588"/>
      <c r="R64" s="1577"/>
    </row>
    <row r="65" spans="1:18" s="2043" customFormat="1" ht="15.75" thickBot="1">
      <c r="A65" s="1633" t="s">
        <v>1887</v>
      </c>
      <c r="B65" s="783" t="s">
        <v>663</v>
      </c>
      <c r="C65" s="52">
        <f ca="1">ROUND(C47*F65,1)</f>
        <v>0</v>
      </c>
      <c r="D65" s="2601" t="s">
        <v>680</v>
      </c>
      <c r="E65" s="783" t="s">
        <v>1743</v>
      </c>
      <c r="F65" s="793">
        <f t="shared" ca="1" si="0"/>
        <v>5.0000000000000001E-3</v>
      </c>
      <c r="I65" s="3119" t="s">
        <v>2366</v>
      </c>
      <c r="J65" s="3120">
        <v>40</v>
      </c>
      <c r="K65" s="3120">
        <v>30</v>
      </c>
      <c r="L65" s="3120">
        <v>50</v>
      </c>
      <c r="M65" s="3122">
        <v>0.02</v>
      </c>
      <c r="O65" s="2358" t="s">
        <v>2369</v>
      </c>
      <c r="P65" s="2359" t="s">
        <v>2370</v>
      </c>
      <c r="Q65" s="2360" t="s">
        <v>2371</v>
      </c>
      <c r="R65" s="2359" t="s">
        <v>2372</v>
      </c>
    </row>
    <row r="66" spans="1:18" s="2043" customFormat="1" ht="24.75" thickBot="1">
      <c r="A66" s="796" t="s">
        <v>1772</v>
      </c>
      <c r="B66" s="2961" t="s">
        <v>2806</v>
      </c>
      <c r="C66" s="798">
        <f ca="1">C47-C57</f>
        <v>-506</v>
      </c>
      <c r="D66" s="2600" t="s">
        <v>697</v>
      </c>
      <c r="E66" s="2599"/>
      <c r="F66" s="819"/>
      <c r="K66" s="2070"/>
      <c r="O66" s="2361" t="s">
        <v>2373</v>
      </c>
      <c r="P66" s="2362" t="s">
        <v>2403</v>
      </c>
      <c r="Q66" s="2363">
        <f ca="1">C40+J29</f>
        <v>60249</v>
      </c>
      <c r="R66" s="2362" t="s">
        <v>2374</v>
      </c>
    </row>
    <row r="67" spans="1:18" s="2043" customFormat="1" ht="20.25" thickBot="1">
      <c r="A67" s="780" t="s">
        <v>1776</v>
      </c>
      <c r="B67" s="2216" t="s">
        <v>2296</v>
      </c>
      <c r="C67" s="782">
        <f ca="1">ROUND(C66*(1-((1+F69)/(1+F67))^F68)/(F67-F69),0)</f>
        <v>-7431</v>
      </c>
      <c r="D67" s="813" t="s">
        <v>701</v>
      </c>
      <c r="E67" s="783" t="s">
        <v>702</v>
      </c>
      <c r="F67" s="793">
        <f ca="1">F40</f>
        <v>0.06</v>
      </c>
      <c r="K67" s="2070"/>
      <c r="O67" s="2361" t="s">
        <v>2375</v>
      </c>
      <c r="P67" s="2362" t="s">
        <v>2406</v>
      </c>
      <c r="Q67" s="2363">
        <f ca="1">L60</f>
        <v>0</v>
      </c>
      <c r="R67" s="2366" t="s">
        <v>2408</v>
      </c>
    </row>
    <row r="68" spans="1:18" ht="21.75" thickBot="1">
      <c r="A68" s="785"/>
      <c r="B68" s="786"/>
      <c r="C68" s="787"/>
      <c r="D68" s="820" t="s">
        <v>1804</v>
      </c>
      <c r="E68" s="783" t="s">
        <v>1780</v>
      </c>
      <c r="F68" s="821">
        <f ca="1">F41</f>
        <v>36.56</v>
      </c>
      <c r="O68" s="2364" t="s">
        <v>2377</v>
      </c>
      <c r="P68" s="2362" t="s">
        <v>2407</v>
      </c>
      <c r="Q68" s="2368">
        <f ca="1">L51</f>
        <v>44148</v>
      </c>
      <c r="R68" s="2369" t="s">
        <v>2410</v>
      </c>
    </row>
    <row r="69" spans="1:18" ht="20.25" thickBot="1">
      <c r="A69" s="789"/>
      <c r="B69" s="790"/>
      <c r="C69" s="791"/>
      <c r="D69" s="815"/>
      <c r="E69" s="783" t="s">
        <v>707</v>
      </c>
      <c r="F69" s="2334"/>
      <c r="O69" s="2364" t="s">
        <v>2378</v>
      </c>
      <c r="P69" s="2370" t="s">
        <v>2392</v>
      </c>
      <c r="Q69" s="2363">
        <f ca="1">ROUND(Q70-Q71*Q72,0)</f>
        <v>2781</v>
      </c>
      <c r="R69" s="2366"/>
    </row>
    <row r="70" spans="1:18" ht="15.75" thickBot="1">
      <c r="A70" s="822" t="s">
        <v>1783</v>
      </c>
      <c r="B70" s="823" t="s">
        <v>1806</v>
      </c>
      <c r="C70" s="824">
        <f ca="1">ROUND(C67*10000/F70,0)</f>
        <v>-2093</v>
      </c>
      <c r="D70" s="825" t="s">
        <v>1807</v>
      </c>
      <c r="E70" s="826" t="s">
        <v>1808</v>
      </c>
      <c r="F70" s="827">
        <f ca="1">F43</f>
        <v>35500</v>
      </c>
      <c r="O70" s="2364" t="s">
        <v>2393</v>
      </c>
      <c r="P70" s="2370" t="s">
        <v>2394</v>
      </c>
      <c r="Q70" s="2363">
        <f ca="1">C39</f>
        <v>2781</v>
      </c>
      <c r="R70" s="2362" t="s">
        <v>2374</v>
      </c>
    </row>
    <row r="71" spans="1:18" ht="15.75" thickBot="1">
      <c r="O71" s="2364" t="s">
        <v>2395</v>
      </c>
      <c r="P71" s="2370" t="s">
        <v>2396</v>
      </c>
      <c r="Q71" s="2363">
        <f ca="1">C13</f>
        <v>36737</v>
      </c>
      <c r="R71" s="2362" t="s">
        <v>2374</v>
      </c>
    </row>
    <row r="72" spans="1:18" ht="15.75" thickBot="1">
      <c r="O72" s="2364" t="s">
        <v>2397</v>
      </c>
      <c r="P72" s="2370" t="s">
        <v>2398</v>
      </c>
      <c r="Q72" s="2365">
        <f ca="1">J36</f>
        <v>0</v>
      </c>
      <c r="R72" s="2366"/>
    </row>
    <row r="73" spans="1:18" ht="15.75" thickBot="1">
      <c r="O73" s="2364" t="s">
        <v>2380</v>
      </c>
      <c r="P73" s="2362" t="s">
        <v>2387</v>
      </c>
      <c r="Q73" s="2365">
        <f>L52</f>
        <v>0</v>
      </c>
      <c r="R73" s="2366"/>
    </row>
    <row r="74" spans="1:18" ht="20.25" thickBot="1">
      <c r="O74" s="2364" t="s">
        <v>2382</v>
      </c>
      <c r="P74" s="2362" t="s">
        <v>2388</v>
      </c>
      <c r="Q74" s="2363" t="e">
        <f ca="1">L58</f>
        <v>#DIV/0!</v>
      </c>
      <c r="R74" s="2366" t="s">
        <v>2389</v>
      </c>
    </row>
    <row r="75" spans="1:18" ht="15.75" thickBot="1">
      <c r="O75" s="2364" t="s">
        <v>2411</v>
      </c>
      <c r="P75" s="2362" t="str">
        <f>K59</f>
        <v>建设期及建筑物耐用年限下的土地年期修正系数Kn</v>
      </c>
      <c r="Q75" s="2363" t="e">
        <f ca="1">L59</f>
        <v>#DIV/0!</v>
      </c>
      <c r="R75" s="2366" t="s">
        <v>2391</v>
      </c>
    </row>
    <row r="76" spans="1:18" ht="15.75" thickBot="1">
      <c r="O76" s="2361" t="s">
        <v>2385</v>
      </c>
      <c r="P76" s="2362" t="s">
        <v>2402</v>
      </c>
      <c r="Q76" s="2363">
        <f ca="1">Q66+Q67</f>
        <v>60249</v>
      </c>
      <c r="R76" s="2366" t="s">
        <v>2386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0" t="s">
        <v>600</v>
      </c>
      <c r="B1" s="741"/>
      <c r="C1" s="2166"/>
      <c r="D1" s="2166"/>
      <c r="E1" s="2166"/>
      <c r="F1" s="2166"/>
      <c r="G1" s="2092"/>
    </row>
    <row r="2" spans="1:25" s="2043" customFormat="1" ht="18" customHeight="1">
      <c r="A2" s="422" t="s">
        <v>464</v>
      </c>
      <c r="B2" s="424">
        <f ca="1">C23</f>
        <v>0</v>
      </c>
      <c r="C2" s="2092"/>
      <c r="D2" s="2092"/>
      <c r="E2" s="2092"/>
      <c r="F2" s="2092"/>
      <c r="G2" s="2092"/>
    </row>
    <row r="3" spans="1:25" s="2043" customFormat="1" ht="18" customHeight="1">
      <c r="A3" s="1374" t="s">
        <v>1681</v>
      </c>
      <c r="B3" s="424">
        <f ca="1">ROUND(B2*10000/'数据-汇总表'!E3,0)</f>
        <v>0</v>
      </c>
      <c r="C3" s="2092"/>
      <c r="D3" s="2092"/>
      <c r="E3" s="2092"/>
      <c r="F3" s="2092"/>
      <c r="G3" s="2092"/>
    </row>
    <row r="4" spans="1:25" s="2043" customFormat="1" ht="18" customHeight="1">
      <c r="A4" s="425" t="s">
        <v>465</v>
      </c>
      <c r="B4" s="426">
        <f ca="1">ROUND(B2*10000/'数据-汇总表'!D3,0)</f>
        <v>0</v>
      </c>
      <c r="C4" s="2045"/>
      <c r="D4" s="2092"/>
      <c r="E4" s="2092"/>
      <c r="F4" s="2092"/>
      <c r="G4" s="2092"/>
    </row>
    <row r="5" spans="1:25" s="2043" customFormat="1" ht="18" customHeight="1" thickBot="1">
      <c r="A5" s="428"/>
      <c r="B5" s="429">
        <f ca="1">ROUND(B2/('数据-汇总表'!D3/666.67),0)</f>
        <v>0</v>
      </c>
      <c r="C5" s="430" t="s">
        <v>466</v>
      </c>
      <c r="D5" s="2092"/>
      <c r="E5" s="2092"/>
      <c r="F5" s="2092"/>
      <c r="G5" s="2092"/>
    </row>
    <row r="6" spans="1:25" s="2167" customFormat="1" ht="13.5" customHeight="1">
      <c r="A6" s="742"/>
      <c r="B6" s="743" t="s">
        <v>601</v>
      </c>
      <c r="C6" s="744" t="s">
        <v>602</v>
      </c>
      <c r="D6" s="744" t="s">
        <v>603</v>
      </c>
      <c r="E6" s="745" t="s">
        <v>604</v>
      </c>
      <c r="F6" s="745" t="s">
        <v>605</v>
      </c>
      <c r="G6" s="746"/>
    </row>
    <row r="7" spans="1:25" s="2167" customFormat="1" ht="13.5" customHeight="1">
      <c r="A7" s="2431">
        <v>1</v>
      </c>
      <c r="B7" s="747" t="s">
        <v>606</v>
      </c>
      <c r="C7" s="748">
        <f>C8+C9</f>
        <v>0</v>
      </c>
      <c r="D7" s="748"/>
      <c r="E7" s="749"/>
      <c r="F7" s="749"/>
      <c r="G7" s="2441"/>
    </row>
    <row r="8" spans="1:25" s="2167" customFormat="1" ht="13.5" customHeight="1">
      <c r="A8" s="2431" t="s">
        <v>2433</v>
      </c>
      <c r="B8" s="2434" t="s">
        <v>2435</v>
      </c>
      <c r="C8" s="2435"/>
      <c r="D8" s="748"/>
      <c r="E8" s="749"/>
      <c r="F8" s="749"/>
      <c r="G8" s="750"/>
    </row>
    <row r="9" spans="1:25" s="2167" customFormat="1" ht="13.5" customHeight="1">
      <c r="A9" s="2431" t="s">
        <v>2434</v>
      </c>
      <c r="B9" s="2434" t="s">
        <v>2436</v>
      </c>
      <c r="C9" s="2435"/>
      <c r="D9" s="748"/>
      <c r="E9" s="749"/>
      <c r="F9" s="749"/>
      <c r="G9" s="750"/>
    </row>
    <row r="10" spans="1:25" s="2167" customFormat="1" ht="36">
      <c r="A10" s="2431">
        <v>2</v>
      </c>
      <c r="B10" s="747" t="s">
        <v>610</v>
      </c>
      <c r="C10" s="748">
        <f>C11+C14+C15</f>
        <v>0</v>
      </c>
      <c r="D10" s="759">
        <f>'数据-汇总表'!E3</f>
        <v>250000</v>
      </c>
      <c r="E10" s="748">
        <f>'数据-取费表'!B31</f>
        <v>100</v>
      </c>
      <c r="F10" s="760"/>
      <c r="G10" s="758" t="s">
        <v>611</v>
      </c>
    </row>
    <row r="11" spans="1:25" s="2167" customFormat="1" ht="13.5" customHeight="1">
      <c r="A11" s="2431" t="s">
        <v>2433</v>
      </c>
      <c r="B11" s="751" t="s">
        <v>607</v>
      </c>
      <c r="C11" s="752">
        <f>'数据-取费表'!B29</f>
        <v>0</v>
      </c>
      <c r="D11" s="753"/>
      <c r="E11" s="752"/>
      <c r="F11" s="754"/>
      <c r="G11" s="2440" t="s">
        <v>2444</v>
      </c>
    </row>
    <row r="12" spans="1:25" s="2167" customFormat="1" ht="13.5" customHeight="1">
      <c r="A12" s="2438" t="s">
        <v>2441</v>
      </c>
      <c r="B12" s="755" t="s">
        <v>608</v>
      </c>
      <c r="C12" s="756">
        <f>ROUND(D12*E12/10000,0)</f>
        <v>0</v>
      </c>
      <c r="D12" s="757">
        <f>'数据-汇总表'!E5</f>
        <v>0</v>
      </c>
      <c r="E12" s="756">
        <f>'数据-取费表'!B27</f>
        <v>0</v>
      </c>
      <c r="F12" s="754"/>
      <c r="G12" s="758"/>
    </row>
    <row r="13" spans="1:25" s="2167" customFormat="1" ht="13.5" customHeight="1">
      <c r="A13" s="2438" t="s">
        <v>2440</v>
      </c>
      <c r="B13" s="755" t="s">
        <v>609</v>
      </c>
      <c r="C13" s="756">
        <f>ROUND(D13*E13/10000,0)</f>
        <v>3750</v>
      </c>
      <c r="D13" s="757">
        <f>'数据-汇总表'!E6</f>
        <v>250000</v>
      </c>
      <c r="E13" s="756">
        <f>'数据-取费表'!B28</f>
        <v>150</v>
      </c>
      <c r="F13" s="754"/>
      <c r="G13" s="758"/>
    </row>
    <row r="14" spans="1:25" s="2167" customFormat="1" ht="13.5" customHeight="1">
      <c r="A14" s="2431" t="s">
        <v>2434</v>
      </c>
      <c r="B14" s="2437" t="s">
        <v>2437</v>
      </c>
      <c r="C14" s="2435"/>
      <c r="D14" s="757"/>
      <c r="E14" s="756"/>
      <c r="F14" s="2436"/>
      <c r="G14" s="2439" t="s">
        <v>2442</v>
      </c>
    </row>
    <row r="15" spans="1:25" s="2167" customFormat="1" ht="13.5" customHeight="1">
      <c r="A15" s="2431" t="s">
        <v>2439</v>
      </c>
      <c r="B15" s="2437" t="s">
        <v>2438</v>
      </c>
      <c r="C15" s="2435"/>
      <c r="D15" s="757"/>
      <c r="E15" s="756"/>
      <c r="F15" s="2436"/>
      <c r="G15" s="2439" t="s">
        <v>2443</v>
      </c>
    </row>
    <row r="16" spans="1:25" s="2168" customFormat="1" ht="48">
      <c r="A16" s="2431">
        <v>3</v>
      </c>
      <c r="B16" s="747" t="s">
        <v>612</v>
      </c>
      <c r="C16" s="2435"/>
      <c r="D16" s="759"/>
      <c r="E16" s="748"/>
      <c r="F16" s="760"/>
      <c r="G16" s="758" t="s">
        <v>2445</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2">
        <v>4</v>
      </c>
      <c r="B17" s="747" t="s">
        <v>613</v>
      </c>
      <c r="C17" s="253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3"/>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2">
        <v>5</v>
      </c>
      <c r="B18" s="747" t="s">
        <v>614</v>
      </c>
      <c r="C18" s="748">
        <f>ROUND((C7+C10+C16)*F18,0)</f>
        <v>0</v>
      </c>
      <c r="D18" s="761"/>
      <c r="E18" s="762"/>
      <c r="F18" s="760">
        <f>'数据-取费表'!Q16</f>
        <v>0.12</v>
      </c>
      <c r="G18" s="764" t="s">
        <v>615</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1">
        <v>6</v>
      </c>
      <c r="B19" s="747" t="s">
        <v>616</v>
      </c>
      <c r="C19" s="748">
        <f ca="1">C7+C10+C16+C17+C18</f>
        <v>0</v>
      </c>
      <c r="D19" s="759"/>
      <c r="E19" s="748"/>
      <c r="F19" s="760"/>
      <c r="G19" s="764" t="s">
        <v>617</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1">
        <v>7</v>
      </c>
      <c r="B20" s="747" t="s">
        <v>618</v>
      </c>
      <c r="C20" s="748">
        <f ca="1">ROUND(C19*F20,0)</f>
        <v>0</v>
      </c>
      <c r="D20" s="759"/>
      <c r="E20" s="748"/>
      <c r="F20" s="1344"/>
      <c r="G20" s="764" t="s">
        <v>619</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1">
        <v>8</v>
      </c>
      <c r="B21" s="747" t="s">
        <v>620</v>
      </c>
      <c r="C21" s="748">
        <f ca="1">C19+C20</f>
        <v>0</v>
      </c>
      <c r="D21" s="759"/>
      <c r="E21" s="748"/>
      <c r="F21" s="760"/>
      <c r="G21" s="764" t="s">
        <v>621</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1">
        <v>9</v>
      </c>
      <c r="B22" s="747" t="s">
        <v>622</v>
      </c>
      <c r="C22" s="748">
        <f ca="1">ROUND(C21*F22,0)</f>
        <v>0</v>
      </c>
      <c r="D22" s="759"/>
      <c r="E22" s="748"/>
      <c r="F22" s="765">
        <f>'数据-取费表'!AP16</f>
        <v>0.86799999999999999</v>
      </c>
      <c r="G22" s="764" t="s">
        <v>623</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3">
        <v>10</v>
      </c>
      <c r="B23" s="766" t="s">
        <v>624</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2585" t="s">
        <v>716</v>
      </c>
      <c r="C1" s="2586" t="s">
        <v>717</v>
      </c>
      <c r="D1" s="2587"/>
      <c r="E1" s="2588"/>
      <c r="F1" s="2760"/>
      <c r="G1" s="1585" t="s">
        <v>718</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2" t="s">
        <v>464</v>
      </c>
      <c r="B2" s="2584" t="e">
        <f>ROUND(B3*D3/10000,0)</f>
        <v>#DIV/0!</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8" t="s">
        <v>516</v>
      </c>
      <c r="B3" s="850" t="e">
        <f>C49</f>
        <v>#DIV/0!</v>
      </c>
      <c r="C3" s="851" t="s">
        <v>719</v>
      </c>
      <c r="D3" s="850">
        <f>SUMIF('数据-汇总表'!$C19:$C33,D1,'数据-汇总表'!$E19:$E33)</f>
        <v>0</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1" t="s">
        <v>518</v>
      </c>
      <c r="B4" s="512"/>
      <c r="C4" s="3387" t="s">
        <v>519</v>
      </c>
      <c r="D4" s="3388"/>
      <c r="E4" s="3422" t="s">
        <v>520</v>
      </c>
      <c r="F4" s="3423"/>
      <c r="G4" s="3387" t="s">
        <v>521</v>
      </c>
      <c r="H4" s="3388"/>
      <c r="I4" s="3387" t="s">
        <v>522</v>
      </c>
      <c r="J4" s="3388"/>
      <c r="K4" s="852" t="s">
        <v>523</v>
      </c>
      <c r="L4" s="2117"/>
      <c r="M4" s="2118"/>
      <c r="N4" s="2118"/>
      <c r="O4" s="2118"/>
      <c r="P4" s="3389" t="s">
        <v>524</v>
      </c>
      <c r="Q4" s="3390"/>
      <c r="R4" s="3395" t="s">
        <v>520</v>
      </c>
      <c r="S4" s="3396"/>
      <c r="T4" s="3395" t="s">
        <v>521</v>
      </c>
      <c r="U4" s="3396"/>
      <c r="V4" s="3382" t="s">
        <v>522</v>
      </c>
      <c r="W4" s="3382"/>
      <c r="X4" s="1552"/>
      <c r="Y4" s="3395" t="s">
        <v>524</v>
      </c>
      <c r="Z4" s="3396"/>
      <c r="AA4" s="3384" t="s">
        <v>520</v>
      </c>
      <c r="AB4" s="3384" t="s">
        <v>521</v>
      </c>
      <c r="AC4" s="3384" t="s">
        <v>522</v>
      </c>
    </row>
    <row r="5" spans="1:29" ht="15">
      <c r="A5" s="514"/>
      <c r="B5" s="515"/>
      <c r="C5" s="3403" t="s">
        <v>2909</v>
      </c>
      <c r="D5" s="3404"/>
      <c r="E5" s="3424" t="s">
        <v>2910</v>
      </c>
      <c r="F5" s="3425"/>
      <c r="G5" s="3403" t="s">
        <v>2911</v>
      </c>
      <c r="H5" s="3404"/>
      <c r="I5" s="3403" t="s">
        <v>2912</v>
      </c>
      <c r="J5" s="3404"/>
      <c r="K5" s="853"/>
      <c r="L5" s="2117"/>
      <c r="M5" s="2118"/>
      <c r="N5" s="2118"/>
      <c r="O5" s="2118"/>
      <c r="P5" s="3391"/>
      <c r="Q5" s="3392"/>
      <c r="R5" s="3397"/>
      <c r="S5" s="3398"/>
      <c r="T5" s="3397"/>
      <c r="U5" s="3398"/>
      <c r="V5" s="3382"/>
      <c r="W5" s="3382"/>
      <c r="X5" s="1552"/>
      <c r="Y5" s="3397"/>
      <c r="Z5" s="3398"/>
      <c r="AA5" s="3385"/>
      <c r="AB5" s="3385"/>
      <c r="AC5" s="3385"/>
    </row>
    <row r="6" spans="1:29" ht="15.75" thickBot="1">
      <c r="A6" s="516"/>
      <c r="B6" s="517"/>
      <c r="C6" s="3418" t="s">
        <v>2913</v>
      </c>
      <c r="D6" s="3419"/>
      <c r="E6" s="3420" t="s">
        <v>2913</v>
      </c>
      <c r="F6" s="3421"/>
      <c r="G6" s="3418" t="s">
        <v>2913</v>
      </c>
      <c r="H6" s="3419"/>
      <c r="I6" s="3418" t="s">
        <v>2913</v>
      </c>
      <c r="J6" s="3419"/>
      <c r="K6" s="853" t="s">
        <v>525</v>
      </c>
      <c r="L6" s="2117"/>
      <c r="M6" s="2118"/>
      <c r="N6" s="2118"/>
      <c r="O6" s="2118"/>
      <c r="P6" s="3393"/>
      <c r="Q6" s="3394"/>
      <c r="R6" s="3397"/>
      <c r="S6" s="3398"/>
      <c r="T6" s="3399"/>
      <c r="U6" s="3400"/>
      <c r="V6" s="3382"/>
      <c r="W6" s="3382"/>
      <c r="X6" s="1552"/>
      <c r="Y6" s="3399"/>
      <c r="Z6" s="3400"/>
      <c r="AA6" s="3386"/>
      <c r="AB6" s="3386"/>
      <c r="AC6" s="3386"/>
    </row>
    <row r="7" spans="1:29" s="1215" customFormat="1" ht="15.75" thickBot="1">
      <c r="A7" s="2865"/>
      <c r="B7" s="2872" t="s">
        <v>526</v>
      </c>
      <c r="C7" s="518">
        <f>'数据-取费表'!B2</f>
        <v>43566</v>
      </c>
      <c r="D7" s="519">
        <v>100</v>
      </c>
      <c r="E7" s="520"/>
      <c r="F7" s="521">
        <f>SUMIF(58:58,YEAR(E7)&amp;"-"&amp;MONTH(E7),59:59)</f>
        <v>0</v>
      </c>
      <c r="G7" s="522"/>
      <c r="H7" s="519">
        <f>SUMIF(58:58,YEAR(G7)&amp;"-"&amp;MONTH(G7),59:59)</f>
        <v>0</v>
      </c>
      <c r="I7" s="522"/>
      <c r="J7" s="519">
        <f>SUMIF(58:58,YEAR(I7)&amp;"-"&amp;MONTH(I7),59:59)</f>
        <v>0</v>
      </c>
      <c r="K7" s="854"/>
      <c r="L7" s="2119"/>
      <c r="M7" s="2120"/>
      <c r="N7" s="2120"/>
      <c r="O7" s="2120"/>
      <c r="P7" s="3411" t="s">
        <v>527</v>
      </c>
      <c r="Q7" s="3413"/>
      <c r="R7" s="1553" t="s">
        <v>13</v>
      </c>
      <c r="S7" s="1554">
        <f t="shared" ref="S7:S15" si="0">F7</f>
        <v>0</v>
      </c>
      <c r="T7" s="1553" t="s">
        <v>13</v>
      </c>
      <c r="U7" s="1554">
        <f t="shared" ref="U7:U15" si="1">H7</f>
        <v>0</v>
      </c>
      <c r="V7" s="1553" t="s">
        <v>13</v>
      </c>
      <c r="W7" s="1554">
        <f t="shared" ref="W7:W15" si="2">J7</f>
        <v>0</v>
      </c>
      <c r="X7" s="1555"/>
      <c r="Y7" s="3411" t="s">
        <v>527</v>
      </c>
      <c r="Z7" s="3412"/>
      <c r="AA7" s="1556" t="e">
        <f>D7/F7</f>
        <v>#DIV/0!</v>
      </c>
      <c r="AB7" s="1556" t="e">
        <f>D7/H7</f>
        <v>#DIV/0!</v>
      </c>
      <c r="AC7" s="1556" t="e">
        <f>D7/J7</f>
        <v>#DIV/0!</v>
      </c>
    </row>
    <row r="8" spans="1:29" s="1215" customFormat="1" ht="15.75" thickBot="1">
      <c r="A8" s="2866"/>
      <c r="B8" s="2873" t="s">
        <v>528</v>
      </c>
      <c r="C8" s="524" t="s">
        <v>573</v>
      </c>
      <c r="D8" s="519">
        <v>100</v>
      </c>
      <c r="E8" s="855"/>
      <c r="F8" s="521">
        <f>SUMIF(61:61,E8,62:62)-SUMIF(61:61,C8,62:62)+100</f>
        <v>0</v>
      </c>
      <c r="G8" s="524"/>
      <c r="H8" s="519">
        <f>SUMIF(61:61,G8,62:62)-SUMIF(61:61,C8,62:62)+100</f>
        <v>0</v>
      </c>
      <c r="I8" s="855"/>
      <c r="J8" s="519">
        <f>SUMIF(61:61,I8,62:62)-SUMIF(61:61,C8,62:62)+100</f>
        <v>0</v>
      </c>
      <c r="K8" s="854"/>
      <c r="L8" s="2119"/>
      <c r="M8" s="2120"/>
      <c r="N8" s="2120"/>
      <c r="O8" s="2120"/>
      <c r="P8" s="3411" t="s">
        <v>530</v>
      </c>
      <c r="Q8" s="3412"/>
      <c r="R8" s="1553" t="s">
        <v>13</v>
      </c>
      <c r="S8" s="1554">
        <f t="shared" si="0"/>
        <v>0</v>
      </c>
      <c r="T8" s="1553" t="s">
        <v>13</v>
      </c>
      <c r="U8" s="1554">
        <f t="shared" si="1"/>
        <v>0</v>
      </c>
      <c r="V8" s="1553" t="s">
        <v>13</v>
      </c>
      <c r="W8" s="1554">
        <f t="shared" si="2"/>
        <v>0</v>
      </c>
      <c r="X8" s="1555"/>
      <c r="Y8" s="3411" t="s">
        <v>530</v>
      </c>
      <c r="Z8" s="3412"/>
      <c r="AA8" s="1556" t="e">
        <f t="shared" ref="AA8:AA46" si="3">D8/F8</f>
        <v>#DIV/0!</v>
      </c>
      <c r="AB8" s="1556" t="e">
        <f t="shared" ref="AB8:AB46" si="4">D8/H8</f>
        <v>#DIV/0!</v>
      </c>
      <c r="AC8" s="1556" t="e">
        <f t="shared" ref="AC8:AC46" si="5">D8/J8</f>
        <v>#DIV/0!</v>
      </c>
    </row>
    <row r="9" spans="1:29" s="1215" customFormat="1" ht="15">
      <c r="A9" s="2867"/>
      <c r="B9" s="2874" t="s">
        <v>2740</v>
      </c>
      <c r="C9" s="856"/>
      <c r="D9" s="253">
        <v>100</v>
      </c>
      <c r="E9" s="857"/>
      <c r="F9" s="858">
        <f>SUMIF(63:63,E9,64:64)-SUMIF(63:63,C9,64:64)+100</f>
        <v>100</v>
      </c>
      <c r="G9" s="859"/>
      <c r="H9" s="253">
        <f>SUMIF(63:63,G9,64:64)-SUMIF(63:63,C9,64:64)+100</f>
        <v>100</v>
      </c>
      <c r="I9" s="859"/>
      <c r="J9" s="253">
        <f>SUMIF(63:63,I9,64:64)-SUMIF(63:63,C9,64:64)+100</f>
        <v>100</v>
      </c>
      <c r="K9" s="854"/>
      <c r="L9" s="2119"/>
      <c r="M9" s="2120"/>
      <c r="N9" s="2120"/>
      <c r="O9" s="2121"/>
      <c r="P9" s="3381" t="s">
        <v>532</v>
      </c>
      <c r="Q9" s="1146" t="str">
        <f t="shared" ref="Q9:Q15" si="6">B9</f>
        <v>用途</v>
      </c>
      <c r="R9" s="1553" t="s">
        <v>8</v>
      </c>
      <c r="S9" s="1554">
        <f t="shared" si="0"/>
        <v>100</v>
      </c>
      <c r="T9" s="1553" t="s">
        <v>8</v>
      </c>
      <c r="U9" s="1554">
        <f t="shared" si="1"/>
        <v>100</v>
      </c>
      <c r="V9" s="1553" t="s">
        <v>8</v>
      </c>
      <c r="W9" s="1554">
        <f t="shared" si="2"/>
        <v>100</v>
      </c>
      <c r="X9" s="1555"/>
      <c r="Y9" s="3327" t="s">
        <v>533</v>
      </c>
      <c r="Z9" s="1145" t="str">
        <f t="shared" ref="Z9:Z15" si="7">Q9</f>
        <v>用途</v>
      </c>
      <c r="AA9" s="1556">
        <f t="shared" si="3"/>
        <v>1</v>
      </c>
      <c r="AB9" s="1556">
        <f t="shared" si="4"/>
        <v>1</v>
      </c>
      <c r="AC9" s="1556">
        <f t="shared" si="5"/>
        <v>1</v>
      </c>
    </row>
    <row r="10" spans="1:29" s="1333" customFormat="1" ht="27">
      <c r="A10" s="2868"/>
      <c r="B10" s="2873" t="s">
        <v>2741</v>
      </c>
      <c r="C10" s="860"/>
      <c r="D10" s="254">
        <v>100</v>
      </c>
      <c r="E10" s="861"/>
      <c r="F10" s="862">
        <f>SUMIF(65:65,E10,66:66)-SUMIF(65:65,C10,66:66)+100</f>
        <v>100</v>
      </c>
      <c r="G10" s="860"/>
      <c r="H10" s="254">
        <f>SUMIF(65:65,G10,66:66)-SUMIF(65:65,C10,66:66)+100</f>
        <v>100</v>
      </c>
      <c r="I10" s="860"/>
      <c r="J10" s="254">
        <f>SUMIF(65:65,I10,66:66)-SUMIF(65:65,C10,66:66)+100</f>
        <v>100</v>
      </c>
      <c r="K10" s="863"/>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27"/>
      <c r="Z10" s="1145" t="str">
        <f t="shared" si="7"/>
        <v>土地使用年限（年）</v>
      </c>
      <c r="AA10" s="1556">
        <f t="shared" si="3"/>
        <v>1</v>
      </c>
      <c r="AB10" s="1556">
        <f t="shared" si="4"/>
        <v>1</v>
      </c>
      <c r="AC10" s="1556">
        <f t="shared" si="5"/>
        <v>1</v>
      </c>
    </row>
    <row r="11" spans="1:29" ht="15">
      <c r="A11" s="2869"/>
      <c r="B11" s="2873" t="s">
        <v>2742</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4"/>
      <c r="M11" s="2118"/>
      <c r="N11" s="2118"/>
      <c r="O11" s="2125"/>
      <c r="P11" s="3381"/>
      <c r="Q11" s="1146" t="str">
        <f t="shared" si="6"/>
        <v>容积率</v>
      </c>
      <c r="R11" s="1553" t="s">
        <v>11</v>
      </c>
      <c r="S11" s="1554" t="e">
        <f t="shared" si="0"/>
        <v>#N/A</v>
      </c>
      <c r="T11" s="1553" t="s">
        <v>11</v>
      </c>
      <c r="U11" s="1554" t="e">
        <f t="shared" si="1"/>
        <v>#N/A</v>
      </c>
      <c r="V11" s="1553" t="s">
        <v>11</v>
      </c>
      <c r="W11" s="1554" t="e">
        <f t="shared" si="2"/>
        <v>#N/A</v>
      </c>
      <c r="X11" s="1555"/>
      <c r="Y11" s="3327"/>
      <c r="Z11" s="1145" t="str">
        <f t="shared" si="7"/>
        <v>容积率</v>
      </c>
      <c r="AA11" s="1556" t="e">
        <f t="shared" si="3"/>
        <v>#N/A</v>
      </c>
      <c r="AB11" s="1556" t="e">
        <f t="shared" si="4"/>
        <v>#N/A</v>
      </c>
      <c r="AC11" s="1556" t="e">
        <f t="shared" si="5"/>
        <v>#N/A</v>
      </c>
    </row>
    <row r="12" spans="1:29" s="1215" customFormat="1" ht="15">
      <c r="A12" s="2870"/>
      <c r="B12" s="2876">
        <v>111</v>
      </c>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81"/>
      <c r="Q12" s="1146">
        <f t="shared" si="6"/>
        <v>111</v>
      </c>
      <c r="R12" s="1553" t="s">
        <v>11</v>
      </c>
      <c r="S12" s="1554">
        <f t="shared" si="0"/>
        <v>100</v>
      </c>
      <c r="T12" s="1553" t="s">
        <v>11</v>
      </c>
      <c r="U12" s="1554">
        <f t="shared" si="1"/>
        <v>100</v>
      </c>
      <c r="V12" s="1553" t="s">
        <v>11</v>
      </c>
      <c r="W12" s="1554">
        <f t="shared" si="2"/>
        <v>100</v>
      </c>
      <c r="X12" s="1555"/>
      <c r="Y12" s="3327"/>
      <c r="Z12" s="1145">
        <f t="shared" si="7"/>
        <v>111</v>
      </c>
      <c r="AA12" s="1556">
        <f>D12/F12</f>
        <v>1</v>
      </c>
      <c r="AB12" s="1556">
        <f>D12/H12</f>
        <v>1</v>
      </c>
      <c r="AC12" s="1556">
        <f>D12/J12</f>
        <v>1</v>
      </c>
    </row>
    <row r="13" spans="1:29" ht="15">
      <c r="A13" s="2870"/>
      <c r="B13" s="2876">
        <v>111</v>
      </c>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81"/>
      <c r="Q13" s="1146">
        <f t="shared" si="6"/>
        <v>111</v>
      </c>
      <c r="R13" s="1553" t="s">
        <v>11</v>
      </c>
      <c r="S13" s="1554">
        <f t="shared" si="0"/>
        <v>100</v>
      </c>
      <c r="T13" s="1553" t="s">
        <v>11</v>
      </c>
      <c r="U13" s="1554">
        <f t="shared" si="1"/>
        <v>100</v>
      </c>
      <c r="V13" s="1553" t="s">
        <v>11</v>
      </c>
      <c r="W13" s="1554">
        <f t="shared" si="2"/>
        <v>100</v>
      </c>
      <c r="X13" s="1555"/>
      <c r="Y13" s="3327"/>
      <c r="Z13" s="1145">
        <f t="shared" si="7"/>
        <v>111</v>
      </c>
      <c r="AA13" s="1556">
        <f t="shared" si="3"/>
        <v>1</v>
      </c>
      <c r="AB13" s="1556">
        <f t="shared" si="4"/>
        <v>1</v>
      </c>
      <c r="AC13" s="1556">
        <f t="shared" si="5"/>
        <v>1</v>
      </c>
    </row>
    <row r="14" spans="1:29" ht="15.75" thickBot="1">
      <c r="A14" s="2871"/>
      <c r="B14" s="2877">
        <v>111</v>
      </c>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81"/>
      <c r="Q14" s="1146">
        <f t="shared" si="6"/>
        <v>111</v>
      </c>
      <c r="R14" s="1553" t="s">
        <v>11</v>
      </c>
      <c r="S14" s="1554">
        <f t="shared" si="0"/>
        <v>100</v>
      </c>
      <c r="T14" s="1553" t="s">
        <v>11</v>
      </c>
      <c r="U14" s="1554">
        <f t="shared" si="1"/>
        <v>100</v>
      </c>
      <c r="V14" s="1553" t="s">
        <v>11</v>
      </c>
      <c r="W14" s="1554">
        <f t="shared" si="2"/>
        <v>100</v>
      </c>
      <c r="X14" s="1555"/>
      <c r="Y14" s="3327"/>
      <c r="Z14" s="1145">
        <f t="shared" si="7"/>
        <v>111</v>
      </c>
      <c r="AA14" s="1556">
        <f t="shared" si="3"/>
        <v>1</v>
      </c>
      <c r="AB14" s="1556">
        <f t="shared" si="4"/>
        <v>1</v>
      </c>
      <c r="AC14" s="1556">
        <f t="shared" si="5"/>
        <v>1</v>
      </c>
    </row>
    <row r="15" spans="1:29" ht="15">
      <c r="A15" s="2863" t="s">
        <v>2738</v>
      </c>
      <c r="B15" s="165" t="s">
        <v>292</v>
      </c>
      <c r="C15" s="866">
        <f>估价对象房地状况!C3</f>
        <v>0</v>
      </c>
      <c r="D15" s="548">
        <v>100</v>
      </c>
      <c r="E15" s="549"/>
      <c r="F15" s="550">
        <f>SUMIF(76:76,E16,77:77)-SUMIF(76:76,C16,77:77)+100</f>
        <v>100</v>
      </c>
      <c r="G15" s="551"/>
      <c r="H15" s="548">
        <f>SUMIF(76:76,G16,77:77)-SUMIF(76:76,C16,77:77)+100</f>
        <v>100</v>
      </c>
      <c r="I15" s="549"/>
      <c r="J15" s="548">
        <f>SUMIF(76:76,I16,77:77)-SUMIF(76:76,C16,77:77)+100</f>
        <v>100</v>
      </c>
      <c r="K15" s="867"/>
      <c r="L15" s="2126"/>
      <c r="M15" s="2118"/>
      <c r="N15" s="2118"/>
      <c r="O15" s="2125"/>
      <c r="P15" s="3414" t="s">
        <v>537</v>
      </c>
      <c r="Q15" s="1557" t="str">
        <f t="shared" si="6"/>
        <v>居住社区成熟度</v>
      </c>
      <c r="R15" s="1558" t="s">
        <v>11</v>
      </c>
      <c r="S15" s="1559">
        <f t="shared" si="0"/>
        <v>100</v>
      </c>
      <c r="T15" s="1558" t="s">
        <v>11</v>
      </c>
      <c r="U15" s="1559">
        <f t="shared" si="1"/>
        <v>100</v>
      </c>
      <c r="V15" s="1558" t="s">
        <v>11</v>
      </c>
      <c r="W15" s="1559">
        <f t="shared" si="2"/>
        <v>100</v>
      </c>
      <c r="X15" s="1552"/>
      <c r="Y15" s="3414" t="s">
        <v>537</v>
      </c>
      <c r="Z15" s="1560" t="str">
        <f t="shared" si="7"/>
        <v>居住社区成熟度</v>
      </c>
      <c r="AA15" s="1561">
        <f t="shared" si="3"/>
        <v>1</v>
      </c>
      <c r="AB15" s="1561">
        <f t="shared" si="4"/>
        <v>1</v>
      </c>
      <c r="AC15" s="1561">
        <f t="shared" si="5"/>
        <v>1</v>
      </c>
    </row>
    <row r="16" spans="1:29" ht="15">
      <c r="A16" s="531"/>
      <c r="B16" s="868"/>
      <c r="C16" s="575"/>
      <c r="D16" s="554"/>
      <c r="E16" s="555"/>
      <c r="F16" s="556"/>
      <c r="G16" s="557"/>
      <c r="H16" s="558"/>
      <c r="I16" s="555"/>
      <c r="J16" s="554"/>
      <c r="K16" s="869"/>
      <c r="L16" s="2126"/>
      <c r="M16" s="2118"/>
      <c r="N16" s="2118"/>
      <c r="O16" s="2125"/>
      <c r="P16" s="3415"/>
      <c r="Q16" s="1557"/>
      <c r="R16" s="1558"/>
      <c r="S16" s="1559"/>
      <c r="T16" s="1558"/>
      <c r="U16" s="1559"/>
      <c r="V16" s="1558"/>
      <c r="W16" s="1559"/>
      <c r="X16" s="1552"/>
      <c r="Y16" s="3415"/>
      <c r="Z16" s="1560"/>
      <c r="AA16" s="1561">
        <v>1</v>
      </c>
      <c r="AB16" s="1561">
        <v>1</v>
      </c>
      <c r="AC16" s="1561">
        <v>1</v>
      </c>
    </row>
    <row r="17" spans="1:29" ht="15">
      <c r="A17" s="531"/>
      <c r="B17" s="870" t="s">
        <v>293</v>
      </c>
      <c r="C17" s="871" t="str">
        <f>估价对象房地状况!C6</f>
        <v>一般</v>
      </c>
      <c r="D17" s="558">
        <v>100</v>
      </c>
      <c r="E17" s="561"/>
      <c r="F17" s="562">
        <f>SUMIF(78:78,E18,79:79)-SUMIF(78:78,C18,79:79)+100</f>
        <v>100</v>
      </c>
      <c r="G17" s="563"/>
      <c r="H17" s="564">
        <f>SUMIF(78:78,G18,79:79)-SUMIF(78:78,C18,79:79)+100</f>
        <v>100</v>
      </c>
      <c r="I17" s="561"/>
      <c r="J17" s="564">
        <f>SUMIF(78:78,I18,79:79)-SUMIF(78:78,C18,79:79)+100</f>
        <v>100</v>
      </c>
      <c r="K17" s="867"/>
      <c r="L17" s="2126"/>
      <c r="M17" s="2118"/>
      <c r="N17" s="2118"/>
      <c r="O17" s="2125"/>
      <c r="P17" s="3415"/>
      <c r="Q17" s="1557" t="str">
        <f>B17</f>
        <v>交通便捷度</v>
      </c>
      <c r="R17" s="1558" t="s">
        <v>11</v>
      </c>
      <c r="S17" s="1559">
        <f>F17</f>
        <v>100</v>
      </c>
      <c r="T17" s="1558" t="s">
        <v>11</v>
      </c>
      <c r="U17" s="1559">
        <f>H17</f>
        <v>100</v>
      </c>
      <c r="V17" s="1558" t="s">
        <v>11</v>
      </c>
      <c r="W17" s="1559">
        <f>J17</f>
        <v>100</v>
      </c>
      <c r="X17" s="1552"/>
      <c r="Y17" s="3415"/>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69"/>
      <c r="L18" s="2126"/>
      <c r="M18" s="2118"/>
      <c r="N18" s="2118"/>
      <c r="O18" s="2125"/>
      <c r="P18" s="3415"/>
      <c r="Q18" s="1557"/>
      <c r="R18" s="1558"/>
      <c r="S18" s="1559"/>
      <c r="T18" s="1558"/>
      <c r="U18" s="1559"/>
      <c r="V18" s="1558"/>
      <c r="W18" s="1559"/>
      <c r="X18" s="1552"/>
      <c r="Y18" s="3415"/>
      <c r="Z18" s="1560"/>
      <c r="AA18" s="1561">
        <v>1</v>
      </c>
      <c r="AB18" s="1561">
        <v>1</v>
      </c>
      <c r="AC18" s="1561">
        <v>1</v>
      </c>
    </row>
    <row r="19" spans="1:29" ht="15">
      <c r="A19" s="531"/>
      <c r="B19" s="2562" t="s">
        <v>2530</v>
      </c>
      <c r="C19" s="871" t="str">
        <f>估价对象房地状况!C7</f>
        <v>较好</v>
      </c>
      <c r="D19" s="564">
        <v>100</v>
      </c>
      <c r="E19" s="569"/>
      <c r="F19" s="570">
        <f>SUMIF(80:80,E20,81:81)-SUMIF(80:80,C20,81:81)+100</f>
        <v>100</v>
      </c>
      <c r="G19" s="571"/>
      <c r="H19" s="558">
        <f>SUMIF(80:80,G20,81:81)-SUMIF(80:80,C20,81:81)+100</f>
        <v>100</v>
      </c>
      <c r="I19" s="569"/>
      <c r="J19" s="558">
        <f>SUMIF(80:80,I20,81:81)-SUMIF(80:80,C20,81:81)+100</f>
        <v>100</v>
      </c>
      <c r="K19" s="867"/>
      <c r="L19" s="2126"/>
      <c r="M19" s="2118"/>
      <c r="N19" s="2118"/>
      <c r="O19" s="2125"/>
      <c r="P19" s="3415"/>
      <c r="Q19" s="1557" t="str">
        <f>B19</f>
        <v>公共配套设施</v>
      </c>
      <c r="R19" s="1558" t="s">
        <v>11</v>
      </c>
      <c r="S19" s="1559">
        <f>F19</f>
        <v>100</v>
      </c>
      <c r="T19" s="1558" t="s">
        <v>11</v>
      </c>
      <c r="U19" s="1559">
        <f>H19</f>
        <v>100</v>
      </c>
      <c r="V19" s="1558" t="s">
        <v>11</v>
      </c>
      <c r="W19" s="1559">
        <f>J19</f>
        <v>100</v>
      </c>
      <c r="X19" s="1552"/>
      <c r="Y19" s="3415"/>
      <c r="Z19" s="1560" t="str">
        <f>Q19</f>
        <v>公共配套设施</v>
      </c>
      <c r="AA19" s="1561">
        <f t="shared" si="3"/>
        <v>1</v>
      </c>
      <c r="AB19" s="1561">
        <f t="shared" si="4"/>
        <v>1</v>
      </c>
      <c r="AC19" s="1561">
        <f t="shared" si="5"/>
        <v>1</v>
      </c>
    </row>
    <row r="20" spans="1:29" ht="15">
      <c r="A20" s="531"/>
      <c r="B20" s="594"/>
      <c r="C20" s="575"/>
      <c r="D20" s="554"/>
      <c r="E20" s="555"/>
      <c r="F20" s="556"/>
      <c r="G20" s="557"/>
      <c r="H20" s="554"/>
      <c r="I20" s="555"/>
      <c r="J20" s="554"/>
      <c r="K20" s="869"/>
      <c r="L20" s="2126"/>
      <c r="M20" s="2118"/>
      <c r="N20" s="2118"/>
      <c r="O20" s="2125"/>
      <c r="P20" s="3415"/>
      <c r="Q20" s="1557"/>
      <c r="R20" s="1558"/>
      <c r="S20" s="1559"/>
      <c r="T20" s="1558"/>
      <c r="U20" s="1559"/>
      <c r="V20" s="1558"/>
      <c r="W20" s="1559"/>
      <c r="X20" s="1552"/>
      <c r="Y20" s="3415"/>
      <c r="Z20" s="1560"/>
      <c r="AA20" s="1561">
        <v>1</v>
      </c>
      <c r="AB20" s="1561">
        <v>1</v>
      </c>
      <c r="AC20" s="1561">
        <v>1</v>
      </c>
    </row>
    <row r="21" spans="1:29" ht="15">
      <c r="A21" s="531"/>
      <c r="B21" s="2555" t="s">
        <v>2542</v>
      </c>
      <c r="C21" s="871" t="str">
        <f>估价对象房地状况!C8</f>
        <v>七通</v>
      </c>
      <c r="D21" s="564">
        <v>100</v>
      </c>
      <c r="E21" s="571"/>
      <c r="F21" s="570">
        <f>SUMIF(82:82,E22,83:83)-SUMIF(82:82,C22,83:83)+100</f>
        <v>100</v>
      </c>
      <c r="G21" s="571"/>
      <c r="H21" s="564">
        <f>SUMIF(82:82,G22,83:83)-SUMIF(82:82,C22,83:83)+100</f>
        <v>100</v>
      </c>
      <c r="I21" s="569"/>
      <c r="J21" s="564">
        <f>SUMIF(82:82,I22,83:83)-SUMIF(82:82,C22,83:83)+100</f>
        <v>100</v>
      </c>
      <c r="K21" s="867"/>
      <c r="L21" s="2126"/>
      <c r="M21" s="2118"/>
      <c r="N21" s="2118"/>
      <c r="O21" s="2125"/>
      <c r="P21" s="3415"/>
      <c r="Q21" s="2541" t="str">
        <f>B21</f>
        <v>基础设施水平</v>
      </c>
      <c r="R21" s="1558" t="s">
        <v>11</v>
      </c>
      <c r="S21" s="1559">
        <f>F21</f>
        <v>100</v>
      </c>
      <c r="T21" s="1558" t="s">
        <v>11</v>
      </c>
      <c r="U21" s="1559">
        <f>H21</f>
        <v>100</v>
      </c>
      <c r="V21" s="1558" t="s">
        <v>11</v>
      </c>
      <c r="W21" s="1559">
        <f>J21</f>
        <v>100</v>
      </c>
      <c r="X21" s="2543"/>
      <c r="Y21" s="3415"/>
      <c r="Z21" s="2542" t="str">
        <f>Q21</f>
        <v>基础设施水平</v>
      </c>
      <c r="AA21" s="1561">
        <f t="shared" ref="AA21" si="8">D21/F21</f>
        <v>1</v>
      </c>
      <c r="AB21" s="1561">
        <f t="shared" ref="AB21" si="9">D21/H21</f>
        <v>1</v>
      </c>
      <c r="AC21" s="1561">
        <f t="shared" ref="AC21" si="10">D21/J21</f>
        <v>1</v>
      </c>
    </row>
    <row r="22" spans="1:29" ht="15">
      <c r="A22" s="531"/>
      <c r="B22" s="921"/>
      <c r="C22" s="872"/>
      <c r="D22" s="554"/>
      <c r="E22" s="575"/>
      <c r="F22" s="556"/>
      <c r="G22" s="575"/>
      <c r="H22" s="554"/>
      <c r="I22" s="575"/>
      <c r="J22" s="554"/>
      <c r="K22" s="2561"/>
      <c r="L22" s="2126"/>
      <c r="M22" s="2118"/>
      <c r="N22" s="2118"/>
      <c r="O22" s="2125"/>
      <c r="P22" s="3415"/>
      <c r="Q22" s="2541"/>
      <c r="R22" s="1558"/>
      <c r="S22" s="1559"/>
      <c r="T22" s="1558"/>
      <c r="U22" s="1559"/>
      <c r="V22" s="1558"/>
      <c r="W22" s="1559"/>
      <c r="X22" s="2543"/>
      <c r="Y22" s="3415"/>
      <c r="Z22" s="2542"/>
      <c r="AA22" s="1561">
        <v>1</v>
      </c>
      <c r="AB22" s="1561">
        <v>1</v>
      </c>
      <c r="AC22" s="1561">
        <v>1</v>
      </c>
    </row>
    <row r="23" spans="1:29" ht="15">
      <c r="A23" s="531"/>
      <c r="B23" s="870" t="s">
        <v>294</v>
      </c>
      <c r="C23" s="871" t="str">
        <f>估价对象房地状况!C9</f>
        <v>较好</v>
      </c>
      <c r="D23" s="558">
        <v>100</v>
      </c>
      <c r="E23" s="561"/>
      <c r="F23" s="562">
        <f>SUMIF(84:84,E24,85:85)-SUMIF(84:84,C24,85:85)+100</f>
        <v>100</v>
      </c>
      <c r="G23" s="563"/>
      <c r="H23" s="558">
        <f>SUMIF(84:84,G24,85:85)-SUMIF(84:84,C24,85:85)+100</f>
        <v>100</v>
      </c>
      <c r="I23" s="561"/>
      <c r="J23" s="558">
        <f>SUMIF(84:84,I24,85:85)-SUMIF(84:84,C24,85:85)+100</f>
        <v>100</v>
      </c>
      <c r="K23" s="867"/>
      <c r="L23" s="2126"/>
      <c r="M23" s="2118"/>
      <c r="N23" s="2118"/>
      <c r="O23" s="2125"/>
      <c r="P23" s="3415"/>
      <c r="Q23" s="1557" t="str">
        <f>B23</f>
        <v>自然及人文环境</v>
      </c>
      <c r="R23" s="1558" t="s">
        <v>11</v>
      </c>
      <c r="S23" s="1559">
        <f>F23</f>
        <v>100</v>
      </c>
      <c r="T23" s="1558" t="s">
        <v>11</v>
      </c>
      <c r="U23" s="1559">
        <f>H23</f>
        <v>100</v>
      </c>
      <c r="V23" s="1558" t="s">
        <v>11</v>
      </c>
      <c r="W23" s="1559">
        <f>J23</f>
        <v>100</v>
      </c>
      <c r="X23" s="1552"/>
      <c r="Y23" s="3415"/>
      <c r="Z23" s="1560" t="str">
        <f>Q23</f>
        <v>自然及人文环境</v>
      </c>
      <c r="AA23" s="1561">
        <f t="shared" si="3"/>
        <v>1</v>
      </c>
      <c r="AB23" s="1561">
        <f t="shared" si="4"/>
        <v>1</v>
      </c>
      <c r="AC23" s="1561">
        <f t="shared" si="5"/>
        <v>1</v>
      </c>
    </row>
    <row r="24" spans="1:29" ht="15">
      <c r="A24" s="531"/>
      <c r="B24" s="594"/>
      <c r="C24" s="575"/>
      <c r="D24" s="554"/>
      <c r="E24" s="555"/>
      <c r="F24" s="556"/>
      <c r="G24" s="557"/>
      <c r="H24" s="554"/>
      <c r="I24" s="555"/>
      <c r="J24" s="554"/>
      <c r="K24" s="869"/>
      <c r="L24" s="2126"/>
      <c r="M24" s="2118"/>
      <c r="N24" s="2118"/>
      <c r="O24" s="2125"/>
      <c r="P24" s="3415"/>
      <c r="Q24" s="1557"/>
      <c r="R24" s="1558"/>
      <c r="S24" s="1559"/>
      <c r="T24" s="1558"/>
      <c r="U24" s="1559"/>
      <c r="V24" s="1558"/>
      <c r="W24" s="1559"/>
      <c r="X24" s="1552"/>
      <c r="Y24" s="3415"/>
      <c r="Z24" s="1560"/>
      <c r="AA24" s="1561">
        <v>1</v>
      </c>
      <c r="AB24" s="1561">
        <v>1</v>
      </c>
      <c r="AC24" s="1561">
        <v>1</v>
      </c>
    </row>
    <row r="25" spans="1:29" ht="15">
      <c r="A25" s="531"/>
      <c r="B25" s="1879" t="s">
        <v>2251</v>
      </c>
      <c r="C25" s="573"/>
      <c r="D25" s="539">
        <v>100</v>
      </c>
      <c r="E25" s="873"/>
      <c r="F25" s="574">
        <f>SUMIF(86:86,E25,87:87)-SUMIF(86:86,C25,87:87)+100</f>
        <v>100</v>
      </c>
      <c r="G25" s="598"/>
      <c r="H25" s="539">
        <f>SUMIF(86:86,G25,87:87)-SUMIF(86:86,C25,87:87)+100</f>
        <v>100</v>
      </c>
      <c r="I25" s="873"/>
      <c r="J25" s="539">
        <f>SUMIF(86:86,I25,87:87)-SUMIF(86:86,C25,87:87)+100</f>
        <v>100</v>
      </c>
      <c r="K25" s="863"/>
      <c r="L25" s="2126"/>
      <c r="M25" s="2118"/>
      <c r="N25" s="2118"/>
      <c r="O25" s="2125"/>
      <c r="P25" s="3415"/>
      <c r="Q25" s="1557" t="str">
        <f t="shared" ref="Q25:Q46" si="11">B25</f>
        <v>楼层-1</v>
      </c>
      <c r="R25" s="1558" t="s">
        <v>11</v>
      </c>
      <c r="S25" s="1559">
        <f>F25</f>
        <v>100</v>
      </c>
      <c r="T25" s="1558" t="s">
        <v>11</v>
      </c>
      <c r="U25" s="1559">
        <f>H25</f>
        <v>100</v>
      </c>
      <c r="V25" s="1558" t="s">
        <v>11</v>
      </c>
      <c r="W25" s="1559">
        <f>J25</f>
        <v>100</v>
      </c>
      <c r="X25" s="1552"/>
      <c r="Y25" s="3415"/>
      <c r="Z25" s="1560" t="str">
        <f>Q25</f>
        <v>楼层-1</v>
      </c>
      <c r="AA25" s="1561">
        <f t="shared" si="3"/>
        <v>1</v>
      </c>
      <c r="AB25" s="1561">
        <f t="shared" si="4"/>
        <v>1</v>
      </c>
      <c r="AC25" s="1561">
        <f t="shared" si="5"/>
        <v>1</v>
      </c>
    </row>
    <row r="26" spans="1:29" ht="15">
      <c r="A26" s="531"/>
      <c r="B26" s="526" t="s">
        <v>720</v>
      </c>
      <c r="C26" s="573"/>
      <c r="D26" s="539">
        <v>100</v>
      </c>
      <c r="E26" s="873"/>
      <c r="F26" s="574">
        <f>SUMIF(88:88,E26,89:89)-SUMIF(88:88,C26,89:89)+100</f>
        <v>100</v>
      </c>
      <c r="G26" s="598"/>
      <c r="H26" s="539">
        <f>SUMIF(88:88,G26,89:89)-SUMIF(88:88,C26,89:89)+100</f>
        <v>100</v>
      </c>
      <c r="I26" s="873"/>
      <c r="J26" s="539">
        <f>SUMIF(88:88,I26,89:89)-SUMIF(88:88,C26,89:89)+100</f>
        <v>100</v>
      </c>
      <c r="K26" s="863"/>
      <c r="L26" s="2126"/>
      <c r="M26" s="2118"/>
      <c r="N26" s="2118"/>
      <c r="O26" s="2125"/>
      <c r="P26" s="3415"/>
      <c r="Q26" s="1557" t="str">
        <f t="shared" si="11"/>
        <v>朝向</v>
      </c>
      <c r="R26" s="1558" t="s">
        <v>11</v>
      </c>
      <c r="S26" s="1559">
        <f>F26</f>
        <v>100</v>
      </c>
      <c r="T26" s="1558" t="s">
        <v>11</v>
      </c>
      <c r="U26" s="1559">
        <f>H26</f>
        <v>100</v>
      </c>
      <c r="V26" s="1558" t="s">
        <v>11</v>
      </c>
      <c r="W26" s="1559">
        <f>J26</f>
        <v>100</v>
      </c>
      <c r="X26" s="1552"/>
      <c r="Y26" s="3415"/>
      <c r="Z26" s="1560" t="str">
        <f>Q26</f>
        <v>朝向</v>
      </c>
      <c r="AA26" s="1561">
        <f t="shared" si="3"/>
        <v>1</v>
      </c>
      <c r="AB26" s="1561">
        <f t="shared" si="4"/>
        <v>1</v>
      </c>
      <c r="AC26" s="1561">
        <f t="shared" si="5"/>
        <v>1</v>
      </c>
    </row>
    <row r="27" spans="1:29" s="1215" customFormat="1" ht="15">
      <c r="A27" s="535"/>
      <c r="B27" s="536" t="s">
        <v>721</v>
      </c>
      <c r="C27" s="527"/>
      <c r="D27" s="874">
        <v>100</v>
      </c>
      <c r="E27" s="529"/>
      <c r="F27" s="875">
        <f>SUMIF(90:90,E27,91:91)-SUMIF(90:90,C27,91:91)+100</f>
        <v>100</v>
      </c>
      <c r="G27" s="528"/>
      <c r="H27" s="874">
        <f>SUMIF(90:90,G27,91:91)-SUMIF(90:90,C27,91:91)+100</f>
        <v>100</v>
      </c>
      <c r="I27" s="529"/>
      <c r="J27" s="874">
        <f>SUMIF(90:90,I27,91:91)-SUMIF(90:90,C27,91:91)+100</f>
        <v>100</v>
      </c>
      <c r="K27" s="864"/>
      <c r="L27" s="2119"/>
      <c r="M27" s="2120"/>
      <c r="N27" s="2120"/>
      <c r="O27" s="2121"/>
      <c r="P27" s="3415"/>
      <c r="Q27" s="1146" t="str">
        <f t="shared" si="11"/>
        <v>道路级别</v>
      </c>
      <c r="R27" s="1553" t="s">
        <v>11</v>
      </c>
      <c r="S27" s="1554">
        <f>F27</f>
        <v>100</v>
      </c>
      <c r="T27" s="1553" t="s">
        <v>11</v>
      </c>
      <c r="U27" s="1554">
        <f>H27</f>
        <v>100</v>
      </c>
      <c r="V27" s="1553" t="s">
        <v>11</v>
      </c>
      <c r="W27" s="1554">
        <f>J27</f>
        <v>100</v>
      </c>
      <c r="X27" s="1555"/>
      <c r="Y27" s="3415"/>
      <c r="Z27" s="1145" t="str">
        <f>Q27</f>
        <v>道路级别</v>
      </c>
      <c r="AA27" s="1561">
        <f>D27/F27</f>
        <v>1</v>
      </c>
      <c r="AB27" s="1561">
        <f>D27/H27</f>
        <v>1</v>
      </c>
      <c r="AC27" s="1561">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6"/>
      <c r="M28" s="2118"/>
      <c r="N28" s="2118"/>
      <c r="O28" s="2125"/>
      <c r="P28" s="3415"/>
      <c r="Q28" s="1557">
        <f t="shared" si="11"/>
        <v>111</v>
      </c>
      <c r="R28" s="1558" t="s">
        <v>11</v>
      </c>
      <c r="S28" s="1559">
        <f t="shared" ref="S28:S46" si="12">F28</f>
        <v>100</v>
      </c>
      <c r="T28" s="1558" t="s">
        <v>11</v>
      </c>
      <c r="U28" s="1559">
        <f t="shared" ref="U28:U46" si="13">H28</f>
        <v>100</v>
      </c>
      <c r="V28" s="1558" t="s">
        <v>11</v>
      </c>
      <c r="W28" s="1559">
        <f t="shared" ref="W28:W46" si="14">J28</f>
        <v>100</v>
      </c>
      <c r="X28" s="1552"/>
      <c r="Y28" s="3415"/>
      <c r="Z28" s="1560">
        <f t="shared" ref="Z28:Z46" si="15">Q28</f>
        <v>111</v>
      </c>
      <c r="AA28" s="1561">
        <f t="shared" si="3"/>
        <v>1</v>
      </c>
      <c r="AB28" s="1561">
        <f t="shared" si="4"/>
        <v>1</v>
      </c>
      <c r="AC28" s="1561">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415"/>
      <c r="Q29" s="1557">
        <f t="shared" si="11"/>
        <v>111</v>
      </c>
      <c r="R29" s="1558" t="s">
        <v>11</v>
      </c>
      <c r="S29" s="1559">
        <f t="shared" si="12"/>
        <v>100</v>
      </c>
      <c r="T29" s="1558" t="s">
        <v>11</v>
      </c>
      <c r="U29" s="1559">
        <f t="shared" si="13"/>
        <v>100</v>
      </c>
      <c r="V29" s="1558" t="s">
        <v>11</v>
      </c>
      <c r="W29" s="1559">
        <f t="shared" si="14"/>
        <v>100</v>
      </c>
      <c r="X29" s="1552"/>
      <c r="Y29" s="3415"/>
      <c r="Z29" s="1560">
        <f t="shared" si="15"/>
        <v>111</v>
      </c>
      <c r="AA29" s="1561">
        <f t="shared" si="3"/>
        <v>1</v>
      </c>
      <c r="AB29" s="1561">
        <f t="shared" si="4"/>
        <v>1</v>
      </c>
      <c r="AC29" s="1561">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415"/>
      <c r="Q30" s="1557">
        <f t="shared" si="11"/>
        <v>111</v>
      </c>
      <c r="R30" s="1558" t="s">
        <v>11</v>
      </c>
      <c r="S30" s="1559">
        <f t="shared" si="12"/>
        <v>100</v>
      </c>
      <c r="T30" s="1558" t="s">
        <v>11</v>
      </c>
      <c r="U30" s="1559">
        <f t="shared" si="13"/>
        <v>100</v>
      </c>
      <c r="V30" s="1558" t="s">
        <v>11</v>
      </c>
      <c r="W30" s="1559">
        <f t="shared" si="14"/>
        <v>100</v>
      </c>
      <c r="X30" s="1552"/>
      <c r="Y30" s="3415"/>
      <c r="Z30" s="1560">
        <f t="shared" si="15"/>
        <v>111</v>
      </c>
      <c r="AA30" s="1561">
        <f t="shared" si="3"/>
        <v>1</v>
      </c>
      <c r="AB30" s="1561">
        <f t="shared" si="4"/>
        <v>1</v>
      </c>
      <c r="AC30" s="1561">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415"/>
      <c r="Q31" s="1557">
        <f t="shared" si="11"/>
        <v>111</v>
      </c>
      <c r="R31" s="1558" t="s">
        <v>11</v>
      </c>
      <c r="S31" s="1559">
        <f t="shared" si="12"/>
        <v>100</v>
      </c>
      <c r="T31" s="1558" t="s">
        <v>11</v>
      </c>
      <c r="U31" s="1559">
        <f t="shared" si="13"/>
        <v>100</v>
      </c>
      <c r="V31" s="1558" t="s">
        <v>11</v>
      </c>
      <c r="W31" s="1559">
        <f t="shared" si="14"/>
        <v>100</v>
      </c>
      <c r="X31" s="1552"/>
      <c r="Y31" s="3415"/>
      <c r="Z31" s="1560">
        <f t="shared" si="15"/>
        <v>111</v>
      </c>
      <c r="AA31" s="1561">
        <f t="shared" si="3"/>
        <v>1</v>
      </c>
      <c r="AB31" s="1561">
        <f t="shared" si="4"/>
        <v>1</v>
      </c>
      <c r="AC31" s="1561">
        <f t="shared" si="5"/>
        <v>1</v>
      </c>
    </row>
    <row r="32" spans="1:29" ht="15">
      <c r="A32" s="2860" t="s">
        <v>2739</v>
      </c>
      <c r="B32" s="171" t="s">
        <v>722</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6"/>
      <c r="M32" s="2118"/>
      <c r="N32" s="2118"/>
      <c r="O32" s="2125"/>
      <c r="P32" s="3416" t="s">
        <v>547</v>
      </c>
      <c r="Q32" s="1557" t="str">
        <f t="shared" si="11"/>
        <v>建筑类型</v>
      </c>
      <c r="R32" s="1558" t="s">
        <v>11</v>
      </c>
      <c r="S32" s="1559">
        <f t="shared" si="12"/>
        <v>100</v>
      </c>
      <c r="T32" s="1558" t="s">
        <v>11</v>
      </c>
      <c r="U32" s="1559">
        <f t="shared" si="13"/>
        <v>100</v>
      </c>
      <c r="V32" s="1558" t="s">
        <v>11</v>
      </c>
      <c r="W32" s="1559">
        <f t="shared" si="14"/>
        <v>100</v>
      </c>
      <c r="X32" s="1552"/>
      <c r="Y32" s="3417" t="s">
        <v>547</v>
      </c>
      <c r="Z32" s="1560" t="str">
        <f t="shared" si="15"/>
        <v>建筑类型</v>
      </c>
      <c r="AA32" s="1561">
        <f t="shared" si="3"/>
        <v>1</v>
      </c>
      <c r="AB32" s="1561">
        <f t="shared" si="4"/>
        <v>1</v>
      </c>
      <c r="AC32" s="1561">
        <f t="shared" si="5"/>
        <v>1</v>
      </c>
    </row>
    <row r="33" spans="1:29" s="1334" customFormat="1" ht="15">
      <c r="A33" s="602"/>
      <c r="B33" s="526" t="s">
        <v>723</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4"/>
      <c r="M33" s="2155"/>
      <c r="N33" s="2155"/>
      <c r="O33" s="2127"/>
      <c r="P33" s="3417"/>
      <c r="Q33" s="1589" t="str">
        <f t="shared" si="11"/>
        <v>项目建筑规模</v>
      </c>
      <c r="R33" s="1562" t="s">
        <v>11</v>
      </c>
      <c r="S33" s="1563" t="e">
        <f t="shared" si="12"/>
        <v>#N/A</v>
      </c>
      <c r="T33" s="1562" t="s">
        <v>11</v>
      </c>
      <c r="U33" s="1563" t="e">
        <f t="shared" si="13"/>
        <v>#N/A</v>
      </c>
      <c r="V33" s="1562" t="s">
        <v>11</v>
      </c>
      <c r="W33" s="1563" t="e">
        <f t="shared" si="14"/>
        <v>#N/A</v>
      </c>
      <c r="X33" s="1564"/>
      <c r="Y33" s="3417"/>
      <c r="Z33" s="1565" t="str">
        <f t="shared" si="15"/>
        <v>项目建筑规模</v>
      </c>
      <c r="AA33" s="1561" t="e">
        <f t="shared" si="3"/>
        <v>#N/A</v>
      </c>
      <c r="AB33" s="1561" t="e">
        <f t="shared" si="4"/>
        <v>#N/A</v>
      </c>
      <c r="AC33" s="1561" t="e">
        <f t="shared" si="5"/>
        <v>#N/A</v>
      </c>
    </row>
    <row r="34" spans="1:29" ht="15">
      <c r="A34" s="593"/>
      <c r="B34" s="526" t="s">
        <v>724</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6"/>
      <c r="M34" s="2118"/>
      <c r="N34" s="2118"/>
      <c r="O34" s="2125"/>
      <c r="P34" s="3417"/>
      <c r="Q34" s="1557" t="str">
        <f t="shared" si="11"/>
        <v>建筑结构</v>
      </c>
      <c r="R34" s="1558" t="s">
        <v>11</v>
      </c>
      <c r="S34" s="1559">
        <f t="shared" si="12"/>
        <v>100</v>
      </c>
      <c r="T34" s="1558" t="s">
        <v>11</v>
      </c>
      <c r="U34" s="1559">
        <f t="shared" si="13"/>
        <v>100</v>
      </c>
      <c r="V34" s="1558" t="s">
        <v>11</v>
      </c>
      <c r="W34" s="1559">
        <f t="shared" si="14"/>
        <v>100</v>
      </c>
      <c r="X34" s="1552"/>
      <c r="Y34" s="3417"/>
      <c r="Z34" s="1560" t="str">
        <f t="shared" si="15"/>
        <v>建筑结构</v>
      </c>
      <c r="AA34" s="1561">
        <f t="shared" si="3"/>
        <v>1</v>
      </c>
      <c r="AB34" s="1561">
        <f t="shared" si="4"/>
        <v>1</v>
      </c>
      <c r="AC34" s="1561">
        <f t="shared" si="5"/>
        <v>1</v>
      </c>
    </row>
    <row r="35" spans="1:29" ht="15">
      <c r="A35" s="593"/>
      <c r="B35" s="526" t="s">
        <v>725</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6"/>
      <c r="M35" s="2118"/>
      <c r="N35" s="2118"/>
      <c r="O35" s="2125"/>
      <c r="P35" s="3417"/>
      <c r="Q35" s="1557" t="str">
        <f t="shared" si="11"/>
        <v>建筑品质</v>
      </c>
      <c r="R35" s="1558" t="s">
        <v>11</v>
      </c>
      <c r="S35" s="1559">
        <f t="shared" si="12"/>
        <v>100</v>
      </c>
      <c r="T35" s="1558" t="s">
        <v>11</v>
      </c>
      <c r="U35" s="1559">
        <f t="shared" si="13"/>
        <v>100</v>
      </c>
      <c r="V35" s="1558" t="s">
        <v>11</v>
      </c>
      <c r="W35" s="1559">
        <f t="shared" si="14"/>
        <v>100</v>
      </c>
      <c r="X35" s="1552"/>
      <c r="Y35" s="3417"/>
      <c r="Z35" s="1560" t="str">
        <f t="shared" si="15"/>
        <v>建筑品质</v>
      </c>
      <c r="AA35" s="1561">
        <f t="shared" si="3"/>
        <v>1</v>
      </c>
      <c r="AB35" s="1561">
        <f t="shared" si="4"/>
        <v>1</v>
      </c>
      <c r="AC35" s="1561">
        <f t="shared" si="5"/>
        <v>1</v>
      </c>
    </row>
    <row r="36" spans="1:29" ht="15">
      <c r="A36" s="593"/>
      <c r="B36" s="526" t="s">
        <v>726</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6"/>
      <c r="M36" s="2118"/>
      <c r="N36" s="2118"/>
      <c r="O36" s="2125"/>
      <c r="P36" s="3417"/>
      <c r="Q36" s="1557" t="str">
        <f t="shared" si="11"/>
        <v>公共部分装修</v>
      </c>
      <c r="R36" s="1558" t="s">
        <v>11</v>
      </c>
      <c r="S36" s="1559">
        <f t="shared" si="12"/>
        <v>100</v>
      </c>
      <c r="T36" s="1558" t="s">
        <v>11</v>
      </c>
      <c r="U36" s="1559">
        <f t="shared" si="13"/>
        <v>100</v>
      </c>
      <c r="V36" s="1558" t="s">
        <v>11</v>
      </c>
      <c r="W36" s="1559">
        <f t="shared" si="14"/>
        <v>100</v>
      </c>
      <c r="X36" s="1552"/>
      <c r="Y36" s="3417"/>
      <c r="Z36" s="1560" t="str">
        <f t="shared" si="15"/>
        <v>公共部分装修</v>
      </c>
      <c r="AA36" s="1561">
        <f t="shared" si="3"/>
        <v>1</v>
      </c>
      <c r="AB36" s="1561">
        <f t="shared" si="4"/>
        <v>1</v>
      </c>
      <c r="AC36" s="1561">
        <f t="shared" si="5"/>
        <v>1</v>
      </c>
    </row>
    <row r="37" spans="1:29" s="1215" customFormat="1" ht="15">
      <c r="A37" s="599"/>
      <c r="B37" s="526" t="s">
        <v>727</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19"/>
      <c r="M37" s="2120"/>
      <c r="N37" s="2120"/>
      <c r="O37" s="2121"/>
      <c r="P37" s="3417"/>
      <c r="Q37" s="1146" t="str">
        <f t="shared" si="11"/>
        <v>成新度</v>
      </c>
      <c r="R37" s="1553" t="s">
        <v>11</v>
      </c>
      <c r="S37" s="1554" t="e">
        <f t="shared" si="12"/>
        <v>#N/A</v>
      </c>
      <c r="T37" s="1553" t="s">
        <v>11</v>
      </c>
      <c r="U37" s="1554" t="e">
        <f t="shared" si="13"/>
        <v>#N/A</v>
      </c>
      <c r="V37" s="1553" t="s">
        <v>11</v>
      </c>
      <c r="W37" s="1554" t="e">
        <f t="shared" si="14"/>
        <v>#N/A</v>
      </c>
      <c r="X37" s="1555"/>
      <c r="Y37" s="3417"/>
      <c r="Z37" s="1145" t="str">
        <f t="shared" si="15"/>
        <v>成新度</v>
      </c>
      <c r="AA37" s="1556" t="e">
        <f t="shared" si="3"/>
        <v>#N/A</v>
      </c>
      <c r="AB37" s="1556" t="e">
        <f t="shared" si="4"/>
        <v>#N/A</v>
      </c>
      <c r="AC37" s="1556" t="e">
        <f t="shared" si="5"/>
        <v>#N/A</v>
      </c>
    </row>
    <row r="38" spans="1:29" ht="15">
      <c r="A38" s="593"/>
      <c r="B38" s="526" t="s">
        <v>728</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6"/>
      <c r="M38" s="2118"/>
      <c r="N38" s="2118"/>
      <c r="O38" s="2125"/>
      <c r="P38" s="3417" t="s">
        <v>547</v>
      </c>
      <c r="Q38" s="1557" t="str">
        <f t="shared" si="11"/>
        <v>物业管理</v>
      </c>
      <c r="R38" s="1558" t="s">
        <v>11</v>
      </c>
      <c r="S38" s="1559">
        <f t="shared" si="12"/>
        <v>100</v>
      </c>
      <c r="T38" s="1558" t="s">
        <v>11</v>
      </c>
      <c r="U38" s="1559">
        <f t="shared" si="13"/>
        <v>100</v>
      </c>
      <c r="V38" s="1558" t="s">
        <v>11</v>
      </c>
      <c r="W38" s="1559">
        <f t="shared" si="14"/>
        <v>100</v>
      </c>
      <c r="X38" s="1552"/>
      <c r="Y38" s="3417" t="s">
        <v>547</v>
      </c>
      <c r="Z38" s="1560" t="str">
        <f t="shared" si="15"/>
        <v>物业管理</v>
      </c>
      <c r="AA38" s="1561">
        <f t="shared" si="3"/>
        <v>1</v>
      </c>
      <c r="AB38" s="1561">
        <f t="shared" si="4"/>
        <v>1</v>
      </c>
      <c r="AC38" s="1561">
        <f t="shared" si="5"/>
        <v>1</v>
      </c>
    </row>
    <row r="39" spans="1:29" ht="15">
      <c r="A39" s="593"/>
      <c r="B39" s="1879" t="s">
        <v>2548</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6"/>
      <c r="M39" s="2118"/>
      <c r="N39" s="2118"/>
      <c r="O39" s="2125"/>
      <c r="P39" s="3417"/>
      <c r="Q39" s="1557" t="str">
        <f t="shared" si="11"/>
        <v>市政基础设施</v>
      </c>
      <c r="R39" s="1558" t="s">
        <v>11</v>
      </c>
      <c r="S39" s="1559">
        <f t="shared" si="12"/>
        <v>100</v>
      </c>
      <c r="T39" s="1558" t="s">
        <v>11</v>
      </c>
      <c r="U39" s="1559">
        <f t="shared" si="13"/>
        <v>100</v>
      </c>
      <c r="V39" s="1558" t="s">
        <v>11</v>
      </c>
      <c r="W39" s="1559">
        <f t="shared" si="14"/>
        <v>100</v>
      </c>
      <c r="X39" s="1552"/>
      <c r="Y39" s="3417"/>
      <c r="Z39" s="1560" t="str">
        <f t="shared" si="15"/>
        <v>市政基础设施</v>
      </c>
      <c r="AA39" s="1561">
        <f t="shared" si="3"/>
        <v>1</v>
      </c>
      <c r="AB39" s="1561">
        <f t="shared" si="4"/>
        <v>1</v>
      </c>
      <c r="AC39" s="1561">
        <f t="shared" si="5"/>
        <v>1</v>
      </c>
    </row>
    <row r="40" spans="1:29" ht="15">
      <c r="A40" s="593"/>
      <c r="B40" s="526" t="s">
        <v>729</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6"/>
      <c r="M40" s="2118"/>
      <c r="N40" s="2118"/>
      <c r="O40" s="2125"/>
      <c r="P40" s="3417"/>
      <c r="Q40" s="1557" t="str">
        <f t="shared" si="11"/>
        <v>房型</v>
      </c>
      <c r="R40" s="1558" t="s">
        <v>11</v>
      </c>
      <c r="S40" s="1559">
        <f t="shared" si="12"/>
        <v>100</v>
      </c>
      <c r="T40" s="1558" t="s">
        <v>11</v>
      </c>
      <c r="U40" s="1559">
        <f t="shared" si="13"/>
        <v>100</v>
      </c>
      <c r="V40" s="1558" t="s">
        <v>11</v>
      </c>
      <c r="W40" s="1559">
        <f t="shared" si="14"/>
        <v>100</v>
      </c>
      <c r="X40" s="1552"/>
      <c r="Y40" s="3417"/>
      <c r="Z40" s="1560" t="str">
        <f t="shared" si="15"/>
        <v>房型</v>
      </c>
      <c r="AA40" s="1561">
        <f t="shared" si="3"/>
        <v>1</v>
      </c>
      <c r="AB40" s="1561">
        <f t="shared" si="4"/>
        <v>1</v>
      </c>
      <c r="AC40" s="1561">
        <f t="shared" si="5"/>
        <v>1</v>
      </c>
    </row>
    <row r="41" spans="1:29" s="1334" customFormat="1" ht="28.5">
      <c r="A41" s="602"/>
      <c r="B41" s="526" t="s">
        <v>730</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4"/>
      <c r="M41" s="2155"/>
      <c r="N41" s="2155"/>
      <c r="O41" s="2127"/>
      <c r="P41" s="3417"/>
      <c r="Q41" s="1589" t="str">
        <f t="shared" si="11"/>
        <v>单套/主力户型建筑面积</v>
      </c>
      <c r="R41" s="1562" t="s">
        <v>11</v>
      </c>
      <c r="S41" s="1563">
        <f t="shared" si="12"/>
        <v>100</v>
      </c>
      <c r="T41" s="1562" t="s">
        <v>11</v>
      </c>
      <c r="U41" s="1563">
        <f t="shared" si="13"/>
        <v>100</v>
      </c>
      <c r="V41" s="1562" t="s">
        <v>11</v>
      </c>
      <c r="W41" s="1563">
        <f t="shared" si="14"/>
        <v>100</v>
      </c>
      <c r="X41" s="1564"/>
      <c r="Y41" s="3417"/>
      <c r="Z41" s="1565" t="str">
        <f t="shared" si="15"/>
        <v>单套/主力户型建筑面积</v>
      </c>
      <c r="AA41" s="1561">
        <f t="shared" si="3"/>
        <v>1</v>
      </c>
      <c r="AB41" s="1561">
        <f t="shared" si="4"/>
        <v>1</v>
      </c>
      <c r="AC41" s="1561">
        <f t="shared" si="5"/>
        <v>1</v>
      </c>
    </row>
    <row r="42" spans="1:29" ht="15">
      <c r="A42" s="593"/>
      <c r="B42" s="526" t="s">
        <v>731</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6"/>
      <c r="M42" s="2118"/>
      <c r="N42" s="2118"/>
      <c r="O42" s="2125"/>
      <c r="P42" s="3417"/>
      <c r="Q42" s="1557" t="str">
        <f t="shared" si="11"/>
        <v>内部装修</v>
      </c>
      <c r="R42" s="1558" t="s">
        <v>11</v>
      </c>
      <c r="S42" s="1559">
        <f t="shared" si="12"/>
        <v>100</v>
      </c>
      <c r="T42" s="1558" t="s">
        <v>11</v>
      </c>
      <c r="U42" s="1559">
        <f t="shared" si="13"/>
        <v>100</v>
      </c>
      <c r="V42" s="1558" t="s">
        <v>11</v>
      </c>
      <c r="W42" s="1559">
        <f t="shared" si="14"/>
        <v>100</v>
      </c>
      <c r="X42" s="1552"/>
      <c r="Y42" s="3417"/>
      <c r="Z42" s="1560" t="str">
        <f t="shared" si="15"/>
        <v>内部装修</v>
      </c>
      <c r="AA42" s="1561">
        <f t="shared" si="3"/>
        <v>1</v>
      </c>
      <c r="AB42" s="1561">
        <f t="shared" si="4"/>
        <v>1</v>
      </c>
      <c r="AC42" s="1561">
        <f t="shared" si="5"/>
        <v>1</v>
      </c>
    </row>
    <row r="43" spans="1:29" ht="27">
      <c r="A43" s="593"/>
      <c r="B43" s="526" t="s">
        <v>732</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6"/>
      <c r="M43" s="2118"/>
      <c r="N43" s="2118"/>
      <c r="O43" s="2125"/>
      <c r="P43" s="3417"/>
      <c r="Q43" s="1557" t="str">
        <f t="shared" si="11"/>
        <v>内部装修维护情况</v>
      </c>
      <c r="R43" s="1558" t="s">
        <v>11</v>
      </c>
      <c r="S43" s="1559">
        <f t="shared" si="12"/>
        <v>100</v>
      </c>
      <c r="T43" s="1558" t="s">
        <v>11</v>
      </c>
      <c r="U43" s="1559">
        <f t="shared" si="13"/>
        <v>100</v>
      </c>
      <c r="V43" s="1558" t="s">
        <v>11</v>
      </c>
      <c r="W43" s="1559">
        <f t="shared" si="14"/>
        <v>100</v>
      </c>
      <c r="X43" s="1552"/>
      <c r="Y43" s="3417"/>
      <c r="Z43" s="1560" t="str">
        <f t="shared" si="15"/>
        <v>内部装修维护情况</v>
      </c>
      <c r="AA43" s="1561">
        <f t="shared" si="3"/>
        <v>1</v>
      </c>
      <c r="AB43" s="1561">
        <f t="shared" si="4"/>
        <v>1</v>
      </c>
      <c r="AC43" s="1561">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9"/>
      <c r="M44" s="2120"/>
      <c r="N44" s="2120"/>
      <c r="O44" s="2121"/>
      <c r="P44" s="3417"/>
      <c r="Q44" s="1146">
        <f t="shared" si="11"/>
        <v>111</v>
      </c>
      <c r="R44" s="1553" t="s">
        <v>11</v>
      </c>
      <c r="S44" s="1554">
        <f t="shared" si="12"/>
        <v>100</v>
      </c>
      <c r="T44" s="1553" t="s">
        <v>11</v>
      </c>
      <c r="U44" s="1554">
        <f t="shared" si="13"/>
        <v>100</v>
      </c>
      <c r="V44" s="1553" t="s">
        <v>11</v>
      </c>
      <c r="W44" s="1554">
        <f t="shared" si="14"/>
        <v>100</v>
      </c>
      <c r="X44" s="1555"/>
      <c r="Y44" s="3417"/>
      <c r="Z44" s="1145">
        <f t="shared" si="15"/>
        <v>111</v>
      </c>
      <c r="AA44" s="1556">
        <f t="shared" si="3"/>
        <v>1</v>
      </c>
      <c r="AB44" s="1556">
        <f t="shared" si="4"/>
        <v>1</v>
      </c>
      <c r="AC44" s="1556">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417"/>
      <c r="Q45" s="1557">
        <f t="shared" si="11"/>
        <v>111</v>
      </c>
      <c r="R45" s="1558" t="s">
        <v>11</v>
      </c>
      <c r="S45" s="1559">
        <f t="shared" si="12"/>
        <v>100</v>
      </c>
      <c r="T45" s="1558" t="s">
        <v>11</v>
      </c>
      <c r="U45" s="1559">
        <f t="shared" si="13"/>
        <v>100</v>
      </c>
      <c r="V45" s="1558" t="s">
        <v>11</v>
      </c>
      <c r="W45" s="1559">
        <f t="shared" si="14"/>
        <v>100</v>
      </c>
      <c r="X45" s="1552"/>
      <c r="Y45" s="3417"/>
      <c r="Z45" s="1560">
        <f t="shared" si="15"/>
        <v>111</v>
      </c>
      <c r="AA45" s="1561">
        <f t="shared" si="3"/>
        <v>1</v>
      </c>
      <c r="AB45" s="1561">
        <f t="shared" si="4"/>
        <v>1</v>
      </c>
      <c r="AC45" s="1561">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479"/>
      <c r="Q46" s="1557">
        <f t="shared" si="11"/>
        <v>111</v>
      </c>
      <c r="R46" s="1558" t="s">
        <v>10</v>
      </c>
      <c r="S46" s="1559">
        <f t="shared" si="12"/>
        <v>100</v>
      </c>
      <c r="T46" s="1558" t="s">
        <v>10</v>
      </c>
      <c r="U46" s="1559">
        <f t="shared" si="13"/>
        <v>100</v>
      </c>
      <c r="V46" s="1558" t="s">
        <v>10</v>
      </c>
      <c r="W46" s="1559">
        <f t="shared" si="14"/>
        <v>100</v>
      </c>
      <c r="X46" s="1552"/>
      <c r="Y46" s="3479"/>
      <c r="Z46" s="1560">
        <f t="shared" si="15"/>
        <v>111</v>
      </c>
      <c r="AA46" s="1561">
        <f t="shared" si="3"/>
        <v>1</v>
      </c>
      <c r="AB46" s="1561">
        <f t="shared" si="4"/>
        <v>1</v>
      </c>
      <c r="AC46" s="1561">
        <f t="shared" si="5"/>
        <v>1</v>
      </c>
    </row>
    <row r="47" spans="1:29" ht="15">
      <c r="A47" s="606" t="s">
        <v>733</v>
      </c>
      <c r="B47" s="886"/>
      <c r="C47" s="2589" t="s">
        <v>9</v>
      </c>
      <c r="D47" s="2590"/>
      <c r="E47" s="2591"/>
      <c r="F47" s="2592"/>
      <c r="G47" s="2593"/>
      <c r="H47" s="2594"/>
      <c r="I47" s="2591"/>
      <c r="J47" s="2594"/>
      <c r="K47" s="1590"/>
      <c r="L47" s="2128"/>
      <c r="M47" s="2129"/>
      <c r="N47" s="2118"/>
      <c r="O47" s="2129"/>
      <c r="P47" s="3381" t="str">
        <f>A47</f>
        <v>成交单价（元/平方米）</v>
      </c>
      <c r="Q47" s="3381"/>
      <c r="R47" s="3478">
        <f>E47</f>
        <v>0</v>
      </c>
      <c r="S47" s="3478"/>
      <c r="T47" s="3478">
        <f>G47</f>
        <v>0</v>
      </c>
      <c r="U47" s="3478"/>
      <c r="V47" s="3478">
        <f>I47</f>
        <v>0</v>
      </c>
      <c r="W47" s="3478"/>
      <c r="X47" s="1544"/>
      <c r="Y47" s="1566"/>
      <c r="Z47" s="1544"/>
      <c r="AA47" s="1544"/>
      <c r="AB47" s="1544"/>
      <c r="AC47" s="1544"/>
    </row>
    <row r="48" spans="1:29" ht="15.75" thickBot="1">
      <c r="A48" s="614" t="s">
        <v>2744</v>
      </c>
      <c r="B48" s="887"/>
      <c r="C48" s="2595" t="e">
        <f>R49</f>
        <v>#DIV/0!</v>
      </c>
      <c r="D48" s="2596"/>
      <c r="E48" s="2597" t="e">
        <f>R48</f>
        <v>#DIV/0!</v>
      </c>
      <c r="F48" s="2597"/>
      <c r="G48" s="2595" t="e">
        <f>T48</f>
        <v>#DIV/0!</v>
      </c>
      <c r="H48" s="2596"/>
      <c r="I48" s="2597" t="e">
        <f>V48</f>
        <v>#DIV/0!</v>
      </c>
      <c r="J48" s="2596"/>
      <c r="K48" s="1591"/>
      <c r="L48" s="2128"/>
      <c r="M48" s="2129"/>
      <c r="N48" s="2129"/>
      <c r="O48" s="2129"/>
      <c r="P48" s="3381" t="str">
        <f>A48</f>
        <v>比较价格（元/平方米）</v>
      </c>
      <c r="Q48" s="3381"/>
      <c r="R48" s="3478" t="e">
        <f>IF(F1="售价",ROUND(PRODUCT(R47,AA7:AA46),0),ROUND(PRODUCT(R47,AA7:AA46),1))</f>
        <v>#DIV/0!</v>
      </c>
      <c r="S48" s="3478"/>
      <c r="T48" s="3478" t="e">
        <f>IF(F1="售价",ROUND(PRODUCT(T47,AB7:AB46),0),ROUND(PRODUCT(T47,AB7:AB46),1))</f>
        <v>#DIV/0!</v>
      </c>
      <c r="U48" s="3478"/>
      <c r="V48" s="3478" t="e">
        <f>IF(F1="售价",ROUND(PRODUCT(V47,AC7:AC46),0),ROUND(PRODUCT(V47,AC7:AC46),1))</f>
        <v>#DIV/0!</v>
      </c>
      <c r="W48" s="3478"/>
      <c r="X48" s="1544"/>
      <c r="Y48" s="1544"/>
      <c r="Z48" s="1544"/>
      <c r="AA48" s="1544"/>
      <c r="AB48" s="1544"/>
      <c r="AC48" s="1544"/>
    </row>
    <row r="49" spans="1:29" ht="15.75" thickBot="1">
      <c r="A49" s="620" t="s">
        <v>2915</v>
      </c>
      <c r="B49" s="621"/>
      <c r="C49" s="2598" t="e">
        <f>R49</f>
        <v>#DIV/0!</v>
      </c>
      <c r="D49" s="2598"/>
      <c r="E49" s="2598"/>
      <c r="F49" s="2598"/>
      <c r="G49" s="2598"/>
      <c r="H49" s="2598"/>
      <c r="I49" s="2598"/>
      <c r="J49" s="2598"/>
      <c r="K49" s="1592"/>
      <c r="L49" s="2128"/>
      <c r="M49" s="2129"/>
      <c r="N49" s="2129"/>
      <c r="O49" s="2129"/>
      <c r="P49" s="3378" t="str">
        <f>A49</f>
        <v>估价对象XX用房的比较价格（楼面单价，元/平方米）</v>
      </c>
      <c r="Q49" s="3379"/>
      <c r="R49" s="3477" t="e">
        <f>IF(F1="售价",ROUND(AVERAGE(R48:V48),0),ROUND(AVERAGE(R48:V48),1))</f>
        <v>#DIV/0!</v>
      </c>
      <c r="S49" s="3477"/>
      <c r="T49" s="3477"/>
      <c r="U49" s="3477"/>
      <c r="V49" s="3477"/>
      <c r="W49" s="3477"/>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554</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555</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556</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571</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4" t="s">
        <v>526</v>
      </c>
      <c r="B58" s="645"/>
      <c r="C58" s="2757"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c r="Q58" s="2145"/>
      <c r="R58" s="2145"/>
      <c r="S58" s="2145"/>
      <c r="T58" s="2145"/>
      <c r="U58" s="2145"/>
      <c r="V58" s="2145"/>
      <c r="W58" s="2145"/>
      <c r="X58" s="2145"/>
      <c r="Y58" s="2145"/>
      <c r="Z58" s="2145"/>
      <c r="AA58" s="2145"/>
      <c r="AB58" s="2145"/>
      <c r="AC58" s="2145"/>
    </row>
    <row r="59" spans="1:29" s="1215" customFormat="1" ht="15">
      <c r="A59" s="646"/>
      <c r="B59" s="647"/>
      <c r="C59" s="648">
        <v>100</v>
      </c>
      <c r="D59" s="649"/>
      <c r="E59" s="649"/>
      <c r="F59" s="649"/>
      <c r="G59" s="649"/>
      <c r="H59" s="649"/>
      <c r="I59" s="649"/>
      <c r="J59" s="649"/>
      <c r="K59" s="649"/>
      <c r="L59" s="649"/>
      <c r="M59" s="649"/>
      <c r="N59" s="649"/>
      <c r="O59" s="649"/>
      <c r="P59" s="2142"/>
      <c r="Q59" s="1977"/>
      <c r="R59" s="1977"/>
      <c r="S59" s="1977"/>
      <c r="T59" s="1977"/>
      <c r="U59" s="1977"/>
      <c r="V59" s="1977"/>
      <c r="W59" s="1977"/>
      <c r="X59" s="1977"/>
      <c r="Y59" s="1977"/>
      <c r="Z59" s="1977"/>
      <c r="AA59" s="1977"/>
      <c r="AB59" s="1977"/>
      <c r="AC59" s="1977"/>
    </row>
    <row r="60" spans="1:29" s="1215" customFormat="1" ht="15.75" thickBot="1">
      <c r="A60" s="652" t="s">
        <v>572</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5">
      <c r="A61" s="658" t="s">
        <v>528</v>
      </c>
      <c r="B61" s="647"/>
      <c r="C61" s="659" t="s">
        <v>573</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977"/>
    </row>
    <row r="63" spans="1:29">
      <c r="A63" s="663" t="s">
        <v>574</v>
      </c>
      <c r="B63" s="664" t="s">
        <v>531</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8"/>
      <c r="B65" s="672" t="s">
        <v>534</v>
      </c>
      <c r="C65" s="673" t="s">
        <v>734</v>
      </c>
      <c r="D65" s="673" t="s">
        <v>735</v>
      </c>
      <c r="E65" s="673" t="s">
        <v>736</v>
      </c>
      <c r="F65" s="673" t="s">
        <v>737</v>
      </c>
      <c r="G65" s="673" t="s">
        <v>738</v>
      </c>
      <c r="H65" s="673" t="s">
        <v>739</v>
      </c>
      <c r="I65" s="673" t="s">
        <v>740</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535</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536</v>
      </c>
      <c r="B76" s="664" t="s">
        <v>575</v>
      </c>
      <c r="C76" s="702" t="s">
        <v>576</v>
      </c>
      <c r="D76" s="702" t="s">
        <v>577</v>
      </c>
      <c r="E76" s="702" t="s">
        <v>578</v>
      </c>
      <c r="F76" s="702" t="s">
        <v>579</v>
      </c>
      <c r="G76" s="702" t="s">
        <v>580</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583</v>
      </c>
      <c r="C78" s="707" t="s">
        <v>576</v>
      </c>
      <c r="D78" s="707" t="s">
        <v>577</v>
      </c>
      <c r="E78" s="707" t="s">
        <v>578</v>
      </c>
      <c r="F78" s="707" t="s">
        <v>579</v>
      </c>
      <c r="G78" s="707" t="s">
        <v>580</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2541</v>
      </c>
      <c r="C80" s="707" t="s">
        <v>576</v>
      </c>
      <c r="D80" s="707" t="s">
        <v>577</v>
      </c>
      <c r="E80" s="707" t="s">
        <v>578</v>
      </c>
      <c r="F80" s="707" t="s">
        <v>579</v>
      </c>
      <c r="G80" s="707" t="s">
        <v>580</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59" t="s">
        <v>2542</v>
      </c>
      <c r="C82" s="2560" t="s">
        <v>2543</v>
      </c>
      <c r="D82" s="2560" t="s">
        <v>2544</v>
      </c>
      <c r="E82" s="2560" t="s">
        <v>2545</v>
      </c>
      <c r="F82" s="2560" t="s">
        <v>2546</v>
      </c>
      <c r="G82" s="2560" t="s">
        <v>2547</v>
      </c>
      <c r="H82" s="673"/>
      <c r="I82" s="673"/>
      <c r="J82" s="673"/>
      <c r="K82" s="673"/>
      <c r="L82" s="673"/>
      <c r="M82" s="2563"/>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741</v>
      </c>
      <c r="C84" s="707" t="s">
        <v>576</v>
      </c>
      <c r="D84" s="707" t="s">
        <v>577</v>
      </c>
      <c r="E84" s="707" t="s">
        <v>578</v>
      </c>
      <c r="F84" s="707" t="s">
        <v>579</v>
      </c>
      <c r="G84" s="707" t="s">
        <v>580</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8"/>
      <c r="B86" s="1880" t="s">
        <v>2252</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8"/>
      <c r="B88" s="672" t="s">
        <v>743</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6"/>
      <c r="B90" s="672" t="str">
        <f>B27</f>
        <v>道路级别</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6"/>
      <c r="B91" s="677"/>
      <c r="C91" s="691"/>
      <c r="D91" s="691"/>
      <c r="E91" s="691"/>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5.75" thickTop="1">
      <c r="A92" s="668"/>
      <c r="B92" s="672">
        <f>B28</f>
        <v>111</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111</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548</v>
      </c>
      <c r="B100" s="664" t="s">
        <v>744</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8"/>
      <c r="B102" s="672" t="s">
        <v>745</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6"/>
      <c r="B104" s="677"/>
      <c r="C104" s="691"/>
      <c r="D104" s="670"/>
      <c r="E104" s="670"/>
      <c r="F104" s="670"/>
      <c r="G104" s="670"/>
      <c r="H104" s="670"/>
      <c r="I104" s="670"/>
      <c r="J104" s="670"/>
      <c r="K104" s="670"/>
      <c r="L104" s="670"/>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746</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747</v>
      </c>
      <c r="C107" s="717"/>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748</v>
      </c>
      <c r="C109" s="687"/>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7"/>
      <c r="B111" s="672" t="s">
        <v>749</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7"/>
      <c r="B112" s="680"/>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750</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1880" t="s">
        <v>2540</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751</v>
      </c>
      <c r="C118" s="717"/>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7"/>
      <c r="B120" s="672" t="s">
        <v>730</v>
      </c>
      <c r="C120" s="687"/>
      <c r="D120" s="687"/>
      <c r="E120" s="687"/>
      <c r="F120" s="687"/>
      <c r="G120" s="687"/>
      <c r="H120" s="687"/>
      <c r="I120" s="687"/>
      <c r="J120" s="687"/>
      <c r="K120" s="687"/>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6"/>
      <c r="B121" s="669"/>
      <c r="C121" s="691"/>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752</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753</v>
      </c>
      <c r="C124" s="707" t="s">
        <v>576</v>
      </c>
      <c r="D124" s="707" t="s">
        <v>577</v>
      </c>
      <c r="E124" s="707" t="s">
        <v>578</v>
      </c>
      <c r="F124" s="707" t="s">
        <v>579</v>
      </c>
      <c r="G124" s="707" t="s">
        <v>580</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2253</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2254</v>
      </c>
      <c r="C137" s="1903"/>
      <c r="D137" s="1903"/>
      <c r="E137" s="1903"/>
      <c r="F137" s="1903"/>
      <c r="G137" s="1904"/>
      <c r="H137" s="1905"/>
      <c r="I137" s="1906" t="s">
        <v>2255</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2256</v>
      </c>
      <c r="D138" s="1909" t="s">
        <v>2257</v>
      </c>
      <c r="E138" s="1910" t="s">
        <v>2258</v>
      </c>
      <c r="F138" s="1911" t="s">
        <v>2259</v>
      </c>
      <c r="G138" s="1909" t="s">
        <v>2260</v>
      </c>
      <c r="H138" s="1912" t="s">
        <v>2261</v>
      </c>
      <c r="I138" s="1913"/>
      <c r="J138" s="1909" t="s">
        <v>2262</v>
      </c>
      <c r="K138" s="1912" t="s">
        <v>2263</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2264</v>
      </c>
      <c r="E139" s="1883">
        <v>100</v>
      </c>
      <c r="F139" s="1884">
        <v>102.5</v>
      </c>
      <c r="G139" s="1914" t="s">
        <v>2265</v>
      </c>
      <c r="H139" s="1885">
        <v>105</v>
      </c>
      <c r="I139" s="1915" t="s">
        <v>2266</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2267</v>
      </c>
      <c r="J140" s="845">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2268</v>
      </c>
      <c r="J141" s="845">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2269</v>
      </c>
      <c r="J142" s="845">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2270</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2271</v>
      </c>
      <c r="E144" s="1889">
        <v>102</v>
      </c>
      <c r="F144" s="1895">
        <v>100</v>
      </c>
      <c r="G144" s="1918" t="s">
        <v>2271</v>
      </c>
      <c r="H144" s="1891">
        <v>105</v>
      </c>
      <c r="I144" s="1917" t="s">
        <v>2270</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2272</v>
      </c>
      <c r="C145" s="1896">
        <f>ROUND(MAX(C139:C144)/MIN(C139:C144)-1,3)</f>
        <v>7.2999999999999995E-2</v>
      </c>
      <c r="D145" s="1920"/>
      <c r="E145" s="1920"/>
      <c r="F145" s="1921" t="s">
        <v>2273</v>
      </c>
      <c r="G145" s="1922"/>
      <c r="H145" s="1923"/>
      <c r="I145" s="1924" t="s">
        <v>2270</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2282</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2283</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38"/>
  <sheetViews>
    <sheetView workbookViewId="0">
      <selection activeCell="M48" sqref="M48"/>
    </sheetView>
  </sheetViews>
  <sheetFormatPr defaultRowHeight="13.5"/>
  <cols>
    <col min="1" max="1" width="10.5" customWidth="1"/>
    <col min="2" max="2" width="12.875" customWidth="1"/>
    <col min="3" max="3" width="8.75" customWidth="1"/>
  </cols>
  <sheetData>
    <row r="1" spans="1:11" ht="14.25">
      <c r="A1" s="3480" t="s">
        <v>2463</v>
      </c>
      <c r="B1" s="3481"/>
      <c r="C1" s="3482"/>
      <c r="D1" s="3483">
        <f>SUM(I10,I15,I20,I21,I23)</f>
        <v>9974</v>
      </c>
      <c r="E1" s="3483"/>
      <c r="F1" s="3483"/>
      <c r="G1" s="3483"/>
      <c r="H1" s="3483"/>
      <c r="I1" s="3484"/>
    </row>
    <row r="2" spans="1:11">
      <c r="A2" s="3485" t="s">
        <v>2464</v>
      </c>
      <c r="B2" s="3486" t="s">
        <v>2465</v>
      </c>
      <c r="C2" s="3486"/>
      <c r="D2" s="2469" t="s">
        <v>2466</v>
      </c>
      <c r="E2" s="2469" t="s">
        <v>2467</v>
      </c>
      <c r="F2" s="2469" t="s">
        <v>2468</v>
      </c>
      <c r="G2" s="2469" t="s">
        <v>2469</v>
      </c>
      <c r="H2" s="2469" t="s">
        <v>2470</v>
      </c>
      <c r="I2" s="2470" t="s">
        <v>2471</v>
      </c>
    </row>
    <row r="3" spans="1:11">
      <c r="A3" s="3485"/>
      <c r="B3" s="3486" t="s">
        <v>3137</v>
      </c>
      <c r="C3" s="3486"/>
      <c r="D3" s="2471">
        <v>307</v>
      </c>
      <c r="E3" s="2469">
        <v>600</v>
      </c>
      <c r="F3" s="2472">
        <v>0.9</v>
      </c>
      <c r="G3" s="2472">
        <v>0.6</v>
      </c>
      <c r="H3" s="2473">
        <v>365</v>
      </c>
      <c r="I3" s="2474">
        <f>ROUND(D3*E3*F3*G3*H3/10000,0)</f>
        <v>3631</v>
      </c>
    </row>
    <row r="4" spans="1:11" hidden="1">
      <c r="A4" s="3485"/>
      <c r="B4" s="3486" t="s">
        <v>2472</v>
      </c>
      <c r="C4" s="3486"/>
      <c r="D4" s="2471"/>
      <c r="E4" s="2469"/>
      <c r="F4" s="2472"/>
      <c r="G4" s="2472"/>
      <c r="H4" s="2473"/>
      <c r="I4" s="2474">
        <f t="shared" ref="I4:I9" si="0">ROUND(D4*E4*F4*G4*H4/10000,0)</f>
        <v>0</v>
      </c>
      <c r="K4">
        <f>K3/2</f>
        <v>0</v>
      </c>
    </row>
    <row r="5" spans="1:11" hidden="1">
      <c r="A5" s="3485"/>
      <c r="B5" s="3486" t="s">
        <v>2473</v>
      </c>
      <c r="C5" s="3486"/>
      <c r="D5" s="2471"/>
      <c r="E5" s="2469"/>
      <c r="F5" s="2472"/>
      <c r="G5" s="2472"/>
      <c r="H5" s="2473"/>
      <c r="I5" s="2474">
        <f t="shared" si="0"/>
        <v>0</v>
      </c>
      <c r="K5">
        <f>K4/40</f>
        <v>0</v>
      </c>
    </row>
    <row r="6" spans="1:11" hidden="1">
      <c r="A6" s="3485"/>
      <c r="B6" s="3486" t="s">
        <v>2474</v>
      </c>
      <c r="C6" s="3486"/>
      <c r="D6" s="2471"/>
      <c r="E6" s="2469"/>
      <c r="F6" s="2472"/>
      <c r="G6" s="2472"/>
      <c r="H6" s="2473"/>
      <c r="I6" s="2474">
        <f t="shared" si="0"/>
        <v>0</v>
      </c>
    </row>
    <row r="7" spans="1:11" hidden="1">
      <c r="A7" s="3485"/>
      <c r="B7" s="3486" t="s">
        <v>2475</v>
      </c>
      <c r="C7" s="3486"/>
      <c r="D7" s="2471"/>
      <c r="E7" s="2469"/>
      <c r="F7" s="2472"/>
      <c r="G7" s="2472"/>
      <c r="H7" s="2473"/>
      <c r="I7" s="2474">
        <f t="shared" si="0"/>
        <v>0</v>
      </c>
    </row>
    <row r="8" spans="1:11" hidden="1">
      <c r="A8" s="3485"/>
      <c r="B8" s="3486" t="s">
        <v>2476</v>
      </c>
      <c r="C8" s="3486"/>
      <c r="D8" s="2471"/>
      <c r="E8" s="2469"/>
      <c r="F8" s="2472"/>
      <c r="G8" s="2472"/>
      <c r="H8" s="2473"/>
      <c r="I8" s="2474">
        <f t="shared" si="0"/>
        <v>0</v>
      </c>
    </row>
    <row r="9" spans="1:11" hidden="1">
      <c r="A9" s="3485"/>
      <c r="B9" s="3486" t="s">
        <v>2477</v>
      </c>
      <c r="C9" s="3486"/>
      <c r="D9" s="2471"/>
      <c r="E9" s="2469"/>
      <c r="F9" s="2472"/>
      <c r="G9" s="2472"/>
      <c r="H9" s="2473"/>
      <c r="I9" s="2474">
        <f t="shared" si="0"/>
        <v>0</v>
      </c>
    </row>
    <row r="10" spans="1:11">
      <c r="A10" s="3485"/>
      <c r="B10" s="3487" t="s">
        <v>2478</v>
      </c>
      <c r="C10" s="3487"/>
      <c r="D10" s="2475">
        <f>D3</f>
        <v>307</v>
      </c>
      <c r="E10" s="2475">
        <f>E3</f>
        <v>600</v>
      </c>
      <c r="F10" s="2476"/>
      <c r="G10" s="2476"/>
      <c r="H10" s="2477"/>
      <c r="I10" s="2478">
        <f>I3</f>
        <v>3631</v>
      </c>
    </row>
    <row r="11" spans="1:11" ht="14.25">
      <c r="A11" s="3485" t="s">
        <v>2479</v>
      </c>
      <c r="B11" s="3486" t="s">
        <v>2480</v>
      </c>
      <c r="C11" s="3486"/>
      <c r="D11" s="2471" t="s">
        <v>3141</v>
      </c>
      <c r="E11" s="2471" t="s">
        <v>3142</v>
      </c>
      <c r="F11" s="2472" t="s">
        <v>2481</v>
      </c>
      <c r="G11" s="2472" t="s">
        <v>3143</v>
      </c>
      <c r="H11" s="2479" t="s">
        <v>2483</v>
      </c>
      <c r="I11" s="2470" t="s">
        <v>2484</v>
      </c>
    </row>
    <row r="12" spans="1:11">
      <c r="A12" s="3485"/>
      <c r="B12" s="3486" t="s">
        <v>3140</v>
      </c>
      <c r="C12" s="3486"/>
      <c r="D12" s="2471">
        <v>100</v>
      </c>
      <c r="E12" s="2471">
        <v>100</v>
      </c>
      <c r="F12" s="2472" t="s">
        <v>3144</v>
      </c>
      <c r="G12" s="2472">
        <v>0.6</v>
      </c>
      <c r="H12" s="2480"/>
      <c r="I12" s="2470">
        <v>100</v>
      </c>
    </row>
    <row r="13" spans="1:11">
      <c r="A13" s="3485"/>
      <c r="B13" s="3486" t="s">
        <v>2480</v>
      </c>
      <c r="C13" s="3486"/>
      <c r="D13" s="2471">
        <v>300</v>
      </c>
      <c r="E13" s="2471">
        <v>1500</v>
      </c>
      <c r="F13" s="2472" t="s">
        <v>3145</v>
      </c>
      <c r="G13" s="2472">
        <v>0.5</v>
      </c>
      <c r="H13" s="2480"/>
      <c r="I13" s="2470">
        <v>1500</v>
      </c>
    </row>
    <row r="14" spans="1:11" hidden="1">
      <c r="A14" s="3485"/>
      <c r="B14" s="3486" t="s">
        <v>2485</v>
      </c>
      <c r="C14" s="3486"/>
      <c r="D14" s="2471"/>
      <c r="E14" s="2471"/>
      <c r="F14" s="2472"/>
      <c r="G14" s="2473"/>
      <c r="H14" s="2480"/>
      <c r="I14" s="2470">
        <f>ROUND(D14*E14*F14*G14/10000,0)</f>
        <v>0</v>
      </c>
    </row>
    <row r="15" spans="1:11">
      <c r="A15" s="3485"/>
      <c r="B15" s="3487" t="s">
        <v>2478</v>
      </c>
      <c r="C15" s="3487"/>
      <c r="D15" s="2475"/>
      <c r="E15" s="2475" t="s">
        <v>3146</v>
      </c>
      <c r="F15" s="2476"/>
      <c r="G15" s="2473"/>
      <c r="H15" s="2480"/>
      <c r="I15" s="3210">
        <f>I13+I12</f>
        <v>1600</v>
      </c>
    </row>
    <row r="16" spans="1:11" ht="24">
      <c r="A16" s="3485" t="s">
        <v>2486</v>
      </c>
      <c r="B16" s="3486" t="s">
        <v>2487</v>
      </c>
      <c r="C16" s="3486"/>
      <c r="D16" s="2471" t="s">
        <v>2488</v>
      </c>
      <c r="E16" s="2482" t="s">
        <v>2489</v>
      </c>
      <c r="F16" s="2472" t="s">
        <v>2490</v>
      </c>
      <c r="G16" s="2473" t="s">
        <v>2482</v>
      </c>
      <c r="H16" s="2479" t="s">
        <v>2483</v>
      </c>
      <c r="I16" s="2470" t="s">
        <v>2484</v>
      </c>
    </row>
    <row r="17" spans="1:14" ht="14.25">
      <c r="A17" s="3485"/>
      <c r="B17" s="3486" t="s">
        <v>3138</v>
      </c>
      <c r="C17" s="3486"/>
      <c r="D17" s="2471">
        <v>2</v>
      </c>
      <c r="E17" s="2471">
        <v>70000</v>
      </c>
      <c r="F17" s="2472">
        <v>0.4</v>
      </c>
      <c r="G17" s="2473">
        <v>365</v>
      </c>
      <c r="H17" s="2483"/>
      <c r="I17" s="2484">
        <f>ROUND(D17*E17*F17*G17/10000,0)</f>
        <v>2044</v>
      </c>
    </row>
    <row r="18" spans="1:14" ht="14.25">
      <c r="A18" s="3485"/>
      <c r="B18" s="3486" t="s">
        <v>3139</v>
      </c>
      <c r="C18" s="3486"/>
      <c r="D18" s="2471">
        <v>4</v>
      </c>
      <c r="E18" s="2471">
        <v>40000</v>
      </c>
      <c r="F18" s="2472">
        <f>F17</f>
        <v>0.4</v>
      </c>
      <c r="G18" s="2473">
        <v>365</v>
      </c>
      <c r="H18" s="2483"/>
      <c r="I18" s="2484">
        <f>ROUND(D18*E18*F18*G18/10000,0)</f>
        <v>2336</v>
      </c>
    </row>
    <row r="19" spans="1:14" ht="14.25" hidden="1">
      <c r="A19" s="3485"/>
      <c r="B19" s="3486" t="s">
        <v>2491</v>
      </c>
      <c r="C19" s="3486"/>
      <c r="D19" s="2471"/>
      <c r="E19" s="2471"/>
      <c r="F19" s="2472"/>
      <c r="G19" s="2473"/>
      <c r="H19" s="2483"/>
      <c r="I19" s="2484">
        <f>ROUND(D19*E19*F19*G19/10000,0)</f>
        <v>0</v>
      </c>
    </row>
    <row r="20" spans="1:14">
      <c r="A20" s="3485"/>
      <c r="B20" s="3487" t="s">
        <v>2478</v>
      </c>
      <c r="C20" s="3487"/>
      <c r="D20" s="2475">
        <f>SUM(D17:D19)</f>
        <v>6</v>
      </c>
      <c r="E20" s="2475"/>
      <c r="F20" s="2476"/>
      <c r="G20" s="2473"/>
      <c r="H20" s="2480"/>
      <c r="I20" s="2481">
        <f>SUM(I17:I19)</f>
        <v>4380</v>
      </c>
    </row>
    <row r="21" spans="1:14">
      <c r="A21" s="3485" t="s">
        <v>3147</v>
      </c>
      <c r="B21" s="3489"/>
      <c r="C21" s="3489"/>
      <c r="D21" s="3489"/>
      <c r="E21" s="3489"/>
      <c r="F21" s="3489"/>
      <c r="G21" s="3489"/>
      <c r="H21" s="2485">
        <v>0.1</v>
      </c>
      <c r="I21" s="2478">
        <f>ROUND(I10*H21,0)</f>
        <v>363</v>
      </c>
    </row>
    <row r="22" spans="1:14" ht="14.25">
      <c r="A22" s="3490" t="s">
        <v>2492</v>
      </c>
      <c r="B22" s="3491"/>
      <c r="C22" s="3492"/>
      <c r="D22" s="2486" t="s">
        <v>2493</v>
      </c>
      <c r="E22" s="2486" t="s">
        <v>2494</v>
      </c>
      <c r="F22" s="2487" t="s">
        <v>2495</v>
      </c>
      <c r="G22" s="2487" t="s">
        <v>2496</v>
      </c>
      <c r="H22" s="2479" t="s">
        <v>2497</v>
      </c>
      <c r="I22" s="2470" t="s">
        <v>2498</v>
      </c>
    </row>
    <row r="23" spans="1:14" ht="14.25" thickBot="1">
      <c r="A23" s="3493"/>
      <c r="B23" s="3494"/>
      <c r="C23" s="3495"/>
      <c r="D23" s="2488"/>
      <c r="E23" s="2488"/>
      <c r="F23" s="2488"/>
      <c r="G23" s="2489"/>
      <c r="H23" s="2490"/>
      <c r="I23" s="2491">
        <f>ROUND(E23*D23*F23*(1-G23)/10000,0)</f>
        <v>0</v>
      </c>
    </row>
    <row r="26" spans="1:14">
      <c r="A26" s="2492" t="s">
        <v>2499</v>
      </c>
      <c r="B26" s="2492"/>
      <c r="C26" s="2492"/>
      <c r="D26" s="2492"/>
      <c r="E26" s="3496">
        <f>C27-C30-C31-C32</f>
        <v>3490.9</v>
      </c>
      <c r="F26" s="3496"/>
      <c r="G26" s="3496"/>
      <c r="H26" s="2993" t="s">
        <v>2827</v>
      </c>
    </row>
    <row r="27" spans="1:14">
      <c r="A27" s="2493">
        <v>1</v>
      </c>
      <c r="B27" s="2494" t="s">
        <v>2500</v>
      </c>
      <c r="C27" s="2494">
        <f>C28+C29</f>
        <v>9974</v>
      </c>
      <c r="D27" s="2494"/>
      <c r="E27" s="3497"/>
      <c r="F27" s="3497"/>
      <c r="G27" s="3497"/>
      <c r="N27">
        <v>5821</v>
      </c>
    </row>
    <row r="28" spans="1:14">
      <c r="A28" s="2495" t="s">
        <v>2501</v>
      </c>
      <c r="B28" s="2494" t="s">
        <v>2502</v>
      </c>
      <c r="C28" s="2494">
        <f>I10</f>
        <v>3631</v>
      </c>
      <c r="D28" s="2494"/>
      <c r="E28" s="3497"/>
      <c r="F28" s="3497"/>
      <c r="G28" s="3497"/>
    </row>
    <row r="29" spans="1:14">
      <c r="A29" s="2495" t="s">
        <v>2503</v>
      </c>
      <c r="B29" s="2494" t="s">
        <v>2452</v>
      </c>
      <c r="C29" s="3211">
        <f>I15+I20+I21</f>
        <v>6343</v>
      </c>
      <c r="D29" s="2494"/>
      <c r="E29" s="2494" t="s">
        <v>2504</v>
      </c>
      <c r="F29" s="2494"/>
      <c r="G29" s="2494"/>
    </row>
    <row r="30" spans="1:14">
      <c r="A30" s="2493">
        <v>2</v>
      </c>
      <c r="B30" s="2494" t="s">
        <v>2505</v>
      </c>
      <c r="C30" s="2494">
        <f>C27*D30</f>
        <v>2992.2</v>
      </c>
      <c r="D30" s="2496">
        <v>0.3</v>
      </c>
      <c r="E30" s="2494" t="s">
        <v>2506</v>
      </c>
      <c r="F30" s="2494"/>
      <c r="G30" s="2494"/>
    </row>
    <row r="31" spans="1:14">
      <c r="A31" s="2493">
        <v>3</v>
      </c>
      <c r="B31" s="2494" t="s">
        <v>2507</v>
      </c>
      <c r="C31" s="2494">
        <f>C27*D31</f>
        <v>1994.8000000000002</v>
      </c>
      <c r="D31" s="2496">
        <v>0.2</v>
      </c>
      <c r="E31" s="2494" t="s">
        <v>2508</v>
      </c>
      <c r="F31" s="2494"/>
      <c r="G31" s="2494"/>
    </row>
    <row r="32" spans="1:14">
      <c r="A32" s="2493">
        <v>4</v>
      </c>
      <c r="B32" s="2494" t="s">
        <v>2509</v>
      </c>
      <c r="C32" s="2494">
        <f>C27*D32</f>
        <v>1496.1</v>
      </c>
      <c r="D32" s="2496">
        <v>0.15</v>
      </c>
      <c r="E32" s="3488"/>
      <c r="F32" s="3488"/>
      <c r="G32" s="3488"/>
    </row>
    <row r="33" spans="1:7" hidden="1">
      <c r="A33" s="3498" t="s">
        <v>2510</v>
      </c>
      <c r="B33" s="3499"/>
      <c r="C33" s="3499"/>
      <c r="D33" s="3500"/>
      <c r="E33" s="3496"/>
      <c r="F33" s="3496"/>
      <c r="G33" s="3496"/>
    </row>
    <row r="34" spans="1:7" hidden="1">
      <c r="A34" s="2497">
        <v>1</v>
      </c>
      <c r="B34" s="2494" t="s">
        <v>2511</v>
      </c>
      <c r="C34" s="2494"/>
      <c r="D34" s="2494"/>
      <c r="E34" s="3497"/>
      <c r="F34" s="3497"/>
      <c r="G34" s="3497"/>
    </row>
    <row r="35" spans="1:7" hidden="1">
      <c r="A35" s="2497">
        <v>2</v>
      </c>
      <c r="B35" s="2494" t="s">
        <v>2512</v>
      </c>
      <c r="C35" s="2494"/>
      <c r="D35" s="2494"/>
      <c r="E35" s="3497"/>
      <c r="F35" s="3497"/>
      <c r="G35" s="3497"/>
    </row>
    <row r="36" spans="1:7" hidden="1">
      <c r="A36" s="2497">
        <v>3</v>
      </c>
      <c r="B36" s="2494" t="s">
        <v>2513</v>
      </c>
      <c r="C36" s="2494"/>
      <c r="D36" s="2494"/>
      <c r="E36" s="3497"/>
      <c r="F36" s="3497"/>
      <c r="G36" s="3497"/>
    </row>
    <row r="37" spans="1:7" hidden="1">
      <c r="A37" s="2497">
        <v>4</v>
      </c>
      <c r="B37" s="2494" t="s">
        <v>2514</v>
      </c>
      <c r="C37" s="2494"/>
      <c r="D37" s="2494"/>
      <c r="E37" s="3497"/>
      <c r="F37" s="3497"/>
      <c r="G37" s="3497"/>
    </row>
    <row r="38" spans="1:7" hidden="1">
      <c r="A38" s="3498" t="s">
        <v>2515</v>
      </c>
      <c r="B38" s="3499"/>
      <c r="C38" s="3499"/>
      <c r="D38" s="3500"/>
      <c r="E38" s="3496"/>
      <c r="F38" s="3496"/>
      <c r="G38" s="349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70" zoomScaleNormal="70" workbookViewId="0">
      <selection activeCell="F43" sqref="F43"/>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1721</v>
      </c>
      <c r="B1" s="737"/>
      <c r="C1" s="772" t="s">
        <v>1673</v>
      </c>
      <c r="D1" s="3074" t="s">
        <v>3000</v>
      </c>
      <c r="E1" s="2350" t="s">
        <v>867</v>
      </c>
      <c r="F1" s="2351">
        <f ca="1">J53</f>
        <v>36.56</v>
      </c>
      <c r="G1" s="773">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464</v>
      </c>
      <c r="B2" s="774">
        <f ca="1">C40+J29+L46</f>
        <v>21510</v>
      </c>
      <c r="C2" s="2041"/>
      <c r="D2" s="2039"/>
      <c r="E2" s="2040"/>
      <c r="F2" s="2040"/>
      <c r="G2" s="1575"/>
      <c r="H2" s="2041"/>
      <c r="I2" s="2041"/>
      <c r="J2" s="2041"/>
      <c r="K2" s="2042"/>
      <c r="L2" s="2041"/>
      <c r="M2" s="2041"/>
    </row>
    <row r="3" spans="1:33" ht="18" customHeight="1" thickBot="1">
      <c r="A3" s="832" t="s">
        <v>516</v>
      </c>
      <c r="B3" s="833">
        <f ca="1">IF(ISERROR(B2*10000/F43),0,ROUND(B2*10000/F43,0))</f>
        <v>6829</v>
      </c>
      <c r="C3" s="2041"/>
      <c r="D3" s="2039"/>
      <c r="E3" s="2040"/>
      <c r="F3" s="2040"/>
      <c r="G3" s="1575"/>
      <c r="H3" s="775" t="s">
        <v>692</v>
      </c>
      <c r="I3" s="1358"/>
      <c r="J3" s="1358"/>
      <c r="K3" s="1576"/>
      <c r="L3" s="1358"/>
      <c r="M3" s="1358"/>
    </row>
    <row r="4" spans="1:33" ht="18" customHeight="1">
      <c r="A4" s="776" t="s">
        <v>627</v>
      </c>
      <c r="B4" s="777" t="s">
        <v>628</v>
      </c>
      <c r="C4" s="777" t="s">
        <v>629</v>
      </c>
      <c r="D4" s="777" t="s">
        <v>630</v>
      </c>
      <c r="E4" s="778" t="s">
        <v>631</v>
      </c>
      <c r="F4" s="779"/>
      <c r="G4" s="1577"/>
      <c r="H4" s="776" t="s">
        <v>627</v>
      </c>
      <c r="I4" s="777" t="s">
        <v>628</v>
      </c>
      <c r="J4" s="777" t="s">
        <v>629</v>
      </c>
      <c r="K4" s="777" t="s">
        <v>630</v>
      </c>
      <c r="L4" s="778" t="s">
        <v>631</v>
      </c>
      <c r="M4" s="779"/>
    </row>
    <row r="5" spans="1:33" ht="18" customHeight="1">
      <c r="A5" s="780">
        <v>1</v>
      </c>
      <c r="B5" s="781" t="s">
        <v>2450</v>
      </c>
      <c r="C5" s="54">
        <f ca="1">C6+C10+C12</f>
        <v>1244</v>
      </c>
      <c r="D5" s="2458" t="s">
        <v>2453</v>
      </c>
      <c r="E5" s="2452"/>
      <c r="F5" s="2453"/>
      <c r="G5" s="1577"/>
      <c r="H5" s="780">
        <v>1</v>
      </c>
      <c r="I5" s="781" t="s">
        <v>2450</v>
      </c>
      <c r="J5" s="54">
        <f ca="1">J6+J10+J12</f>
        <v>0</v>
      </c>
      <c r="K5" s="2458" t="s">
        <v>2453</v>
      </c>
      <c r="L5" s="2452"/>
      <c r="M5" s="2453"/>
    </row>
    <row r="6" spans="1:33" ht="18" customHeight="1">
      <c r="A6" s="1814" t="s">
        <v>1820</v>
      </c>
      <c r="B6" s="3469" t="s">
        <v>2455</v>
      </c>
      <c r="C6" s="782">
        <f ca="1">ROUND(F6*F8*F7*(1-F9)/10000,0)</f>
        <v>1242</v>
      </c>
      <c r="D6" s="2459" t="s">
        <v>2454</v>
      </c>
      <c r="E6" s="783" t="s">
        <v>634</v>
      </c>
      <c r="F6" s="784">
        <f ca="1">INDIRECT("'数据-取费表'!u"&amp;$G$1)</f>
        <v>1.2</v>
      </c>
      <c r="G6" s="1577"/>
      <c r="H6" s="2466" t="s">
        <v>1820</v>
      </c>
      <c r="I6" s="3469" t="s">
        <v>2455</v>
      </c>
      <c r="J6" s="782">
        <f ca="1">ROUND(M6*M8*M7*(1-M9)/10000,0)</f>
        <v>0</v>
      </c>
      <c r="K6" s="340" t="s">
        <v>633</v>
      </c>
      <c r="L6" s="783" t="s">
        <v>634</v>
      </c>
      <c r="M6" s="784">
        <f ca="1">INDIRECT("'数据-取费表'!z"&amp;$G$1)</f>
        <v>0</v>
      </c>
    </row>
    <row r="7" spans="1:33" ht="18" customHeight="1">
      <c r="A7" s="2462"/>
      <c r="B7" s="3470"/>
      <c r="C7" s="787"/>
      <c r="D7" s="788"/>
      <c r="E7" s="783" t="s">
        <v>635</v>
      </c>
      <c r="F7" s="784">
        <f ca="1">IF(INDIRECT("'数据-取费表'!ah"&amp;$G$1)="",INDIRECT("'数据-取费表'!k"&amp;$G$1),INDIRECT("'数据-取费表'!ah"&amp;$G$1))</f>
        <v>31500</v>
      </c>
      <c r="G7" s="1577"/>
      <c r="H7" s="2451"/>
      <c r="I7" s="3470"/>
      <c r="J7" s="787"/>
      <c r="K7" s="788"/>
      <c r="L7" s="783" t="s">
        <v>635</v>
      </c>
      <c r="M7" s="784">
        <f ca="1">F7</f>
        <v>31500</v>
      </c>
    </row>
    <row r="8" spans="1:33" ht="18" customHeight="1">
      <c r="A8" s="2455"/>
      <c r="B8" s="3471"/>
      <c r="C8" s="787"/>
      <c r="D8" s="788"/>
      <c r="E8" s="783" t="s">
        <v>636</v>
      </c>
      <c r="F8" s="784">
        <f ca="1">INDIRECT("'数据-取费表'!ai"&amp;$G$1)</f>
        <v>365</v>
      </c>
      <c r="G8" s="1577"/>
      <c r="H8" s="2451"/>
      <c r="I8" s="3471"/>
      <c r="J8" s="787"/>
      <c r="K8" s="788"/>
      <c r="L8" s="783" t="s">
        <v>636</v>
      </c>
      <c r="M8" s="784">
        <f ca="1">INDIRECT("'数据-取费表'!ai"&amp;$G$1)</f>
        <v>365</v>
      </c>
    </row>
    <row r="9" spans="1:33" ht="18" customHeight="1">
      <c r="A9" s="785"/>
      <c r="B9" s="3472"/>
      <c r="C9" s="787"/>
      <c r="D9" s="788"/>
      <c r="E9" s="783" t="s">
        <v>637</v>
      </c>
      <c r="F9" s="793">
        <f ca="1">INDIRECT("'数据-取费表'!w"&amp;$G$1)</f>
        <v>0.1</v>
      </c>
      <c r="G9" s="1577"/>
      <c r="H9" s="2467"/>
      <c r="I9" s="3471"/>
      <c r="J9" s="787"/>
      <c r="K9" s="788"/>
      <c r="L9" s="794" t="s">
        <v>637</v>
      </c>
      <c r="M9" s="795">
        <f ca="1">INDIRECT("'数据-取费表'!ab"&amp;$G$1)</f>
        <v>0</v>
      </c>
    </row>
    <row r="10" spans="1:33" ht="18" customHeight="1">
      <c r="A10" s="1814" t="s">
        <v>1821</v>
      </c>
      <c r="B10" s="2456" t="s">
        <v>2451</v>
      </c>
      <c r="C10" s="798">
        <f ca="1">ROUND(IF(F10="押一",C6/12*F11,IF(F10="押二",C6/12*2*F11,IF(F10="押三",C6/12*3*F11,C11*F11))),0)</f>
        <v>2</v>
      </c>
      <c r="D10" s="2463" t="s">
        <v>2954</v>
      </c>
      <c r="E10" s="2460" t="s">
        <v>2456</v>
      </c>
      <c r="F10" s="2583" t="s">
        <v>3001</v>
      </c>
      <c r="G10" s="1577"/>
      <c r="H10" s="2523" t="s">
        <v>1821</v>
      </c>
      <c r="I10" s="2528" t="s">
        <v>2451</v>
      </c>
      <c r="J10" s="782">
        <f ca="1">ROUND(IF(M10="押一",J6/12*M11,IF(M10="押二",J6/12*2*M11,IF(M10="押三",J6/12*3*M11,J11*M11))),0)</f>
        <v>0</v>
      </c>
      <c r="K10" s="2463" t="s">
        <v>2954</v>
      </c>
      <c r="L10" s="2460" t="s">
        <v>2456</v>
      </c>
      <c r="M10" s="2583"/>
    </row>
    <row r="11" spans="1:33" ht="18" customHeight="1">
      <c r="A11" s="789"/>
      <c r="B11" s="2457" t="s">
        <v>2557</v>
      </c>
      <c r="C11" s="2461"/>
      <c r="D11" s="788"/>
      <c r="E11" s="2460" t="s">
        <v>2448</v>
      </c>
      <c r="F11" s="795">
        <f ca="1">'数据-取费表'!B39</f>
        <v>1.4999999999999999E-2</v>
      </c>
      <c r="G11" s="1577"/>
      <c r="H11" s="2524"/>
      <c r="I11" s="2457" t="s">
        <v>2557</v>
      </c>
      <c r="J11" s="2461"/>
      <c r="K11" s="2525"/>
      <c r="L11" s="2460" t="s">
        <v>2448</v>
      </c>
      <c r="M11" s="2454">
        <f ca="1">'数据-取费表'!B39</f>
        <v>1.4999999999999999E-2</v>
      </c>
    </row>
    <row r="12" spans="1:33" ht="18" customHeight="1" thickBot="1">
      <c r="A12" s="2499" t="s">
        <v>2459</v>
      </c>
      <c r="B12" s="2500" t="s">
        <v>2452</v>
      </c>
      <c r="C12" s="2501"/>
      <c r="D12" s="2502"/>
      <c r="E12" s="2503"/>
      <c r="F12" s="2504"/>
      <c r="G12" s="1577"/>
      <c r="H12" s="2513" t="s">
        <v>2459</v>
      </c>
      <c r="I12" s="2526" t="s">
        <v>2452</v>
      </c>
      <c r="J12" s="2527"/>
      <c r="K12" s="2502"/>
      <c r="L12" s="2503"/>
      <c r="M12" s="2516"/>
    </row>
    <row r="13" spans="1:33" ht="18" customHeight="1" thickTop="1">
      <c r="A13" s="1813">
        <v>2</v>
      </c>
      <c r="B13" s="1811" t="s">
        <v>641</v>
      </c>
      <c r="C13" s="791">
        <f ca="1">ROUND(C29*F13,0)</f>
        <v>17715</v>
      </c>
      <c r="D13" s="1818" t="s">
        <v>2292</v>
      </c>
      <c r="E13" s="1818" t="s">
        <v>640</v>
      </c>
      <c r="F13" s="2498">
        <f ca="1">INDIRECT("'数据-取费表'!y"&amp;$G$1)</f>
        <v>1</v>
      </c>
      <c r="G13" s="1577"/>
      <c r="H13" s="1813">
        <v>2</v>
      </c>
      <c r="I13" s="1811" t="s">
        <v>641</v>
      </c>
      <c r="J13" s="1803">
        <f ca="1">ROUND(J14*J15,0)</f>
        <v>0</v>
      </c>
      <c r="K13" s="1805" t="s">
        <v>639</v>
      </c>
      <c r="L13" s="2514"/>
      <c r="M13" s="2515"/>
    </row>
    <row r="14" spans="1:33" ht="18" customHeight="1">
      <c r="A14" s="1632" t="s">
        <v>1827</v>
      </c>
      <c r="B14" s="783" t="s">
        <v>642</v>
      </c>
      <c r="C14" s="803">
        <f ca="1">INDIRECT("'数据-取费表'!m"&amp;$G$1)+INDIRECT("'数据-取费表'!t"&amp;$G$1)</f>
        <v>13021</v>
      </c>
      <c r="D14" s="3182" t="s">
        <v>643</v>
      </c>
      <c r="E14" s="3183"/>
      <c r="F14" s="804"/>
      <c r="G14" s="1577"/>
      <c r="H14" s="1633" t="s">
        <v>1820</v>
      </c>
      <c r="I14" s="2215" t="s">
        <v>2809</v>
      </c>
      <c r="J14" s="52">
        <f ca="1">C29</f>
        <v>17715</v>
      </c>
      <c r="K14" s="25"/>
      <c r="L14" s="800"/>
      <c r="M14" s="801"/>
    </row>
    <row r="15" spans="1:33" s="2048" customFormat="1" ht="18" customHeight="1" thickBot="1">
      <c r="A15" s="1632" t="s">
        <v>1828</v>
      </c>
      <c r="B15" s="783" t="s">
        <v>644</v>
      </c>
      <c r="C15" s="52">
        <f ca="1">ROUND(C14*F15,0)</f>
        <v>391</v>
      </c>
      <c r="D15" s="805" t="s">
        <v>645</v>
      </c>
      <c r="E15" s="805" t="s">
        <v>646</v>
      </c>
      <c r="F15" s="806">
        <f>'数据-取费表'!B33</f>
        <v>0.03</v>
      </c>
      <c r="G15" s="1578"/>
      <c r="H15" s="2513" t="s">
        <v>1885</v>
      </c>
      <c r="I15" s="2508" t="s">
        <v>640</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1829</v>
      </c>
      <c r="B16" s="783" t="s">
        <v>647</v>
      </c>
      <c r="C16" s="52">
        <f ca="1">ROUND(INDIRECT("'数据-取费表'!m"&amp;$G$1)*F16,0)</f>
        <v>0</v>
      </c>
      <c r="D16" s="783" t="s">
        <v>645</v>
      </c>
      <c r="E16" s="783" t="s">
        <v>646</v>
      </c>
      <c r="F16" s="808">
        <f ca="1">IF(INDIRECT("'数据-取费表'!c"&amp;$G$1)="住宅",'数据-取费表'!B34,0)</f>
        <v>0</v>
      </c>
      <c r="G16" s="1577"/>
      <c r="H16" s="1813" t="s">
        <v>1744</v>
      </c>
      <c r="I16" s="1811" t="s">
        <v>648</v>
      </c>
      <c r="J16" s="791">
        <f ca="1">ROUND(J17+J22+J23+J24,0)</f>
        <v>1571</v>
      </c>
      <c r="K16" s="1805" t="s">
        <v>649</v>
      </c>
      <c r="L16" s="3184"/>
      <c r="M16" s="2453"/>
    </row>
    <row r="17" spans="1:33" s="2048" customFormat="1" ht="18" customHeight="1">
      <c r="A17" s="1632" t="s">
        <v>1883</v>
      </c>
      <c r="B17" s="783" t="s">
        <v>650</v>
      </c>
      <c r="C17" s="52">
        <f ca="1">ROUND(F17*(F43+INDIRECT("'数据-取费表'!S"&amp;$G$1))/10000,0)</f>
        <v>687</v>
      </c>
      <c r="D17" s="783" t="s">
        <v>651</v>
      </c>
      <c r="E17" s="783" t="s">
        <v>652</v>
      </c>
      <c r="F17" s="55">
        <f>'数据-取费表'!B35</f>
        <v>150</v>
      </c>
      <c r="G17" s="1578"/>
      <c r="H17" s="1633" t="s">
        <v>1820</v>
      </c>
      <c r="I17" s="783" t="s">
        <v>653</v>
      </c>
      <c r="J17" s="52">
        <f ca="1">ROUND(IF(项目基本情况!B11="自然人",J5*M17,J18+J19+J20),0)</f>
        <v>1500</v>
      </c>
      <c r="K17" s="3182" t="s">
        <v>654</v>
      </c>
      <c r="L17" s="3181" t="s">
        <v>655</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1884</v>
      </c>
      <c r="B18" s="783" t="s">
        <v>656</v>
      </c>
      <c r="C18" s="52">
        <f ca="1">ROUND(C14*F18,0)</f>
        <v>195</v>
      </c>
      <c r="D18" s="783" t="s">
        <v>645</v>
      </c>
      <c r="E18" s="783" t="s">
        <v>646</v>
      </c>
      <c r="F18" s="808">
        <f>'数据-取费表'!B36</f>
        <v>1.4999999999999999E-2</v>
      </c>
      <c r="G18" s="1578"/>
      <c r="H18" s="1632" t="s">
        <v>1827</v>
      </c>
      <c r="I18" s="783" t="s">
        <v>657</v>
      </c>
      <c r="J18" s="52">
        <f ca="1">ROUND(J5*M18/1.05,1)</f>
        <v>0</v>
      </c>
      <c r="K18" s="3181" t="s">
        <v>658</v>
      </c>
      <c r="L18" s="783" t="s">
        <v>646</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1820</v>
      </c>
      <c r="B19" s="783" t="s">
        <v>659</v>
      </c>
      <c r="C19" s="52">
        <f ca="1">SUM(C14:C18)</f>
        <v>14294</v>
      </c>
      <c r="D19" s="260" t="s">
        <v>660</v>
      </c>
      <c r="E19" s="3186"/>
      <c r="F19" s="55"/>
      <c r="G19" s="1577"/>
      <c r="H19" s="1632" t="s">
        <v>1828</v>
      </c>
      <c r="I19" s="783" t="s">
        <v>661</v>
      </c>
      <c r="J19" s="52">
        <f ca="1">IF(K19="按租金收入计税",ROUND(J5*M19,1),ROUND(C29*F33*0.7,1))</f>
        <v>1488.1</v>
      </c>
      <c r="K19" s="810" t="s">
        <v>662</v>
      </c>
      <c r="L19" s="783" t="s">
        <v>646</v>
      </c>
      <c r="M19" s="808">
        <f>IF(K19="按租金收入计税",'数据-取费表'!B51,'数据-取费表'!B50)</f>
        <v>1.2E-2</v>
      </c>
    </row>
    <row r="20" spans="1:33" s="2048" customFormat="1" ht="18" customHeight="1">
      <c r="A20" s="1633" t="s">
        <v>1885</v>
      </c>
      <c r="B20" s="783" t="s">
        <v>663</v>
      </c>
      <c r="C20" s="52">
        <f ca="1">ROUND(C19*F20,0)</f>
        <v>143</v>
      </c>
      <c r="D20" s="811" t="s">
        <v>664</v>
      </c>
      <c r="E20" s="783" t="s">
        <v>646</v>
      </c>
      <c r="F20" s="808">
        <f>'数据-取费表'!B37</f>
        <v>0.01</v>
      </c>
      <c r="G20" s="1578"/>
      <c r="H20" s="1635" t="s">
        <v>1829</v>
      </c>
      <c r="I20" s="340" t="s">
        <v>665</v>
      </c>
      <c r="J20" s="53">
        <f ca="1">ROUND(M20*M21/10000,0)</f>
        <v>12</v>
      </c>
      <c r="K20" s="813" t="s">
        <v>666</v>
      </c>
      <c r="L20" s="783" t="s">
        <v>667</v>
      </c>
      <c r="M20" s="639">
        <f>'数据-取费表'!B52</f>
        <v>8</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1886</v>
      </c>
      <c r="B21" s="783" t="s">
        <v>668</v>
      </c>
      <c r="C21" s="52" t="s">
        <v>1760</v>
      </c>
      <c r="D21" s="811" t="s">
        <v>2293</v>
      </c>
      <c r="E21" s="783" t="s">
        <v>670</v>
      </c>
      <c r="F21" s="808">
        <f>'数据-取费表'!B38</f>
        <v>0.01</v>
      </c>
      <c r="G21" s="1578"/>
      <c r="H21" s="2468"/>
      <c r="I21" s="792"/>
      <c r="J21" s="68"/>
      <c r="K21" s="815"/>
      <c r="L21" s="783" t="s">
        <v>671</v>
      </c>
      <c r="M21" s="784">
        <f ca="1">INDIRECT("'数据-取费表'!r"&amp;$G$1)</f>
        <v>15328.050000000001</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1887</v>
      </c>
      <c r="B22" s="783" t="s">
        <v>672</v>
      </c>
      <c r="C22" s="52"/>
      <c r="D22" s="2534" t="str">
        <f>IF(F23&lt;=1,"单利计息。","复利计息。")&amp;"建造成本、管理费用、销售费用产生的利息。"</f>
        <v>复利计息。建造成本、管理费用、销售费用产生的利息。</v>
      </c>
      <c r="E22" s="3186"/>
      <c r="F22" s="55"/>
      <c r="G22" s="1577"/>
      <c r="H22" s="1633" t="s">
        <v>1885</v>
      </c>
      <c r="I22" s="783" t="s">
        <v>673</v>
      </c>
      <c r="J22" s="52">
        <f ca="1">ROUND(J14*M22,0)</f>
        <v>71</v>
      </c>
      <c r="K22" s="3181" t="s">
        <v>674</v>
      </c>
      <c r="L22" s="783" t="s">
        <v>646</v>
      </c>
      <c r="M22" s="816">
        <f ca="1">INDIRECT("'数据-取费表'!Ak"&amp;$G$1)</f>
        <v>4.0000000000000001E-3</v>
      </c>
    </row>
    <row r="23" spans="1:33" s="2048" customFormat="1" ht="18" customHeight="1">
      <c r="A23" s="1632" t="s">
        <v>1827</v>
      </c>
      <c r="B23" s="783" t="s">
        <v>2431</v>
      </c>
      <c r="C23" s="52">
        <f ca="1">ROUND(IF('数据-取费表'!B22&lt;=1,(C19+C20)*F24*F23/2,(C19+C20)*(POWER((1+F24),F23/2)-1)),0)</f>
        <v>686</v>
      </c>
      <c r="D23" s="2533" t="str">
        <f>IF(F23&lt;=1,"(建造成本+管理费用)×利率×(建设周期÷2)","(建造成本+管理费用)×((1+利率)^(建设周期÷2)-1)")</f>
        <v>(建造成本+管理费用)×((1+利率)^(建设周期÷2)-1)</v>
      </c>
      <c r="E23" s="783" t="s">
        <v>675</v>
      </c>
      <c r="F23" s="639">
        <f>'数据-取费表'!B20</f>
        <v>2</v>
      </c>
      <c r="G23" s="1578"/>
      <c r="H23" s="1633" t="s">
        <v>1886</v>
      </c>
      <c r="I23" s="783" t="s">
        <v>676</v>
      </c>
      <c r="J23" s="52">
        <f ca="1">ROUND(J13*M23,0)</f>
        <v>0</v>
      </c>
      <c r="K23" s="3181" t="s">
        <v>677</v>
      </c>
      <c r="L23" s="783" t="s">
        <v>646</v>
      </c>
      <c r="M23" s="817">
        <f ca="1">INDIRECT("'数据-取费表'!Al"&amp;$G$1)</f>
        <v>1E-3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1828</v>
      </c>
      <c r="B24" s="783" t="s">
        <v>678</v>
      </c>
      <c r="C24" s="52">
        <f ca="1">ROUND(IF('数据-取费表'!B22&lt;=1,F21*F24*F23/2,F21*(POWER((1+F24),F23/2)-1)),4)</f>
        <v>5.0000000000000001E-4</v>
      </c>
      <c r="D24" s="2533" t="str">
        <f>IF(F23&lt;=1,"销售费用×利率×(建设周期÷2)","销售费用×((1+利率)^(建设周期÷2)-1)")</f>
        <v>销售费用×((1+利率)^(建设周期÷2)-1)</v>
      </c>
      <c r="E24" s="783" t="s">
        <v>679</v>
      </c>
      <c r="F24" s="818">
        <f ca="1">'数据-取费表'!B40</f>
        <v>4.7500000000000001E-2</v>
      </c>
      <c r="G24" s="1578"/>
      <c r="H24" s="2513" t="s">
        <v>1887</v>
      </c>
      <c r="I24" s="2508" t="s">
        <v>663</v>
      </c>
      <c r="J24" s="2506">
        <f ca="1">ROUND(J5*M24,0)</f>
        <v>0</v>
      </c>
      <c r="K24" s="2507" t="s">
        <v>680</v>
      </c>
      <c r="L24" s="2508" t="s">
        <v>646</v>
      </c>
      <c r="M24" s="2504">
        <f ca="1">INDIRECT("'数据-取费表'!Am"&amp;$G$1)</f>
        <v>5.0000000000000001E-3</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1836</v>
      </c>
      <c r="B25" s="783" t="s">
        <v>681</v>
      </c>
      <c r="C25" s="52"/>
      <c r="D25" s="260" t="s">
        <v>682</v>
      </c>
      <c r="E25" s="3186"/>
      <c r="F25" s="55"/>
      <c r="G25" s="1577"/>
      <c r="H25" s="1813" t="s">
        <v>1772</v>
      </c>
      <c r="I25" s="2960" t="s">
        <v>2806</v>
      </c>
      <c r="J25" s="791">
        <f ca="1">J5-J16</f>
        <v>-1571</v>
      </c>
      <c r="K25" s="2510" t="s">
        <v>697</v>
      </c>
      <c r="L25" s="2511"/>
      <c r="M25" s="2512"/>
    </row>
    <row r="26" spans="1:33" ht="18" customHeight="1">
      <c r="A26" s="1632" t="s">
        <v>1827</v>
      </c>
      <c r="B26" s="783" t="s">
        <v>2432</v>
      </c>
      <c r="C26" s="52">
        <f ca="1">ROUND((C19+C20)*F26,0)</f>
        <v>1444</v>
      </c>
      <c r="D26" s="811" t="s">
        <v>698</v>
      </c>
      <c r="E26" s="794" t="s">
        <v>699</v>
      </c>
      <c r="F26" s="793">
        <f ca="1">INDIRECT("'数据-取费表'!q"&amp;$G$1)</f>
        <v>0.1</v>
      </c>
      <c r="G26" s="1577"/>
      <c r="H26" s="2464" t="s">
        <v>1776</v>
      </c>
      <c r="I26" s="2216" t="s">
        <v>2811</v>
      </c>
      <c r="J26" s="782">
        <f ca="1">IF(J5&lt;&gt;0,ROUND(J25*(1-((1+M28)/(1+M26))^M27)/(M26-M28),0),0)</f>
        <v>0</v>
      </c>
      <c r="K26" s="813" t="s">
        <v>701</v>
      </c>
      <c r="L26" s="783" t="s">
        <v>2413</v>
      </c>
      <c r="M26" s="793">
        <f ca="1">INDIRECT("'数据-取费表'!I"&amp;$G$1)</f>
        <v>5.5E-2</v>
      </c>
    </row>
    <row r="27" spans="1:33" ht="18" customHeight="1">
      <c r="A27" s="1632" t="s">
        <v>1828</v>
      </c>
      <c r="B27" s="783" t="s">
        <v>683</v>
      </c>
      <c r="C27" s="52">
        <f ca="1">ROUND(F21*F26,4)</f>
        <v>1E-3</v>
      </c>
      <c r="D27" s="811" t="s">
        <v>703</v>
      </c>
      <c r="E27" s="805"/>
      <c r="F27" s="806"/>
      <c r="G27" s="1577"/>
      <c r="H27" s="2465"/>
      <c r="I27" s="786"/>
      <c r="J27" s="787"/>
      <c r="K27" s="820" t="s">
        <v>704</v>
      </c>
      <c r="L27" s="783" t="s">
        <v>705</v>
      </c>
      <c r="M27" s="821">
        <f ca="1">INDIRECT("'数据-取费表'!ag"&amp;$G$1)</f>
        <v>0</v>
      </c>
    </row>
    <row r="28" spans="1:33" s="2048" customFormat="1" ht="18" customHeight="1">
      <c r="A28" s="1634" t="s">
        <v>1837</v>
      </c>
      <c r="B28" s="783" t="s">
        <v>684</v>
      </c>
      <c r="C28" s="52">
        <f>ROUND(F28/(1+'数据-取费表'!C42),4)</f>
        <v>5.33E-2</v>
      </c>
      <c r="D28" s="811" t="s">
        <v>2294</v>
      </c>
      <c r="E28" s="783" t="s">
        <v>646</v>
      </c>
      <c r="F28" s="808">
        <f>'数据-取费表'!B41</f>
        <v>5.6000000000000001E-2</v>
      </c>
      <c r="G28" s="1578"/>
      <c r="H28" s="1813"/>
      <c r="I28" s="790"/>
      <c r="J28" s="791"/>
      <c r="K28" s="815"/>
      <c r="L28" s="783" t="s">
        <v>707</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1888</v>
      </c>
      <c r="B29" s="2503" t="s">
        <v>2295</v>
      </c>
      <c r="C29" s="2506">
        <f ca="1">ROUND((C19+C20+C23+C26)/(1-F21-C24-C27-C28),0)</f>
        <v>17715</v>
      </c>
      <c r="D29" s="2507"/>
      <c r="E29" s="2508"/>
      <c r="F29" s="2509"/>
      <c r="G29" s="1578"/>
      <c r="H29" s="822" t="s">
        <v>1783</v>
      </c>
      <c r="I29" s="823" t="s">
        <v>1784</v>
      </c>
      <c r="J29" s="824">
        <f ca="1">ROUND(J26/(1+F40)^F41,0)</f>
        <v>0</v>
      </c>
      <c r="K29" s="825" t="s">
        <v>685</v>
      </c>
      <c r="L29" s="826"/>
      <c r="M29" s="827">
        <f ca="1">INDIRECT("'数据-取费表'!k"&amp;$G$1)</f>
        <v>31500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1744</v>
      </c>
      <c r="B30" s="1811" t="s">
        <v>648</v>
      </c>
      <c r="C30" s="791">
        <f ca="1">ROUND(C31+C36+C37+C38,0)</f>
        <v>323</v>
      </c>
      <c r="D30" s="1805" t="s">
        <v>649</v>
      </c>
      <c r="E30" s="3184"/>
      <c r="F30" s="2453"/>
      <c r="G30" s="2046"/>
      <c r="H30" s="2049"/>
      <c r="I30" s="2050"/>
      <c r="J30" s="2051"/>
      <c r="K30" s="2052"/>
      <c r="L30" s="2053"/>
      <c r="M30" s="2054"/>
    </row>
    <row r="31" spans="1:33" ht="18" customHeight="1">
      <c r="A31" s="1633" t="s">
        <v>1820</v>
      </c>
      <c r="B31" s="783" t="s">
        <v>653</v>
      </c>
      <c r="C31" s="52">
        <f ca="1">ROUND(IF(项目基本情况!B11="自然人",C5*F31,C32+C33+C34),1)</f>
        <v>227.9</v>
      </c>
      <c r="D31" s="3182" t="s">
        <v>654</v>
      </c>
      <c r="E31" s="3181" t="s">
        <v>687</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1827</v>
      </c>
      <c r="B32" s="783" t="s">
        <v>657</v>
      </c>
      <c r="C32" s="52">
        <f ca="1">ROUND(C5*F32/1.05,1)</f>
        <v>66.3</v>
      </c>
      <c r="D32" s="3181" t="s">
        <v>658</v>
      </c>
      <c r="E32" s="783" t="s">
        <v>646</v>
      </c>
      <c r="F32" s="808">
        <f>'数据-取费表'!B41</f>
        <v>5.6000000000000001E-2</v>
      </c>
      <c r="G32" s="2046"/>
      <c r="H32" s="2055"/>
      <c r="I32" s="2056"/>
      <c r="J32" s="2057"/>
      <c r="K32" s="2058"/>
      <c r="L32" s="2059"/>
      <c r="M32" s="2060"/>
    </row>
    <row r="33" spans="1:18" ht="18" customHeight="1">
      <c r="A33" s="1632" t="s">
        <v>1828</v>
      </c>
      <c r="B33" s="783" t="s">
        <v>661</v>
      </c>
      <c r="C33" s="52">
        <f ca="1">IF(D33="按租金收入计税",ROUND(C5*F33,1),IF(D33="按房产原值计税",ROUND(C29*F33*0.7,1),INDIRECT("'数据-取费表'!Aj"&amp;$G$1)))</f>
        <v>149.30000000000001</v>
      </c>
      <c r="D33" s="810" t="s">
        <v>3002</v>
      </c>
      <c r="E33" s="783" t="s">
        <v>646</v>
      </c>
      <c r="F33" s="808">
        <f>IF(D33="按租金收入计税",'数据-取费表'!B51,'数据-取费表'!B50)</f>
        <v>0.12</v>
      </c>
      <c r="G33" s="2046"/>
      <c r="H33" s="2061"/>
      <c r="I33" s="2061"/>
      <c r="J33" s="2061"/>
      <c r="K33" s="2062"/>
      <c r="L33" s="2061"/>
      <c r="M33" s="2061"/>
    </row>
    <row r="34" spans="1:18" ht="18" customHeight="1">
      <c r="A34" s="1635" t="s">
        <v>1829</v>
      </c>
      <c r="B34" s="340" t="s">
        <v>665</v>
      </c>
      <c r="C34" s="53">
        <f ca="1">ROUND(F34*F35/10000,1)</f>
        <v>12.3</v>
      </c>
      <c r="D34" s="813" t="s">
        <v>666</v>
      </c>
      <c r="E34" s="783" t="s">
        <v>667</v>
      </c>
      <c r="F34" s="639">
        <f>'数据-取费表'!B52</f>
        <v>8</v>
      </c>
      <c r="G34" s="2046"/>
      <c r="H34" s="2049"/>
      <c r="I34" s="834" t="s">
        <v>1809</v>
      </c>
      <c r="J34" s="835"/>
      <c r="K34" s="2064"/>
      <c r="L34" s="2063"/>
      <c r="M34" s="2063"/>
    </row>
    <row r="35" spans="1:18" ht="18" customHeight="1">
      <c r="A35" s="814"/>
      <c r="B35" s="792"/>
      <c r="C35" s="68"/>
      <c r="D35" s="815"/>
      <c r="E35" s="783" t="s">
        <v>671</v>
      </c>
      <c r="F35" s="784">
        <f ca="1">INDIRECT("'数据-取费表'!r"&amp;$G$1)</f>
        <v>15328.050000000001</v>
      </c>
      <c r="G35" s="2046"/>
      <c r="H35" s="2049"/>
      <c r="I35" s="836" t="s">
        <v>1810</v>
      </c>
      <c r="J35" s="837">
        <f ca="1">ROUND(C13*J36,0)</f>
        <v>0</v>
      </c>
      <c r="K35" s="2062"/>
      <c r="L35" s="2061"/>
      <c r="M35" s="2061"/>
    </row>
    <row r="36" spans="1:18" ht="18" customHeight="1">
      <c r="A36" s="1633" t="s">
        <v>1885</v>
      </c>
      <c r="B36" s="783" t="s">
        <v>673</v>
      </c>
      <c r="C36" s="52">
        <f ca="1">ROUND(C29*F36,1)</f>
        <v>70.900000000000006</v>
      </c>
      <c r="D36" s="3181" t="s">
        <v>688</v>
      </c>
      <c r="E36" s="783" t="s">
        <v>646</v>
      </c>
      <c r="F36" s="816">
        <f ca="1">INDIRECT("'数据-取费表'!Ak"&amp;$G$1)</f>
        <v>4.0000000000000001E-3</v>
      </c>
      <c r="G36" s="2046"/>
      <c r="H36" s="2061"/>
      <c r="I36" s="838" t="s">
        <v>1811</v>
      </c>
      <c r="J36" s="839">
        <f ca="1">INDIRECT("'数据-取费表'!j"&amp;$G$1)</f>
        <v>0</v>
      </c>
      <c r="K36" s="2066"/>
      <c r="L36" s="2061"/>
      <c r="M36" s="2061"/>
    </row>
    <row r="37" spans="1:18" ht="18" customHeight="1">
      <c r="A37" s="1633" t="s">
        <v>1886</v>
      </c>
      <c r="B37" s="783" t="s">
        <v>676</v>
      </c>
      <c r="C37" s="52">
        <f ca="1">ROUND(C13*F37,1)</f>
        <v>17.7</v>
      </c>
      <c r="D37" s="3181" t="s">
        <v>677</v>
      </c>
      <c r="E37" s="783" t="s">
        <v>646</v>
      </c>
      <c r="F37" s="817">
        <f ca="1">INDIRECT("'数据-取费表'!Al"&amp;$G$1)</f>
        <v>1E-3</v>
      </c>
      <c r="G37" s="2046"/>
      <c r="H37" s="2061"/>
      <c r="I37" s="840" t="s">
        <v>1812</v>
      </c>
      <c r="J37" s="841"/>
      <c r="K37" s="2066"/>
      <c r="L37" s="2061"/>
      <c r="M37" s="2061"/>
    </row>
    <row r="38" spans="1:18" ht="18" customHeight="1" thickBot="1">
      <c r="A38" s="2513" t="s">
        <v>1887</v>
      </c>
      <c r="B38" s="2508" t="s">
        <v>663</v>
      </c>
      <c r="C38" s="2506">
        <f ca="1">ROUND(C5*F38,1)</f>
        <v>6.2</v>
      </c>
      <c r="D38" s="2507" t="s">
        <v>680</v>
      </c>
      <c r="E38" s="2508" t="s">
        <v>646</v>
      </c>
      <c r="F38" s="2504">
        <f ca="1">INDIRECT("'数据-取费表'!Am"&amp;$G$1)</f>
        <v>5.0000000000000001E-3</v>
      </c>
      <c r="G38" s="2046"/>
      <c r="H38" s="2061"/>
      <c r="I38" s="842" t="s">
        <v>1813</v>
      </c>
      <c r="J38" s="843"/>
      <c r="K38" s="2067"/>
      <c r="L38" s="2061"/>
      <c r="M38" s="2061"/>
    </row>
    <row r="39" spans="1:18" ht="24.6" customHeight="1" thickTop="1">
      <c r="A39" s="1813" t="s">
        <v>1772</v>
      </c>
      <c r="B39" s="2960" t="s">
        <v>2806</v>
      </c>
      <c r="C39" s="791">
        <f ca="1">C5-C30</f>
        <v>921</v>
      </c>
      <c r="D39" s="2510" t="s">
        <v>697</v>
      </c>
      <c r="E39" s="2511"/>
      <c r="F39" s="2512"/>
      <c r="G39" s="2046"/>
      <c r="H39" s="2061"/>
      <c r="I39" s="836" t="s">
        <v>1814</v>
      </c>
      <c r="J39" s="844">
        <f ca="1">ROUND(J35/C39,3)</f>
        <v>0</v>
      </c>
      <c r="K39" s="2067"/>
      <c r="L39" s="2061"/>
      <c r="M39" s="2061"/>
    </row>
    <row r="40" spans="1:18" ht="18" customHeight="1">
      <c r="A40" s="780" t="s">
        <v>1776</v>
      </c>
      <c r="B40" s="2216" t="s">
        <v>2296</v>
      </c>
      <c r="C40" s="782">
        <f ca="1">ROUND(C39*(1-((1+F42)/(1+F40))^F41)/(F40-F42),0)</f>
        <v>21510</v>
      </c>
      <c r="D40" s="813" t="s">
        <v>701</v>
      </c>
      <c r="E40" s="783" t="s">
        <v>2413</v>
      </c>
      <c r="F40" s="793">
        <f ca="1">INDIRECT("'数据-取费表'!I"&amp;$G$1)</f>
        <v>5.5E-2</v>
      </c>
      <c r="G40" s="2046"/>
      <c r="H40" s="2046"/>
      <c r="I40" s="836" t="s">
        <v>1815</v>
      </c>
      <c r="J40" s="844">
        <f ca="1">1-J39</f>
        <v>1</v>
      </c>
      <c r="K40" s="2067"/>
      <c r="L40" s="2046"/>
      <c r="M40" s="2046"/>
    </row>
    <row r="41" spans="1:18" ht="18" customHeight="1">
      <c r="A41" s="785"/>
      <c r="B41" s="786"/>
      <c r="C41" s="787"/>
      <c r="D41" s="820" t="s">
        <v>1804</v>
      </c>
      <c r="E41" s="783" t="s">
        <v>705</v>
      </c>
      <c r="F41" s="821">
        <f ca="1">IF(INDIRECT("'数据-取费表'!af"&amp;$G$1)=0,INDIRECT("'数据-取费表'!ae"&amp;$G$1),INDIRECT("'数据-取费表'!af"&amp;$G$1))</f>
        <v>36.56</v>
      </c>
      <c r="G41" s="2046"/>
      <c r="H41" s="1972"/>
      <c r="I41" s="842" t="s">
        <v>1816</v>
      </c>
      <c r="J41" s="845"/>
      <c r="K41" s="2066"/>
      <c r="L41" s="1972"/>
      <c r="M41" s="1972"/>
    </row>
    <row r="42" spans="1:18" ht="18" customHeight="1">
      <c r="A42" s="789"/>
      <c r="B42" s="790"/>
      <c r="C42" s="791"/>
      <c r="D42" s="815"/>
      <c r="E42" s="783" t="s">
        <v>707</v>
      </c>
      <c r="F42" s="793">
        <f ca="1">INDIRECT("'数据-取费表'!v"&amp;$G$1)</f>
        <v>0.03</v>
      </c>
      <c r="G42" s="2046"/>
      <c r="H42" s="1972"/>
      <c r="I42" s="846" t="s">
        <v>1817</v>
      </c>
      <c r="J42" s="844">
        <f ca="1">ROUND(C13/C40,3)</f>
        <v>0.82399999999999995</v>
      </c>
      <c r="K42" s="2066"/>
      <c r="L42" s="1972"/>
      <c r="M42" s="1972"/>
    </row>
    <row r="43" spans="1:18" ht="18" customHeight="1" thickBot="1">
      <c r="A43" s="822" t="s">
        <v>1783</v>
      </c>
      <c r="B43" s="823" t="s">
        <v>1806</v>
      </c>
      <c r="C43" s="824">
        <f ca="1">ROUND(C40*10000/F43,0)</f>
        <v>6829</v>
      </c>
      <c r="D43" s="825" t="s">
        <v>1807</v>
      </c>
      <c r="E43" s="826" t="s">
        <v>1808</v>
      </c>
      <c r="F43" s="827">
        <f ca="1">INDIRECT("'数据-取费表'!k"&amp;$G$1)</f>
        <v>31500</v>
      </c>
      <c r="G43" s="2046"/>
      <c r="H43" s="1972"/>
      <c r="I43" s="846" t="s">
        <v>1818</v>
      </c>
      <c r="J43" s="847">
        <f ca="1">1-J42</f>
        <v>0.17600000000000005</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2290</v>
      </c>
      <c r="B46" s="2069"/>
      <c r="C46" s="2536">
        <f ca="1">C67-C40</f>
        <v>-23087</v>
      </c>
      <c r="D46" s="2069"/>
      <c r="E46" s="2069"/>
      <c r="F46" s="2069"/>
      <c r="I46" s="2341" t="s">
        <v>2337</v>
      </c>
      <c r="J46" s="2342"/>
      <c r="K46" s="2343"/>
      <c r="L46" s="3106">
        <f>IF(OR(M47="住宅",D1="土地（套用方法）"),0,IF(L48&gt;J51,L60,J60))</f>
        <v>0</v>
      </c>
      <c r="O46" s="2357" t="s">
        <v>2404</v>
      </c>
      <c r="P46" s="1577"/>
      <c r="Q46" s="1588"/>
      <c r="R46" s="1577"/>
    </row>
    <row r="47" spans="1:18" s="2043" customFormat="1" ht="18" customHeight="1" thickBot="1">
      <c r="A47" s="2335">
        <v>1</v>
      </c>
      <c r="B47" s="2336" t="s">
        <v>632</v>
      </c>
      <c r="C47" s="2536">
        <f ca="1">C48+C52+C54</f>
        <v>0</v>
      </c>
      <c r="D47" s="2069"/>
      <c r="E47" s="2069"/>
      <c r="F47" s="2069"/>
      <c r="I47" s="3096" t="s">
        <v>2338</v>
      </c>
      <c r="J47" s="2344" t="s">
        <v>3003</v>
      </c>
      <c r="K47" s="3103" t="s">
        <v>2343</v>
      </c>
      <c r="L47" s="3107">
        <f ca="1">INDIRECT("'数据-取费表'!d"&amp;$G$1)</f>
        <v>40</v>
      </c>
      <c r="M47" s="1588" t="str">
        <f>IF(ISNUMBER(FIND("住宅",C1)),"住宅","非住宅")</f>
        <v>非住宅</v>
      </c>
      <c r="O47" s="2358" t="s">
        <v>2369</v>
      </c>
      <c r="P47" s="2359" t="s">
        <v>2370</v>
      </c>
      <c r="Q47" s="2360" t="s">
        <v>2371</v>
      </c>
      <c r="R47" s="2359" t="s">
        <v>2372</v>
      </c>
    </row>
    <row r="48" spans="1:18" s="2043" customFormat="1" ht="18" customHeight="1" thickBot="1">
      <c r="A48" s="2604" t="s">
        <v>1866</v>
      </c>
      <c r="B48" s="2605" t="s">
        <v>2522</v>
      </c>
      <c r="C48" s="2337">
        <f ca="1">ROUND(F48*F50*F49*(1-F51)/10000,0)</f>
        <v>0</v>
      </c>
      <c r="D48" s="2338" t="s">
        <v>633</v>
      </c>
      <c r="E48" s="2339" t="s">
        <v>2291</v>
      </c>
      <c r="F48" s="2340"/>
      <c r="G48" s="2074"/>
      <c r="I48" s="3075" t="s">
        <v>2339</v>
      </c>
      <c r="J48" s="2345" t="s">
        <v>2344</v>
      </c>
      <c r="K48" s="3104" t="s">
        <v>2345</v>
      </c>
      <c r="L48" s="1892">
        <f ca="1">INDIRECT("'数据-取费表'!f"&amp;$G$1)</f>
        <v>38.56</v>
      </c>
      <c r="O48" s="2361" t="s">
        <v>2373</v>
      </c>
      <c r="P48" s="2362" t="s">
        <v>2399</v>
      </c>
      <c r="Q48" s="2363">
        <f ca="1">C40+J29</f>
        <v>21510</v>
      </c>
      <c r="R48" s="2362" t="s">
        <v>2374</v>
      </c>
    </row>
    <row r="49" spans="1:18" s="2043" customFormat="1" ht="18" customHeight="1" thickBot="1">
      <c r="A49" s="785"/>
      <c r="B49" s="786"/>
      <c r="C49" s="787"/>
      <c r="D49" s="788"/>
      <c r="E49" s="783" t="s">
        <v>635</v>
      </c>
      <c r="F49" s="784">
        <f ca="1">F7</f>
        <v>31500</v>
      </c>
      <c r="G49" s="2074"/>
      <c r="H49" s="2077"/>
      <c r="I49" s="3075" t="s">
        <v>2340</v>
      </c>
      <c r="J49" s="2346">
        <v>2020</v>
      </c>
      <c r="K49" s="3105" t="s">
        <v>2346</v>
      </c>
      <c r="L49" s="2347"/>
      <c r="O49" s="2361" t="s">
        <v>2375</v>
      </c>
      <c r="P49" s="2362" t="s">
        <v>2400</v>
      </c>
      <c r="Q49" s="2363">
        <f ca="1">J60</f>
        <v>7086</v>
      </c>
      <c r="R49" s="2362" t="s">
        <v>2376</v>
      </c>
    </row>
    <row r="50" spans="1:18" s="2043" customFormat="1" ht="18" customHeight="1" thickBot="1">
      <c r="A50" s="785"/>
      <c r="B50" s="786"/>
      <c r="C50" s="787"/>
      <c r="D50" s="788"/>
      <c r="E50" s="783" t="s">
        <v>636</v>
      </c>
      <c r="F50" s="784">
        <f ca="1">F8</f>
        <v>365</v>
      </c>
      <c r="G50" s="2079"/>
      <c r="H50" s="2077"/>
      <c r="I50" s="3075" t="s">
        <v>2341</v>
      </c>
      <c r="J50" s="3100">
        <f>SUMPRODUCT((I63:I65=J47)*(J62:L62=J48)*(J63:L65))</f>
        <v>60</v>
      </c>
      <c r="K50" s="3105" t="s">
        <v>2347</v>
      </c>
      <c r="L50" s="2347"/>
      <c r="O50" s="2364" t="s">
        <v>2377</v>
      </c>
      <c r="P50" s="2362" t="s">
        <v>2401</v>
      </c>
      <c r="Q50" s="2363">
        <f ca="1">C29</f>
        <v>17715</v>
      </c>
      <c r="R50" s="2362" t="s">
        <v>2374</v>
      </c>
    </row>
    <row r="51" spans="1:18" s="2043" customFormat="1" ht="18" customHeight="1" thickBot="1">
      <c r="A51" s="785"/>
      <c r="B51" s="786"/>
      <c r="C51" s="787"/>
      <c r="D51" s="788"/>
      <c r="E51" s="783" t="s">
        <v>637</v>
      </c>
      <c r="F51" s="2334"/>
      <c r="H51" s="2077"/>
      <c r="I51" s="3097" t="s">
        <v>2342</v>
      </c>
      <c r="J51" s="3101">
        <f>IF(J49="",J50,J49+J50-YEAR('数据-取费表'!B2))</f>
        <v>61</v>
      </c>
      <c r="K51" s="3075" t="s">
        <v>2348</v>
      </c>
      <c r="L51" s="3108">
        <f ca="1">ROUND(-PV(INDIRECT("'数据-取费表'!h"&amp;$G$1),L48,(C39-C13*J36),0),0)</f>
        <v>15613</v>
      </c>
      <c r="O51" s="2364" t="s">
        <v>2378</v>
      </c>
      <c r="P51" s="2362" t="s">
        <v>2379</v>
      </c>
      <c r="Q51" s="2365">
        <f ca="1">J58</f>
        <v>0.4</v>
      </c>
      <c r="R51" s="2366"/>
    </row>
    <row r="52" spans="1:18" s="2043" customFormat="1" ht="18" customHeight="1" thickBot="1">
      <c r="A52" s="780" t="s">
        <v>2520</v>
      </c>
      <c r="B52" s="2456" t="s">
        <v>2451</v>
      </c>
      <c r="C52" s="798">
        <f ca="1">ROUND(IF(F52="押一",C48/12*F11,IF(F52="押二",C48/12*2*F11,IF(F52="押三",C48/12*3*F11,C53*F11))),0)</f>
        <v>0</v>
      </c>
      <c r="D52" s="2463" t="s">
        <v>2954</v>
      </c>
      <c r="E52" s="2460" t="s">
        <v>2456</v>
      </c>
      <c r="F52" s="2583"/>
      <c r="I52" s="3098" t="s">
        <v>2415</v>
      </c>
      <c r="J52" s="2348"/>
      <c r="K52" s="3098" t="s">
        <v>2414</v>
      </c>
      <c r="L52" s="2348"/>
      <c r="O52" s="2364" t="s">
        <v>2380</v>
      </c>
      <c r="P52" s="2362" t="s">
        <v>2381</v>
      </c>
      <c r="Q52" s="2365">
        <f>J52</f>
        <v>0</v>
      </c>
      <c r="R52" s="2366"/>
    </row>
    <row r="53" spans="1:18" s="2043" customFormat="1" ht="39.75" customHeight="1" thickBot="1">
      <c r="A53" s="785"/>
      <c r="B53" s="2457" t="s">
        <v>2557</v>
      </c>
      <c r="C53" s="2461"/>
      <c r="D53" s="2463"/>
      <c r="E53" s="2460"/>
      <c r="F53" s="799"/>
      <c r="I53" s="3099" t="s">
        <v>2958</v>
      </c>
      <c r="J53" s="3102">
        <f ca="1">IF(M47="住宅",IF(D1="——",MAX(J51,L48),MAX(J51,L48-'数据-取费表'!B20)),IF(D1="——",MIN(J51,L48),MIN(J51,L48-'数据-取费表'!B20)))</f>
        <v>36.56</v>
      </c>
      <c r="K53" s="3475" t="s">
        <v>2946</v>
      </c>
      <c r="L53" s="3476"/>
      <c r="O53" s="2364" t="s">
        <v>2382</v>
      </c>
      <c r="P53" s="2362" t="s">
        <v>2383</v>
      </c>
      <c r="Q53" s="2363">
        <f ca="1">J53</f>
        <v>36.56</v>
      </c>
      <c r="R53" s="2362" t="s">
        <v>2384</v>
      </c>
    </row>
    <row r="54" spans="1:18" s="2043" customFormat="1" ht="18" customHeight="1" thickBot="1">
      <c r="A54" s="2499" t="s">
        <v>2459</v>
      </c>
      <c r="B54" s="2500" t="s">
        <v>2452</v>
      </c>
      <c r="C54" s="2501"/>
      <c r="D54" s="2463"/>
      <c r="E54" s="2460"/>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2385</v>
      </c>
      <c r="P54" s="2362" t="s">
        <v>2402</v>
      </c>
      <c r="Q54" s="2363">
        <f ca="1">Q48+Q49</f>
        <v>28596</v>
      </c>
      <c r="R54" s="2366" t="s">
        <v>2386</v>
      </c>
    </row>
    <row r="55" spans="1:18" s="2043" customFormat="1" ht="18" customHeight="1" thickTop="1" thickBot="1">
      <c r="A55" s="796">
        <v>2</v>
      </c>
      <c r="B55" s="797" t="s">
        <v>641</v>
      </c>
      <c r="C55" s="798">
        <f ca="1">C13</f>
        <v>17715</v>
      </c>
      <c r="D55" s="794"/>
      <c r="E55" s="794"/>
      <c r="F55" s="799"/>
      <c r="I55" s="3111" t="s">
        <v>2349</v>
      </c>
      <c r="J55" s="3050">
        <f ca="1">ROUND(IF(J47="钢混",J57/J50,1-(1-2%)*(J50-J57)/J50),3)</f>
        <v>0.374</v>
      </c>
      <c r="K55" s="3112" t="s">
        <v>2350</v>
      </c>
      <c r="L55" s="2349"/>
      <c r="O55" s="2367" t="s">
        <v>2405</v>
      </c>
      <c r="P55" s="1577"/>
      <c r="Q55" s="1588"/>
      <c r="R55" s="1577"/>
    </row>
    <row r="56" spans="1:18" s="2043" customFormat="1" ht="42.75" customHeight="1" thickBot="1">
      <c r="A56" s="1634"/>
      <c r="B56" s="2215" t="s">
        <v>2295</v>
      </c>
      <c r="C56" s="52">
        <f ca="1">C29</f>
        <v>17715</v>
      </c>
      <c r="D56" s="3181"/>
      <c r="E56" s="783"/>
      <c r="F56" s="808"/>
      <c r="I56" s="3113" t="s">
        <v>2351</v>
      </c>
      <c r="J56" s="3123"/>
      <c r="K56" s="3075" t="s">
        <v>2356</v>
      </c>
      <c r="L56" s="1892" t="str">
        <f ca="1">IF(L48&lt;J51,"——",L48-J51)</f>
        <v>——</v>
      </c>
      <c r="O56" s="2358" t="s">
        <v>2369</v>
      </c>
      <c r="P56" s="2359" t="s">
        <v>2370</v>
      </c>
      <c r="Q56" s="2360" t="s">
        <v>2371</v>
      </c>
      <c r="R56" s="2359" t="s">
        <v>2372</v>
      </c>
    </row>
    <row r="57" spans="1:18" s="2043" customFormat="1" ht="28.5" customHeight="1" thickBot="1">
      <c r="A57" s="796" t="s">
        <v>1744</v>
      </c>
      <c r="B57" s="797" t="s">
        <v>648</v>
      </c>
      <c r="C57" s="798">
        <f ca="1">ROUND(C58+C63+C64+C65,0)</f>
        <v>101</v>
      </c>
      <c r="D57" s="25" t="s">
        <v>649</v>
      </c>
      <c r="E57" s="3186"/>
      <c r="F57" s="55"/>
      <c r="I57" s="3114" t="s">
        <v>2352</v>
      </c>
      <c r="J57" s="3115">
        <f ca="1">IF(OR(M47="住宅",J51&lt;L48,J56="是"),"——",J51-L48)</f>
        <v>22.439999999999998</v>
      </c>
      <c r="K57" s="3075" t="s">
        <v>2357</v>
      </c>
      <c r="L57" s="1892" t="str">
        <f ca="1">IF(L48&lt;J51,"——",IF(L55="比较法",L49,IF(L55="基准地价",L50,L51)))</f>
        <v>——</v>
      </c>
      <c r="O57" s="2361" t="s">
        <v>2373</v>
      </c>
      <c r="P57" s="2362" t="s">
        <v>2399</v>
      </c>
      <c r="Q57" s="2363">
        <f ca="1">C40+J29</f>
        <v>21510</v>
      </c>
      <c r="R57" s="2362" t="s">
        <v>2374</v>
      </c>
    </row>
    <row r="58" spans="1:18" s="2043" customFormat="1" ht="28.5" customHeight="1" thickBot="1">
      <c r="A58" s="1633" t="s">
        <v>1820</v>
      </c>
      <c r="B58" s="783" t="s">
        <v>653</v>
      </c>
      <c r="C58" s="52">
        <f ca="1">ROUND(IF(项目基本情况!B11="自然人",C47*F58,C59+C60+C61),1)</f>
        <v>12.3</v>
      </c>
      <c r="D58" s="3182" t="s">
        <v>654</v>
      </c>
      <c r="E58" s="3181" t="s">
        <v>687</v>
      </c>
      <c r="F58" s="809" t="str">
        <f ca="1">IF(项目基本情况!B11="企业","",IF(INDIRECT("'数据-取费表'!c"&amp;$G$1)="住宅",5%,IF(F48*F49*F50/12/(1+'数据-取费表'!C42)&gt;20000,12%,7%)))</f>
        <v/>
      </c>
      <c r="I58" s="3114" t="s">
        <v>2353</v>
      </c>
      <c r="J58" s="3051">
        <f ca="1">IF(J55&lt;0.4,0.4,J55)</f>
        <v>0.4</v>
      </c>
      <c r="K58" s="3075" t="s">
        <v>2358</v>
      </c>
      <c r="L58" s="1892" t="e">
        <f ca="1">ROUND(POWER(1+L52,L47-L48)*(POWER(1+L52,L48)-1)/(POWER(1+L52,L47)-1),4)</f>
        <v>#DIV/0!</v>
      </c>
      <c r="O58" s="2361" t="s">
        <v>2375</v>
      </c>
      <c r="P58" s="2362" t="s">
        <v>2406</v>
      </c>
      <c r="Q58" s="2363">
        <f ca="1">L60</f>
        <v>0</v>
      </c>
      <c r="R58" s="2366" t="s">
        <v>2408</v>
      </c>
    </row>
    <row r="59" spans="1:18" s="2043" customFormat="1" ht="28.5" customHeight="1" thickBot="1">
      <c r="A59" s="1632" t="s">
        <v>1827</v>
      </c>
      <c r="B59" s="783" t="s">
        <v>657</v>
      </c>
      <c r="C59" s="52">
        <f ca="1">ROUND(C47*F59/1.05,1)</f>
        <v>0</v>
      </c>
      <c r="D59" s="3181" t="s">
        <v>658</v>
      </c>
      <c r="E59" s="783" t="s">
        <v>646</v>
      </c>
      <c r="F59" s="808">
        <f t="shared" ref="F59:F65" si="0">F32</f>
        <v>5.6000000000000001E-2</v>
      </c>
      <c r="I59" s="3114" t="s">
        <v>2354</v>
      </c>
      <c r="J59" s="3115">
        <f ca="1">IF(OR(M47="住宅",J51&lt;L48,J56="是"),"——",ROUND(C29*J58,0))</f>
        <v>7086</v>
      </c>
      <c r="K59" s="3075"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2377</v>
      </c>
      <c r="P59" s="2362" t="s">
        <v>2407</v>
      </c>
      <c r="Q59" s="2363">
        <f>IF(L55="比较法",L49,IF(L55="基准地价",L50,0))</f>
        <v>0</v>
      </c>
      <c r="R59" s="2362" t="s">
        <v>2374</v>
      </c>
    </row>
    <row r="60" spans="1:18" s="2043" customFormat="1" ht="18" customHeight="1" thickBot="1">
      <c r="A60" s="1632" t="s">
        <v>1828</v>
      </c>
      <c r="B60" s="783" t="s">
        <v>661</v>
      </c>
      <c r="C60" s="52">
        <f ca="1">IF(D60="按租金收入计税",ROUND(C47*F60,1),IF(D60="按房产原值计税",ROUND(C56*F60*0.7,1),INDIRECT("'数据-取费表'!Aj"&amp;$G$1)))</f>
        <v>0</v>
      </c>
      <c r="D60" s="3181" t="str">
        <f>D33</f>
        <v>按租金收入计税</v>
      </c>
      <c r="E60" s="783" t="s">
        <v>646</v>
      </c>
      <c r="F60" s="808">
        <f t="shared" si="0"/>
        <v>0.12</v>
      </c>
      <c r="I60" s="3116" t="s">
        <v>2355</v>
      </c>
      <c r="J60" s="3117">
        <f ca="1">IF(OR(M47="住宅",J51&lt;L48,J56="是"),"0",ROUND(J59/(1+J52)^J53,0))</f>
        <v>7086</v>
      </c>
      <c r="K60" s="3118" t="s">
        <v>2360</v>
      </c>
      <c r="L60" s="3117">
        <f ca="1">IF(OR(M47="住宅",L48&lt;J51),0,ROUND(L57*(L58/L59-1),0))</f>
        <v>0</v>
      </c>
      <c r="O60" s="2364" t="s">
        <v>2378</v>
      </c>
      <c r="P60" s="2362" t="s">
        <v>2387</v>
      </c>
      <c r="Q60" s="2365">
        <f>L52</f>
        <v>0</v>
      </c>
      <c r="R60" s="2366"/>
    </row>
    <row r="61" spans="1:18" s="2043" customFormat="1" ht="18" customHeight="1" thickBot="1">
      <c r="A61" s="1635" t="s">
        <v>1829</v>
      </c>
      <c r="B61" s="340" t="s">
        <v>665</v>
      </c>
      <c r="C61" s="53">
        <f ca="1">ROUND(F61*F62/10000,1)</f>
        <v>12.3</v>
      </c>
      <c r="D61" s="813" t="s">
        <v>666</v>
      </c>
      <c r="E61" s="783" t="s">
        <v>667</v>
      </c>
      <c r="F61" s="639">
        <f t="shared" si="0"/>
        <v>8</v>
      </c>
      <c r="K61" s="2070"/>
      <c r="O61" s="2364" t="s">
        <v>2380</v>
      </c>
      <c r="P61" s="2362" t="s">
        <v>2388</v>
      </c>
      <c r="Q61" s="2363" t="e">
        <f ca="1">L58</f>
        <v>#DIV/0!</v>
      </c>
      <c r="R61" s="2366" t="s">
        <v>2389</v>
      </c>
    </row>
    <row r="62" spans="1:18" s="2043" customFormat="1" ht="15.75" thickBot="1">
      <c r="A62" s="814"/>
      <c r="B62" s="792"/>
      <c r="C62" s="68"/>
      <c r="D62" s="815"/>
      <c r="E62" s="783" t="s">
        <v>671</v>
      </c>
      <c r="F62" s="784">
        <f t="shared" ca="1" si="0"/>
        <v>15328.050000000001</v>
      </c>
      <c r="I62" s="3119" t="s">
        <v>2361</v>
      </c>
      <c r="J62" s="3120" t="s">
        <v>2362</v>
      </c>
      <c r="K62" s="3120" t="s">
        <v>2363</v>
      </c>
      <c r="L62" s="3120" t="s">
        <v>2344</v>
      </c>
      <c r="M62" s="3121" t="s">
        <v>2922</v>
      </c>
      <c r="O62" s="2364" t="s">
        <v>2382</v>
      </c>
      <c r="P62" s="2362" t="str">
        <f>K59</f>
        <v>建设期及建筑物耐用年限下的土地年期修正系数Kn</v>
      </c>
      <c r="Q62" s="2363" t="e">
        <f ca="1">L59</f>
        <v>#DIV/0!</v>
      </c>
      <c r="R62" s="2366" t="s">
        <v>2391</v>
      </c>
    </row>
    <row r="63" spans="1:18" s="2043" customFormat="1" ht="15.75" thickBot="1">
      <c r="A63" s="1633" t="s">
        <v>1885</v>
      </c>
      <c r="B63" s="783" t="s">
        <v>673</v>
      </c>
      <c r="C63" s="52">
        <f ca="1">ROUND(C56*F63,1)</f>
        <v>70.900000000000006</v>
      </c>
      <c r="D63" s="3181" t="s">
        <v>688</v>
      </c>
      <c r="E63" s="783" t="s">
        <v>646</v>
      </c>
      <c r="F63" s="816">
        <f t="shared" ca="1" si="0"/>
        <v>4.0000000000000001E-3</v>
      </c>
      <c r="I63" s="3119" t="s">
        <v>2364</v>
      </c>
      <c r="J63" s="3120">
        <v>70</v>
      </c>
      <c r="K63" s="3120">
        <v>50</v>
      </c>
      <c r="L63" s="3120">
        <v>80</v>
      </c>
      <c r="M63" s="3122">
        <v>0.02</v>
      </c>
      <c r="O63" s="2361" t="s">
        <v>2385</v>
      </c>
      <c r="P63" s="2362" t="s">
        <v>2402</v>
      </c>
      <c r="Q63" s="2363">
        <f ca="1">Q57+Q58</f>
        <v>21510</v>
      </c>
      <c r="R63" s="2366" t="s">
        <v>2386</v>
      </c>
    </row>
    <row r="64" spans="1:18" s="2043" customFormat="1" ht="16.5" thickBot="1">
      <c r="A64" s="1633" t="s">
        <v>1886</v>
      </c>
      <c r="B64" s="783" t="s">
        <v>676</v>
      </c>
      <c r="C64" s="52">
        <f ca="1">ROUND(C55*F64,1)</f>
        <v>17.7</v>
      </c>
      <c r="D64" s="3181" t="s">
        <v>677</v>
      </c>
      <c r="E64" s="783" t="s">
        <v>646</v>
      </c>
      <c r="F64" s="817">
        <f t="shared" ca="1" si="0"/>
        <v>1E-3</v>
      </c>
      <c r="I64" s="3119" t="s">
        <v>2365</v>
      </c>
      <c r="J64" s="3120">
        <v>50</v>
      </c>
      <c r="K64" s="3120">
        <v>35</v>
      </c>
      <c r="L64" s="3120">
        <v>60</v>
      </c>
      <c r="M64" s="845">
        <v>0</v>
      </c>
      <c r="O64" s="2367" t="s">
        <v>2409</v>
      </c>
      <c r="P64" s="1577"/>
      <c r="Q64" s="1588"/>
      <c r="R64" s="1577"/>
    </row>
    <row r="65" spans="1:18" s="2043" customFormat="1" ht="15.75" thickBot="1">
      <c r="A65" s="1633" t="s">
        <v>1887</v>
      </c>
      <c r="B65" s="783" t="s">
        <v>663</v>
      </c>
      <c r="C65" s="52">
        <f ca="1">ROUND(C47*F65,1)</f>
        <v>0</v>
      </c>
      <c r="D65" s="3181" t="s">
        <v>680</v>
      </c>
      <c r="E65" s="783" t="s">
        <v>646</v>
      </c>
      <c r="F65" s="793">
        <f t="shared" ca="1" si="0"/>
        <v>5.0000000000000001E-3</v>
      </c>
      <c r="I65" s="3119" t="s">
        <v>2366</v>
      </c>
      <c r="J65" s="3120">
        <v>40</v>
      </c>
      <c r="K65" s="3120">
        <v>30</v>
      </c>
      <c r="L65" s="3120">
        <v>50</v>
      </c>
      <c r="M65" s="3122">
        <v>0.02</v>
      </c>
      <c r="O65" s="2358" t="s">
        <v>2369</v>
      </c>
      <c r="P65" s="2359" t="s">
        <v>2370</v>
      </c>
      <c r="Q65" s="2360" t="s">
        <v>2371</v>
      </c>
      <c r="R65" s="2359" t="s">
        <v>2372</v>
      </c>
    </row>
    <row r="66" spans="1:18" s="2043" customFormat="1" ht="24.75" thickBot="1">
      <c r="A66" s="796" t="s">
        <v>1772</v>
      </c>
      <c r="B66" s="2961" t="s">
        <v>2806</v>
      </c>
      <c r="C66" s="798">
        <f ca="1">C47-C57</f>
        <v>-101</v>
      </c>
      <c r="D66" s="3182" t="s">
        <v>697</v>
      </c>
      <c r="E66" s="3185"/>
      <c r="F66" s="819"/>
      <c r="K66" s="2070"/>
      <c r="O66" s="2361" t="s">
        <v>2373</v>
      </c>
      <c r="P66" s="2362" t="s">
        <v>2399</v>
      </c>
      <c r="Q66" s="2363">
        <f ca="1">C40+J29</f>
        <v>21510</v>
      </c>
      <c r="R66" s="2362" t="s">
        <v>2374</v>
      </c>
    </row>
    <row r="67" spans="1:18" s="2043" customFormat="1" ht="20.25" thickBot="1">
      <c r="A67" s="780" t="s">
        <v>1776</v>
      </c>
      <c r="B67" s="2216" t="s">
        <v>2296</v>
      </c>
      <c r="C67" s="782">
        <f ca="1">ROUND(C66*(1-((1+F69)/(1+F67))^F68)/(F67-F69),0)</f>
        <v>-1577</v>
      </c>
      <c r="D67" s="813" t="s">
        <v>701</v>
      </c>
      <c r="E67" s="783" t="s">
        <v>702</v>
      </c>
      <c r="F67" s="793">
        <f ca="1">F40</f>
        <v>5.5E-2</v>
      </c>
      <c r="K67" s="2070"/>
      <c r="O67" s="2361" t="s">
        <v>2375</v>
      </c>
      <c r="P67" s="2362" t="s">
        <v>2406</v>
      </c>
      <c r="Q67" s="2363">
        <f ca="1">L60</f>
        <v>0</v>
      </c>
      <c r="R67" s="2366" t="s">
        <v>2408</v>
      </c>
    </row>
    <row r="68" spans="1:18" ht="21.75" thickBot="1">
      <c r="A68" s="785"/>
      <c r="B68" s="786"/>
      <c r="C68" s="787"/>
      <c r="D68" s="820" t="s">
        <v>1804</v>
      </c>
      <c r="E68" s="783" t="s">
        <v>705</v>
      </c>
      <c r="F68" s="821">
        <f ca="1">F41</f>
        <v>36.56</v>
      </c>
      <c r="O68" s="2364" t="s">
        <v>2377</v>
      </c>
      <c r="P68" s="2362" t="s">
        <v>2407</v>
      </c>
      <c r="Q68" s="2368">
        <f ca="1">L51</f>
        <v>15613</v>
      </c>
      <c r="R68" s="2369" t="s">
        <v>2410</v>
      </c>
    </row>
    <row r="69" spans="1:18" ht="20.25" thickBot="1">
      <c r="A69" s="789"/>
      <c r="B69" s="790"/>
      <c r="C69" s="791"/>
      <c r="D69" s="815"/>
      <c r="E69" s="783" t="s">
        <v>707</v>
      </c>
      <c r="F69" s="2334"/>
      <c r="O69" s="2364" t="s">
        <v>2378</v>
      </c>
      <c r="P69" s="2370" t="s">
        <v>2392</v>
      </c>
      <c r="Q69" s="2363">
        <f ca="1">ROUND(Q70-Q71*Q72,0)</f>
        <v>921</v>
      </c>
      <c r="R69" s="2366"/>
    </row>
    <row r="70" spans="1:18" ht="15.75" thickBot="1">
      <c r="A70" s="822" t="s">
        <v>1783</v>
      </c>
      <c r="B70" s="823" t="s">
        <v>1806</v>
      </c>
      <c r="C70" s="824">
        <f ca="1">ROUND(C67*10000/F70,0)</f>
        <v>-501</v>
      </c>
      <c r="D70" s="825" t="s">
        <v>1807</v>
      </c>
      <c r="E70" s="826" t="s">
        <v>1808</v>
      </c>
      <c r="F70" s="827">
        <f ca="1">F43</f>
        <v>31500</v>
      </c>
      <c r="O70" s="2364" t="s">
        <v>2393</v>
      </c>
      <c r="P70" s="2370" t="s">
        <v>2394</v>
      </c>
      <c r="Q70" s="2363">
        <f ca="1">C39</f>
        <v>921</v>
      </c>
      <c r="R70" s="2362" t="s">
        <v>2374</v>
      </c>
    </row>
    <row r="71" spans="1:18" ht="15.75" thickBot="1">
      <c r="O71" s="2364" t="s">
        <v>2395</v>
      </c>
      <c r="P71" s="2370" t="s">
        <v>2396</v>
      </c>
      <c r="Q71" s="2363">
        <f ca="1">C13</f>
        <v>17715</v>
      </c>
      <c r="R71" s="2362" t="s">
        <v>2374</v>
      </c>
    </row>
    <row r="72" spans="1:18" ht="15.75" thickBot="1">
      <c r="O72" s="2364" t="s">
        <v>2397</v>
      </c>
      <c r="P72" s="2370" t="s">
        <v>2398</v>
      </c>
      <c r="Q72" s="2365">
        <f ca="1">J36</f>
        <v>0</v>
      </c>
      <c r="R72" s="2366"/>
    </row>
    <row r="73" spans="1:18" ht="15.75" thickBot="1">
      <c r="O73" s="2364" t="s">
        <v>2380</v>
      </c>
      <c r="P73" s="2362" t="s">
        <v>2387</v>
      </c>
      <c r="Q73" s="2365">
        <f>L52</f>
        <v>0</v>
      </c>
      <c r="R73" s="2366"/>
    </row>
    <row r="74" spans="1:18" ht="20.25" thickBot="1">
      <c r="O74" s="2364" t="s">
        <v>2382</v>
      </c>
      <c r="P74" s="2362" t="s">
        <v>2388</v>
      </c>
      <c r="Q74" s="2363" t="e">
        <f ca="1">L58</f>
        <v>#DIV/0!</v>
      </c>
      <c r="R74" s="2366" t="s">
        <v>2389</v>
      </c>
    </row>
    <row r="75" spans="1:18" ht="15.75" thickBot="1">
      <c r="O75" s="2364" t="s">
        <v>2411</v>
      </c>
      <c r="P75" s="2362" t="str">
        <f>K59</f>
        <v>建设期及建筑物耐用年限下的土地年期修正系数Kn</v>
      </c>
      <c r="Q75" s="2363" t="e">
        <f ca="1">L59</f>
        <v>#DIV/0!</v>
      </c>
      <c r="R75" s="2366" t="s">
        <v>2391</v>
      </c>
    </row>
    <row r="76" spans="1:18" ht="15.75" thickBot="1">
      <c r="O76" s="2361" t="s">
        <v>2385</v>
      </c>
      <c r="P76" s="2362" t="s">
        <v>2402</v>
      </c>
      <c r="Q76" s="2363">
        <f ca="1">Q66+Q67</f>
        <v>21510</v>
      </c>
      <c r="R76" s="2366"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1" zoomScale="80" zoomScaleNormal="80" workbookViewId="0">
      <selection activeCell="F43" sqref="F43"/>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1721</v>
      </c>
      <c r="B1" s="737"/>
      <c r="C1" s="772" t="s">
        <v>3020</v>
      </c>
      <c r="D1" s="3074" t="s">
        <v>3000</v>
      </c>
      <c r="E1" s="2350" t="s">
        <v>867</v>
      </c>
      <c r="F1" s="2351">
        <f ca="1">J53</f>
        <v>36.56</v>
      </c>
      <c r="G1" s="773">
        <f>MATCH(C1,'数据-取费表'!A6:A16,0)+5</f>
        <v>8</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464</v>
      </c>
      <c r="B2" s="774">
        <f ca="1">C40+J29+L46</f>
        <v>78989</v>
      </c>
      <c r="C2" s="2041"/>
      <c r="D2" s="2039"/>
      <c r="E2" s="2040"/>
      <c r="F2" s="2040"/>
      <c r="G2" s="1575"/>
      <c r="H2" s="2041"/>
      <c r="I2" s="2041"/>
      <c r="J2" s="2041"/>
      <c r="K2" s="2042"/>
      <c r="L2" s="2041"/>
      <c r="M2" s="2041"/>
    </row>
    <row r="3" spans="1:33" ht="18" customHeight="1" thickBot="1">
      <c r="A3" s="832" t="s">
        <v>516</v>
      </c>
      <c r="B3" s="833">
        <f ca="1">IF(ISERROR(B2*10000/F43),0,ROUND(B2*10000/F43,0))</f>
        <v>8019</v>
      </c>
      <c r="C3" s="2041"/>
      <c r="D3" s="2039"/>
      <c r="E3" s="2040"/>
      <c r="F3" s="2040"/>
      <c r="G3" s="1575"/>
      <c r="H3" s="775" t="s">
        <v>692</v>
      </c>
      <c r="I3" s="1358"/>
      <c r="J3" s="1358"/>
      <c r="K3" s="1576"/>
      <c r="L3" s="1358"/>
      <c r="M3" s="1358"/>
    </row>
    <row r="4" spans="1:33" ht="18" customHeight="1">
      <c r="A4" s="776" t="s">
        <v>627</v>
      </c>
      <c r="B4" s="777" t="s">
        <v>628</v>
      </c>
      <c r="C4" s="777" t="s">
        <v>629</v>
      </c>
      <c r="D4" s="777" t="s">
        <v>630</v>
      </c>
      <c r="E4" s="778" t="s">
        <v>631</v>
      </c>
      <c r="F4" s="779"/>
      <c r="G4" s="1577"/>
      <c r="H4" s="776" t="s">
        <v>627</v>
      </c>
      <c r="I4" s="777" t="s">
        <v>628</v>
      </c>
      <c r="J4" s="777" t="s">
        <v>629</v>
      </c>
      <c r="K4" s="777" t="s">
        <v>630</v>
      </c>
      <c r="L4" s="778" t="s">
        <v>631</v>
      </c>
      <c r="M4" s="779"/>
    </row>
    <row r="5" spans="1:33" ht="18" customHeight="1">
      <c r="A5" s="780">
        <v>1</v>
      </c>
      <c r="B5" s="781" t="s">
        <v>2450</v>
      </c>
      <c r="C5" s="54">
        <f ca="1">C6+C10+C12</f>
        <v>4860</v>
      </c>
      <c r="D5" s="2458" t="s">
        <v>2453</v>
      </c>
      <c r="E5" s="2452"/>
      <c r="F5" s="2453"/>
      <c r="G5" s="1577"/>
      <c r="H5" s="780">
        <v>1</v>
      </c>
      <c r="I5" s="781" t="s">
        <v>2450</v>
      </c>
      <c r="J5" s="54">
        <f ca="1">J6+J10+J12</f>
        <v>0</v>
      </c>
      <c r="K5" s="2458" t="s">
        <v>2453</v>
      </c>
      <c r="L5" s="2452"/>
      <c r="M5" s="2453"/>
    </row>
    <row r="6" spans="1:33" ht="18" customHeight="1">
      <c r="A6" s="1814" t="s">
        <v>1820</v>
      </c>
      <c r="B6" s="3469" t="s">
        <v>2455</v>
      </c>
      <c r="C6" s="782">
        <f ca="1">ROUND(F6*F8*F7*(1-F9)/10000,0)</f>
        <v>4854</v>
      </c>
      <c r="D6" s="2459" t="s">
        <v>2454</v>
      </c>
      <c r="E6" s="783" t="s">
        <v>634</v>
      </c>
      <c r="F6" s="784">
        <f ca="1">INDIRECT("'数据-取费表'!u"&amp;$G$1)</f>
        <v>1.5</v>
      </c>
      <c r="G6" s="1577"/>
      <c r="H6" s="2466" t="s">
        <v>1820</v>
      </c>
      <c r="I6" s="3469" t="s">
        <v>2455</v>
      </c>
      <c r="J6" s="782">
        <f ca="1">ROUND(M6*M8*M7*(1-M9)/10000,0)</f>
        <v>0</v>
      </c>
      <c r="K6" s="340" t="s">
        <v>633</v>
      </c>
      <c r="L6" s="783" t="s">
        <v>634</v>
      </c>
      <c r="M6" s="784">
        <f ca="1">INDIRECT("'数据-取费表'!z"&amp;$G$1)</f>
        <v>0</v>
      </c>
    </row>
    <row r="7" spans="1:33" ht="18" customHeight="1">
      <c r="A7" s="2462"/>
      <c r="B7" s="3470"/>
      <c r="C7" s="787"/>
      <c r="D7" s="788"/>
      <c r="E7" s="783" t="s">
        <v>635</v>
      </c>
      <c r="F7" s="784">
        <f ca="1">IF(INDIRECT("'数据-取费表'!ah"&amp;$G$1)="",INDIRECT("'数据-取费表'!k"&amp;$G$1),INDIRECT("'数据-取费表'!ah"&amp;$G$1))</f>
        <v>98500</v>
      </c>
      <c r="G7" s="1577"/>
      <c r="H7" s="2451"/>
      <c r="I7" s="3470"/>
      <c r="J7" s="787"/>
      <c r="K7" s="788"/>
      <c r="L7" s="783" t="s">
        <v>635</v>
      </c>
      <c r="M7" s="784">
        <f ca="1">F7</f>
        <v>98500</v>
      </c>
    </row>
    <row r="8" spans="1:33" ht="18" customHeight="1">
      <c r="A8" s="2455"/>
      <c r="B8" s="3471"/>
      <c r="C8" s="787"/>
      <c r="D8" s="788"/>
      <c r="E8" s="783" t="s">
        <v>636</v>
      </c>
      <c r="F8" s="784">
        <f ca="1">INDIRECT("'数据-取费表'!ai"&amp;$G$1)</f>
        <v>365</v>
      </c>
      <c r="G8" s="1577"/>
      <c r="H8" s="2451"/>
      <c r="I8" s="3471"/>
      <c r="J8" s="787"/>
      <c r="K8" s="788"/>
      <c r="L8" s="783" t="s">
        <v>636</v>
      </c>
      <c r="M8" s="784">
        <f ca="1">INDIRECT("'数据-取费表'!ai"&amp;$G$1)</f>
        <v>365</v>
      </c>
    </row>
    <row r="9" spans="1:33" ht="18" customHeight="1">
      <c r="A9" s="785"/>
      <c r="B9" s="3472"/>
      <c r="C9" s="787"/>
      <c r="D9" s="788"/>
      <c r="E9" s="783" t="s">
        <v>637</v>
      </c>
      <c r="F9" s="793">
        <f ca="1">INDIRECT("'数据-取费表'!w"&amp;$G$1)</f>
        <v>0.1</v>
      </c>
      <c r="G9" s="1577"/>
      <c r="H9" s="2467"/>
      <c r="I9" s="3471"/>
      <c r="J9" s="787"/>
      <c r="K9" s="788"/>
      <c r="L9" s="794" t="s">
        <v>637</v>
      </c>
      <c r="M9" s="795">
        <f ca="1">INDIRECT("'数据-取费表'!ab"&amp;$G$1)</f>
        <v>0</v>
      </c>
    </row>
    <row r="10" spans="1:33" ht="18" customHeight="1">
      <c r="A10" s="1814" t="s">
        <v>1821</v>
      </c>
      <c r="B10" s="2456" t="s">
        <v>2451</v>
      </c>
      <c r="C10" s="798">
        <f ca="1">ROUND(IF(F10="押一",C6/12*F11,IF(F10="押二",C6/12*2*F11,IF(F10="押三",C6/12*3*F11,C11*F11))),0)</f>
        <v>6</v>
      </c>
      <c r="D10" s="2463" t="s">
        <v>2954</v>
      </c>
      <c r="E10" s="2460" t="s">
        <v>2456</v>
      </c>
      <c r="F10" s="2583" t="s">
        <v>3001</v>
      </c>
      <c r="G10" s="1577"/>
      <c r="H10" s="2523" t="s">
        <v>1821</v>
      </c>
      <c r="I10" s="2528" t="s">
        <v>2451</v>
      </c>
      <c r="J10" s="782">
        <f ca="1">ROUND(IF(M10="押一",J6/12*M11,IF(M10="押二",J6/12*2*M11,IF(M10="押三",J6/12*3*M11,J11*M11))),0)</f>
        <v>0</v>
      </c>
      <c r="K10" s="2463" t="s">
        <v>2954</v>
      </c>
      <c r="L10" s="2460" t="s">
        <v>2456</v>
      </c>
      <c r="M10" s="2583"/>
    </row>
    <row r="11" spans="1:33" ht="18" customHeight="1">
      <c r="A11" s="789"/>
      <c r="B11" s="2457" t="s">
        <v>2557</v>
      </c>
      <c r="C11" s="2461"/>
      <c r="D11" s="788"/>
      <c r="E11" s="2460" t="s">
        <v>2448</v>
      </c>
      <c r="F11" s="795">
        <f ca="1">'数据-取费表'!B39</f>
        <v>1.4999999999999999E-2</v>
      </c>
      <c r="G11" s="1577"/>
      <c r="H11" s="2524"/>
      <c r="I11" s="2457" t="s">
        <v>2557</v>
      </c>
      <c r="J11" s="2461"/>
      <c r="K11" s="2525"/>
      <c r="L11" s="2460" t="s">
        <v>2448</v>
      </c>
      <c r="M11" s="2454">
        <f ca="1">'数据-取费表'!B39</f>
        <v>1.4999999999999999E-2</v>
      </c>
    </row>
    <row r="12" spans="1:33" ht="18" customHeight="1" thickBot="1">
      <c r="A12" s="2499" t="s">
        <v>2459</v>
      </c>
      <c r="B12" s="2500" t="s">
        <v>2452</v>
      </c>
      <c r="C12" s="2501"/>
      <c r="D12" s="2502"/>
      <c r="E12" s="2503"/>
      <c r="F12" s="2504"/>
      <c r="G12" s="1577"/>
      <c r="H12" s="2513" t="s">
        <v>2459</v>
      </c>
      <c r="I12" s="2526" t="s">
        <v>2452</v>
      </c>
      <c r="J12" s="2527"/>
      <c r="K12" s="2502"/>
      <c r="L12" s="2503"/>
      <c r="M12" s="2516"/>
    </row>
    <row r="13" spans="1:33" ht="18" customHeight="1" thickTop="1">
      <c r="A13" s="1813">
        <v>2</v>
      </c>
      <c r="B13" s="1811" t="s">
        <v>641</v>
      </c>
      <c r="C13" s="791">
        <f ca="1">ROUND(C29*F13,0)</f>
        <v>61770</v>
      </c>
      <c r="D13" s="1818" t="s">
        <v>2292</v>
      </c>
      <c r="E13" s="1818" t="s">
        <v>640</v>
      </c>
      <c r="F13" s="2498">
        <f ca="1">INDIRECT("'数据-取费表'!y"&amp;$G$1)</f>
        <v>1</v>
      </c>
      <c r="G13" s="1577"/>
      <c r="H13" s="1813">
        <v>2</v>
      </c>
      <c r="I13" s="1811" t="s">
        <v>641</v>
      </c>
      <c r="J13" s="1803">
        <f ca="1">ROUND(J14*J15,0)</f>
        <v>0</v>
      </c>
      <c r="K13" s="1805" t="s">
        <v>639</v>
      </c>
      <c r="L13" s="2514"/>
      <c r="M13" s="2515"/>
    </row>
    <row r="14" spans="1:33" ht="18" customHeight="1">
      <c r="A14" s="1632" t="s">
        <v>1827</v>
      </c>
      <c r="B14" s="783" t="s">
        <v>642</v>
      </c>
      <c r="C14" s="803">
        <f ca="1">INDIRECT("'数据-取费表'!m"&amp;$G$1)+INDIRECT("'数据-取费表'!t"&amp;$G$1)</f>
        <v>45642</v>
      </c>
      <c r="D14" s="3182" t="s">
        <v>643</v>
      </c>
      <c r="E14" s="3183"/>
      <c r="F14" s="804"/>
      <c r="G14" s="1577"/>
      <c r="H14" s="1633" t="s">
        <v>1820</v>
      </c>
      <c r="I14" s="2215" t="s">
        <v>2809</v>
      </c>
      <c r="J14" s="52">
        <f ca="1">C29</f>
        <v>61770</v>
      </c>
      <c r="K14" s="25"/>
      <c r="L14" s="800"/>
      <c r="M14" s="801"/>
    </row>
    <row r="15" spans="1:33" s="2048" customFormat="1" ht="18" customHeight="1" thickBot="1">
      <c r="A15" s="1632" t="s">
        <v>1828</v>
      </c>
      <c r="B15" s="783" t="s">
        <v>644</v>
      </c>
      <c r="C15" s="52">
        <f ca="1">ROUND(C14*F15,0)</f>
        <v>1369</v>
      </c>
      <c r="D15" s="805" t="s">
        <v>645</v>
      </c>
      <c r="E15" s="805" t="s">
        <v>646</v>
      </c>
      <c r="F15" s="806">
        <f>'数据-取费表'!B33</f>
        <v>0.03</v>
      </c>
      <c r="G15" s="1578"/>
      <c r="H15" s="2513" t="s">
        <v>1885</v>
      </c>
      <c r="I15" s="2508" t="s">
        <v>640</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1829</v>
      </c>
      <c r="B16" s="783" t="s">
        <v>647</v>
      </c>
      <c r="C16" s="52">
        <f ca="1">ROUND(INDIRECT("'数据-取费表'!m"&amp;$G$1)*F16,0)</f>
        <v>0</v>
      </c>
      <c r="D16" s="783" t="s">
        <v>645</v>
      </c>
      <c r="E16" s="783" t="s">
        <v>646</v>
      </c>
      <c r="F16" s="808">
        <f ca="1">IF(INDIRECT("'数据-取费表'!c"&amp;$G$1)="住宅",'数据-取费表'!B34,0)</f>
        <v>0</v>
      </c>
      <c r="G16" s="1577"/>
      <c r="H16" s="1813" t="s">
        <v>1744</v>
      </c>
      <c r="I16" s="1811" t="s">
        <v>648</v>
      </c>
      <c r="J16" s="791">
        <f ca="1">ROUND(J17+J22+J23+J24,0)</f>
        <v>5474</v>
      </c>
      <c r="K16" s="1805" t="s">
        <v>649</v>
      </c>
      <c r="L16" s="3184"/>
      <c r="M16" s="2453"/>
    </row>
    <row r="17" spans="1:33" s="2048" customFormat="1" ht="18" customHeight="1">
      <c r="A17" s="1632" t="s">
        <v>1883</v>
      </c>
      <c r="B17" s="783" t="s">
        <v>650</v>
      </c>
      <c r="C17" s="52">
        <f ca="1">ROUND(F17*(F43+INDIRECT("'数据-取费表'!S"&amp;$G$1))/10000,0)</f>
        <v>2148</v>
      </c>
      <c r="D17" s="783" t="s">
        <v>651</v>
      </c>
      <c r="E17" s="783" t="s">
        <v>652</v>
      </c>
      <c r="F17" s="55">
        <f>'数据-取费表'!B35</f>
        <v>150</v>
      </c>
      <c r="G17" s="1578"/>
      <c r="H17" s="1633" t="s">
        <v>1820</v>
      </c>
      <c r="I17" s="783" t="s">
        <v>653</v>
      </c>
      <c r="J17" s="52">
        <f ca="1">ROUND(IF(项目基本情况!B11="自然人",J5*M17,J18+J19+J20),0)</f>
        <v>5227</v>
      </c>
      <c r="K17" s="3182" t="s">
        <v>654</v>
      </c>
      <c r="L17" s="3181" t="s">
        <v>655</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1884</v>
      </c>
      <c r="B18" s="783" t="s">
        <v>656</v>
      </c>
      <c r="C18" s="52">
        <f ca="1">ROUND(C14*F18,0)</f>
        <v>685</v>
      </c>
      <c r="D18" s="783" t="s">
        <v>645</v>
      </c>
      <c r="E18" s="783" t="s">
        <v>646</v>
      </c>
      <c r="F18" s="808">
        <f>'数据-取费表'!B36</f>
        <v>1.4999999999999999E-2</v>
      </c>
      <c r="G18" s="1578"/>
      <c r="H18" s="1632" t="s">
        <v>1827</v>
      </c>
      <c r="I18" s="783" t="s">
        <v>657</v>
      </c>
      <c r="J18" s="52">
        <f ca="1">ROUND(J5*M18/1.05,1)</f>
        <v>0</v>
      </c>
      <c r="K18" s="3181" t="s">
        <v>658</v>
      </c>
      <c r="L18" s="783" t="s">
        <v>646</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1820</v>
      </c>
      <c r="B19" s="783" t="s">
        <v>659</v>
      </c>
      <c r="C19" s="52">
        <f ca="1">SUM(C14:C18)</f>
        <v>49844</v>
      </c>
      <c r="D19" s="260" t="s">
        <v>660</v>
      </c>
      <c r="E19" s="3186"/>
      <c r="F19" s="55"/>
      <c r="G19" s="1577"/>
      <c r="H19" s="1632" t="s">
        <v>1828</v>
      </c>
      <c r="I19" s="783" t="s">
        <v>661</v>
      </c>
      <c r="J19" s="52">
        <f ca="1">IF(K19="按租金收入计税",ROUND(J5*M19,1),ROUND(C29*F33*0.7,1))</f>
        <v>5188.7</v>
      </c>
      <c r="K19" s="810" t="s">
        <v>662</v>
      </c>
      <c r="L19" s="783" t="s">
        <v>646</v>
      </c>
      <c r="M19" s="808">
        <f>IF(K19="按租金收入计税",'数据-取费表'!B51,'数据-取费表'!B50)</f>
        <v>1.2E-2</v>
      </c>
    </row>
    <row r="20" spans="1:33" s="2048" customFormat="1" ht="18" customHeight="1">
      <c r="A20" s="1633" t="s">
        <v>1885</v>
      </c>
      <c r="B20" s="783" t="s">
        <v>663</v>
      </c>
      <c r="C20" s="52">
        <f ca="1">ROUND(C19*F20,0)</f>
        <v>498</v>
      </c>
      <c r="D20" s="811" t="s">
        <v>664</v>
      </c>
      <c r="E20" s="783" t="s">
        <v>646</v>
      </c>
      <c r="F20" s="808">
        <f>'数据-取费表'!B37</f>
        <v>0.01</v>
      </c>
      <c r="G20" s="1578"/>
      <c r="H20" s="1635" t="s">
        <v>1829</v>
      </c>
      <c r="I20" s="340" t="s">
        <v>665</v>
      </c>
      <c r="J20" s="53">
        <f ca="1">ROUND(M20*M21/10000,0)</f>
        <v>38</v>
      </c>
      <c r="K20" s="813" t="s">
        <v>666</v>
      </c>
      <c r="L20" s="783" t="s">
        <v>667</v>
      </c>
      <c r="M20" s="639">
        <f>'数据-取费表'!B52</f>
        <v>8</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1886</v>
      </c>
      <c r="B21" s="783" t="s">
        <v>668</v>
      </c>
      <c r="C21" s="52" t="s">
        <v>1760</v>
      </c>
      <c r="D21" s="811" t="s">
        <v>2293</v>
      </c>
      <c r="E21" s="783" t="s">
        <v>670</v>
      </c>
      <c r="F21" s="808">
        <f>'数据-取费表'!B38</f>
        <v>0.01</v>
      </c>
      <c r="G21" s="1578"/>
      <c r="H21" s="2468"/>
      <c r="I21" s="792"/>
      <c r="J21" s="68"/>
      <c r="K21" s="815"/>
      <c r="L21" s="783" t="s">
        <v>671</v>
      </c>
      <c r="M21" s="784">
        <f ca="1">INDIRECT("'数据-取费表'!r"&amp;$G$1)</f>
        <v>47930.55</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1887</v>
      </c>
      <c r="B22" s="783" t="s">
        <v>672</v>
      </c>
      <c r="C22" s="52"/>
      <c r="D22" s="2534" t="str">
        <f>IF(F23&lt;=1,"单利计息。","复利计息。")&amp;"建造成本、管理费用、销售费用产生的利息。"</f>
        <v>复利计息。建造成本、管理费用、销售费用产生的利息。</v>
      </c>
      <c r="E22" s="3186"/>
      <c r="F22" s="55"/>
      <c r="G22" s="1577"/>
      <c r="H22" s="1633" t="s">
        <v>1885</v>
      </c>
      <c r="I22" s="783" t="s">
        <v>673</v>
      </c>
      <c r="J22" s="52">
        <f ca="1">ROUND(J14*M22,0)</f>
        <v>247</v>
      </c>
      <c r="K22" s="3181" t="s">
        <v>674</v>
      </c>
      <c r="L22" s="783" t="s">
        <v>646</v>
      </c>
      <c r="M22" s="816">
        <f ca="1">INDIRECT("'数据-取费表'!Ak"&amp;$G$1)</f>
        <v>4.0000000000000001E-3</v>
      </c>
    </row>
    <row r="23" spans="1:33" s="2048" customFormat="1" ht="18" customHeight="1">
      <c r="A23" s="1632" t="s">
        <v>1827</v>
      </c>
      <c r="B23" s="783" t="s">
        <v>2431</v>
      </c>
      <c r="C23" s="52">
        <f ca="1">ROUND(IF('数据-取费表'!B22&lt;=1,(C19+C20)*F24*F23/2,(C19+C20)*(POWER((1+F24),F23/2)-1)),0)</f>
        <v>2391</v>
      </c>
      <c r="D23" s="2533" t="str">
        <f>IF(F23&lt;=1,"(建造成本+管理费用)×利率×(建设周期÷2)","(建造成本+管理费用)×((1+利率)^(建设周期÷2)-1)")</f>
        <v>(建造成本+管理费用)×((1+利率)^(建设周期÷2)-1)</v>
      </c>
      <c r="E23" s="783" t="s">
        <v>675</v>
      </c>
      <c r="F23" s="639">
        <f>'数据-取费表'!B20</f>
        <v>2</v>
      </c>
      <c r="G23" s="1578"/>
      <c r="H23" s="1633" t="s">
        <v>1886</v>
      </c>
      <c r="I23" s="783" t="s">
        <v>676</v>
      </c>
      <c r="J23" s="52">
        <f ca="1">ROUND(J13*M23,0)</f>
        <v>0</v>
      </c>
      <c r="K23" s="3181" t="s">
        <v>677</v>
      </c>
      <c r="L23" s="783" t="s">
        <v>646</v>
      </c>
      <c r="M23" s="817">
        <f ca="1">INDIRECT("'数据-取费表'!Al"&amp;$G$1)</f>
        <v>1E-3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1828</v>
      </c>
      <c r="B24" s="783" t="s">
        <v>678</v>
      </c>
      <c r="C24" s="52">
        <f ca="1">ROUND(IF('数据-取费表'!B22&lt;=1,F21*F24*F23/2,F21*(POWER((1+F24),F23/2)-1)),4)</f>
        <v>5.0000000000000001E-4</v>
      </c>
      <c r="D24" s="2533" t="str">
        <f>IF(F23&lt;=1,"销售费用×利率×(建设周期÷2)","销售费用×((1+利率)^(建设周期÷2)-1)")</f>
        <v>销售费用×((1+利率)^(建设周期÷2)-1)</v>
      </c>
      <c r="E24" s="783" t="s">
        <v>679</v>
      </c>
      <c r="F24" s="818">
        <f ca="1">'数据-取费表'!B40</f>
        <v>4.7500000000000001E-2</v>
      </c>
      <c r="G24" s="1578"/>
      <c r="H24" s="2513" t="s">
        <v>1887</v>
      </c>
      <c r="I24" s="2508" t="s">
        <v>663</v>
      </c>
      <c r="J24" s="2506">
        <f ca="1">ROUND(J5*M24,0)</f>
        <v>0</v>
      </c>
      <c r="K24" s="2507" t="s">
        <v>680</v>
      </c>
      <c r="L24" s="2508" t="s">
        <v>646</v>
      </c>
      <c r="M24" s="2504">
        <f ca="1">INDIRECT("'数据-取费表'!Am"&amp;$G$1)</f>
        <v>5.0000000000000001E-3</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1836</v>
      </c>
      <c r="B25" s="783" t="s">
        <v>681</v>
      </c>
      <c r="C25" s="52"/>
      <c r="D25" s="260" t="s">
        <v>682</v>
      </c>
      <c r="E25" s="3186"/>
      <c r="F25" s="55"/>
      <c r="G25" s="1577"/>
      <c r="H25" s="1813" t="s">
        <v>1772</v>
      </c>
      <c r="I25" s="2960" t="s">
        <v>2806</v>
      </c>
      <c r="J25" s="791">
        <f ca="1">J5-J16</f>
        <v>-5474</v>
      </c>
      <c r="K25" s="2510" t="s">
        <v>697</v>
      </c>
      <c r="L25" s="2511"/>
      <c r="M25" s="2512"/>
    </row>
    <row r="26" spans="1:33" ht="18" customHeight="1">
      <c r="A26" s="1632" t="s">
        <v>1827</v>
      </c>
      <c r="B26" s="783" t="s">
        <v>2432</v>
      </c>
      <c r="C26" s="52">
        <f ca="1">ROUND((C19+C20)*F26,0)</f>
        <v>5034</v>
      </c>
      <c r="D26" s="811" t="s">
        <v>698</v>
      </c>
      <c r="E26" s="794" t="s">
        <v>699</v>
      </c>
      <c r="F26" s="793">
        <f ca="1">INDIRECT("'数据-取费表'!q"&amp;$G$1)</f>
        <v>0.1</v>
      </c>
      <c r="G26" s="1577"/>
      <c r="H26" s="2464" t="s">
        <v>1776</v>
      </c>
      <c r="I26" s="2216" t="s">
        <v>2811</v>
      </c>
      <c r="J26" s="782">
        <f ca="1">IF(J5&lt;&gt;0,ROUND(J25*(1-((1+M28)/(1+M26))^M27)/(M26-M28),0),0)</f>
        <v>0</v>
      </c>
      <c r="K26" s="813" t="s">
        <v>701</v>
      </c>
      <c r="L26" s="783" t="s">
        <v>2413</v>
      </c>
      <c r="M26" s="793">
        <f ca="1">INDIRECT("'数据-取费表'!I"&amp;$G$1)</f>
        <v>0.06</v>
      </c>
    </row>
    <row r="27" spans="1:33" ht="18" customHeight="1">
      <c r="A27" s="1632" t="s">
        <v>1828</v>
      </c>
      <c r="B27" s="783" t="s">
        <v>683</v>
      </c>
      <c r="C27" s="52">
        <f ca="1">ROUND(F21*F26,4)</f>
        <v>1E-3</v>
      </c>
      <c r="D27" s="811" t="s">
        <v>703</v>
      </c>
      <c r="E27" s="805"/>
      <c r="F27" s="806"/>
      <c r="G27" s="1577"/>
      <c r="H27" s="2465"/>
      <c r="I27" s="786"/>
      <c r="J27" s="787"/>
      <c r="K27" s="820" t="s">
        <v>704</v>
      </c>
      <c r="L27" s="783" t="s">
        <v>705</v>
      </c>
      <c r="M27" s="821">
        <f ca="1">INDIRECT("'数据-取费表'!ag"&amp;$G$1)</f>
        <v>0</v>
      </c>
    </row>
    <row r="28" spans="1:33" s="2048" customFormat="1" ht="18" customHeight="1">
      <c r="A28" s="1634" t="s">
        <v>1837</v>
      </c>
      <c r="B28" s="783" t="s">
        <v>684</v>
      </c>
      <c r="C28" s="52">
        <f>ROUND(F28/(1+'数据-取费表'!C42),4)</f>
        <v>5.33E-2</v>
      </c>
      <c r="D28" s="811" t="s">
        <v>2294</v>
      </c>
      <c r="E28" s="783" t="s">
        <v>646</v>
      </c>
      <c r="F28" s="808">
        <f>'数据-取费表'!B41</f>
        <v>5.6000000000000001E-2</v>
      </c>
      <c r="G28" s="1578"/>
      <c r="H28" s="1813"/>
      <c r="I28" s="790"/>
      <c r="J28" s="791"/>
      <c r="K28" s="815"/>
      <c r="L28" s="783" t="s">
        <v>707</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1888</v>
      </c>
      <c r="B29" s="2503" t="s">
        <v>2295</v>
      </c>
      <c r="C29" s="2506">
        <f ca="1">ROUND((C19+C20+C23+C26)/(1-F21-C24-C27-C28),0)</f>
        <v>61770</v>
      </c>
      <c r="D29" s="2507"/>
      <c r="E29" s="2508"/>
      <c r="F29" s="2509"/>
      <c r="G29" s="1578"/>
      <c r="H29" s="822" t="s">
        <v>1783</v>
      </c>
      <c r="I29" s="823" t="s">
        <v>1784</v>
      </c>
      <c r="J29" s="824">
        <f ca="1">ROUND(J26/(1+F40)^F41,0)</f>
        <v>0</v>
      </c>
      <c r="K29" s="825" t="s">
        <v>685</v>
      </c>
      <c r="L29" s="826"/>
      <c r="M29" s="827">
        <f ca="1">INDIRECT("'数据-取费表'!k"&amp;$G$1)</f>
        <v>98500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1744</v>
      </c>
      <c r="B30" s="1811" t="s">
        <v>648</v>
      </c>
      <c r="C30" s="791">
        <f ca="1">ROUND(C31+C36+C37+C38,0)</f>
        <v>1214</v>
      </c>
      <c r="D30" s="1805" t="s">
        <v>649</v>
      </c>
      <c r="E30" s="3184"/>
      <c r="F30" s="2453"/>
      <c r="G30" s="2046"/>
      <c r="H30" s="2049"/>
      <c r="I30" s="2050"/>
      <c r="J30" s="2051"/>
      <c r="K30" s="2052"/>
      <c r="L30" s="2053"/>
      <c r="M30" s="2054"/>
    </row>
    <row r="31" spans="1:33" ht="18" customHeight="1">
      <c r="A31" s="1633" t="s">
        <v>1820</v>
      </c>
      <c r="B31" s="783" t="s">
        <v>653</v>
      </c>
      <c r="C31" s="52">
        <f ca="1">ROUND(IF(项目基本情况!B11="自然人",C5*F31,C32+C33+C34),1)</f>
        <v>880.7</v>
      </c>
      <c r="D31" s="3182" t="s">
        <v>654</v>
      </c>
      <c r="E31" s="3181" t="s">
        <v>687</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1827</v>
      </c>
      <c r="B32" s="783" t="s">
        <v>657</v>
      </c>
      <c r="C32" s="52">
        <f ca="1">ROUND(C5*F32/1.05,1)</f>
        <v>259.2</v>
      </c>
      <c r="D32" s="3181" t="s">
        <v>658</v>
      </c>
      <c r="E32" s="783" t="s">
        <v>646</v>
      </c>
      <c r="F32" s="808">
        <f>'数据-取费表'!B41</f>
        <v>5.6000000000000001E-2</v>
      </c>
      <c r="G32" s="2046"/>
      <c r="H32" s="2055"/>
      <c r="I32" s="2056"/>
      <c r="J32" s="2057"/>
      <c r="K32" s="2058"/>
      <c r="L32" s="2059"/>
      <c r="M32" s="2060"/>
    </row>
    <row r="33" spans="1:18" ht="18" customHeight="1">
      <c r="A33" s="1632" t="s">
        <v>1828</v>
      </c>
      <c r="B33" s="783" t="s">
        <v>661</v>
      </c>
      <c r="C33" s="52">
        <f ca="1">IF(D33="按租金收入计税",ROUND(C5*F33,1),IF(D33="按房产原值计税",ROUND(C29*F33*0.7,1),INDIRECT("'数据-取费表'!Aj"&amp;$G$1)))</f>
        <v>583.20000000000005</v>
      </c>
      <c r="D33" s="810" t="s">
        <v>3002</v>
      </c>
      <c r="E33" s="783" t="s">
        <v>646</v>
      </c>
      <c r="F33" s="808">
        <f>IF(D33="按租金收入计税",'数据-取费表'!B51,'数据-取费表'!B50)</f>
        <v>0.12</v>
      </c>
      <c r="G33" s="2046"/>
      <c r="H33" s="2061"/>
      <c r="I33" s="2061"/>
      <c r="J33" s="2061"/>
      <c r="K33" s="2062"/>
      <c r="L33" s="2061"/>
      <c r="M33" s="2061"/>
    </row>
    <row r="34" spans="1:18" ht="18" customHeight="1">
      <c r="A34" s="1635" t="s">
        <v>1829</v>
      </c>
      <c r="B34" s="340" t="s">
        <v>665</v>
      </c>
      <c r="C34" s="53">
        <f ca="1">ROUND(F34*F35/10000,1)</f>
        <v>38.299999999999997</v>
      </c>
      <c r="D34" s="813" t="s">
        <v>666</v>
      </c>
      <c r="E34" s="783" t="s">
        <v>667</v>
      </c>
      <c r="F34" s="639">
        <f>'数据-取费表'!B52</f>
        <v>8</v>
      </c>
      <c r="G34" s="2046"/>
      <c r="H34" s="2049"/>
      <c r="I34" s="834" t="s">
        <v>1809</v>
      </c>
      <c r="J34" s="835"/>
      <c r="K34" s="2064"/>
      <c r="L34" s="2063"/>
      <c r="M34" s="2063"/>
    </row>
    <row r="35" spans="1:18" ht="18" customHeight="1">
      <c r="A35" s="814"/>
      <c r="B35" s="792"/>
      <c r="C35" s="68"/>
      <c r="D35" s="815"/>
      <c r="E35" s="783" t="s">
        <v>671</v>
      </c>
      <c r="F35" s="784">
        <f ca="1">INDIRECT("'数据-取费表'!r"&amp;$G$1)</f>
        <v>47930.55</v>
      </c>
      <c r="G35" s="2046"/>
      <c r="H35" s="2049"/>
      <c r="I35" s="836" t="s">
        <v>1810</v>
      </c>
      <c r="J35" s="837">
        <f ca="1">ROUND(C13*J36,0)</f>
        <v>0</v>
      </c>
      <c r="K35" s="2062"/>
      <c r="L35" s="2061"/>
      <c r="M35" s="2061"/>
    </row>
    <row r="36" spans="1:18" ht="18" customHeight="1">
      <c r="A36" s="1633" t="s">
        <v>1885</v>
      </c>
      <c r="B36" s="783" t="s">
        <v>673</v>
      </c>
      <c r="C36" s="52">
        <f ca="1">ROUND(C29*F36,1)</f>
        <v>247.1</v>
      </c>
      <c r="D36" s="3181" t="s">
        <v>688</v>
      </c>
      <c r="E36" s="783" t="s">
        <v>646</v>
      </c>
      <c r="F36" s="816">
        <f ca="1">INDIRECT("'数据-取费表'!Ak"&amp;$G$1)</f>
        <v>4.0000000000000001E-3</v>
      </c>
      <c r="G36" s="2046"/>
      <c r="H36" s="2061"/>
      <c r="I36" s="838" t="s">
        <v>1811</v>
      </c>
      <c r="J36" s="839">
        <f ca="1">INDIRECT("'数据-取费表'!j"&amp;$G$1)</f>
        <v>0</v>
      </c>
      <c r="K36" s="2066"/>
      <c r="L36" s="2061"/>
      <c r="M36" s="2061"/>
    </row>
    <row r="37" spans="1:18" ht="18" customHeight="1">
      <c r="A37" s="1633" t="s">
        <v>1886</v>
      </c>
      <c r="B37" s="783" t="s">
        <v>676</v>
      </c>
      <c r="C37" s="52">
        <f ca="1">ROUND(C13*F37,1)</f>
        <v>61.8</v>
      </c>
      <c r="D37" s="3181" t="s">
        <v>677</v>
      </c>
      <c r="E37" s="783" t="s">
        <v>646</v>
      </c>
      <c r="F37" s="817">
        <f ca="1">INDIRECT("'数据-取费表'!Al"&amp;$G$1)</f>
        <v>1E-3</v>
      </c>
      <c r="G37" s="2046"/>
      <c r="H37" s="2061"/>
      <c r="I37" s="840" t="s">
        <v>1812</v>
      </c>
      <c r="J37" s="841"/>
      <c r="K37" s="2066"/>
      <c r="L37" s="2061"/>
      <c r="M37" s="2061"/>
    </row>
    <row r="38" spans="1:18" ht="18" customHeight="1" thickBot="1">
      <c r="A38" s="2513" t="s">
        <v>1887</v>
      </c>
      <c r="B38" s="2508" t="s">
        <v>663</v>
      </c>
      <c r="C38" s="2506">
        <f ca="1">ROUND(C5*F38,1)</f>
        <v>24.3</v>
      </c>
      <c r="D38" s="2507" t="s">
        <v>680</v>
      </c>
      <c r="E38" s="2508" t="s">
        <v>646</v>
      </c>
      <c r="F38" s="2504">
        <f ca="1">INDIRECT("'数据-取费表'!Am"&amp;$G$1)</f>
        <v>5.0000000000000001E-3</v>
      </c>
      <c r="G38" s="2046"/>
      <c r="H38" s="2061"/>
      <c r="I38" s="842" t="s">
        <v>1813</v>
      </c>
      <c r="J38" s="843"/>
      <c r="K38" s="2067"/>
      <c r="L38" s="2061"/>
      <c r="M38" s="2061"/>
    </row>
    <row r="39" spans="1:18" ht="24.6" customHeight="1" thickTop="1">
      <c r="A39" s="1813" t="s">
        <v>1772</v>
      </c>
      <c r="B39" s="2960" t="s">
        <v>2806</v>
      </c>
      <c r="C39" s="791">
        <f ca="1">C5-C30</f>
        <v>3646</v>
      </c>
      <c r="D39" s="2510" t="s">
        <v>697</v>
      </c>
      <c r="E39" s="2511"/>
      <c r="F39" s="2512"/>
      <c r="G39" s="2046"/>
      <c r="H39" s="2061"/>
      <c r="I39" s="836" t="s">
        <v>1814</v>
      </c>
      <c r="J39" s="844">
        <f ca="1">ROUND(J35/C39,3)</f>
        <v>0</v>
      </c>
      <c r="K39" s="2067"/>
      <c r="L39" s="2061"/>
      <c r="M39" s="2061"/>
    </row>
    <row r="40" spans="1:18" ht="18" customHeight="1">
      <c r="A40" s="780" t="s">
        <v>1776</v>
      </c>
      <c r="B40" s="2216" t="s">
        <v>2296</v>
      </c>
      <c r="C40" s="782">
        <f ca="1">ROUND(C39*(1-((1+F42)/(1+F40))^F41)/(F40-F42),0)</f>
        <v>78989</v>
      </c>
      <c r="D40" s="813" t="s">
        <v>701</v>
      </c>
      <c r="E40" s="783" t="s">
        <v>2413</v>
      </c>
      <c r="F40" s="793">
        <f ca="1">INDIRECT("'数据-取费表'!I"&amp;$G$1)</f>
        <v>0.06</v>
      </c>
      <c r="G40" s="2046"/>
      <c r="H40" s="2046"/>
      <c r="I40" s="836" t="s">
        <v>1815</v>
      </c>
      <c r="J40" s="844">
        <f ca="1">1-J39</f>
        <v>1</v>
      </c>
      <c r="K40" s="2067"/>
      <c r="L40" s="2046"/>
      <c r="M40" s="2046"/>
    </row>
    <row r="41" spans="1:18" ht="18" customHeight="1">
      <c r="A41" s="785"/>
      <c r="B41" s="786"/>
      <c r="C41" s="787"/>
      <c r="D41" s="820" t="s">
        <v>1804</v>
      </c>
      <c r="E41" s="783" t="s">
        <v>705</v>
      </c>
      <c r="F41" s="821">
        <f ca="1">IF(INDIRECT("'数据-取费表'!af"&amp;$G$1)=0,INDIRECT("'数据-取费表'!ae"&amp;$G$1),INDIRECT("'数据-取费表'!af"&amp;$G$1))</f>
        <v>36.56</v>
      </c>
      <c r="G41" s="2046"/>
      <c r="H41" s="1972"/>
      <c r="I41" s="842" t="s">
        <v>1816</v>
      </c>
      <c r="J41" s="845"/>
      <c r="K41" s="2066"/>
      <c r="L41" s="1972"/>
      <c r="M41" s="1972"/>
    </row>
    <row r="42" spans="1:18" ht="18" customHeight="1">
      <c r="A42" s="789"/>
      <c r="B42" s="790"/>
      <c r="C42" s="791"/>
      <c r="D42" s="815"/>
      <c r="E42" s="783" t="s">
        <v>707</v>
      </c>
      <c r="F42" s="793">
        <f ca="1">INDIRECT("'数据-取费表'!v"&amp;$G$1)</f>
        <v>0.03</v>
      </c>
      <c r="G42" s="2046"/>
      <c r="H42" s="1972"/>
      <c r="I42" s="846" t="s">
        <v>1817</v>
      </c>
      <c r="J42" s="844">
        <f ca="1">ROUND(C13/C40,3)</f>
        <v>0.78200000000000003</v>
      </c>
      <c r="K42" s="2066"/>
      <c r="L42" s="1972"/>
      <c r="M42" s="1972"/>
    </row>
    <row r="43" spans="1:18" ht="18" customHeight="1" thickBot="1">
      <c r="A43" s="822" t="s">
        <v>1783</v>
      </c>
      <c r="B43" s="823" t="s">
        <v>1806</v>
      </c>
      <c r="C43" s="824">
        <f ca="1">ROUND(C40*10000/F43,0)</f>
        <v>8019</v>
      </c>
      <c r="D43" s="825" t="s">
        <v>1807</v>
      </c>
      <c r="E43" s="826" t="s">
        <v>1808</v>
      </c>
      <c r="F43" s="827">
        <f ca="1">INDIRECT("'数据-取费表'!k"&amp;$G$1)</f>
        <v>98500</v>
      </c>
      <c r="G43" s="2046"/>
      <c r="H43" s="1972"/>
      <c r="I43" s="846" t="s">
        <v>1818</v>
      </c>
      <c r="J43" s="847">
        <f ca="1">1-J42</f>
        <v>0.21799999999999997</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2290</v>
      </c>
      <c r="B46" s="2069"/>
      <c r="C46" s="2536">
        <f ca="1">C67-C40</f>
        <v>-84085</v>
      </c>
      <c r="D46" s="2069"/>
      <c r="E46" s="2069"/>
      <c r="F46" s="2069"/>
      <c r="I46" s="2341" t="s">
        <v>2337</v>
      </c>
      <c r="J46" s="2342"/>
      <c r="K46" s="2343"/>
      <c r="L46" s="3106">
        <f>IF(OR(M47="住宅",D1="土地（套用方法）"),0,IF(L48&gt;J51,L60,J60))</f>
        <v>0</v>
      </c>
      <c r="O46" s="2357" t="s">
        <v>2404</v>
      </c>
      <c r="P46" s="1577"/>
      <c r="Q46" s="1588"/>
      <c r="R46" s="1577"/>
    </row>
    <row r="47" spans="1:18" s="2043" customFormat="1" ht="18" customHeight="1" thickBot="1">
      <c r="A47" s="2335">
        <v>1</v>
      </c>
      <c r="B47" s="2336" t="s">
        <v>632</v>
      </c>
      <c r="C47" s="2536">
        <f ca="1">C48+C52+C54</f>
        <v>0</v>
      </c>
      <c r="D47" s="2069"/>
      <c r="E47" s="2069"/>
      <c r="F47" s="2069"/>
      <c r="I47" s="3096" t="s">
        <v>2338</v>
      </c>
      <c r="J47" s="2344" t="s">
        <v>3003</v>
      </c>
      <c r="K47" s="3103" t="s">
        <v>2343</v>
      </c>
      <c r="L47" s="3107">
        <f ca="1">INDIRECT("'数据-取费表'!d"&amp;$G$1)</f>
        <v>40</v>
      </c>
      <c r="M47" s="1588" t="str">
        <f>IF(ISNUMBER(FIND("住宅",C1)),"住宅","非住宅")</f>
        <v>非住宅</v>
      </c>
      <c r="O47" s="2358" t="s">
        <v>2369</v>
      </c>
      <c r="P47" s="2359" t="s">
        <v>2370</v>
      </c>
      <c r="Q47" s="2360" t="s">
        <v>2371</v>
      </c>
      <c r="R47" s="2359" t="s">
        <v>2372</v>
      </c>
    </row>
    <row r="48" spans="1:18" s="2043" customFormat="1" ht="18" customHeight="1" thickBot="1">
      <c r="A48" s="2604" t="s">
        <v>1866</v>
      </c>
      <c r="B48" s="2605" t="s">
        <v>2522</v>
      </c>
      <c r="C48" s="2337">
        <f ca="1">ROUND(F48*F50*F49*(1-F51)/10000,0)</f>
        <v>0</v>
      </c>
      <c r="D48" s="2338" t="s">
        <v>633</v>
      </c>
      <c r="E48" s="2339" t="s">
        <v>2291</v>
      </c>
      <c r="F48" s="2340"/>
      <c r="G48" s="2074"/>
      <c r="I48" s="3075" t="s">
        <v>2339</v>
      </c>
      <c r="J48" s="2345" t="s">
        <v>2344</v>
      </c>
      <c r="K48" s="3104" t="s">
        <v>2345</v>
      </c>
      <c r="L48" s="1892">
        <f ca="1">INDIRECT("'数据-取费表'!f"&amp;$G$1)</f>
        <v>38.56</v>
      </c>
      <c r="O48" s="2361" t="s">
        <v>2373</v>
      </c>
      <c r="P48" s="2362" t="s">
        <v>2399</v>
      </c>
      <c r="Q48" s="2363">
        <f ca="1">C40+J29</f>
        <v>78989</v>
      </c>
      <c r="R48" s="2362" t="s">
        <v>2374</v>
      </c>
    </row>
    <row r="49" spans="1:18" s="2043" customFormat="1" ht="18" customHeight="1" thickBot="1">
      <c r="A49" s="785"/>
      <c r="B49" s="786"/>
      <c r="C49" s="787"/>
      <c r="D49" s="788"/>
      <c r="E49" s="783" t="s">
        <v>635</v>
      </c>
      <c r="F49" s="784">
        <f ca="1">F7</f>
        <v>98500</v>
      </c>
      <c r="G49" s="2074"/>
      <c r="H49" s="2077"/>
      <c r="I49" s="3075" t="s">
        <v>2340</v>
      </c>
      <c r="J49" s="2346">
        <v>2020</v>
      </c>
      <c r="K49" s="3105" t="s">
        <v>2346</v>
      </c>
      <c r="L49" s="2347"/>
      <c r="O49" s="2361" t="s">
        <v>2375</v>
      </c>
      <c r="P49" s="2362" t="s">
        <v>2400</v>
      </c>
      <c r="Q49" s="2363">
        <f ca="1">J60</f>
        <v>24708</v>
      </c>
      <c r="R49" s="2362" t="s">
        <v>2376</v>
      </c>
    </row>
    <row r="50" spans="1:18" s="2043" customFormat="1" ht="18" customHeight="1" thickBot="1">
      <c r="A50" s="785"/>
      <c r="B50" s="786"/>
      <c r="C50" s="787"/>
      <c r="D50" s="788"/>
      <c r="E50" s="783" t="s">
        <v>636</v>
      </c>
      <c r="F50" s="784">
        <f ca="1">F8</f>
        <v>365</v>
      </c>
      <c r="G50" s="2079"/>
      <c r="H50" s="2077"/>
      <c r="I50" s="3075" t="s">
        <v>2341</v>
      </c>
      <c r="J50" s="3100">
        <f>SUMPRODUCT((I63:I65=J47)*(J62:L62=J48)*(J63:L65))</f>
        <v>60</v>
      </c>
      <c r="K50" s="3105" t="s">
        <v>2347</v>
      </c>
      <c r="L50" s="2347"/>
      <c r="O50" s="2364" t="s">
        <v>2377</v>
      </c>
      <c r="P50" s="2362" t="s">
        <v>2401</v>
      </c>
      <c r="Q50" s="2363">
        <f ca="1">C29</f>
        <v>61770</v>
      </c>
      <c r="R50" s="2362" t="s">
        <v>2374</v>
      </c>
    </row>
    <row r="51" spans="1:18" s="2043" customFormat="1" ht="18" customHeight="1" thickBot="1">
      <c r="A51" s="785"/>
      <c r="B51" s="786"/>
      <c r="C51" s="787"/>
      <c r="D51" s="788"/>
      <c r="E51" s="783" t="s">
        <v>637</v>
      </c>
      <c r="F51" s="2334"/>
      <c r="H51" s="2077"/>
      <c r="I51" s="3097" t="s">
        <v>2342</v>
      </c>
      <c r="J51" s="3101">
        <f>IF(J49="",J50,J49+J50-YEAR('数据-取费表'!B2))</f>
        <v>61</v>
      </c>
      <c r="K51" s="3075" t="s">
        <v>2348</v>
      </c>
      <c r="L51" s="3108">
        <f ca="1">ROUND(-PV(INDIRECT("'数据-取费表'!h"&amp;$G$1),L48,(C39-C13*J36),0),0)</f>
        <v>57880</v>
      </c>
      <c r="O51" s="2364" t="s">
        <v>2378</v>
      </c>
      <c r="P51" s="2362" t="s">
        <v>2379</v>
      </c>
      <c r="Q51" s="2365">
        <f ca="1">J58</f>
        <v>0.4</v>
      </c>
      <c r="R51" s="2366"/>
    </row>
    <row r="52" spans="1:18" s="2043" customFormat="1" ht="18" customHeight="1" thickBot="1">
      <c r="A52" s="780" t="s">
        <v>2520</v>
      </c>
      <c r="B52" s="2456" t="s">
        <v>2451</v>
      </c>
      <c r="C52" s="798">
        <f ca="1">ROUND(IF(F52="押一",C48/12*F11,IF(F52="押二",C48/12*2*F11,IF(F52="押三",C48/12*3*F11,C53*F11))),0)</f>
        <v>0</v>
      </c>
      <c r="D52" s="2463" t="s">
        <v>2954</v>
      </c>
      <c r="E52" s="2460" t="s">
        <v>2456</v>
      </c>
      <c r="F52" s="2583"/>
      <c r="I52" s="3098" t="s">
        <v>2415</v>
      </c>
      <c r="J52" s="2348"/>
      <c r="K52" s="3098" t="s">
        <v>2414</v>
      </c>
      <c r="L52" s="2348"/>
      <c r="O52" s="2364" t="s">
        <v>2380</v>
      </c>
      <c r="P52" s="2362" t="s">
        <v>2381</v>
      </c>
      <c r="Q52" s="2365">
        <f>J52</f>
        <v>0</v>
      </c>
      <c r="R52" s="2366"/>
    </row>
    <row r="53" spans="1:18" s="2043" customFormat="1" ht="39.75" customHeight="1" thickBot="1">
      <c r="A53" s="785"/>
      <c r="B53" s="2457" t="s">
        <v>2557</v>
      </c>
      <c r="C53" s="2461"/>
      <c r="D53" s="2463"/>
      <c r="E53" s="2460"/>
      <c r="F53" s="799"/>
      <c r="I53" s="3099" t="s">
        <v>2958</v>
      </c>
      <c r="J53" s="3102">
        <f ca="1">IF(M47="住宅",IF(D1="——",MAX(J51,L48),MAX(J51,L48-'数据-取费表'!B20)),IF(D1="——",MIN(J51,L48),MIN(J51,L48-'数据-取费表'!B20)))</f>
        <v>36.56</v>
      </c>
      <c r="K53" s="3475" t="s">
        <v>2946</v>
      </c>
      <c r="L53" s="3476"/>
      <c r="O53" s="2364" t="s">
        <v>2382</v>
      </c>
      <c r="P53" s="2362" t="s">
        <v>2383</v>
      </c>
      <c r="Q53" s="2363">
        <f ca="1">J53</f>
        <v>36.56</v>
      </c>
      <c r="R53" s="2362" t="s">
        <v>2384</v>
      </c>
    </row>
    <row r="54" spans="1:18" s="2043" customFormat="1" ht="18" customHeight="1" thickBot="1">
      <c r="A54" s="2499" t="s">
        <v>2459</v>
      </c>
      <c r="B54" s="2500" t="s">
        <v>2452</v>
      </c>
      <c r="C54" s="2501"/>
      <c r="D54" s="2463"/>
      <c r="E54" s="2460"/>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2385</v>
      </c>
      <c r="P54" s="2362" t="s">
        <v>2402</v>
      </c>
      <c r="Q54" s="2363">
        <f ca="1">Q48+Q49</f>
        <v>103697</v>
      </c>
      <c r="R54" s="2366" t="s">
        <v>2386</v>
      </c>
    </row>
    <row r="55" spans="1:18" s="2043" customFormat="1" ht="18" customHeight="1" thickTop="1" thickBot="1">
      <c r="A55" s="796">
        <v>2</v>
      </c>
      <c r="B55" s="797" t="s">
        <v>641</v>
      </c>
      <c r="C55" s="798">
        <f ca="1">C13</f>
        <v>61770</v>
      </c>
      <c r="D55" s="794"/>
      <c r="E55" s="794"/>
      <c r="F55" s="799"/>
      <c r="I55" s="3111" t="s">
        <v>2349</v>
      </c>
      <c r="J55" s="3050">
        <f ca="1">ROUND(IF(J47="钢混",J57/J50,1-(1-2%)*(J50-J57)/J50),3)</f>
        <v>0.374</v>
      </c>
      <c r="K55" s="3112" t="s">
        <v>2350</v>
      </c>
      <c r="L55" s="2349"/>
      <c r="O55" s="2367" t="s">
        <v>2405</v>
      </c>
      <c r="P55" s="1577"/>
      <c r="Q55" s="1588"/>
      <c r="R55" s="1577"/>
    </row>
    <row r="56" spans="1:18" s="2043" customFormat="1" ht="42.75" customHeight="1" thickBot="1">
      <c r="A56" s="1634"/>
      <c r="B56" s="2215" t="s">
        <v>2295</v>
      </c>
      <c r="C56" s="52">
        <f ca="1">C29</f>
        <v>61770</v>
      </c>
      <c r="D56" s="3181"/>
      <c r="E56" s="783"/>
      <c r="F56" s="808"/>
      <c r="I56" s="3113" t="s">
        <v>2351</v>
      </c>
      <c r="J56" s="3123"/>
      <c r="K56" s="3075" t="s">
        <v>2356</v>
      </c>
      <c r="L56" s="1892" t="str">
        <f ca="1">IF(L48&lt;J51,"——",L48-J51)</f>
        <v>——</v>
      </c>
      <c r="O56" s="2358" t="s">
        <v>2369</v>
      </c>
      <c r="P56" s="2359" t="s">
        <v>2370</v>
      </c>
      <c r="Q56" s="2360" t="s">
        <v>2371</v>
      </c>
      <c r="R56" s="2359" t="s">
        <v>2372</v>
      </c>
    </row>
    <row r="57" spans="1:18" s="2043" customFormat="1" ht="28.5" customHeight="1" thickBot="1">
      <c r="A57" s="796" t="s">
        <v>1744</v>
      </c>
      <c r="B57" s="797" t="s">
        <v>648</v>
      </c>
      <c r="C57" s="798">
        <f ca="1">ROUND(C58+C63+C64+C65,0)</f>
        <v>347</v>
      </c>
      <c r="D57" s="25" t="s">
        <v>649</v>
      </c>
      <c r="E57" s="3186"/>
      <c r="F57" s="55"/>
      <c r="I57" s="3114" t="s">
        <v>2352</v>
      </c>
      <c r="J57" s="3115">
        <f ca="1">IF(OR(M47="住宅",J51&lt;L48,J56="是"),"——",J51-L48)</f>
        <v>22.439999999999998</v>
      </c>
      <c r="K57" s="3075" t="s">
        <v>2357</v>
      </c>
      <c r="L57" s="1892" t="str">
        <f ca="1">IF(L48&lt;J51,"——",IF(L55="比较法",L49,IF(L55="基准地价",L50,L51)))</f>
        <v>——</v>
      </c>
      <c r="O57" s="2361" t="s">
        <v>2373</v>
      </c>
      <c r="P57" s="2362" t="s">
        <v>2399</v>
      </c>
      <c r="Q57" s="2363">
        <f ca="1">C40+J29</f>
        <v>78989</v>
      </c>
      <c r="R57" s="2362" t="s">
        <v>2374</v>
      </c>
    </row>
    <row r="58" spans="1:18" s="2043" customFormat="1" ht="28.5" customHeight="1" thickBot="1">
      <c r="A58" s="1633" t="s">
        <v>1820</v>
      </c>
      <c r="B58" s="783" t="s">
        <v>653</v>
      </c>
      <c r="C58" s="52">
        <f ca="1">ROUND(IF(项目基本情况!B11="自然人",C47*F58,C59+C60+C61),1)</f>
        <v>38.299999999999997</v>
      </c>
      <c r="D58" s="3182" t="s">
        <v>654</v>
      </c>
      <c r="E58" s="3181" t="s">
        <v>687</v>
      </c>
      <c r="F58" s="809" t="str">
        <f ca="1">IF(项目基本情况!B11="企业","",IF(INDIRECT("'数据-取费表'!c"&amp;$G$1)="住宅",5%,IF(F48*F49*F50/12/(1+'数据-取费表'!C42)&gt;20000,12%,7%)))</f>
        <v/>
      </c>
      <c r="I58" s="3114" t="s">
        <v>2353</v>
      </c>
      <c r="J58" s="3051">
        <f ca="1">IF(J55&lt;0.4,0.4,J55)</f>
        <v>0.4</v>
      </c>
      <c r="K58" s="3075" t="s">
        <v>2358</v>
      </c>
      <c r="L58" s="1892" t="e">
        <f ca="1">ROUND(POWER(1+L52,L47-L48)*(POWER(1+L52,L48)-1)/(POWER(1+L52,L47)-1),4)</f>
        <v>#DIV/0!</v>
      </c>
      <c r="O58" s="2361" t="s">
        <v>2375</v>
      </c>
      <c r="P58" s="2362" t="s">
        <v>2406</v>
      </c>
      <c r="Q58" s="2363">
        <f ca="1">L60</f>
        <v>0</v>
      </c>
      <c r="R58" s="2366" t="s">
        <v>2408</v>
      </c>
    </row>
    <row r="59" spans="1:18" s="2043" customFormat="1" ht="28.5" customHeight="1" thickBot="1">
      <c r="A59" s="1632" t="s">
        <v>1827</v>
      </c>
      <c r="B59" s="783" t="s">
        <v>657</v>
      </c>
      <c r="C59" s="52">
        <f ca="1">ROUND(C47*F59/1.05,1)</f>
        <v>0</v>
      </c>
      <c r="D59" s="3181" t="s">
        <v>658</v>
      </c>
      <c r="E59" s="783" t="s">
        <v>646</v>
      </c>
      <c r="F59" s="808">
        <f t="shared" ref="F59:F65" si="0">F32</f>
        <v>5.6000000000000001E-2</v>
      </c>
      <c r="I59" s="3114" t="s">
        <v>2354</v>
      </c>
      <c r="J59" s="3115">
        <f ca="1">IF(OR(M47="住宅",J51&lt;L48,J56="是"),"——",ROUND(C29*J58,0))</f>
        <v>24708</v>
      </c>
      <c r="K59" s="3075"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2377</v>
      </c>
      <c r="P59" s="2362" t="s">
        <v>2407</v>
      </c>
      <c r="Q59" s="2363">
        <f>IF(L55="比较法",L49,IF(L55="基准地价",L50,0))</f>
        <v>0</v>
      </c>
      <c r="R59" s="2362" t="s">
        <v>2374</v>
      </c>
    </row>
    <row r="60" spans="1:18" s="2043" customFormat="1" ht="18" customHeight="1" thickBot="1">
      <c r="A60" s="1632" t="s">
        <v>1828</v>
      </c>
      <c r="B60" s="783" t="s">
        <v>661</v>
      </c>
      <c r="C60" s="52">
        <f ca="1">IF(D60="按租金收入计税",ROUND(C47*F60,1),IF(D60="按房产原值计税",ROUND(C56*F60*0.7,1),INDIRECT("'数据-取费表'!Aj"&amp;$G$1)))</f>
        <v>0</v>
      </c>
      <c r="D60" s="3181" t="str">
        <f>D33</f>
        <v>按租金收入计税</v>
      </c>
      <c r="E60" s="783" t="s">
        <v>646</v>
      </c>
      <c r="F60" s="808">
        <f t="shared" si="0"/>
        <v>0.12</v>
      </c>
      <c r="I60" s="3116" t="s">
        <v>2355</v>
      </c>
      <c r="J60" s="3117">
        <f ca="1">IF(OR(M47="住宅",J51&lt;L48,J56="是"),"0",ROUND(J59/(1+J52)^J53,0))</f>
        <v>24708</v>
      </c>
      <c r="K60" s="3118" t="s">
        <v>2360</v>
      </c>
      <c r="L60" s="3117">
        <f ca="1">IF(OR(M47="住宅",L48&lt;J51),0,ROUND(L57*(L58/L59-1),0))</f>
        <v>0</v>
      </c>
      <c r="O60" s="2364" t="s">
        <v>2378</v>
      </c>
      <c r="P60" s="2362" t="s">
        <v>2387</v>
      </c>
      <c r="Q60" s="2365">
        <f>L52</f>
        <v>0</v>
      </c>
      <c r="R60" s="2366"/>
    </row>
    <row r="61" spans="1:18" s="2043" customFormat="1" ht="18" customHeight="1" thickBot="1">
      <c r="A61" s="1635" t="s">
        <v>1829</v>
      </c>
      <c r="B61" s="340" t="s">
        <v>665</v>
      </c>
      <c r="C61" s="53">
        <f ca="1">ROUND(F61*F62/10000,1)</f>
        <v>38.299999999999997</v>
      </c>
      <c r="D61" s="813" t="s">
        <v>666</v>
      </c>
      <c r="E61" s="783" t="s">
        <v>667</v>
      </c>
      <c r="F61" s="639">
        <f t="shared" si="0"/>
        <v>8</v>
      </c>
      <c r="K61" s="2070"/>
      <c r="O61" s="2364" t="s">
        <v>2380</v>
      </c>
      <c r="P61" s="2362" t="s">
        <v>2388</v>
      </c>
      <c r="Q61" s="2363" t="e">
        <f ca="1">L58</f>
        <v>#DIV/0!</v>
      </c>
      <c r="R61" s="2366" t="s">
        <v>2389</v>
      </c>
    </row>
    <row r="62" spans="1:18" s="2043" customFormat="1" ht="15.75" thickBot="1">
      <c r="A62" s="814"/>
      <c r="B62" s="792"/>
      <c r="C62" s="68"/>
      <c r="D62" s="815"/>
      <c r="E62" s="783" t="s">
        <v>671</v>
      </c>
      <c r="F62" s="784">
        <f t="shared" ca="1" si="0"/>
        <v>47930.55</v>
      </c>
      <c r="I62" s="3119" t="s">
        <v>2361</v>
      </c>
      <c r="J62" s="3120" t="s">
        <v>2362</v>
      </c>
      <c r="K62" s="3120" t="s">
        <v>2363</v>
      </c>
      <c r="L62" s="3120" t="s">
        <v>2344</v>
      </c>
      <c r="M62" s="3121" t="s">
        <v>2922</v>
      </c>
      <c r="O62" s="2364" t="s">
        <v>2382</v>
      </c>
      <c r="P62" s="2362" t="str">
        <f>K59</f>
        <v>建设期及建筑物耐用年限下的土地年期修正系数Kn</v>
      </c>
      <c r="Q62" s="2363" t="e">
        <f ca="1">L59</f>
        <v>#DIV/0!</v>
      </c>
      <c r="R62" s="2366" t="s">
        <v>2391</v>
      </c>
    </row>
    <row r="63" spans="1:18" s="2043" customFormat="1" ht="15.75" thickBot="1">
      <c r="A63" s="1633" t="s">
        <v>1885</v>
      </c>
      <c r="B63" s="783" t="s">
        <v>673</v>
      </c>
      <c r="C63" s="52">
        <f ca="1">ROUND(C56*F63,1)</f>
        <v>247.1</v>
      </c>
      <c r="D63" s="3181" t="s">
        <v>688</v>
      </c>
      <c r="E63" s="783" t="s">
        <v>646</v>
      </c>
      <c r="F63" s="816">
        <f t="shared" ca="1" si="0"/>
        <v>4.0000000000000001E-3</v>
      </c>
      <c r="I63" s="3119" t="s">
        <v>2364</v>
      </c>
      <c r="J63" s="3120">
        <v>70</v>
      </c>
      <c r="K63" s="3120">
        <v>50</v>
      </c>
      <c r="L63" s="3120">
        <v>80</v>
      </c>
      <c r="M63" s="3122">
        <v>0.02</v>
      </c>
      <c r="O63" s="2361" t="s">
        <v>2385</v>
      </c>
      <c r="P63" s="2362" t="s">
        <v>2402</v>
      </c>
      <c r="Q63" s="2363">
        <f ca="1">Q57+Q58</f>
        <v>78989</v>
      </c>
      <c r="R63" s="2366" t="s">
        <v>2386</v>
      </c>
    </row>
    <row r="64" spans="1:18" s="2043" customFormat="1" ht="16.5" thickBot="1">
      <c r="A64" s="1633" t="s">
        <v>1886</v>
      </c>
      <c r="B64" s="783" t="s">
        <v>676</v>
      </c>
      <c r="C64" s="52">
        <f ca="1">ROUND(C55*F64,1)</f>
        <v>61.8</v>
      </c>
      <c r="D64" s="3181" t="s">
        <v>677</v>
      </c>
      <c r="E64" s="783" t="s">
        <v>646</v>
      </c>
      <c r="F64" s="817">
        <f t="shared" ca="1" si="0"/>
        <v>1E-3</v>
      </c>
      <c r="I64" s="3119" t="s">
        <v>2365</v>
      </c>
      <c r="J64" s="3120">
        <v>50</v>
      </c>
      <c r="K64" s="3120">
        <v>35</v>
      </c>
      <c r="L64" s="3120">
        <v>60</v>
      </c>
      <c r="M64" s="845">
        <v>0</v>
      </c>
      <c r="O64" s="2367" t="s">
        <v>2409</v>
      </c>
      <c r="P64" s="1577"/>
      <c r="Q64" s="1588"/>
      <c r="R64" s="1577"/>
    </row>
    <row r="65" spans="1:18" s="2043" customFormat="1" ht="15.75" thickBot="1">
      <c r="A65" s="1633" t="s">
        <v>1887</v>
      </c>
      <c r="B65" s="783" t="s">
        <v>663</v>
      </c>
      <c r="C65" s="52">
        <f ca="1">ROUND(C47*F65,1)</f>
        <v>0</v>
      </c>
      <c r="D65" s="3181" t="s">
        <v>680</v>
      </c>
      <c r="E65" s="783" t="s">
        <v>646</v>
      </c>
      <c r="F65" s="793">
        <f t="shared" ca="1" si="0"/>
        <v>5.0000000000000001E-3</v>
      </c>
      <c r="I65" s="3119" t="s">
        <v>2366</v>
      </c>
      <c r="J65" s="3120">
        <v>40</v>
      </c>
      <c r="K65" s="3120">
        <v>30</v>
      </c>
      <c r="L65" s="3120">
        <v>50</v>
      </c>
      <c r="M65" s="3122">
        <v>0.02</v>
      </c>
      <c r="O65" s="2358" t="s">
        <v>2369</v>
      </c>
      <c r="P65" s="2359" t="s">
        <v>2370</v>
      </c>
      <c r="Q65" s="2360" t="s">
        <v>2371</v>
      </c>
      <c r="R65" s="2359" t="s">
        <v>2372</v>
      </c>
    </row>
    <row r="66" spans="1:18" s="2043" customFormat="1" ht="24.75" thickBot="1">
      <c r="A66" s="796" t="s">
        <v>1772</v>
      </c>
      <c r="B66" s="2961" t="s">
        <v>2806</v>
      </c>
      <c r="C66" s="798">
        <f ca="1">C47-C57</f>
        <v>-347</v>
      </c>
      <c r="D66" s="3182" t="s">
        <v>697</v>
      </c>
      <c r="E66" s="3185"/>
      <c r="F66" s="819"/>
      <c r="K66" s="2070"/>
      <c r="O66" s="2361" t="s">
        <v>2373</v>
      </c>
      <c r="P66" s="2362" t="s">
        <v>2399</v>
      </c>
      <c r="Q66" s="2363">
        <f ca="1">C40+J29</f>
        <v>78989</v>
      </c>
      <c r="R66" s="2362" t="s">
        <v>2374</v>
      </c>
    </row>
    <row r="67" spans="1:18" s="2043" customFormat="1" ht="20.25" thickBot="1">
      <c r="A67" s="780" t="s">
        <v>1776</v>
      </c>
      <c r="B67" s="2216" t="s">
        <v>2296</v>
      </c>
      <c r="C67" s="782">
        <f ca="1">ROUND(C66*(1-((1+F69)/(1+F67))^F68)/(F67-F69),0)</f>
        <v>-5096</v>
      </c>
      <c r="D67" s="813" t="s">
        <v>701</v>
      </c>
      <c r="E67" s="783" t="s">
        <v>702</v>
      </c>
      <c r="F67" s="793">
        <f ca="1">F40</f>
        <v>0.06</v>
      </c>
      <c r="K67" s="2070"/>
      <c r="O67" s="2361" t="s">
        <v>2375</v>
      </c>
      <c r="P67" s="2362" t="s">
        <v>2406</v>
      </c>
      <c r="Q67" s="2363">
        <f ca="1">L60</f>
        <v>0</v>
      </c>
      <c r="R67" s="2366" t="s">
        <v>2408</v>
      </c>
    </row>
    <row r="68" spans="1:18" ht="21.75" thickBot="1">
      <c r="A68" s="785"/>
      <c r="B68" s="786"/>
      <c r="C68" s="787"/>
      <c r="D68" s="820" t="s">
        <v>1804</v>
      </c>
      <c r="E68" s="783" t="s">
        <v>705</v>
      </c>
      <c r="F68" s="821">
        <f ca="1">F41</f>
        <v>36.56</v>
      </c>
      <c r="O68" s="2364" t="s">
        <v>2377</v>
      </c>
      <c r="P68" s="2362" t="s">
        <v>2407</v>
      </c>
      <c r="Q68" s="2368">
        <f ca="1">L51</f>
        <v>57880</v>
      </c>
      <c r="R68" s="2369" t="s">
        <v>2410</v>
      </c>
    </row>
    <row r="69" spans="1:18" ht="20.25" thickBot="1">
      <c r="A69" s="789"/>
      <c r="B69" s="790"/>
      <c r="C69" s="791"/>
      <c r="D69" s="815"/>
      <c r="E69" s="783" t="s">
        <v>707</v>
      </c>
      <c r="F69" s="2334"/>
      <c r="O69" s="2364" t="s">
        <v>2378</v>
      </c>
      <c r="P69" s="2370" t="s">
        <v>2392</v>
      </c>
      <c r="Q69" s="2363">
        <f ca="1">ROUND(Q70-Q71*Q72,0)</f>
        <v>3646</v>
      </c>
      <c r="R69" s="2366"/>
    </row>
    <row r="70" spans="1:18" ht="15.75" thickBot="1">
      <c r="A70" s="822" t="s">
        <v>1783</v>
      </c>
      <c r="B70" s="823" t="s">
        <v>1806</v>
      </c>
      <c r="C70" s="824">
        <f ca="1">ROUND(C67*10000/F70,0)</f>
        <v>-517</v>
      </c>
      <c r="D70" s="825" t="s">
        <v>1807</v>
      </c>
      <c r="E70" s="826" t="s">
        <v>1808</v>
      </c>
      <c r="F70" s="827">
        <f ca="1">F43</f>
        <v>98500</v>
      </c>
      <c r="O70" s="2364" t="s">
        <v>2393</v>
      </c>
      <c r="P70" s="2370" t="s">
        <v>2394</v>
      </c>
      <c r="Q70" s="2363">
        <f ca="1">C39</f>
        <v>3646</v>
      </c>
      <c r="R70" s="2362" t="s">
        <v>2374</v>
      </c>
    </row>
    <row r="71" spans="1:18" ht="15.75" thickBot="1">
      <c r="O71" s="2364" t="s">
        <v>2395</v>
      </c>
      <c r="P71" s="2370" t="s">
        <v>2396</v>
      </c>
      <c r="Q71" s="2363">
        <f ca="1">C13</f>
        <v>61770</v>
      </c>
      <c r="R71" s="2362" t="s">
        <v>2374</v>
      </c>
    </row>
    <row r="72" spans="1:18" ht="15.75" thickBot="1">
      <c r="O72" s="2364" t="s">
        <v>2397</v>
      </c>
      <c r="P72" s="2370" t="s">
        <v>2398</v>
      </c>
      <c r="Q72" s="2365">
        <f ca="1">J36</f>
        <v>0</v>
      </c>
      <c r="R72" s="2366"/>
    </row>
    <row r="73" spans="1:18" ht="15.75" thickBot="1">
      <c r="O73" s="2364" t="s">
        <v>2380</v>
      </c>
      <c r="P73" s="2362" t="s">
        <v>2387</v>
      </c>
      <c r="Q73" s="2365">
        <f>L52</f>
        <v>0</v>
      </c>
      <c r="R73" s="2366"/>
    </row>
    <row r="74" spans="1:18" ht="20.25" thickBot="1">
      <c r="O74" s="2364" t="s">
        <v>2382</v>
      </c>
      <c r="P74" s="2362" t="s">
        <v>2388</v>
      </c>
      <c r="Q74" s="2363" t="e">
        <f ca="1">L58</f>
        <v>#DIV/0!</v>
      </c>
      <c r="R74" s="2366" t="s">
        <v>2389</v>
      </c>
    </row>
    <row r="75" spans="1:18" ht="15.75" thickBot="1">
      <c r="O75" s="2364" t="s">
        <v>2411</v>
      </c>
      <c r="P75" s="2362" t="str">
        <f>K59</f>
        <v>建设期及建筑物耐用年限下的土地年期修正系数Kn</v>
      </c>
      <c r="Q75" s="2363" t="e">
        <f ca="1">L59</f>
        <v>#DIV/0!</v>
      </c>
      <c r="R75" s="2366" t="s">
        <v>2391</v>
      </c>
    </row>
    <row r="76" spans="1:18" ht="15.75" thickBot="1">
      <c r="O76" s="2361" t="s">
        <v>2385</v>
      </c>
      <c r="P76" s="2362" t="s">
        <v>2402</v>
      </c>
      <c r="Q76" s="2363">
        <f ca="1">Q66+Q67</f>
        <v>78989</v>
      </c>
      <c r="R76" s="2366"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L16" sqref="L1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502" t="s">
        <v>754</v>
      </c>
      <c r="C1" s="503" t="s">
        <v>717</v>
      </c>
      <c r="D1" s="2333"/>
      <c r="E1" s="505"/>
      <c r="F1" s="2760"/>
      <c r="G1" s="1585" t="s">
        <v>718</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464</v>
      </c>
      <c r="B2" s="849"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516</v>
      </c>
      <c r="B3" s="509" t="e">
        <f>C49</f>
        <v>#DIV/0!</v>
      </c>
      <c r="C3" s="851" t="s">
        <v>719</v>
      </c>
      <c r="D3" s="850">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7"/>
    </row>
    <row r="4" spans="1:29" ht="15">
      <c r="A4" s="511" t="s">
        <v>518</v>
      </c>
      <c r="B4" s="512"/>
      <c r="C4" s="3387" t="s">
        <v>519</v>
      </c>
      <c r="D4" s="3388"/>
      <c r="E4" s="3422" t="s">
        <v>520</v>
      </c>
      <c r="F4" s="3423"/>
      <c r="G4" s="3387" t="s">
        <v>521</v>
      </c>
      <c r="H4" s="3388"/>
      <c r="I4" s="3387" t="s">
        <v>522</v>
      </c>
      <c r="J4" s="3388"/>
      <c r="K4" s="513" t="s">
        <v>523</v>
      </c>
      <c r="L4" s="2117"/>
      <c r="M4" s="2118"/>
      <c r="N4" s="2118"/>
      <c r="O4" s="2118"/>
      <c r="P4" s="3389" t="s">
        <v>524</v>
      </c>
      <c r="Q4" s="3390"/>
      <c r="R4" s="3395" t="s">
        <v>520</v>
      </c>
      <c r="S4" s="3396"/>
      <c r="T4" s="3395" t="s">
        <v>521</v>
      </c>
      <c r="U4" s="3396"/>
      <c r="V4" s="3382" t="s">
        <v>522</v>
      </c>
      <c r="W4" s="3382"/>
      <c r="X4" s="1552"/>
      <c r="Y4" s="3395" t="s">
        <v>524</v>
      </c>
      <c r="Z4" s="3396"/>
      <c r="AA4" s="3384" t="s">
        <v>520</v>
      </c>
      <c r="AB4" s="3382" t="s">
        <v>521</v>
      </c>
      <c r="AC4" s="3384" t="s">
        <v>522</v>
      </c>
    </row>
    <row r="5" spans="1:29" ht="15">
      <c r="A5" s="514"/>
      <c r="B5" s="515"/>
      <c r="C5" s="3403" t="s">
        <v>2909</v>
      </c>
      <c r="D5" s="3404"/>
      <c r="E5" s="3424" t="s">
        <v>2910</v>
      </c>
      <c r="F5" s="3425"/>
      <c r="G5" s="3403" t="s">
        <v>2911</v>
      </c>
      <c r="H5" s="3404"/>
      <c r="I5" s="3403" t="s">
        <v>2912</v>
      </c>
      <c r="J5" s="3404"/>
      <c r="K5" s="513"/>
      <c r="L5" s="2117"/>
      <c r="M5" s="2118"/>
      <c r="N5" s="2118"/>
      <c r="O5" s="2118"/>
      <c r="P5" s="3391"/>
      <c r="Q5" s="3392"/>
      <c r="R5" s="3397"/>
      <c r="S5" s="3398"/>
      <c r="T5" s="3397"/>
      <c r="U5" s="3398"/>
      <c r="V5" s="3382"/>
      <c r="W5" s="3382"/>
      <c r="X5" s="1552"/>
      <c r="Y5" s="3397"/>
      <c r="Z5" s="3398"/>
      <c r="AA5" s="3385"/>
      <c r="AB5" s="3382"/>
      <c r="AC5" s="3385"/>
    </row>
    <row r="6" spans="1:29" ht="15.75" thickBot="1">
      <c r="A6" s="516"/>
      <c r="B6" s="517"/>
      <c r="C6" s="3418" t="s">
        <v>2913</v>
      </c>
      <c r="D6" s="3419"/>
      <c r="E6" s="3420" t="s">
        <v>2913</v>
      </c>
      <c r="F6" s="3421"/>
      <c r="G6" s="3418" t="s">
        <v>2913</v>
      </c>
      <c r="H6" s="3419"/>
      <c r="I6" s="3418" t="s">
        <v>2913</v>
      </c>
      <c r="J6" s="3419"/>
      <c r="K6" s="513" t="s">
        <v>525</v>
      </c>
      <c r="L6" s="2117"/>
      <c r="M6" s="2118"/>
      <c r="N6" s="2118"/>
      <c r="O6" s="2118"/>
      <c r="P6" s="3393"/>
      <c r="Q6" s="3394"/>
      <c r="R6" s="3397"/>
      <c r="S6" s="3398"/>
      <c r="T6" s="3399"/>
      <c r="U6" s="3400"/>
      <c r="V6" s="3382"/>
      <c r="W6" s="3382"/>
      <c r="X6" s="1552"/>
      <c r="Y6" s="3399"/>
      <c r="Z6" s="3400"/>
      <c r="AA6" s="3386"/>
      <c r="AB6" s="3382"/>
      <c r="AC6" s="3386"/>
    </row>
    <row r="7" spans="1:29" s="1215" customFormat="1" ht="15.75" thickBot="1">
      <c r="A7" s="2865"/>
      <c r="B7" s="2872" t="s">
        <v>526</v>
      </c>
      <c r="C7" s="518">
        <f>'数据-取费表'!B2</f>
        <v>43566</v>
      </c>
      <c r="D7" s="519">
        <v>100</v>
      </c>
      <c r="E7" s="520"/>
      <c r="F7" s="521">
        <f>SUMIF(58:58,YEAR(E7)&amp;"-"&amp;MONTH(E7),59:59)</f>
        <v>0</v>
      </c>
      <c r="G7" s="520"/>
      <c r="H7" s="519">
        <f>SUMIF(58:58,YEAR(G7)&amp;"-"&amp;MONTH(G7),59:59)</f>
        <v>0</v>
      </c>
      <c r="I7" s="520"/>
      <c r="J7" s="519">
        <f>SUMIF(58:58,YEAR(I7)&amp;"-"&amp;MONTH(I7),59:59)</f>
        <v>0</v>
      </c>
      <c r="K7" s="523"/>
      <c r="L7" s="2119"/>
      <c r="M7" s="2120"/>
      <c r="N7" s="2120"/>
      <c r="O7" s="2120"/>
      <c r="P7" s="3411" t="s">
        <v>527</v>
      </c>
      <c r="Q7" s="3413"/>
      <c r="R7" s="1553" t="s">
        <v>8</v>
      </c>
      <c r="S7" s="1554">
        <f t="shared" ref="S7:S15" si="0">F7</f>
        <v>0</v>
      </c>
      <c r="T7" s="1553" t="s">
        <v>8</v>
      </c>
      <c r="U7" s="1554">
        <f t="shared" ref="U7:U15" si="1">H7</f>
        <v>0</v>
      </c>
      <c r="V7" s="1553" t="s">
        <v>8</v>
      </c>
      <c r="W7" s="1554">
        <f t="shared" ref="W7:W15" si="2">J7</f>
        <v>0</v>
      </c>
      <c r="X7" s="1555"/>
      <c r="Y7" s="3411" t="s">
        <v>527</v>
      </c>
      <c r="Z7" s="3412"/>
      <c r="AA7" s="1556" t="e">
        <f>D7/F7</f>
        <v>#DIV/0!</v>
      </c>
      <c r="AB7" s="1556" t="e">
        <f>D7/H7</f>
        <v>#DIV/0!</v>
      </c>
      <c r="AC7" s="1556" t="e">
        <f>D7/J7</f>
        <v>#DIV/0!</v>
      </c>
    </row>
    <row r="8" spans="1:29" s="1215" customFormat="1" ht="15.75" thickBot="1">
      <c r="A8" s="2866"/>
      <c r="B8" s="2873" t="s">
        <v>528</v>
      </c>
      <c r="C8" s="524" t="s">
        <v>573</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411" t="s">
        <v>530</v>
      </c>
      <c r="Q8" s="3412"/>
      <c r="R8" s="1553" t="s">
        <v>8</v>
      </c>
      <c r="S8" s="1554">
        <f t="shared" si="0"/>
        <v>0</v>
      </c>
      <c r="T8" s="1553" t="s">
        <v>8</v>
      </c>
      <c r="U8" s="1554">
        <f t="shared" si="1"/>
        <v>0</v>
      </c>
      <c r="V8" s="1553" t="s">
        <v>8</v>
      </c>
      <c r="W8" s="1554">
        <f t="shared" si="2"/>
        <v>0</v>
      </c>
      <c r="X8" s="1555"/>
      <c r="Y8" s="3411" t="s">
        <v>530</v>
      </c>
      <c r="Z8" s="3412"/>
      <c r="AA8" s="1556" t="e">
        <f t="shared" ref="AA8:AA46" si="3">D8/F8</f>
        <v>#DIV/0!</v>
      </c>
      <c r="AB8" s="1556" t="e">
        <f t="shared" ref="AB8:AB46" si="4">D8/H8</f>
        <v>#DIV/0!</v>
      </c>
      <c r="AC8" s="1556" t="e">
        <f t="shared" ref="AC8:AC46" si="5">D8/J8</f>
        <v>#DIV/0!</v>
      </c>
    </row>
    <row r="9" spans="1:29" s="1215" customFormat="1" ht="15">
      <c r="A9" s="2867"/>
      <c r="B9" s="2874" t="s">
        <v>2740</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81" t="s">
        <v>532</v>
      </c>
      <c r="Q9" s="1146" t="str">
        <f t="shared" ref="Q9:Q15" si="6">B9</f>
        <v>用途</v>
      </c>
      <c r="R9" s="1553" t="s">
        <v>8</v>
      </c>
      <c r="S9" s="1554">
        <f t="shared" si="0"/>
        <v>100</v>
      </c>
      <c r="T9" s="1553" t="s">
        <v>8</v>
      </c>
      <c r="U9" s="1554">
        <f t="shared" si="1"/>
        <v>100</v>
      </c>
      <c r="V9" s="1553" t="s">
        <v>8</v>
      </c>
      <c r="W9" s="1554">
        <f t="shared" si="2"/>
        <v>100</v>
      </c>
      <c r="X9" s="1555"/>
      <c r="Y9" s="3327" t="s">
        <v>533</v>
      </c>
      <c r="Z9" s="1145" t="str">
        <f t="shared" ref="Z9:Z15" si="7">Q9</f>
        <v>用途</v>
      </c>
      <c r="AA9" s="1556">
        <f t="shared" si="3"/>
        <v>1</v>
      </c>
      <c r="AB9" s="1556">
        <f t="shared" si="4"/>
        <v>1</v>
      </c>
      <c r="AC9" s="1556">
        <f t="shared" si="5"/>
        <v>1</v>
      </c>
    </row>
    <row r="10" spans="1:29" s="1333" customFormat="1" ht="27">
      <c r="A10" s="2868"/>
      <c r="B10" s="2873" t="s">
        <v>2741</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27"/>
      <c r="Z10" s="1145" t="str">
        <f t="shared" si="7"/>
        <v>土地使用年限（年）</v>
      </c>
      <c r="AA10" s="1556">
        <f t="shared" si="3"/>
        <v>1</v>
      </c>
      <c r="AB10" s="1556">
        <f t="shared" si="4"/>
        <v>1</v>
      </c>
      <c r="AC10" s="1556">
        <f t="shared" si="5"/>
        <v>1</v>
      </c>
    </row>
    <row r="11" spans="1:29" ht="15">
      <c r="A11" s="2869"/>
      <c r="B11" s="2873" t="s">
        <v>2742</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81"/>
      <c r="Q11" s="1146" t="str">
        <f t="shared" si="6"/>
        <v>容积率</v>
      </c>
      <c r="R11" s="1553" t="s">
        <v>8</v>
      </c>
      <c r="S11" s="1554" t="e">
        <f t="shared" si="0"/>
        <v>#N/A</v>
      </c>
      <c r="T11" s="1553" t="s">
        <v>8</v>
      </c>
      <c r="U11" s="1554" t="e">
        <f t="shared" si="1"/>
        <v>#N/A</v>
      </c>
      <c r="V11" s="1553" t="s">
        <v>8</v>
      </c>
      <c r="W11" s="1554" t="e">
        <f t="shared" si="2"/>
        <v>#N/A</v>
      </c>
      <c r="X11" s="1555"/>
      <c r="Y11" s="3327"/>
      <c r="Z11" s="1145" t="str">
        <f t="shared" si="7"/>
        <v>容积率</v>
      </c>
      <c r="AA11" s="1556" t="e">
        <f t="shared" si="3"/>
        <v>#N/A</v>
      </c>
      <c r="AB11" s="1556" t="e">
        <f t="shared" si="4"/>
        <v>#N/A</v>
      </c>
      <c r="AC11" s="1556" t="e">
        <f t="shared" si="5"/>
        <v>#N/A</v>
      </c>
    </row>
    <row r="12" spans="1:29" s="1215" customFormat="1" ht="15">
      <c r="A12" s="2870"/>
      <c r="B12" s="2876">
        <v>111</v>
      </c>
      <c r="C12" s="527"/>
      <c r="D12" s="537">
        <v>100</v>
      </c>
      <c r="E12" s="538"/>
      <c r="F12" s="254">
        <f>SUMIF(70:70,E12,71:71)-SUMIF(70:70,C12,71:71)+100</f>
        <v>100</v>
      </c>
      <c r="G12" s="911"/>
      <c r="H12" s="254">
        <f>SUMIF(70:70,G12,71:71)-SUMIF(70:70,C12,71:71)+100</f>
        <v>100</v>
      </c>
      <c r="I12" s="538"/>
      <c r="J12" s="254">
        <f>SUMIF(70:70,I12,71:71)-SUMIF(70:70,C12,71:71)+100</f>
        <v>100</v>
      </c>
      <c r="K12" s="580"/>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27"/>
      <c r="Z12" s="1145">
        <f t="shared" si="7"/>
        <v>111</v>
      </c>
      <c r="AA12" s="1556">
        <f>D12/F12</f>
        <v>1</v>
      </c>
      <c r="AB12" s="1556">
        <f>D12/H12</f>
        <v>1</v>
      </c>
      <c r="AC12" s="1556">
        <f>D12/J12</f>
        <v>1</v>
      </c>
    </row>
    <row r="13" spans="1:29" ht="15">
      <c r="A13" s="2870"/>
      <c r="B13" s="2876">
        <v>111</v>
      </c>
      <c r="C13" s="538"/>
      <c r="D13" s="539">
        <v>100</v>
      </c>
      <c r="E13" s="538"/>
      <c r="F13" s="254">
        <f>SUMIF(72:72,E13,73:73)-SUMIF(72:72,C13,73:73)+100</f>
        <v>100</v>
      </c>
      <c r="G13" s="911"/>
      <c r="H13" s="539">
        <f>SUMIF(72:72,G13,73:73)-SUMIF(72:72,C13,73:73)+100</f>
        <v>100</v>
      </c>
      <c r="I13" s="538"/>
      <c r="J13" s="539">
        <f>SUMIF(72:72,I13,73:73)-SUMIF(72:72,C13,73:73)+100</f>
        <v>100</v>
      </c>
      <c r="K13" s="580"/>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27"/>
      <c r="Z13" s="1145">
        <f t="shared" si="7"/>
        <v>111</v>
      </c>
      <c r="AA13" s="1556">
        <f t="shared" si="3"/>
        <v>1</v>
      </c>
      <c r="AB13" s="1556">
        <f t="shared" si="4"/>
        <v>1</v>
      </c>
      <c r="AC13" s="1556">
        <f t="shared" si="5"/>
        <v>1</v>
      </c>
    </row>
    <row r="14" spans="1:29" ht="15.75" thickBot="1">
      <c r="A14" s="2871"/>
      <c r="B14" s="2877">
        <v>111</v>
      </c>
      <c r="C14" s="544"/>
      <c r="D14" s="545">
        <v>100</v>
      </c>
      <c r="E14" s="544"/>
      <c r="F14" s="545">
        <f>SUMIF(74:74,E14,75:75)-SUMIF(74:74,C14,75:75)+100</f>
        <v>100</v>
      </c>
      <c r="G14" s="911"/>
      <c r="H14" s="545">
        <f>SUMIF(74:74,G14,75:75)-SUMIF(74:74,C14,75:75)+100</f>
        <v>100</v>
      </c>
      <c r="I14" s="538"/>
      <c r="J14" s="545">
        <f>SUMIF(74:74,I14,75:75)-SUMIF(74:74,C14,75:75)+100</f>
        <v>100</v>
      </c>
      <c r="K14" s="580"/>
      <c r="L14" s="2126"/>
      <c r="M14" s="2118"/>
      <c r="N14" s="2118"/>
      <c r="O14" s="2125"/>
      <c r="P14" s="3381"/>
      <c r="Q14" s="1146">
        <f t="shared" si="6"/>
        <v>111</v>
      </c>
      <c r="R14" s="1553" t="s">
        <v>8</v>
      </c>
      <c r="S14" s="1554">
        <f t="shared" si="0"/>
        <v>100</v>
      </c>
      <c r="T14" s="1553" t="s">
        <v>8</v>
      </c>
      <c r="U14" s="1554">
        <f t="shared" si="1"/>
        <v>100</v>
      </c>
      <c r="V14" s="1553" t="s">
        <v>8</v>
      </c>
      <c r="W14" s="1554">
        <f t="shared" si="2"/>
        <v>100</v>
      </c>
      <c r="X14" s="1555"/>
      <c r="Y14" s="3327"/>
      <c r="Z14" s="1145">
        <f t="shared" si="7"/>
        <v>111</v>
      </c>
      <c r="AA14" s="1556">
        <f t="shared" si="3"/>
        <v>1</v>
      </c>
      <c r="AB14" s="1556">
        <f t="shared" si="4"/>
        <v>1</v>
      </c>
      <c r="AC14" s="1556">
        <f t="shared" si="5"/>
        <v>1</v>
      </c>
    </row>
    <row r="15" spans="1:29" ht="15">
      <c r="A15" s="2863" t="s">
        <v>2738</v>
      </c>
      <c r="B15" s="165" t="s">
        <v>538</v>
      </c>
      <c r="C15" s="866" t="str">
        <f>估价对象房地状况!C4</f>
        <v>较好</v>
      </c>
      <c r="D15" s="548">
        <v>100</v>
      </c>
      <c r="E15" s="549"/>
      <c r="F15" s="550">
        <f>SUMIF(76:76,E16,77:77)-SUMIF(76:76,C16,77:77)+100</f>
        <v>100</v>
      </c>
      <c r="G15" s="551"/>
      <c r="H15" s="548">
        <f>SUMIF(76:76,G16,77:77)-SUMIF(76:76,C16,77:77)+100</f>
        <v>100</v>
      </c>
      <c r="I15" s="549"/>
      <c r="J15" s="548">
        <f>SUMIF(76:76,I16,77:77)-SUMIF(76:76,C16,77:77)+100</f>
        <v>100</v>
      </c>
      <c r="K15" s="897"/>
      <c r="L15" s="2126"/>
      <c r="M15" s="2118"/>
      <c r="N15" s="2118"/>
      <c r="O15" s="2125"/>
      <c r="P15" s="3414" t="s">
        <v>537</v>
      </c>
      <c r="Q15" s="1557" t="str">
        <f t="shared" si="6"/>
        <v>商业繁华度</v>
      </c>
      <c r="R15" s="1558" t="s">
        <v>8</v>
      </c>
      <c r="S15" s="1559">
        <f t="shared" si="0"/>
        <v>100</v>
      </c>
      <c r="T15" s="1558" t="s">
        <v>8</v>
      </c>
      <c r="U15" s="1559">
        <f t="shared" si="1"/>
        <v>100</v>
      </c>
      <c r="V15" s="1558" t="s">
        <v>8</v>
      </c>
      <c r="W15" s="1559">
        <f t="shared" si="2"/>
        <v>100</v>
      </c>
      <c r="X15" s="1552"/>
      <c r="Y15" s="3414" t="s">
        <v>537</v>
      </c>
      <c r="Z15" s="1560" t="str">
        <f t="shared" si="7"/>
        <v>商业繁华度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415"/>
      <c r="Q16" s="1557"/>
      <c r="R16" s="1558"/>
      <c r="S16" s="1559"/>
      <c r="T16" s="1558"/>
      <c r="U16" s="1559"/>
      <c r="V16" s="1558"/>
      <c r="W16" s="1559"/>
      <c r="X16" s="1552"/>
      <c r="Y16" s="3415"/>
      <c r="Z16" s="1560"/>
      <c r="AA16" s="1561">
        <v>1</v>
      </c>
      <c r="AB16" s="1561">
        <v>1</v>
      </c>
      <c r="AC16" s="1561">
        <v>1</v>
      </c>
    </row>
    <row r="17" spans="1:29" ht="15">
      <c r="A17" s="531"/>
      <c r="B17" s="870" t="s">
        <v>293</v>
      </c>
      <c r="C17" s="871" t="str">
        <f>估价对象房地状况!C6</f>
        <v>一般</v>
      </c>
      <c r="D17" s="558">
        <v>100</v>
      </c>
      <c r="E17" s="561"/>
      <c r="F17" s="562">
        <f>SUMIF(78:78,E18,79:79)-SUMIF(78:78,C18,79:79)+100</f>
        <v>100</v>
      </c>
      <c r="G17" s="563"/>
      <c r="H17" s="564">
        <f>SUMIF(78:78,G18,79:79)-SUMIF(78:78,C18,79:79)+100</f>
        <v>100</v>
      </c>
      <c r="I17" s="561"/>
      <c r="J17" s="564">
        <f>SUMIF(78:78,I18,79:79)-SUMIF(78:78,C18,79:79)+100</f>
        <v>100</v>
      </c>
      <c r="K17" s="897"/>
      <c r="L17" s="2126"/>
      <c r="M17" s="2118"/>
      <c r="N17" s="2118"/>
      <c r="O17" s="2125"/>
      <c r="P17" s="3415"/>
      <c r="Q17" s="1557" t="str">
        <f>B17</f>
        <v>交通便捷度</v>
      </c>
      <c r="R17" s="1558" t="s">
        <v>8</v>
      </c>
      <c r="S17" s="1559">
        <f>F17</f>
        <v>100</v>
      </c>
      <c r="T17" s="1558" t="s">
        <v>8</v>
      </c>
      <c r="U17" s="1559">
        <f>H17</f>
        <v>100</v>
      </c>
      <c r="V17" s="1558" t="s">
        <v>8</v>
      </c>
      <c r="W17" s="1559">
        <f>J17</f>
        <v>100</v>
      </c>
      <c r="X17" s="1552"/>
      <c r="Y17" s="3415"/>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415"/>
      <c r="Q18" s="1557"/>
      <c r="R18" s="1558"/>
      <c r="S18" s="1559"/>
      <c r="T18" s="1558"/>
      <c r="U18" s="1559"/>
      <c r="V18" s="1558"/>
      <c r="W18" s="1559"/>
      <c r="X18" s="1552"/>
      <c r="Y18" s="3415"/>
      <c r="Z18" s="1560"/>
      <c r="AA18" s="1561">
        <v>1</v>
      </c>
      <c r="AB18" s="1561">
        <v>1</v>
      </c>
      <c r="AC18" s="1561">
        <v>1</v>
      </c>
    </row>
    <row r="19" spans="1:29" ht="15">
      <c r="A19" s="531"/>
      <c r="B19" s="2562" t="s">
        <v>2530</v>
      </c>
      <c r="C19" s="871" t="str">
        <f>估价对象房地状况!C7</f>
        <v>较好</v>
      </c>
      <c r="D19" s="564">
        <v>100</v>
      </c>
      <c r="E19" s="569"/>
      <c r="F19" s="570">
        <f>SUMIF(80:80,E20,81:81)-SUMIF(80:80,C20,81:81)+100</f>
        <v>100</v>
      </c>
      <c r="G19" s="571"/>
      <c r="H19" s="558">
        <f>SUMIF(80:80,G20,81:81)-SUMIF(80:80,C20,81:81)+100</f>
        <v>100</v>
      </c>
      <c r="I19" s="569"/>
      <c r="J19" s="558">
        <f>SUMIF(80:80,I20,81:81)-SUMIF(80:80,C20,81:81)+100</f>
        <v>100</v>
      </c>
      <c r="K19" s="897"/>
      <c r="L19" s="2126"/>
      <c r="M19" s="2118"/>
      <c r="N19" s="2118"/>
      <c r="O19" s="2125"/>
      <c r="P19" s="3415"/>
      <c r="Q19" s="1557" t="str">
        <f>B19</f>
        <v>公共配套设施</v>
      </c>
      <c r="R19" s="1558" t="s">
        <v>8</v>
      </c>
      <c r="S19" s="1559">
        <f>F19</f>
        <v>100</v>
      </c>
      <c r="T19" s="1558" t="s">
        <v>8</v>
      </c>
      <c r="U19" s="1559">
        <f>H19</f>
        <v>100</v>
      </c>
      <c r="V19" s="1558" t="s">
        <v>8</v>
      </c>
      <c r="W19" s="1559">
        <f>J19</f>
        <v>100</v>
      </c>
      <c r="X19" s="1552"/>
      <c r="Y19" s="3415"/>
      <c r="Z19" s="1560" t="str">
        <f>Q19</f>
        <v>公共配套设施</v>
      </c>
      <c r="AA19" s="1561">
        <f t="shared" si="3"/>
        <v>1</v>
      </c>
      <c r="AB19" s="1561">
        <f t="shared" si="4"/>
        <v>1</v>
      </c>
      <c r="AC19" s="1561">
        <f t="shared" si="5"/>
        <v>1</v>
      </c>
    </row>
    <row r="20" spans="1:29" ht="15">
      <c r="A20" s="531"/>
      <c r="B20" s="594"/>
      <c r="C20" s="575"/>
      <c r="D20" s="554"/>
      <c r="E20" s="555"/>
      <c r="F20" s="556"/>
      <c r="G20" s="557"/>
      <c r="H20" s="554"/>
      <c r="I20" s="555"/>
      <c r="J20" s="554"/>
      <c r="K20" s="898"/>
      <c r="L20" s="2126"/>
      <c r="M20" s="2118"/>
      <c r="N20" s="2118"/>
      <c r="O20" s="2125"/>
      <c r="P20" s="3415"/>
      <c r="Q20" s="1557"/>
      <c r="R20" s="1558"/>
      <c r="S20" s="1559"/>
      <c r="T20" s="1558"/>
      <c r="U20" s="1559"/>
      <c r="V20" s="1558"/>
      <c r="W20" s="1559"/>
      <c r="X20" s="1552"/>
      <c r="Y20" s="3415"/>
      <c r="Z20" s="1560"/>
      <c r="AA20" s="1561">
        <v>1</v>
      </c>
      <c r="AB20" s="1561">
        <v>1</v>
      </c>
      <c r="AC20" s="1561">
        <v>1</v>
      </c>
    </row>
    <row r="21" spans="1:29" ht="15">
      <c r="A21" s="531"/>
      <c r="B21" s="2555" t="s">
        <v>2542</v>
      </c>
      <c r="C21" s="871" t="str">
        <f>估价对象房地状况!C8</f>
        <v>七通</v>
      </c>
      <c r="D21" s="564">
        <v>100</v>
      </c>
      <c r="E21" s="571"/>
      <c r="F21" s="570">
        <f>SUMIF(82:82,E22,83:83)-SUMIF(82:82,C22,83:83)+100</f>
        <v>100</v>
      </c>
      <c r="G21" s="571"/>
      <c r="H21" s="564">
        <f>SUMIF(82:82,G22,83:83)-SUMIF(82:82,C22,83:83)+100</f>
        <v>100</v>
      </c>
      <c r="I21" s="569"/>
      <c r="J21" s="564">
        <f>SUMIF(82:82,I22,83:83)-SUMIF(82:82,C22,83:83)+100</f>
        <v>100</v>
      </c>
      <c r="K21" s="897"/>
      <c r="L21" s="2126"/>
      <c r="M21" s="2118"/>
      <c r="N21" s="2118"/>
      <c r="O21" s="2125"/>
      <c r="P21" s="3415"/>
      <c r="Q21" s="2541" t="str">
        <f>B21</f>
        <v>基础设施水平</v>
      </c>
      <c r="R21" s="1558" t="s">
        <v>8</v>
      </c>
      <c r="S21" s="1559">
        <f>F21</f>
        <v>100</v>
      </c>
      <c r="T21" s="1558" t="s">
        <v>8</v>
      </c>
      <c r="U21" s="1559">
        <f>H21</f>
        <v>100</v>
      </c>
      <c r="V21" s="1558" t="s">
        <v>8</v>
      </c>
      <c r="W21" s="1559">
        <f>J21</f>
        <v>100</v>
      </c>
      <c r="X21" s="2543"/>
      <c r="Y21" s="3415"/>
      <c r="Z21" s="2542" t="str">
        <f>Q21</f>
        <v>基础设施水平</v>
      </c>
      <c r="AA21" s="1561">
        <f t="shared" ref="AA21" si="8">D21/F21</f>
        <v>1</v>
      </c>
      <c r="AB21" s="1561">
        <f t="shared" ref="AB21" si="9">D21/H21</f>
        <v>1</v>
      </c>
      <c r="AC21" s="1561">
        <f t="shared" ref="AC21" si="10">D21/J21</f>
        <v>1</v>
      </c>
    </row>
    <row r="22" spans="1:29" ht="15">
      <c r="A22" s="531"/>
      <c r="B22" s="921"/>
      <c r="C22" s="872"/>
      <c r="D22" s="554"/>
      <c r="E22" s="575"/>
      <c r="F22" s="556"/>
      <c r="G22" s="575"/>
      <c r="H22" s="554"/>
      <c r="I22" s="575"/>
      <c r="J22" s="554"/>
      <c r="K22" s="2564"/>
      <c r="L22" s="2126"/>
      <c r="M22" s="2118"/>
      <c r="N22" s="2118"/>
      <c r="O22" s="2125"/>
      <c r="P22" s="3415"/>
      <c r="Q22" s="2541"/>
      <c r="R22" s="1558"/>
      <c r="S22" s="1559"/>
      <c r="T22" s="1558"/>
      <c r="U22" s="1559"/>
      <c r="V22" s="1558"/>
      <c r="W22" s="1559"/>
      <c r="X22" s="2543"/>
      <c r="Y22" s="3415"/>
      <c r="Z22" s="2542"/>
      <c r="AA22" s="1561">
        <v>1</v>
      </c>
      <c r="AB22" s="1561">
        <v>1</v>
      </c>
      <c r="AC22" s="1561">
        <v>1</v>
      </c>
    </row>
    <row r="23" spans="1:29" ht="15">
      <c r="A23" s="531"/>
      <c r="B23" s="870" t="s">
        <v>294</v>
      </c>
      <c r="C23" s="899" t="str">
        <f>估价对象房地状况!C9</f>
        <v>较好</v>
      </c>
      <c r="D23" s="558">
        <v>100</v>
      </c>
      <c r="E23" s="561"/>
      <c r="F23" s="562">
        <f>SUMIF(84:84,E24,85:85)-SUMIF(84:84,C24,85:85)+100</f>
        <v>100</v>
      </c>
      <c r="G23" s="563"/>
      <c r="H23" s="558">
        <f>SUMIF(84:84,G24,85:85)-SUMIF(84:84,C24,85:85)+100</f>
        <v>100</v>
      </c>
      <c r="I23" s="561"/>
      <c r="J23" s="558">
        <f>SUMIF(84:84,I24,85:85)-SUMIF(84:84,C24,85:85)+100</f>
        <v>100</v>
      </c>
      <c r="K23" s="897"/>
      <c r="L23" s="2126"/>
      <c r="M23" s="2118"/>
      <c r="N23" s="2118"/>
      <c r="O23" s="2125"/>
      <c r="P23" s="3415"/>
      <c r="Q23" s="1557" t="str">
        <f>B23</f>
        <v>自然及人文环境</v>
      </c>
      <c r="R23" s="1558" t="s">
        <v>8</v>
      </c>
      <c r="S23" s="1559">
        <f>F23</f>
        <v>100</v>
      </c>
      <c r="T23" s="1558" t="s">
        <v>8</v>
      </c>
      <c r="U23" s="1559">
        <f>H23</f>
        <v>100</v>
      </c>
      <c r="V23" s="1558" t="s">
        <v>8</v>
      </c>
      <c r="W23" s="1559">
        <f>J23</f>
        <v>100</v>
      </c>
      <c r="X23" s="1552"/>
      <c r="Y23" s="3415"/>
      <c r="Z23" s="1560" t="str">
        <f>Q23</f>
        <v>自然及人文环境</v>
      </c>
      <c r="AA23" s="1561">
        <f t="shared" si="3"/>
        <v>1</v>
      </c>
      <c r="AB23" s="1561">
        <f t="shared" si="4"/>
        <v>1</v>
      </c>
      <c r="AC23" s="1561">
        <f t="shared" si="5"/>
        <v>1</v>
      </c>
    </row>
    <row r="24" spans="1:29" ht="15">
      <c r="A24" s="531"/>
      <c r="B24" s="594"/>
      <c r="C24" s="575"/>
      <c r="D24" s="554"/>
      <c r="E24" s="555"/>
      <c r="F24" s="556"/>
      <c r="G24" s="557"/>
      <c r="H24" s="554"/>
      <c r="I24" s="555"/>
      <c r="J24" s="554"/>
      <c r="K24" s="898"/>
      <c r="L24" s="2126"/>
      <c r="M24" s="2118"/>
      <c r="N24" s="2118"/>
      <c r="O24" s="2125"/>
      <c r="P24" s="3415"/>
      <c r="Q24" s="1557"/>
      <c r="R24" s="1558"/>
      <c r="S24" s="1559"/>
      <c r="T24" s="1558"/>
      <c r="U24" s="1559"/>
      <c r="V24" s="1558"/>
      <c r="W24" s="1559"/>
      <c r="X24" s="1552"/>
      <c r="Y24" s="3415"/>
      <c r="Z24" s="1560"/>
      <c r="AA24" s="1561">
        <v>1</v>
      </c>
      <c r="AB24" s="1561">
        <v>1</v>
      </c>
      <c r="AC24" s="1561">
        <v>1</v>
      </c>
    </row>
    <row r="25" spans="1:29" ht="15">
      <c r="A25" s="531"/>
      <c r="B25" s="526" t="s">
        <v>544</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415"/>
      <c r="Q25" s="1557" t="str">
        <f t="shared" ref="Q25:Q46" si="11">B25</f>
        <v>临街状况</v>
      </c>
      <c r="R25" s="1558" t="s">
        <v>8</v>
      </c>
      <c r="S25" s="1559">
        <f>F25</f>
        <v>100</v>
      </c>
      <c r="T25" s="1558" t="s">
        <v>8</v>
      </c>
      <c r="U25" s="1559">
        <f>H25</f>
        <v>100</v>
      </c>
      <c r="V25" s="1558" t="s">
        <v>8</v>
      </c>
      <c r="W25" s="1559">
        <f>J25</f>
        <v>100</v>
      </c>
      <c r="X25" s="1552"/>
      <c r="Y25" s="3415"/>
      <c r="Z25" s="1560" t="str">
        <f>Q25</f>
        <v>临街状况</v>
      </c>
      <c r="AA25" s="1561">
        <f t="shared" si="3"/>
        <v>1</v>
      </c>
      <c r="AB25" s="1561">
        <f t="shared" si="4"/>
        <v>1</v>
      </c>
      <c r="AC25" s="1561">
        <f t="shared" si="5"/>
        <v>1</v>
      </c>
    </row>
    <row r="26" spans="1:29" ht="15">
      <c r="A26" s="531"/>
      <c r="B26" s="876" t="s">
        <v>755</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415"/>
      <c r="Q26" s="1557" t="str">
        <f t="shared" si="11"/>
        <v>平面位置/可视性</v>
      </c>
      <c r="R26" s="1558" t="s">
        <v>8</v>
      </c>
      <c r="S26" s="1559">
        <f>F26</f>
        <v>100</v>
      </c>
      <c r="T26" s="1558" t="s">
        <v>8</v>
      </c>
      <c r="U26" s="1559">
        <f>H26</f>
        <v>100</v>
      </c>
      <c r="V26" s="1558" t="s">
        <v>8</v>
      </c>
      <c r="W26" s="1559">
        <f>J26</f>
        <v>100</v>
      </c>
      <c r="X26" s="1552"/>
      <c r="Y26" s="3415"/>
      <c r="Z26" s="1560" t="str">
        <f>Q26</f>
        <v>平面位置/可视性</v>
      </c>
      <c r="AA26" s="1561">
        <f t="shared" si="3"/>
        <v>1</v>
      </c>
      <c r="AB26" s="1561">
        <f t="shared" si="4"/>
        <v>1</v>
      </c>
      <c r="AC26" s="1561">
        <f t="shared" si="5"/>
        <v>1</v>
      </c>
    </row>
    <row r="27" spans="1:29" s="1215" customFormat="1" ht="15">
      <c r="A27" s="535"/>
      <c r="B27" s="870" t="s">
        <v>756</v>
      </c>
      <c r="C27" s="900"/>
      <c r="D27" s="874">
        <v>100</v>
      </c>
      <c r="E27" s="900"/>
      <c r="F27" s="875">
        <f>SUMIF(90:90,E27,91:91)-SUMIF(90:90,C27,91:91)+100</f>
        <v>100</v>
      </c>
      <c r="G27" s="900"/>
      <c r="H27" s="874">
        <f>SUMIF(90:90,G27,91:91)-SUMIF(90:90,C27,91:91)+100</f>
        <v>100</v>
      </c>
      <c r="I27" s="900"/>
      <c r="J27" s="874">
        <f>SUMIF(90:90,I27,91:91)-SUMIF(90:90,C27,91:91)+100</f>
        <v>100</v>
      </c>
      <c r="K27" s="583"/>
      <c r="L27" s="2119"/>
      <c r="M27" s="2120"/>
      <c r="N27" s="2120"/>
      <c r="O27" s="2121"/>
      <c r="P27" s="3415"/>
      <c r="Q27" s="1146" t="str">
        <f t="shared" si="11"/>
        <v>人流量</v>
      </c>
      <c r="R27" s="1553" t="s">
        <v>8</v>
      </c>
      <c r="S27" s="1554">
        <f>F27</f>
        <v>100</v>
      </c>
      <c r="T27" s="1553" t="s">
        <v>8</v>
      </c>
      <c r="U27" s="1554">
        <f>H27</f>
        <v>100</v>
      </c>
      <c r="V27" s="1553" t="s">
        <v>8</v>
      </c>
      <c r="W27" s="1554">
        <f>J27</f>
        <v>100</v>
      </c>
      <c r="X27" s="1555"/>
      <c r="Y27" s="3415"/>
      <c r="Z27" s="1145" t="str">
        <f>Q27</f>
        <v>人流量</v>
      </c>
      <c r="AA27" s="1561">
        <f>D27/F27</f>
        <v>1</v>
      </c>
      <c r="AB27" s="1561">
        <f>D27/H27</f>
        <v>1</v>
      </c>
      <c r="AC27" s="1561">
        <f>D27/J27</f>
        <v>1</v>
      </c>
    </row>
    <row r="28" spans="1:29" ht="15">
      <c r="A28" s="531"/>
      <c r="B28" s="526" t="s">
        <v>758</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415"/>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15"/>
      <c r="Z28" s="1560" t="str">
        <f t="shared" ref="Z28:Z46" si="15">Q28</f>
        <v>楼层</v>
      </c>
      <c r="AA28" s="1561">
        <f t="shared" si="3"/>
        <v>1</v>
      </c>
      <c r="AB28" s="1561">
        <f t="shared" si="4"/>
        <v>1</v>
      </c>
      <c r="AC28" s="1561">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415"/>
      <c r="Q29" s="1557">
        <f t="shared" si="11"/>
        <v>111</v>
      </c>
      <c r="R29" s="1558" t="s">
        <v>8</v>
      </c>
      <c r="S29" s="1559">
        <f t="shared" si="12"/>
        <v>100</v>
      </c>
      <c r="T29" s="1558" t="s">
        <v>8</v>
      </c>
      <c r="U29" s="1559">
        <f t="shared" si="13"/>
        <v>100</v>
      </c>
      <c r="V29" s="1558" t="s">
        <v>8</v>
      </c>
      <c r="W29" s="1559">
        <f t="shared" si="14"/>
        <v>100</v>
      </c>
      <c r="X29" s="1552"/>
      <c r="Y29" s="3415"/>
      <c r="Z29" s="1560">
        <f t="shared" si="15"/>
        <v>111</v>
      </c>
      <c r="AA29" s="1561">
        <f t="shared" si="3"/>
        <v>1</v>
      </c>
      <c r="AB29" s="1561">
        <f t="shared" si="4"/>
        <v>1</v>
      </c>
      <c r="AC29" s="1561">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415"/>
      <c r="Q30" s="1557">
        <f t="shared" si="11"/>
        <v>111</v>
      </c>
      <c r="R30" s="1558" t="s">
        <v>8</v>
      </c>
      <c r="S30" s="1559">
        <f t="shared" si="12"/>
        <v>100</v>
      </c>
      <c r="T30" s="1558" t="s">
        <v>8</v>
      </c>
      <c r="U30" s="1559">
        <f t="shared" si="13"/>
        <v>100</v>
      </c>
      <c r="V30" s="1558" t="s">
        <v>8</v>
      </c>
      <c r="W30" s="1559">
        <f t="shared" si="14"/>
        <v>100</v>
      </c>
      <c r="X30" s="1552"/>
      <c r="Y30" s="3415"/>
      <c r="Z30" s="1560">
        <f t="shared" si="15"/>
        <v>111</v>
      </c>
      <c r="AA30" s="1561">
        <f t="shared" si="3"/>
        <v>1</v>
      </c>
      <c r="AB30" s="1561">
        <f t="shared" si="4"/>
        <v>1</v>
      </c>
      <c r="AC30" s="1561">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415"/>
      <c r="Q31" s="1557">
        <f t="shared" si="11"/>
        <v>111</v>
      </c>
      <c r="R31" s="1558" t="s">
        <v>8</v>
      </c>
      <c r="S31" s="1559">
        <f t="shared" si="12"/>
        <v>100</v>
      </c>
      <c r="T31" s="1558" t="s">
        <v>8</v>
      </c>
      <c r="U31" s="1559">
        <f t="shared" si="13"/>
        <v>100</v>
      </c>
      <c r="V31" s="1558" t="s">
        <v>8</v>
      </c>
      <c r="W31" s="1559">
        <f t="shared" si="14"/>
        <v>100</v>
      </c>
      <c r="X31" s="1552"/>
      <c r="Y31" s="3415"/>
      <c r="Z31" s="1560">
        <f t="shared" si="15"/>
        <v>111</v>
      </c>
      <c r="AA31" s="1561">
        <f t="shared" si="3"/>
        <v>1</v>
      </c>
      <c r="AB31" s="1561">
        <f t="shared" si="4"/>
        <v>1</v>
      </c>
      <c r="AC31" s="1561">
        <f t="shared" si="5"/>
        <v>1</v>
      </c>
    </row>
    <row r="32" spans="1:29" ht="15">
      <c r="A32" s="2860" t="s">
        <v>2739</v>
      </c>
      <c r="B32" s="171" t="s">
        <v>759</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416" t="s">
        <v>547</v>
      </c>
      <c r="Q32" s="1557" t="str">
        <f t="shared" si="11"/>
        <v>商业类型</v>
      </c>
      <c r="R32" s="1558" t="s">
        <v>8</v>
      </c>
      <c r="S32" s="1559">
        <f t="shared" si="12"/>
        <v>100</v>
      </c>
      <c r="T32" s="1558" t="s">
        <v>8</v>
      </c>
      <c r="U32" s="1559">
        <f t="shared" si="13"/>
        <v>100</v>
      </c>
      <c r="V32" s="1558" t="s">
        <v>8</v>
      </c>
      <c r="W32" s="1559">
        <f t="shared" si="14"/>
        <v>100</v>
      </c>
      <c r="X32" s="1552"/>
      <c r="Y32" s="3417" t="s">
        <v>547</v>
      </c>
      <c r="Z32" s="1560" t="str">
        <f t="shared" si="15"/>
        <v>商业类型</v>
      </c>
      <c r="AA32" s="1561">
        <f t="shared" si="3"/>
        <v>1</v>
      </c>
      <c r="AB32" s="1561">
        <f t="shared" si="4"/>
        <v>1</v>
      </c>
      <c r="AC32" s="1561">
        <f t="shared" si="5"/>
        <v>1</v>
      </c>
    </row>
    <row r="33" spans="1:29" s="1334" customFormat="1" ht="15">
      <c r="A33" s="602"/>
      <c r="B33" s="526" t="s">
        <v>723</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417"/>
      <c r="Q33" s="1589" t="str">
        <f t="shared" si="11"/>
        <v>项目建筑规模</v>
      </c>
      <c r="R33" s="1562" t="s">
        <v>8</v>
      </c>
      <c r="S33" s="1563" t="e">
        <f t="shared" si="12"/>
        <v>#N/A</v>
      </c>
      <c r="T33" s="1562" t="s">
        <v>8</v>
      </c>
      <c r="U33" s="1563" t="e">
        <f t="shared" si="13"/>
        <v>#N/A</v>
      </c>
      <c r="V33" s="1562" t="s">
        <v>8</v>
      </c>
      <c r="W33" s="1563" t="e">
        <f t="shared" si="14"/>
        <v>#N/A</v>
      </c>
      <c r="X33" s="1564"/>
      <c r="Y33" s="3417"/>
      <c r="Z33" s="1565" t="str">
        <f t="shared" si="15"/>
        <v>项目建筑规模</v>
      </c>
      <c r="AA33" s="1561" t="e">
        <f t="shared" si="3"/>
        <v>#N/A</v>
      </c>
      <c r="AB33" s="1561" t="e">
        <f t="shared" si="4"/>
        <v>#N/A</v>
      </c>
      <c r="AC33" s="1561" t="e">
        <f t="shared" si="5"/>
        <v>#N/A</v>
      </c>
    </row>
    <row r="34" spans="1:29" ht="15">
      <c r="A34" s="593"/>
      <c r="B34" s="526" t="s">
        <v>724</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6"/>
      <c r="M34" s="2118"/>
      <c r="N34" s="2118"/>
      <c r="O34" s="2125"/>
      <c r="P34" s="3417"/>
      <c r="Q34" s="1557" t="str">
        <f t="shared" si="11"/>
        <v>建筑结构</v>
      </c>
      <c r="R34" s="1558" t="s">
        <v>8</v>
      </c>
      <c r="S34" s="1559">
        <f t="shared" si="12"/>
        <v>100</v>
      </c>
      <c r="T34" s="1558" t="s">
        <v>8</v>
      </c>
      <c r="U34" s="1559">
        <f t="shared" si="13"/>
        <v>100</v>
      </c>
      <c r="V34" s="1558" t="s">
        <v>8</v>
      </c>
      <c r="W34" s="1559">
        <f t="shared" si="14"/>
        <v>100</v>
      </c>
      <c r="X34" s="1552"/>
      <c r="Y34" s="3417"/>
      <c r="Z34" s="1560" t="str">
        <f t="shared" si="15"/>
        <v>建筑结构</v>
      </c>
      <c r="AA34" s="1561">
        <f t="shared" si="3"/>
        <v>1</v>
      </c>
      <c r="AB34" s="1561">
        <f t="shared" si="4"/>
        <v>1</v>
      </c>
      <c r="AC34" s="1561">
        <f t="shared" si="5"/>
        <v>1</v>
      </c>
    </row>
    <row r="35" spans="1:29" ht="15">
      <c r="A35" s="593"/>
      <c r="B35" s="526" t="s">
        <v>760</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417"/>
      <c r="Q35" s="1557" t="str">
        <f t="shared" si="11"/>
        <v>公共部分装修</v>
      </c>
      <c r="R35" s="1558" t="s">
        <v>8</v>
      </c>
      <c r="S35" s="1559">
        <f t="shared" si="12"/>
        <v>100</v>
      </c>
      <c r="T35" s="1558" t="s">
        <v>8</v>
      </c>
      <c r="U35" s="1559">
        <f t="shared" si="13"/>
        <v>100</v>
      </c>
      <c r="V35" s="1558" t="s">
        <v>8</v>
      </c>
      <c r="W35" s="1559">
        <f t="shared" si="14"/>
        <v>100</v>
      </c>
      <c r="X35" s="1552"/>
      <c r="Y35" s="3417"/>
      <c r="Z35" s="1560" t="str">
        <f t="shared" si="15"/>
        <v>公共部分装修</v>
      </c>
      <c r="AA35" s="1561">
        <f t="shared" si="3"/>
        <v>1</v>
      </c>
      <c r="AB35" s="1561">
        <f t="shared" si="4"/>
        <v>1</v>
      </c>
      <c r="AC35" s="1561">
        <f t="shared" si="5"/>
        <v>1</v>
      </c>
    </row>
    <row r="36" spans="1:29" ht="15">
      <c r="A36" s="593"/>
      <c r="B36" s="526" t="s">
        <v>761</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6"/>
      <c r="M36" s="2118"/>
      <c r="N36" s="2118"/>
      <c r="O36" s="2125"/>
      <c r="P36" s="3417"/>
      <c r="Q36" s="1557" t="str">
        <f t="shared" si="11"/>
        <v>成新度</v>
      </c>
      <c r="R36" s="1558" t="s">
        <v>8</v>
      </c>
      <c r="S36" s="1559" t="e">
        <f t="shared" si="12"/>
        <v>#N/A</v>
      </c>
      <c r="T36" s="1558" t="s">
        <v>8</v>
      </c>
      <c r="U36" s="1559" t="e">
        <f t="shared" si="13"/>
        <v>#N/A</v>
      </c>
      <c r="V36" s="1558" t="s">
        <v>8</v>
      </c>
      <c r="W36" s="1559" t="e">
        <f t="shared" si="14"/>
        <v>#N/A</v>
      </c>
      <c r="X36" s="1552"/>
      <c r="Y36" s="3417"/>
      <c r="Z36" s="1560" t="str">
        <f t="shared" si="15"/>
        <v>成新度</v>
      </c>
      <c r="AA36" s="1561" t="e">
        <f t="shared" si="3"/>
        <v>#N/A</v>
      </c>
      <c r="AB36" s="1561" t="e">
        <f t="shared" si="4"/>
        <v>#N/A</v>
      </c>
      <c r="AC36" s="1561" t="e">
        <f t="shared" si="5"/>
        <v>#N/A</v>
      </c>
    </row>
    <row r="37" spans="1:29" s="1215" customFormat="1" ht="15">
      <c r="A37" s="599"/>
      <c r="B37" s="1879" t="s">
        <v>2549</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417"/>
      <c r="Q37" s="1146" t="str">
        <f t="shared" si="11"/>
        <v>市政基础设施</v>
      </c>
      <c r="R37" s="1553" t="s">
        <v>8</v>
      </c>
      <c r="S37" s="1554">
        <f t="shared" si="12"/>
        <v>100</v>
      </c>
      <c r="T37" s="1553" t="s">
        <v>8</v>
      </c>
      <c r="U37" s="1554">
        <f t="shared" si="13"/>
        <v>100</v>
      </c>
      <c r="V37" s="1553" t="s">
        <v>8</v>
      </c>
      <c r="W37" s="1554">
        <f t="shared" si="14"/>
        <v>100</v>
      </c>
      <c r="X37" s="1555"/>
      <c r="Y37" s="3417"/>
      <c r="Z37" s="1145" t="str">
        <f t="shared" si="15"/>
        <v>市政基础设施</v>
      </c>
      <c r="AA37" s="1556">
        <f t="shared" si="3"/>
        <v>1</v>
      </c>
      <c r="AB37" s="1556">
        <f t="shared" si="4"/>
        <v>1</v>
      </c>
      <c r="AC37" s="1556">
        <f t="shared" si="5"/>
        <v>1</v>
      </c>
    </row>
    <row r="38" spans="1:29" ht="15">
      <c r="A38" s="593"/>
      <c r="B38" s="526" t="s">
        <v>762</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417" t="s">
        <v>763</v>
      </c>
      <c r="Q38" s="1557" t="str">
        <f t="shared" si="11"/>
        <v>业态</v>
      </c>
      <c r="R38" s="1558" t="s">
        <v>8</v>
      </c>
      <c r="S38" s="1559">
        <f t="shared" si="12"/>
        <v>100</v>
      </c>
      <c r="T38" s="1558" t="s">
        <v>8</v>
      </c>
      <c r="U38" s="1559">
        <f t="shared" si="13"/>
        <v>100</v>
      </c>
      <c r="V38" s="1558" t="s">
        <v>8</v>
      </c>
      <c r="W38" s="1559">
        <f t="shared" si="14"/>
        <v>100</v>
      </c>
      <c r="X38" s="1552"/>
      <c r="Y38" s="3417" t="s">
        <v>763</v>
      </c>
      <c r="Z38" s="1560" t="str">
        <f t="shared" si="15"/>
        <v>业态</v>
      </c>
      <c r="AA38" s="1561">
        <f t="shared" si="3"/>
        <v>1</v>
      </c>
      <c r="AB38" s="1561">
        <f t="shared" si="4"/>
        <v>1</v>
      </c>
      <c r="AC38" s="1561">
        <f t="shared" si="5"/>
        <v>1</v>
      </c>
    </row>
    <row r="39" spans="1:29" ht="15">
      <c r="A39" s="593"/>
      <c r="B39" s="526" t="s">
        <v>764</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417"/>
      <c r="Q39" s="1557" t="str">
        <f t="shared" si="11"/>
        <v>层高</v>
      </c>
      <c r="R39" s="1558" t="s">
        <v>8</v>
      </c>
      <c r="S39" s="1559">
        <f t="shared" si="12"/>
        <v>100</v>
      </c>
      <c r="T39" s="1558" t="s">
        <v>8</v>
      </c>
      <c r="U39" s="1559">
        <f t="shared" si="13"/>
        <v>100</v>
      </c>
      <c r="V39" s="1558" t="s">
        <v>8</v>
      </c>
      <c r="W39" s="1559">
        <f t="shared" si="14"/>
        <v>100</v>
      </c>
      <c r="X39" s="1552"/>
      <c r="Y39" s="3417"/>
      <c r="Z39" s="1560" t="str">
        <f t="shared" si="15"/>
        <v>层高</v>
      </c>
      <c r="AA39" s="1561">
        <f t="shared" si="3"/>
        <v>1</v>
      </c>
      <c r="AB39" s="1561">
        <f t="shared" si="4"/>
        <v>1</v>
      </c>
      <c r="AC39" s="1561">
        <f t="shared" si="5"/>
        <v>1</v>
      </c>
    </row>
    <row r="40" spans="1:29" ht="15">
      <c r="A40" s="593"/>
      <c r="B40" s="526" t="s">
        <v>765</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6"/>
      <c r="M40" s="2118"/>
      <c r="N40" s="2118"/>
      <c r="O40" s="2125"/>
      <c r="P40" s="3417"/>
      <c r="Q40" s="1557" t="str">
        <f t="shared" si="11"/>
        <v>单套建筑面积</v>
      </c>
      <c r="R40" s="1558" t="s">
        <v>8</v>
      </c>
      <c r="S40" s="1559">
        <f t="shared" si="12"/>
        <v>100</v>
      </c>
      <c r="T40" s="1558" t="s">
        <v>8</v>
      </c>
      <c r="U40" s="1559">
        <f t="shared" si="13"/>
        <v>100</v>
      </c>
      <c r="V40" s="1558" t="s">
        <v>8</v>
      </c>
      <c r="W40" s="1559">
        <f t="shared" si="14"/>
        <v>100</v>
      </c>
      <c r="X40" s="1552"/>
      <c r="Y40" s="3417"/>
      <c r="Z40" s="1560" t="str">
        <f t="shared" si="15"/>
        <v>单套建筑面积</v>
      </c>
      <c r="AA40" s="1561">
        <f t="shared" si="3"/>
        <v>1</v>
      </c>
      <c r="AB40" s="1561">
        <f t="shared" si="4"/>
        <v>1</v>
      </c>
      <c r="AC40" s="1561">
        <f t="shared" si="5"/>
        <v>1</v>
      </c>
    </row>
    <row r="41" spans="1:29" s="1334" customFormat="1" ht="15">
      <c r="A41" s="602"/>
      <c r="B41" s="903" t="s">
        <v>766</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417"/>
      <c r="Q41" s="1589" t="str">
        <f t="shared" si="11"/>
        <v>进深比</v>
      </c>
      <c r="R41" s="1562" t="s">
        <v>8</v>
      </c>
      <c r="S41" s="1563">
        <f t="shared" si="12"/>
        <v>100</v>
      </c>
      <c r="T41" s="1562" t="s">
        <v>8</v>
      </c>
      <c r="U41" s="1563">
        <f t="shared" si="13"/>
        <v>100</v>
      </c>
      <c r="V41" s="1562" t="s">
        <v>8</v>
      </c>
      <c r="W41" s="1563">
        <f t="shared" si="14"/>
        <v>100</v>
      </c>
      <c r="X41" s="1564"/>
      <c r="Y41" s="3417"/>
      <c r="Z41" s="1565" t="str">
        <f t="shared" si="15"/>
        <v>进深比</v>
      </c>
      <c r="AA41" s="1561">
        <f t="shared" si="3"/>
        <v>1</v>
      </c>
      <c r="AB41" s="1561">
        <f t="shared" si="4"/>
        <v>1</v>
      </c>
      <c r="AC41" s="1561">
        <f t="shared" si="5"/>
        <v>1</v>
      </c>
    </row>
    <row r="42" spans="1:29" ht="15">
      <c r="A42" s="593"/>
      <c r="B42" s="526" t="s">
        <v>767</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417"/>
      <c r="Q42" s="1557" t="str">
        <f t="shared" si="11"/>
        <v>内部装修</v>
      </c>
      <c r="R42" s="1558" t="s">
        <v>8</v>
      </c>
      <c r="S42" s="1559">
        <f t="shared" si="12"/>
        <v>100</v>
      </c>
      <c r="T42" s="1558" t="s">
        <v>8</v>
      </c>
      <c r="U42" s="1559">
        <f t="shared" si="13"/>
        <v>100</v>
      </c>
      <c r="V42" s="1558" t="s">
        <v>8</v>
      </c>
      <c r="W42" s="1559">
        <f t="shared" si="14"/>
        <v>100</v>
      </c>
      <c r="X42" s="1552"/>
      <c r="Y42" s="3417"/>
      <c r="Z42" s="1560" t="str">
        <f t="shared" si="15"/>
        <v>内部装修</v>
      </c>
      <c r="AA42" s="1561">
        <f t="shared" si="3"/>
        <v>1</v>
      </c>
      <c r="AB42" s="1561">
        <f t="shared" si="4"/>
        <v>1</v>
      </c>
      <c r="AC42" s="1561">
        <f t="shared" si="5"/>
        <v>1</v>
      </c>
    </row>
    <row r="43" spans="1:29" ht="27">
      <c r="A43" s="593"/>
      <c r="B43" s="526" t="s">
        <v>732</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417"/>
      <c r="Q43" s="1557" t="str">
        <f t="shared" si="11"/>
        <v>内部装修维护情况</v>
      </c>
      <c r="R43" s="1558" t="s">
        <v>8</v>
      </c>
      <c r="S43" s="1559">
        <f t="shared" si="12"/>
        <v>100</v>
      </c>
      <c r="T43" s="1558" t="s">
        <v>8</v>
      </c>
      <c r="U43" s="1559">
        <f t="shared" si="13"/>
        <v>100</v>
      </c>
      <c r="V43" s="1558" t="s">
        <v>8</v>
      </c>
      <c r="W43" s="1559">
        <f t="shared" si="14"/>
        <v>100</v>
      </c>
      <c r="X43" s="1552"/>
      <c r="Y43" s="3417"/>
      <c r="Z43" s="1560" t="str">
        <f t="shared" si="15"/>
        <v>内部装修维护情况</v>
      </c>
      <c r="AA43" s="1561">
        <f t="shared" si="3"/>
        <v>1</v>
      </c>
      <c r="AB43" s="1561">
        <f t="shared" si="4"/>
        <v>1</v>
      </c>
      <c r="AC43" s="1561">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417"/>
      <c r="Q44" s="1146">
        <f t="shared" si="11"/>
        <v>111</v>
      </c>
      <c r="R44" s="1553" t="s">
        <v>8</v>
      </c>
      <c r="S44" s="1554">
        <f t="shared" si="12"/>
        <v>100</v>
      </c>
      <c r="T44" s="1553" t="s">
        <v>8</v>
      </c>
      <c r="U44" s="1554">
        <f t="shared" si="13"/>
        <v>100</v>
      </c>
      <c r="V44" s="1553" t="s">
        <v>8</v>
      </c>
      <c r="W44" s="1554">
        <f t="shared" si="14"/>
        <v>100</v>
      </c>
      <c r="X44" s="1555"/>
      <c r="Y44" s="3417"/>
      <c r="Z44" s="1145">
        <f t="shared" si="15"/>
        <v>111</v>
      </c>
      <c r="AA44" s="1556">
        <f t="shared" si="3"/>
        <v>1</v>
      </c>
      <c r="AB44" s="1556">
        <f t="shared" si="4"/>
        <v>1</v>
      </c>
      <c r="AC44" s="1556">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417"/>
      <c r="Q45" s="1557">
        <f t="shared" si="11"/>
        <v>111</v>
      </c>
      <c r="R45" s="1558" t="s">
        <v>8</v>
      </c>
      <c r="S45" s="1559">
        <f t="shared" si="12"/>
        <v>100</v>
      </c>
      <c r="T45" s="1558" t="s">
        <v>8</v>
      </c>
      <c r="U45" s="1559">
        <f t="shared" si="13"/>
        <v>100</v>
      </c>
      <c r="V45" s="1558" t="s">
        <v>8</v>
      </c>
      <c r="W45" s="1559">
        <f t="shared" si="14"/>
        <v>100</v>
      </c>
      <c r="X45" s="1552"/>
      <c r="Y45" s="3417"/>
      <c r="Z45" s="1560">
        <f t="shared" si="15"/>
        <v>111</v>
      </c>
      <c r="AA45" s="1561">
        <f t="shared" si="3"/>
        <v>1</v>
      </c>
      <c r="AB45" s="1561">
        <f t="shared" si="4"/>
        <v>1</v>
      </c>
      <c r="AC45" s="1561">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479"/>
      <c r="Q46" s="1557">
        <f t="shared" si="11"/>
        <v>111</v>
      </c>
      <c r="R46" s="1558" t="s">
        <v>8</v>
      </c>
      <c r="S46" s="1559">
        <f t="shared" si="12"/>
        <v>100</v>
      </c>
      <c r="T46" s="1558" t="s">
        <v>8</v>
      </c>
      <c r="U46" s="1559">
        <f t="shared" si="13"/>
        <v>100</v>
      </c>
      <c r="V46" s="1558" t="s">
        <v>8</v>
      </c>
      <c r="W46" s="1559">
        <f t="shared" si="14"/>
        <v>100</v>
      </c>
      <c r="X46" s="1552"/>
      <c r="Y46" s="3479"/>
      <c r="Z46" s="1560">
        <f t="shared" si="15"/>
        <v>111</v>
      </c>
      <c r="AA46" s="1561">
        <f t="shared" si="3"/>
        <v>1</v>
      </c>
      <c r="AB46" s="1561">
        <f t="shared" si="4"/>
        <v>1</v>
      </c>
      <c r="AC46" s="1561">
        <f t="shared" si="5"/>
        <v>1</v>
      </c>
    </row>
    <row r="47" spans="1:29" ht="15">
      <c r="A47" s="606" t="s">
        <v>733</v>
      </c>
      <c r="B47" s="886"/>
      <c r="C47" s="2589" t="s">
        <v>1</v>
      </c>
      <c r="D47" s="2590"/>
      <c r="E47" s="2591"/>
      <c r="F47" s="2592"/>
      <c r="G47" s="2593"/>
      <c r="H47" s="2594"/>
      <c r="I47" s="2591"/>
      <c r="J47" s="2594"/>
      <c r="K47" s="1595"/>
      <c r="L47" s="2128"/>
      <c r="M47" s="2129"/>
      <c r="N47" s="2118"/>
      <c r="O47" s="2129"/>
      <c r="P47" s="3381" t="str">
        <f>A47</f>
        <v>成交单价（元/平方米）</v>
      </c>
      <c r="Q47" s="3381"/>
      <c r="R47" s="3478">
        <f>E47</f>
        <v>0</v>
      </c>
      <c r="S47" s="3478"/>
      <c r="T47" s="3478">
        <f>G47</f>
        <v>0</v>
      </c>
      <c r="U47" s="3478"/>
      <c r="V47" s="3478">
        <f>I47</f>
        <v>0</v>
      </c>
      <c r="W47" s="3478"/>
      <c r="X47" s="1544"/>
      <c r="Y47" s="1566"/>
      <c r="Z47" s="1544"/>
      <c r="AA47" s="1544"/>
      <c r="AB47" s="1544"/>
      <c r="AC47" s="1544"/>
    </row>
    <row r="48" spans="1:29" ht="15.75" thickBot="1">
      <c r="A48" s="614" t="s">
        <v>2744</v>
      </c>
      <c r="B48" s="887"/>
      <c r="C48" s="2595" t="e">
        <f>R49</f>
        <v>#DIV/0!</v>
      </c>
      <c r="D48" s="2596"/>
      <c r="E48" s="2597" t="e">
        <f>R48</f>
        <v>#DIV/0!</v>
      </c>
      <c r="F48" s="2597"/>
      <c r="G48" s="2595" t="e">
        <f>T48</f>
        <v>#DIV/0!</v>
      </c>
      <c r="H48" s="2596"/>
      <c r="I48" s="2597" t="e">
        <f>V48</f>
        <v>#DIV/0!</v>
      </c>
      <c r="J48" s="2596"/>
      <c r="K48" s="1596"/>
      <c r="L48" s="2128"/>
      <c r="M48" s="2129"/>
      <c r="N48" s="2118"/>
      <c r="O48" s="2129"/>
      <c r="P48" s="3381" t="str">
        <f>A48</f>
        <v>比较价格（元/平方米）</v>
      </c>
      <c r="Q48" s="3381"/>
      <c r="R48" s="3478" t="e">
        <f>IF(F1="售价",ROUND(PRODUCT(R47,AA7:AA46),0),ROUND(PRODUCT(R47,AA7:AA46),1))</f>
        <v>#DIV/0!</v>
      </c>
      <c r="S48" s="3478"/>
      <c r="T48" s="3478" t="e">
        <f>IF(F1="售价",ROUND(PRODUCT(T47,AB7:AB46),0),ROUND(PRODUCT(T47,AB7:AB46),1))</f>
        <v>#DIV/0!</v>
      </c>
      <c r="U48" s="3478"/>
      <c r="V48" s="3478" t="e">
        <f>IF(F1="售价",ROUND(PRODUCT(V47,AC7:AC46),0),ROUND(PRODUCT(V47,AC7:AC46),1))</f>
        <v>#DIV/0!</v>
      </c>
      <c r="W48" s="3478"/>
      <c r="X48" s="1544"/>
      <c r="Y48" s="1544"/>
      <c r="Z48" s="1544"/>
      <c r="AA48" s="1544"/>
      <c r="AB48" s="1544"/>
      <c r="AC48" s="1544"/>
    </row>
    <row r="49" spans="1:29" ht="15.75" thickBot="1">
      <c r="A49" s="620" t="s">
        <v>2915</v>
      </c>
      <c r="B49" s="621"/>
      <c r="C49" s="2598" t="e">
        <f>R49</f>
        <v>#DIV/0!</v>
      </c>
      <c r="D49" s="2598"/>
      <c r="E49" s="2598"/>
      <c r="F49" s="2598"/>
      <c r="G49" s="2598"/>
      <c r="H49" s="2598"/>
      <c r="I49" s="2598"/>
      <c r="J49" s="2598"/>
      <c r="K49" s="1597"/>
      <c r="L49" s="2128"/>
      <c r="M49" s="2129"/>
      <c r="N49" s="2118"/>
      <c r="O49" s="2129"/>
      <c r="P49" s="3378" t="str">
        <f>A49</f>
        <v>估价对象XX用房的比较价格（楼面单价，元/平方米）</v>
      </c>
      <c r="Q49" s="3379"/>
      <c r="R49" s="3477" t="e">
        <f>IF(F1="售价",ROUND(AVERAGE(R48:V48),0),ROUND(AVERAGE(R48:V48),1))</f>
        <v>#DIV/0!</v>
      </c>
      <c r="S49" s="3477"/>
      <c r="T49" s="3477"/>
      <c r="U49" s="3477"/>
      <c r="V49" s="3477"/>
      <c r="W49" s="3477"/>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554</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555</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556</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571</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4" t="s">
        <v>526</v>
      </c>
      <c r="B58" s="645"/>
      <c r="C58" s="2755"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c r="Q58" s="2145"/>
      <c r="R58" s="2145"/>
      <c r="S58" s="2145"/>
      <c r="T58" s="2145"/>
      <c r="U58" s="2145"/>
      <c r="V58" s="2145"/>
      <c r="W58" s="2145"/>
      <c r="X58" s="2145"/>
      <c r="Y58" s="2145"/>
      <c r="Z58" s="2145"/>
      <c r="AA58" s="2145"/>
      <c r="AB58" s="2145"/>
      <c r="AC58" s="2145"/>
    </row>
    <row r="59" spans="1:29" s="1215" customFormat="1" ht="15">
      <c r="A59" s="646"/>
      <c r="B59" s="647"/>
      <c r="C59" s="648">
        <v>100</v>
      </c>
      <c r="D59" s="649"/>
      <c r="E59" s="649"/>
      <c r="F59" s="649"/>
      <c r="G59" s="649"/>
      <c r="H59" s="649"/>
      <c r="I59" s="649"/>
      <c r="J59" s="649"/>
      <c r="K59" s="649"/>
      <c r="L59" s="649"/>
      <c r="M59" s="650"/>
      <c r="N59" s="649"/>
      <c r="O59" s="651"/>
      <c r="P59" s="2142"/>
      <c r="Q59" s="1977"/>
      <c r="R59" s="1977"/>
      <c r="S59" s="1977"/>
      <c r="T59" s="1977"/>
      <c r="U59" s="1977"/>
      <c r="V59" s="1977"/>
      <c r="W59" s="1977"/>
      <c r="X59" s="1977"/>
      <c r="Y59" s="1977"/>
      <c r="Z59" s="1977"/>
      <c r="AA59" s="1977"/>
      <c r="AB59" s="1977"/>
      <c r="AC59" s="1977"/>
    </row>
    <row r="60" spans="1:29" s="1215" customFormat="1" ht="15.75" thickBot="1">
      <c r="A60" s="652" t="s">
        <v>572</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5">
      <c r="A61" s="658" t="s">
        <v>528</v>
      </c>
      <c r="B61" s="647"/>
      <c r="C61" s="659" t="s">
        <v>573</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200"/>
    </row>
    <row r="63" spans="1:29">
      <c r="A63" s="663" t="s">
        <v>574</v>
      </c>
      <c r="B63" s="664" t="s">
        <v>531</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75"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27.75" thickTop="1">
      <c r="A65" s="668"/>
      <c r="B65" s="672" t="s">
        <v>534</v>
      </c>
      <c r="C65" s="673" t="s">
        <v>734</v>
      </c>
      <c r="D65" s="673" t="s">
        <v>735</v>
      </c>
      <c r="E65" s="673" t="s">
        <v>736</v>
      </c>
      <c r="F65" s="673" t="s">
        <v>737</v>
      </c>
      <c r="G65" s="673" t="s">
        <v>738</v>
      </c>
      <c r="H65" s="673" t="s">
        <v>739</v>
      </c>
      <c r="I65" s="673" t="s">
        <v>740</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680" t="s">
        <v>535</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c r="A76" s="663" t="s">
        <v>536</v>
      </c>
      <c r="B76" s="664" t="s">
        <v>575</v>
      </c>
      <c r="C76" s="702" t="s">
        <v>576</v>
      </c>
      <c r="D76" s="702" t="s">
        <v>577</v>
      </c>
      <c r="E76" s="702" t="s">
        <v>578</v>
      </c>
      <c r="F76" s="702" t="s">
        <v>579</v>
      </c>
      <c r="G76" s="702" t="s">
        <v>580</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583</v>
      </c>
      <c r="C78" s="707" t="s">
        <v>576</v>
      </c>
      <c r="D78" s="707" t="s">
        <v>577</v>
      </c>
      <c r="E78" s="707" t="s">
        <v>578</v>
      </c>
      <c r="F78" s="707" t="s">
        <v>579</v>
      </c>
      <c r="G78" s="707" t="s">
        <v>580</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5.75" thickTop="1">
      <c r="A80" s="668"/>
      <c r="B80" s="1880" t="s">
        <v>2541</v>
      </c>
      <c r="C80" s="707" t="s">
        <v>576</v>
      </c>
      <c r="D80" s="707" t="s">
        <v>577</v>
      </c>
      <c r="E80" s="707" t="s">
        <v>578</v>
      </c>
      <c r="F80" s="707" t="s">
        <v>579</v>
      </c>
      <c r="G80" s="707" t="s">
        <v>580</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5.75" thickTop="1">
      <c r="A82" s="668"/>
      <c r="B82" s="2559" t="s">
        <v>2542</v>
      </c>
      <c r="C82" s="2560" t="s">
        <v>2543</v>
      </c>
      <c r="D82" s="2560" t="s">
        <v>2544</v>
      </c>
      <c r="E82" s="2560" t="s">
        <v>2545</v>
      </c>
      <c r="F82" s="2560" t="s">
        <v>2546</v>
      </c>
      <c r="G82" s="2560" t="s">
        <v>2547</v>
      </c>
      <c r="H82" s="673"/>
      <c r="I82" s="673"/>
      <c r="J82" s="673"/>
      <c r="K82" s="673"/>
      <c r="L82" s="673"/>
      <c r="M82" s="2563"/>
      <c r="N82" s="2150"/>
      <c r="O82" s="2150"/>
      <c r="P82" s="2149"/>
      <c r="Q82" s="2142"/>
      <c r="R82" s="2129"/>
      <c r="S82" s="2129"/>
      <c r="T82" s="2129"/>
      <c r="U82" s="2129"/>
      <c r="V82" s="2129"/>
      <c r="W82" s="2129"/>
      <c r="X82" s="2129"/>
      <c r="Y82" s="2129"/>
      <c r="Z82" s="2129"/>
      <c r="AA82" s="2129"/>
      <c r="AB82" s="2129"/>
      <c r="AC82" s="2129"/>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5.75" thickTop="1">
      <c r="A84" s="668"/>
      <c r="B84" s="672" t="s">
        <v>741</v>
      </c>
      <c r="C84" s="707" t="s">
        <v>576</v>
      </c>
      <c r="D84" s="707" t="s">
        <v>577</v>
      </c>
      <c r="E84" s="707" t="s">
        <v>578</v>
      </c>
      <c r="F84" s="707" t="s">
        <v>579</v>
      </c>
      <c r="G84" s="707" t="s">
        <v>580</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8"/>
      <c r="B86" s="672" t="s">
        <v>768</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8"/>
      <c r="B88" s="672" t="str">
        <f>B26</f>
        <v>平面位置/可视性</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8"/>
      <c r="B89" s="677"/>
      <c r="C89" s="691"/>
      <c r="D89" s="670"/>
      <c r="E89" s="670"/>
      <c r="F89" s="670"/>
      <c r="G89" s="670"/>
      <c r="H89" s="670"/>
      <c r="I89" s="670"/>
      <c r="J89" s="670"/>
      <c r="K89" s="670"/>
      <c r="L89" s="670"/>
      <c r="M89" s="670"/>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8"/>
      <c r="B92" s="672" t="str">
        <f>B28</f>
        <v>楼层</v>
      </c>
      <c r="C92" s="687"/>
      <c r="D92" s="687"/>
      <c r="E92" s="687"/>
      <c r="F92" s="687"/>
      <c r="G92" s="687"/>
      <c r="H92" s="687"/>
      <c r="I92" s="687"/>
      <c r="J92" s="687"/>
      <c r="K92" s="687"/>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7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75"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7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75"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75"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75" thickBot="1">
      <c r="A99" s="892"/>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c r="A100" s="663" t="s">
        <v>548</v>
      </c>
      <c r="B100" s="664" t="s">
        <v>769</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8"/>
      <c r="B102" s="672" t="s">
        <v>745</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4"/>
      <c r="B105" s="672" t="s">
        <v>746</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4"/>
      <c r="B107" s="672" t="s">
        <v>748</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4"/>
      <c r="B109" s="672" t="s">
        <v>749</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7"/>
      <c r="B112" s="1880" t="s">
        <v>2540</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4"/>
      <c r="B114" s="672" t="s">
        <v>770</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4"/>
      <c r="B116" s="672" t="s">
        <v>771</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t="s">
        <v>772</v>
      </c>
      <c r="C118" s="908"/>
      <c r="D118" s="908"/>
      <c r="E118" s="908"/>
      <c r="F118" s="908"/>
      <c r="G118" s="908"/>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5.7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7"/>
      <c r="B120" s="672" t="s">
        <v>773</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4"/>
      <c r="B122" s="672" t="s">
        <v>752</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4"/>
      <c r="B124" s="672" t="s">
        <v>753</v>
      </c>
      <c r="C124" s="707" t="s">
        <v>576</v>
      </c>
      <c r="D124" s="707" t="s">
        <v>577</v>
      </c>
      <c r="E124" s="707" t="s">
        <v>578</v>
      </c>
      <c r="F124" s="707" t="s">
        <v>579</v>
      </c>
      <c r="G124" s="707" t="s">
        <v>580</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75"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502" t="s">
        <v>774</v>
      </c>
      <c r="C1" s="503" t="s">
        <v>717</v>
      </c>
      <c r="D1" s="848"/>
      <c r="E1" s="505"/>
      <c r="F1" s="2760"/>
      <c r="G1" s="1585" t="s">
        <v>718</v>
      </c>
      <c r="H1" s="505"/>
      <c r="I1" s="505"/>
      <c r="J1" s="505"/>
      <c r="K1" s="506"/>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2" t="s">
        <v>464</v>
      </c>
      <c r="B2" s="849"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8" t="s">
        <v>516</v>
      </c>
      <c r="B3" s="509" t="e">
        <f>C50</f>
        <v>#DIV/0!</v>
      </c>
      <c r="C3" s="851" t="s">
        <v>719</v>
      </c>
      <c r="D3" s="850">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1" t="s">
        <v>518</v>
      </c>
      <c r="B4" s="512"/>
      <c r="C4" s="3387" t="s">
        <v>519</v>
      </c>
      <c r="D4" s="3388"/>
      <c r="E4" s="3422" t="s">
        <v>520</v>
      </c>
      <c r="F4" s="3423"/>
      <c r="G4" s="3387" t="s">
        <v>521</v>
      </c>
      <c r="H4" s="3388"/>
      <c r="I4" s="3387" t="s">
        <v>522</v>
      </c>
      <c r="J4" s="3388"/>
      <c r="K4" s="513" t="s">
        <v>523</v>
      </c>
      <c r="L4" s="2117"/>
      <c r="M4" s="2118"/>
      <c r="N4" s="2118"/>
      <c r="O4" s="2118"/>
      <c r="P4" s="3502" t="s">
        <v>524</v>
      </c>
      <c r="Q4" s="3390"/>
      <c r="R4" s="3395" t="s">
        <v>520</v>
      </c>
      <c r="S4" s="3396"/>
      <c r="T4" s="3395" t="s">
        <v>521</v>
      </c>
      <c r="U4" s="3396"/>
      <c r="V4" s="3382" t="s">
        <v>522</v>
      </c>
      <c r="W4" s="3382"/>
      <c r="X4" s="1552"/>
      <c r="Y4" s="3395" t="s">
        <v>524</v>
      </c>
      <c r="Z4" s="3396"/>
      <c r="AA4" s="3384" t="s">
        <v>520</v>
      </c>
      <c r="AB4" s="3384" t="s">
        <v>521</v>
      </c>
      <c r="AC4" s="3384" t="s">
        <v>522</v>
      </c>
    </row>
    <row r="5" spans="1:29" ht="15">
      <c r="A5" s="514"/>
      <c r="B5" s="515"/>
      <c r="C5" s="3403" t="s">
        <v>2909</v>
      </c>
      <c r="D5" s="3404"/>
      <c r="E5" s="3424" t="s">
        <v>2910</v>
      </c>
      <c r="F5" s="3425"/>
      <c r="G5" s="3403" t="s">
        <v>2911</v>
      </c>
      <c r="H5" s="3404"/>
      <c r="I5" s="3403" t="s">
        <v>2912</v>
      </c>
      <c r="J5" s="3404"/>
      <c r="K5" s="513"/>
      <c r="L5" s="2117"/>
      <c r="M5" s="2118"/>
      <c r="N5" s="2118"/>
      <c r="O5" s="2118"/>
      <c r="P5" s="3503"/>
      <c r="Q5" s="3392"/>
      <c r="R5" s="3397"/>
      <c r="S5" s="3398"/>
      <c r="T5" s="3397"/>
      <c r="U5" s="3398"/>
      <c r="V5" s="3382"/>
      <c r="W5" s="3382"/>
      <c r="X5" s="1552"/>
      <c r="Y5" s="3397"/>
      <c r="Z5" s="3398"/>
      <c r="AA5" s="3385"/>
      <c r="AB5" s="3385"/>
      <c r="AC5" s="3385"/>
    </row>
    <row r="6" spans="1:29" ht="15.75" thickBot="1">
      <c r="A6" s="516"/>
      <c r="B6" s="517"/>
      <c r="C6" s="3418" t="s">
        <v>2913</v>
      </c>
      <c r="D6" s="3419"/>
      <c r="E6" s="3420" t="s">
        <v>2913</v>
      </c>
      <c r="F6" s="3421"/>
      <c r="G6" s="3418" t="s">
        <v>2913</v>
      </c>
      <c r="H6" s="3419"/>
      <c r="I6" s="3418" t="s">
        <v>2913</v>
      </c>
      <c r="J6" s="3419"/>
      <c r="K6" s="513" t="s">
        <v>525</v>
      </c>
      <c r="L6" s="2117"/>
      <c r="M6" s="2118"/>
      <c r="N6" s="2118"/>
      <c r="O6" s="2118"/>
      <c r="P6" s="3504"/>
      <c r="Q6" s="3394"/>
      <c r="R6" s="3397"/>
      <c r="S6" s="3398"/>
      <c r="T6" s="3399"/>
      <c r="U6" s="3400"/>
      <c r="V6" s="3382"/>
      <c r="W6" s="3382"/>
      <c r="X6" s="1552"/>
      <c r="Y6" s="3399"/>
      <c r="Z6" s="3400"/>
      <c r="AA6" s="3386"/>
      <c r="AB6" s="3386"/>
      <c r="AC6" s="3386"/>
    </row>
    <row r="7" spans="1:29" s="1215" customFormat="1" ht="15.75" thickBot="1">
      <c r="A7" s="2865"/>
      <c r="B7" s="2872" t="s">
        <v>526</v>
      </c>
      <c r="C7" s="518">
        <f>'数据-取费表'!B2</f>
        <v>43566</v>
      </c>
      <c r="D7" s="519">
        <v>100</v>
      </c>
      <c r="E7" s="520"/>
      <c r="F7" s="521">
        <f>SUMIF(59:59,YEAR(E7)&amp;"-"&amp;MONTH(E7),60:60)</f>
        <v>0</v>
      </c>
      <c r="G7" s="520"/>
      <c r="H7" s="519">
        <f>SUMIF(59:59,YEAR(G7)&amp;"-"&amp;MONTH(G7),60:60)</f>
        <v>0</v>
      </c>
      <c r="I7" s="520"/>
      <c r="J7" s="519">
        <f>SUMIF(59:59,YEAR(I7)&amp;"-"&amp;MONTH(I7),60:60)</f>
        <v>0</v>
      </c>
      <c r="K7" s="523"/>
      <c r="L7" s="2119"/>
      <c r="M7" s="2120"/>
      <c r="N7" s="2120"/>
      <c r="O7" s="2120"/>
      <c r="P7" s="3413" t="s">
        <v>527</v>
      </c>
      <c r="Q7" s="3413"/>
      <c r="R7" s="1553" t="s">
        <v>8</v>
      </c>
      <c r="S7" s="1554">
        <f t="shared" ref="S7:S15" si="0">F7</f>
        <v>0</v>
      </c>
      <c r="T7" s="1553" t="s">
        <v>8</v>
      </c>
      <c r="U7" s="1554">
        <f t="shared" ref="U7:U15" si="1">H7</f>
        <v>0</v>
      </c>
      <c r="V7" s="1553" t="s">
        <v>8</v>
      </c>
      <c r="W7" s="1554">
        <f t="shared" ref="W7:W15" si="2">J7</f>
        <v>0</v>
      </c>
      <c r="X7" s="1555"/>
      <c r="Y7" s="3411" t="s">
        <v>527</v>
      </c>
      <c r="Z7" s="3412"/>
      <c r="AA7" s="1556" t="e">
        <f>D7/F7</f>
        <v>#DIV/0!</v>
      </c>
      <c r="AB7" s="1556" t="e">
        <f>D7/H7</f>
        <v>#DIV/0!</v>
      </c>
      <c r="AC7" s="1556" t="e">
        <f>D7/J7</f>
        <v>#DIV/0!</v>
      </c>
    </row>
    <row r="8" spans="1:29" s="1215" customFormat="1" ht="15.75" thickBot="1">
      <c r="A8" s="2866"/>
      <c r="B8" s="2873" t="s">
        <v>528</v>
      </c>
      <c r="C8" s="524" t="s">
        <v>573</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413" t="s">
        <v>530</v>
      </c>
      <c r="Q8" s="3412"/>
      <c r="R8" s="1553" t="s">
        <v>8</v>
      </c>
      <c r="S8" s="1554">
        <f t="shared" si="0"/>
        <v>0</v>
      </c>
      <c r="T8" s="1553" t="s">
        <v>8</v>
      </c>
      <c r="U8" s="1554">
        <f t="shared" si="1"/>
        <v>0</v>
      </c>
      <c r="V8" s="1553" t="s">
        <v>8</v>
      </c>
      <c r="W8" s="1554">
        <f t="shared" si="2"/>
        <v>0</v>
      </c>
      <c r="X8" s="1555"/>
      <c r="Y8" s="3411" t="s">
        <v>530</v>
      </c>
      <c r="Z8" s="3412"/>
      <c r="AA8" s="1556" t="e">
        <f t="shared" ref="AA8:AA47" si="3">D8/F8</f>
        <v>#DIV/0!</v>
      </c>
      <c r="AB8" s="1556" t="e">
        <f t="shared" ref="AB8:AB47" si="4">D8/H8</f>
        <v>#DIV/0!</v>
      </c>
      <c r="AC8" s="1556" t="e">
        <f t="shared" ref="AC8:AC47" si="5">D8/J8</f>
        <v>#DIV/0!</v>
      </c>
    </row>
    <row r="9" spans="1:29" s="1215" customFormat="1" ht="15">
      <c r="A9" s="2867"/>
      <c r="B9" s="2874" t="s">
        <v>2740</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81" t="s">
        <v>532</v>
      </c>
      <c r="Q9" s="1146" t="str">
        <f t="shared" ref="Q9:Q15" si="6">B9</f>
        <v>用途</v>
      </c>
      <c r="R9" s="1553" t="s">
        <v>8</v>
      </c>
      <c r="S9" s="1554">
        <f t="shared" si="0"/>
        <v>100</v>
      </c>
      <c r="T9" s="1553" t="s">
        <v>8</v>
      </c>
      <c r="U9" s="1554">
        <f t="shared" si="1"/>
        <v>100</v>
      </c>
      <c r="V9" s="1553" t="s">
        <v>8</v>
      </c>
      <c r="W9" s="1554">
        <f t="shared" si="2"/>
        <v>100</v>
      </c>
      <c r="X9" s="1555"/>
      <c r="Y9" s="3327" t="s">
        <v>533</v>
      </c>
      <c r="Z9" s="1145" t="str">
        <f t="shared" ref="Z9:Z15" si="7">Q9</f>
        <v>用途</v>
      </c>
      <c r="AA9" s="1556">
        <f t="shared" si="3"/>
        <v>1</v>
      </c>
      <c r="AB9" s="1556">
        <f t="shared" si="4"/>
        <v>1</v>
      </c>
      <c r="AC9" s="1556">
        <f t="shared" si="5"/>
        <v>1</v>
      </c>
    </row>
    <row r="10" spans="1:29" s="1333" customFormat="1" ht="27">
      <c r="A10" s="2868"/>
      <c r="B10" s="2873" t="s">
        <v>2741</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81"/>
      <c r="Q10" s="1146" t="str">
        <f t="shared" si="6"/>
        <v>土地使用年限（年）</v>
      </c>
      <c r="R10" s="1553" t="s">
        <v>8</v>
      </c>
      <c r="S10" s="1554">
        <f t="shared" si="0"/>
        <v>100</v>
      </c>
      <c r="T10" s="1553" t="s">
        <v>8</v>
      </c>
      <c r="U10" s="1554">
        <f t="shared" si="1"/>
        <v>100</v>
      </c>
      <c r="V10" s="1553" t="s">
        <v>8</v>
      </c>
      <c r="W10" s="1554">
        <f t="shared" si="2"/>
        <v>100</v>
      </c>
      <c r="X10" s="1555"/>
      <c r="Y10" s="3327"/>
      <c r="Z10" s="1145" t="str">
        <f t="shared" si="7"/>
        <v>土地使用年限（年）</v>
      </c>
      <c r="AA10" s="1556">
        <f t="shared" si="3"/>
        <v>1</v>
      </c>
      <c r="AB10" s="1556">
        <f t="shared" si="4"/>
        <v>1</v>
      </c>
      <c r="AC10" s="1556">
        <f t="shared" si="5"/>
        <v>1</v>
      </c>
    </row>
    <row r="11" spans="1:29" ht="15">
      <c r="A11" s="2869"/>
      <c r="B11" s="2873" t="s">
        <v>2742</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81"/>
      <c r="Q11" s="1146" t="str">
        <f t="shared" si="6"/>
        <v>容积率</v>
      </c>
      <c r="R11" s="1553" t="s">
        <v>8</v>
      </c>
      <c r="S11" s="1554" t="e">
        <f t="shared" si="0"/>
        <v>#N/A</v>
      </c>
      <c r="T11" s="1553" t="s">
        <v>8</v>
      </c>
      <c r="U11" s="1554" t="e">
        <f t="shared" si="1"/>
        <v>#N/A</v>
      </c>
      <c r="V11" s="1553" t="s">
        <v>8</v>
      </c>
      <c r="W11" s="1554" t="e">
        <f t="shared" si="2"/>
        <v>#N/A</v>
      </c>
      <c r="X11" s="1555"/>
      <c r="Y11" s="3327"/>
      <c r="Z11" s="1145" t="str">
        <f t="shared" si="7"/>
        <v>容积率</v>
      </c>
      <c r="AA11" s="1556" t="e">
        <f t="shared" si="3"/>
        <v>#N/A</v>
      </c>
      <c r="AB11" s="1556" t="e">
        <f t="shared" si="4"/>
        <v>#N/A</v>
      </c>
      <c r="AC11" s="1556" t="e">
        <f t="shared" si="5"/>
        <v>#N/A</v>
      </c>
    </row>
    <row r="12" spans="1:29" s="1215" customFormat="1" ht="15">
      <c r="A12" s="2870"/>
      <c r="B12" s="2876">
        <v>111</v>
      </c>
      <c r="C12" s="527"/>
      <c r="D12" s="537">
        <v>100</v>
      </c>
      <c r="E12" s="527"/>
      <c r="F12" s="254">
        <f>SUMIF(71:71,E12,72:72)-SUMIF(71:71,C12,72:72)+100</f>
        <v>100</v>
      </c>
      <c r="G12" s="909"/>
      <c r="H12" s="254">
        <f>SUMIF(71:71,G12,72:72)-SUMIF(71:71,C12,72:72)+100</f>
        <v>100</v>
      </c>
      <c r="I12" s="527"/>
      <c r="J12" s="254">
        <f>SUMIF(71:71,I12,72:72)-SUMIF(71:71,C12,72:72)+100</f>
        <v>100</v>
      </c>
      <c r="K12" s="580"/>
      <c r="L12" s="2119"/>
      <c r="M12" s="2120"/>
      <c r="N12" s="2120"/>
      <c r="O12" s="2120"/>
      <c r="P12" s="3381"/>
      <c r="Q12" s="1146">
        <f t="shared" si="6"/>
        <v>111</v>
      </c>
      <c r="R12" s="1553" t="s">
        <v>8</v>
      </c>
      <c r="S12" s="1554">
        <f t="shared" si="0"/>
        <v>100</v>
      </c>
      <c r="T12" s="1553" t="s">
        <v>8</v>
      </c>
      <c r="U12" s="1554">
        <f t="shared" si="1"/>
        <v>100</v>
      </c>
      <c r="V12" s="1553" t="s">
        <v>8</v>
      </c>
      <c r="W12" s="1554">
        <f t="shared" si="2"/>
        <v>100</v>
      </c>
      <c r="X12" s="1555"/>
      <c r="Y12" s="3327"/>
      <c r="Z12" s="1145">
        <f t="shared" si="7"/>
        <v>111</v>
      </c>
      <c r="AA12" s="1556">
        <f>D12/F12</f>
        <v>1</v>
      </c>
      <c r="AB12" s="1556">
        <f>D12/H12</f>
        <v>1</v>
      </c>
      <c r="AC12" s="1556">
        <f>D12/J12</f>
        <v>1</v>
      </c>
    </row>
    <row r="13" spans="1:29" ht="15">
      <c r="A13" s="2870"/>
      <c r="B13" s="2876">
        <v>111</v>
      </c>
      <c r="C13" s="538"/>
      <c r="D13" s="539">
        <v>100</v>
      </c>
      <c r="E13" s="527"/>
      <c r="F13" s="254">
        <f>SUMIF(73:73,E13,74:74)-SUMIF(73:73,C13,74:74)+100</f>
        <v>100</v>
      </c>
      <c r="G13" s="909"/>
      <c r="H13" s="539">
        <f>SUMIF(73:73,G13,74:74)-SUMIF(73:73,C13,74:74)+100</f>
        <v>100</v>
      </c>
      <c r="I13" s="527"/>
      <c r="J13" s="539">
        <f>SUMIF(73:73,I13,74:74)-SUMIF(73:73,C13,74:74)+100</f>
        <v>100</v>
      </c>
      <c r="K13" s="580"/>
      <c r="L13" s="2126"/>
      <c r="M13" s="2118"/>
      <c r="N13" s="2118"/>
      <c r="O13" s="2118"/>
      <c r="P13" s="3381"/>
      <c r="Q13" s="1146">
        <f t="shared" si="6"/>
        <v>111</v>
      </c>
      <c r="R13" s="1553" t="s">
        <v>8</v>
      </c>
      <c r="S13" s="1554">
        <f t="shared" si="0"/>
        <v>100</v>
      </c>
      <c r="T13" s="1553" t="s">
        <v>8</v>
      </c>
      <c r="U13" s="1554">
        <f t="shared" si="1"/>
        <v>100</v>
      </c>
      <c r="V13" s="1553" t="s">
        <v>8</v>
      </c>
      <c r="W13" s="1554">
        <f t="shared" si="2"/>
        <v>100</v>
      </c>
      <c r="X13" s="1555"/>
      <c r="Y13" s="3327"/>
      <c r="Z13" s="1145">
        <f t="shared" si="7"/>
        <v>111</v>
      </c>
      <c r="AA13" s="1556">
        <f t="shared" si="3"/>
        <v>1</v>
      </c>
      <c r="AB13" s="1556">
        <f t="shared" si="4"/>
        <v>1</v>
      </c>
      <c r="AC13" s="1556">
        <f t="shared" si="5"/>
        <v>1</v>
      </c>
    </row>
    <row r="14" spans="1:29" ht="15.75" thickBot="1">
      <c r="A14" s="2871"/>
      <c r="B14" s="2877">
        <v>111</v>
      </c>
      <c r="C14" s="544"/>
      <c r="D14" s="545">
        <v>100</v>
      </c>
      <c r="E14" s="910"/>
      <c r="F14" s="545">
        <f>SUMIF(75:75,E14,76:76)-SUMIF(75:75,C14,76:76)+100</f>
        <v>100</v>
      </c>
      <c r="G14" s="909"/>
      <c r="H14" s="545">
        <f>SUMIF(75:75,G14,76:76)-SUMIF(75:75,C14,76:76)+100</f>
        <v>100</v>
      </c>
      <c r="I14" s="527"/>
      <c r="J14" s="545">
        <f>SUMIF(75:75,I14,76:76)-SUMIF(75:75,C14,76:76)+100</f>
        <v>100</v>
      </c>
      <c r="K14" s="580"/>
      <c r="L14" s="2126"/>
      <c r="M14" s="2118"/>
      <c r="N14" s="2118"/>
      <c r="O14" s="2118"/>
      <c r="P14" s="3381"/>
      <c r="Q14" s="1146">
        <f t="shared" si="6"/>
        <v>111</v>
      </c>
      <c r="R14" s="1553" t="s">
        <v>8</v>
      </c>
      <c r="S14" s="1554">
        <f t="shared" si="0"/>
        <v>100</v>
      </c>
      <c r="T14" s="1553" t="s">
        <v>8</v>
      </c>
      <c r="U14" s="1554">
        <f t="shared" si="1"/>
        <v>100</v>
      </c>
      <c r="V14" s="1553" t="s">
        <v>8</v>
      </c>
      <c r="W14" s="1554">
        <f t="shared" si="2"/>
        <v>100</v>
      </c>
      <c r="X14" s="1555"/>
      <c r="Y14" s="3327"/>
      <c r="Z14" s="1145">
        <f t="shared" si="7"/>
        <v>111</v>
      </c>
      <c r="AA14" s="1556">
        <f t="shared" si="3"/>
        <v>1</v>
      </c>
      <c r="AB14" s="1556">
        <f t="shared" si="4"/>
        <v>1</v>
      </c>
      <c r="AC14" s="1556">
        <f t="shared" si="5"/>
        <v>1</v>
      </c>
    </row>
    <row r="15" spans="1:29" ht="15">
      <c r="A15" s="2863" t="s">
        <v>2738</v>
      </c>
      <c r="B15" s="546" t="s">
        <v>539</v>
      </c>
      <c r="C15" s="547" t="str">
        <f>估价对象房地状况!C5</f>
        <v>较好</v>
      </c>
      <c r="D15" s="548">
        <v>100</v>
      </c>
      <c r="E15" s="551"/>
      <c r="F15" s="548">
        <f>SUMIF(77:77,E16,78:78)-SUMIF(77:77,C16,78:78)+100</f>
        <v>100</v>
      </c>
      <c r="G15" s="549"/>
      <c r="H15" s="548">
        <f>SUMIF(77:77,G16,78:78)-SUMIF(77:77,C16,78:78)+100</f>
        <v>100</v>
      </c>
      <c r="I15" s="549"/>
      <c r="J15" s="548">
        <f>SUMIF(77:77,I16,78:78)-SUMIF(77:77,C16,78:78)+100</f>
        <v>100</v>
      </c>
      <c r="K15" s="897"/>
      <c r="L15" s="2126"/>
      <c r="M15" s="2118"/>
      <c r="N15" s="2118"/>
      <c r="O15" s="2118"/>
      <c r="P15" s="3414" t="s">
        <v>537</v>
      </c>
      <c r="Q15" s="1557" t="str">
        <f t="shared" si="6"/>
        <v>办公集聚程度</v>
      </c>
      <c r="R15" s="1558" t="s">
        <v>8</v>
      </c>
      <c r="S15" s="1559">
        <f t="shared" si="0"/>
        <v>100</v>
      </c>
      <c r="T15" s="1558" t="s">
        <v>8</v>
      </c>
      <c r="U15" s="1559">
        <f t="shared" si="1"/>
        <v>100</v>
      </c>
      <c r="V15" s="1558" t="s">
        <v>8</v>
      </c>
      <c r="W15" s="1559">
        <f t="shared" si="2"/>
        <v>100</v>
      </c>
      <c r="X15" s="1552"/>
      <c r="Y15" s="3414" t="s">
        <v>537</v>
      </c>
      <c r="Z15" s="1560" t="str">
        <f t="shared" si="7"/>
        <v>办公集聚程度</v>
      </c>
      <c r="AA15" s="1561">
        <f t="shared" si="3"/>
        <v>1</v>
      </c>
      <c r="AB15" s="1561">
        <f t="shared" si="4"/>
        <v>1</v>
      </c>
      <c r="AC15" s="1561">
        <f t="shared" si="5"/>
        <v>1</v>
      </c>
    </row>
    <row r="16" spans="1:29" ht="15">
      <c r="A16" s="531"/>
      <c r="B16" s="552"/>
      <c r="C16" s="553"/>
      <c r="D16" s="554"/>
      <c r="E16" s="575"/>
      <c r="F16" s="554"/>
      <c r="G16" s="553"/>
      <c r="H16" s="558"/>
      <c r="I16" s="575"/>
      <c r="J16" s="554"/>
      <c r="K16" s="898"/>
      <c r="L16" s="2126"/>
      <c r="M16" s="2118"/>
      <c r="N16" s="2118"/>
      <c r="O16" s="2118"/>
      <c r="P16" s="3415"/>
      <c r="Q16" s="1557"/>
      <c r="R16" s="1558"/>
      <c r="S16" s="1559"/>
      <c r="T16" s="1558"/>
      <c r="U16" s="1559"/>
      <c r="V16" s="1558"/>
      <c r="W16" s="1559"/>
      <c r="X16" s="1552"/>
      <c r="Y16" s="3415"/>
      <c r="Z16" s="1560"/>
      <c r="AA16" s="1561">
        <v>1</v>
      </c>
      <c r="AB16" s="1561">
        <v>1</v>
      </c>
      <c r="AC16" s="1561">
        <v>1</v>
      </c>
    </row>
    <row r="17" spans="1:29" ht="15">
      <c r="A17" s="531"/>
      <c r="B17" s="559" t="s">
        <v>293</v>
      </c>
      <c r="C17" s="572" t="str">
        <f>估价对象房地状况!C6</f>
        <v>一般</v>
      </c>
      <c r="D17" s="558">
        <v>100</v>
      </c>
      <c r="E17" s="563"/>
      <c r="F17" s="558">
        <f>SUMIF(79:79,E18,80:80)-SUMIF(79:79,C18,80:80)+100</f>
        <v>100</v>
      </c>
      <c r="G17" s="561"/>
      <c r="H17" s="564">
        <f>SUMIF(79:79,G18,80:80)-SUMIF(79:79,C18,80:80)+100</f>
        <v>100</v>
      </c>
      <c r="I17" s="561"/>
      <c r="J17" s="564">
        <f>SUMIF(79:79,I18,80:80)-SUMIF(79:79,C18,80:80)+100</f>
        <v>100</v>
      </c>
      <c r="K17" s="897"/>
      <c r="L17" s="2126"/>
      <c r="M17" s="2118"/>
      <c r="N17" s="2118"/>
      <c r="O17" s="2118"/>
      <c r="P17" s="3415"/>
      <c r="Q17" s="1557" t="str">
        <f>B17</f>
        <v>交通便捷度</v>
      </c>
      <c r="R17" s="1558" t="s">
        <v>8</v>
      </c>
      <c r="S17" s="1559">
        <f>F17</f>
        <v>100</v>
      </c>
      <c r="T17" s="1558" t="s">
        <v>8</v>
      </c>
      <c r="U17" s="1559">
        <f>H17</f>
        <v>100</v>
      </c>
      <c r="V17" s="1558" t="s">
        <v>8</v>
      </c>
      <c r="W17" s="1559">
        <f>J17</f>
        <v>100</v>
      </c>
      <c r="X17" s="1552"/>
      <c r="Y17" s="3415"/>
      <c r="Z17" s="1560" t="str">
        <f>Q17</f>
        <v>交通便捷度</v>
      </c>
      <c r="AA17" s="1561">
        <f t="shared" si="3"/>
        <v>1</v>
      </c>
      <c r="AB17" s="1561">
        <f t="shared" si="4"/>
        <v>1</v>
      </c>
      <c r="AC17" s="1561">
        <f t="shared" si="5"/>
        <v>1</v>
      </c>
    </row>
    <row r="18" spans="1:29" ht="15">
      <c r="A18" s="531"/>
      <c r="B18" s="565"/>
      <c r="C18" s="566"/>
      <c r="D18" s="558"/>
      <c r="E18" s="568"/>
      <c r="F18" s="558"/>
      <c r="G18" s="567"/>
      <c r="H18" s="554"/>
      <c r="I18" s="567"/>
      <c r="J18" s="554"/>
      <c r="K18" s="898"/>
      <c r="L18" s="2126"/>
      <c r="M18" s="2118"/>
      <c r="N18" s="2118"/>
      <c r="O18" s="2118"/>
      <c r="P18" s="3415"/>
      <c r="Q18" s="1557"/>
      <c r="R18" s="1558"/>
      <c r="S18" s="1559"/>
      <c r="T18" s="1558"/>
      <c r="U18" s="1559"/>
      <c r="V18" s="1558"/>
      <c r="W18" s="1559"/>
      <c r="X18" s="1552"/>
      <c r="Y18" s="3415"/>
      <c r="Z18" s="1560"/>
      <c r="AA18" s="1561">
        <v>1</v>
      </c>
      <c r="AB18" s="1561">
        <v>1</v>
      </c>
      <c r="AC18" s="1561">
        <v>1</v>
      </c>
    </row>
    <row r="19" spans="1:29" ht="15">
      <c r="A19" s="531"/>
      <c r="B19" s="2565" t="s">
        <v>2530</v>
      </c>
      <c r="C19" s="572" t="str">
        <f>估价对象房地状况!C7</f>
        <v>较好</v>
      </c>
      <c r="D19" s="564">
        <v>100</v>
      </c>
      <c r="E19" s="571"/>
      <c r="F19" s="564">
        <f>SUMIF(81:81,E20,82:82)-SUMIF(81:81,C20,82:82)+100</f>
        <v>100</v>
      </c>
      <c r="G19" s="569"/>
      <c r="H19" s="558">
        <f>SUMIF(81:81,G20,82:82)-SUMIF(81:81,C20,82:82)+100</f>
        <v>100</v>
      </c>
      <c r="I19" s="569"/>
      <c r="J19" s="558">
        <f>SUMIF(81:81,I20,82:82)-SUMIF(81:81,C20,82:82)+100</f>
        <v>100</v>
      </c>
      <c r="K19" s="897"/>
      <c r="L19" s="2126"/>
      <c r="M19" s="2118"/>
      <c r="N19" s="2118"/>
      <c r="O19" s="2118"/>
      <c r="P19" s="3415"/>
      <c r="Q19" s="1557" t="str">
        <f>B19</f>
        <v>公共配套设施</v>
      </c>
      <c r="R19" s="1558" t="s">
        <v>8</v>
      </c>
      <c r="S19" s="1559">
        <f>F19</f>
        <v>100</v>
      </c>
      <c r="T19" s="1558" t="s">
        <v>8</v>
      </c>
      <c r="U19" s="1559">
        <f>H19</f>
        <v>100</v>
      </c>
      <c r="V19" s="1558" t="s">
        <v>8</v>
      </c>
      <c r="W19" s="1559">
        <f>J19</f>
        <v>100</v>
      </c>
      <c r="X19" s="1552"/>
      <c r="Y19" s="3415"/>
      <c r="Z19" s="1560" t="str">
        <f>Q19</f>
        <v>公共配套设施</v>
      </c>
      <c r="AA19" s="1561">
        <f t="shared" si="3"/>
        <v>1</v>
      </c>
      <c r="AB19" s="1561">
        <f t="shared" si="4"/>
        <v>1</v>
      </c>
      <c r="AC19" s="1561">
        <f t="shared" si="5"/>
        <v>1</v>
      </c>
    </row>
    <row r="20" spans="1:29" ht="15">
      <c r="A20" s="531"/>
      <c r="B20" s="565"/>
      <c r="C20" s="553"/>
      <c r="D20" s="554"/>
      <c r="E20" s="557"/>
      <c r="F20" s="554"/>
      <c r="G20" s="555"/>
      <c r="H20" s="554"/>
      <c r="I20" s="555"/>
      <c r="J20" s="554"/>
      <c r="K20" s="898"/>
      <c r="L20" s="2126"/>
      <c r="M20" s="2118"/>
      <c r="N20" s="2118"/>
      <c r="O20" s="2118"/>
      <c r="P20" s="3415"/>
      <c r="Q20" s="1557"/>
      <c r="R20" s="1558"/>
      <c r="S20" s="1559"/>
      <c r="T20" s="1558"/>
      <c r="U20" s="1559"/>
      <c r="V20" s="1558"/>
      <c r="W20" s="1559"/>
      <c r="X20" s="1552"/>
      <c r="Y20" s="3415"/>
      <c r="Z20" s="1560"/>
      <c r="AA20" s="1561">
        <v>1</v>
      </c>
      <c r="AB20" s="1561">
        <v>1</v>
      </c>
      <c r="AC20" s="1561">
        <v>1</v>
      </c>
    </row>
    <row r="21" spans="1:29" ht="15">
      <c r="A21" s="531"/>
      <c r="B21" s="2553" t="s">
        <v>2542</v>
      </c>
      <c r="C21" s="572" t="str">
        <f>估价对象房地状况!C8</f>
        <v>七通</v>
      </c>
      <c r="D21" s="564">
        <v>100</v>
      </c>
      <c r="E21" s="571"/>
      <c r="F21" s="564">
        <f>SUMIF(83:83,E22,84:84)-SUMIF(83:83,C22,84:84)+100</f>
        <v>100</v>
      </c>
      <c r="G21" s="569"/>
      <c r="H21" s="564">
        <f>SUMIF(83:83,G22,84:84)-SUMIF(83:83,C22,84:84)+100</f>
        <v>100</v>
      </c>
      <c r="I21" s="569"/>
      <c r="J21" s="564">
        <f>SUMIF(83:83,I22,84:84)-SUMIF(83:83,C22,84:84)+100</f>
        <v>100</v>
      </c>
      <c r="K21" s="897"/>
      <c r="L21" s="2126"/>
      <c r="M21" s="2118"/>
      <c r="N21" s="2118"/>
      <c r="O21" s="2118"/>
      <c r="P21" s="3415"/>
      <c r="Q21" s="2541" t="str">
        <f>B21</f>
        <v>基础设施水平</v>
      </c>
      <c r="R21" s="1558" t="s">
        <v>8</v>
      </c>
      <c r="S21" s="1559">
        <f>F21</f>
        <v>100</v>
      </c>
      <c r="T21" s="1558" t="s">
        <v>8</v>
      </c>
      <c r="U21" s="1559">
        <f>H21</f>
        <v>100</v>
      </c>
      <c r="V21" s="1558" t="s">
        <v>8</v>
      </c>
      <c r="W21" s="1559">
        <f>J21</f>
        <v>100</v>
      </c>
      <c r="X21" s="2543"/>
      <c r="Y21" s="3415"/>
      <c r="Z21" s="2542" t="str">
        <f>Q21</f>
        <v>基础设施水平</v>
      </c>
      <c r="AA21" s="1561">
        <f t="shared" ref="AA21" si="8">D21/F21</f>
        <v>1</v>
      </c>
      <c r="AB21" s="1561">
        <f t="shared" ref="AB21" si="9">D21/H21</f>
        <v>1</v>
      </c>
      <c r="AC21" s="1561">
        <f t="shared" ref="AC21" si="10">D21/J21</f>
        <v>1</v>
      </c>
    </row>
    <row r="22" spans="1:29" ht="15">
      <c r="A22" s="531"/>
      <c r="B22" s="577"/>
      <c r="C22" s="566"/>
      <c r="D22" s="554"/>
      <c r="E22" s="575"/>
      <c r="F22" s="554"/>
      <c r="G22" s="553"/>
      <c r="H22" s="554"/>
      <c r="I22" s="553"/>
      <c r="J22" s="554"/>
      <c r="K22" s="2564"/>
      <c r="L22" s="2126"/>
      <c r="M22" s="2118"/>
      <c r="N22" s="2118"/>
      <c r="O22" s="2118"/>
      <c r="P22" s="3415"/>
      <c r="Q22" s="2541"/>
      <c r="R22" s="1558"/>
      <c r="S22" s="1559"/>
      <c r="T22" s="1558"/>
      <c r="U22" s="1559"/>
      <c r="V22" s="1558"/>
      <c r="W22" s="1559"/>
      <c r="X22" s="2543"/>
      <c r="Y22" s="3415"/>
      <c r="Z22" s="2542"/>
      <c r="AA22" s="1561">
        <v>1</v>
      </c>
      <c r="AB22" s="1561">
        <v>1</v>
      </c>
      <c r="AC22" s="1561">
        <v>1</v>
      </c>
    </row>
    <row r="23" spans="1:29" ht="15">
      <c r="A23" s="531"/>
      <c r="B23" s="559" t="s">
        <v>775</v>
      </c>
      <c r="C23" s="572" t="str">
        <f>估价对象房地状况!C9</f>
        <v>较好</v>
      </c>
      <c r="D23" s="558">
        <v>100</v>
      </c>
      <c r="E23" s="563"/>
      <c r="F23" s="558">
        <f>SUMIF(85:85,E24,86:86)-SUMIF(85:85,C24,86:86)+100</f>
        <v>100</v>
      </c>
      <c r="G23" s="561"/>
      <c r="H23" s="558">
        <f>SUMIF(85:85,G24,86:86)-SUMIF(85:85,C24,86:86)+100</f>
        <v>100</v>
      </c>
      <c r="I23" s="561"/>
      <c r="J23" s="558">
        <f>SUMIF(85:85,I24,86:86)-SUMIF(85:85,C24,86:86)+100</f>
        <v>100</v>
      </c>
      <c r="K23" s="897"/>
      <c r="L23" s="2126"/>
      <c r="M23" s="2118"/>
      <c r="N23" s="2118"/>
      <c r="O23" s="2118"/>
      <c r="P23" s="3415"/>
      <c r="Q23" s="1557" t="str">
        <f>B23</f>
        <v>环境质量</v>
      </c>
      <c r="R23" s="1558" t="s">
        <v>8</v>
      </c>
      <c r="S23" s="1559">
        <f>F23</f>
        <v>100</v>
      </c>
      <c r="T23" s="1558" t="s">
        <v>8</v>
      </c>
      <c r="U23" s="1559">
        <f>H23</f>
        <v>100</v>
      </c>
      <c r="V23" s="1558" t="s">
        <v>8</v>
      </c>
      <c r="W23" s="1559">
        <f>J23</f>
        <v>100</v>
      </c>
      <c r="X23" s="1552"/>
      <c r="Y23" s="3415"/>
      <c r="Z23" s="1560" t="str">
        <f>Q23</f>
        <v>环境质量</v>
      </c>
      <c r="AA23" s="1561">
        <f t="shared" si="3"/>
        <v>1</v>
      </c>
      <c r="AB23" s="1561">
        <f t="shared" si="4"/>
        <v>1</v>
      </c>
      <c r="AC23" s="1561">
        <f t="shared" si="5"/>
        <v>1</v>
      </c>
    </row>
    <row r="24" spans="1:29" ht="15">
      <c r="A24" s="531"/>
      <c r="B24" s="577"/>
      <c r="C24" s="553"/>
      <c r="D24" s="554"/>
      <c r="E24" s="557"/>
      <c r="F24" s="554"/>
      <c r="G24" s="555"/>
      <c r="H24" s="554"/>
      <c r="I24" s="555"/>
      <c r="J24" s="554"/>
      <c r="K24" s="898"/>
      <c r="L24" s="2126"/>
      <c r="M24" s="2118"/>
      <c r="N24" s="2118"/>
      <c r="O24" s="2118"/>
      <c r="P24" s="3415"/>
      <c r="Q24" s="1557"/>
      <c r="R24" s="1558"/>
      <c r="S24" s="1559"/>
      <c r="T24" s="1558"/>
      <c r="U24" s="1559"/>
      <c r="V24" s="1558"/>
      <c r="W24" s="1559"/>
      <c r="X24" s="1552"/>
      <c r="Y24" s="3415"/>
      <c r="Z24" s="1560"/>
      <c r="AA24" s="1561">
        <v>1</v>
      </c>
      <c r="AB24" s="1561">
        <v>1</v>
      </c>
      <c r="AC24" s="1561">
        <v>1</v>
      </c>
    </row>
    <row r="25" spans="1:29" ht="27">
      <c r="A25" s="514"/>
      <c r="B25" s="559" t="s">
        <v>545</v>
      </c>
      <c r="C25" s="911"/>
      <c r="D25" s="539">
        <v>100</v>
      </c>
      <c r="E25" s="538"/>
      <c r="F25" s="539">
        <f>SUMIF(87:87,E26,88:88)-SUMIF(87:87,C26,88:88)+100</f>
        <v>100</v>
      </c>
      <c r="G25" s="911"/>
      <c r="H25" s="539">
        <f>SUMIF(87:87,G26,88:88)-SUMIF(87:87,C26,88:88)+100</f>
        <v>100</v>
      </c>
      <c r="I25" s="538"/>
      <c r="J25" s="539">
        <f>SUMIF(87:87,I26,88:88)-SUMIF(87:87,C26,88:88)+100</f>
        <v>100</v>
      </c>
      <c r="K25" s="897"/>
      <c r="L25" s="2126"/>
      <c r="M25" s="2118"/>
      <c r="N25" s="2118"/>
      <c r="O25" s="2118"/>
      <c r="P25" s="3415"/>
      <c r="Q25" s="1557" t="str">
        <f>B25</f>
        <v>毗邻道路的类型与等级</v>
      </c>
      <c r="R25" s="1558" t="s">
        <v>8</v>
      </c>
      <c r="S25" s="1559">
        <f>F25</f>
        <v>100</v>
      </c>
      <c r="T25" s="1558" t="s">
        <v>8</v>
      </c>
      <c r="U25" s="1559">
        <f>H25</f>
        <v>100</v>
      </c>
      <c r="V25" s="1558" t="s">
        <v>8</v>
      </c>
      <c r="W25" s="1559">
        <f>J25</f>
        <v>100</v>
      </c>
      <c r="X25" s="1552"/>
      <c r="Y25" s="3415"/>
      <c r="Z25" s="1560" t="str">
        <f>Q25</f>
        <v>毗邻道路的类型与等级</v>
      </c>
      <c r="AA25" s="1561">
        <f t="shared" si="3"/>
        <v>1</v>
      </c>
      <c r="AB25" s="1561">
        <f t="shared" si="4"/>
        <v>1</v>
      </c>
      <c r="AC25" s="1561">
        <f t="shared" si="5"/>
        <v>1</v>
      </c>
    </row>
    <row r="26" spans="1:29" ht="15">
      <c r="A26" s="514"/>
      <c r="B26" s="565"/>
      <c r="C26" s="579"/>
      <c r="D26" s="539"/>
      <c r="E26" s="582"/>
      <c r="F26" s="539"/>
      <c r="G26" s="579"/>
      <c r="H26" s="539"/>
      <c r="I26" s="582"/>
      <c r="J26" s="539"/>
      <c r="K26" s="898"/>
      <c r="L26" s="2126"/>
      <c r="M26" s="2118"/>
      <c r="N26" s="2118"/>
      <c r="O26" s="2118"/>
      <c r="P26" s="3415"/>
      <c r="Q26" s="1557"/>
      <c r="R26" s="1558"/>
      <c r="S26" s="1559"/>
      <c r="T26" s="1558"/>
      <c r="U26" s="1559"/>
      <c r="V26" s="1558"/>
      <c r="W26" s="1559"/>
      <c r="X26" s="1552"/>
      <c r="Y26" s="3415"/>
      <c r="Z26" s="1560"/>
      <c r="AA26" s="1561">
        <v>1</v>
      </c>
      <c r="AB26" s="1561">
        <v>1</v>
      </c>
      <c r="AC26" s="1561">
        <v>1</v>
      </c>
    </row>
    <row r="27" spans="1:29" ht="15">
      <c r="A27" s="531"/>
      <c r="B27" s="565" t="s">
        <v>758</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415"/>
      <c r="Q27" s="1557" t="str">
        <f t="shared" ref="Q27:Q47" si="11">B27</f>
        <v>楼层</v>
      </c>
      <c r="R27" s="1558" t="s">
        <v>8</v>
      </c>
      <c r="S27" s="1559">
        <f>F27</f>
        <v>100</v>
      </c>
      <c r="T27" s="1558" t="s">
        <v>8</v>
      </c>
      <c r="U27" s="1559">
        <f>H27</f>
        <v>100</v>
      </c>
      <c r="V27" s="1558" t="s">
        <v>8</v>
      </c>
      <c r="W27" s="1559">
        <f>J27</f>
        <v>100</v>
      </c>
      <c r="X27" s="1552"/>
      <c r="Y27" s="3415"/>
      <c r="Z27" s="1560" t="str">
        <f>Q27</f>
        <v>楼层</v>
      </c>
      <c r="AA27" s="1561">
        <f t="shared" si="3"/>
        <v>1</v>
      </c>
      <c r="AB27" s="1561">
        <f t="shared" si="4"/>
        <v>1</v>
      </c>
      <c r="AC27" s="1561">
        <f t="shared" si="5"/>
        <v>1</v>
      </c>
    </row>
    <row r="28" spans="1:29" s="1215" customFormat="1" ht="15">
      <c r="A28" s="535"/>
      <c r="B28" s="559" t="s">
        <v>776</v>
      </c>
      <c r="C28" s="912"/>
      <c r="D28" s="874">
        <v>100</v>
      </c>
      <c r="E28" s="900"/>
      <c r="F28" s="874">
        <f>SUMIF(91:91,E28,92:92)-SUMIF(91:91,C28,92:92)+100</f>
        <v>100</v>
      </c>
      <c r="G28" s="912"/>
      <c r="H28" s="874">
        <f>SUMIF(91:91,G28,92:92)-SUMIF(91:91,C28,92:92)+100</f>
        <v>100</v>
      </c>
      <c r="I28" s="900"/>
      <c r="J28" s="874">
        <f>SUMIF(91:91,I28,92:92)-SUMIF(91:91,C28,92:92)+100</f>
        <v>100</v>
      </c>
      <c r="K28" s="583"/>
      <c r="L28" s="2119"/>
      <c r="M28" s="2120"/>
      <c r="N28" s="2120"/>
      <c r="O28" s="2120"/>
      <c r="P28" s="3415"/>
      <c r="Q28" s="1146" t="str">
        <f t="shared" si="11"/>
        <v>朝向</v>
      </c>
      <c r="R28" s="1553" t="s">
        <v>8</v>
      </c>
      <c r="S28" s="1554">
        <f>F28</f>
        <v>100</v>
      </c>
      <c r="T28" s="1553" t="s">
        <v>8</v>
      </c>
      <c r="U28" s="1554">
        <f>H28</f>
        <v>100</v>
      </c>
      <c r="V28" s="1553" t="s">
        <v>8</v>
      </c>
      <c r="W28" s="1554">
        <f>J28</f>
        <v>100</v>
      </c>
      <c r="X28" s="1555"/>
      <c r="Y28" s="3415"/>
      <c r="Z28" s="1145" t="str">
        <f>Q28</f>
        <v>朝向</v>
      </c>
      <c r="AA28" s="1561">
        <f>D28/F28</f>
        <v>1</v>
      </c>
      <c r="AB28" s="1561">
        <f>D28/H28</f>
        <v>1</v>
      </c>
      <c r="AC28" s="1561">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6"/>
      <c r="M29" s="2118"/>
      <c r="N29" s="2118"/>
      <c r="O29" s="2118"/>
      <c r="P29" s="3415"/>
      <c r="Q29" s="1557">
        <f t="shared" si="11"/>
        <v>111</v>
      </c>
      <c r="R29" s="1558" t="s">
        <v>8</v>
      </c>
      <c r="S29" s="1559">
        <f t="shared" ref="S29:S47" si="12">F29</f>
        <v>100</v>
      </c>
      <c r="T29" s="1558" t="s">
        <v>8</v>
      </c>
      <c r="U29" s="1559">
        <f t="shared" ref="U29:U47" si="13">H29</f>
        <v>100</v>
      </c>
      <c r="V29" s="1558" t="s">
        <v>8</v>
      </c>
      <c r="W29" s="1559">
        <f t="shared" ref="W29:W47" si="14">J29</f>
        <v>100</v>
      </c>
      <c r="X29" s="1552"/>
      <c r="Y29" s="3415"/>
      <c r="Z29" s="1560">
        <f t="shared" ref="Z29:Z47" si="15">Q29</f>
        <v>111</v>
      </c>
      <c r="AA29" s="1561">
        <f t="shared" si="3"/>
        <v>1</v>
      </c>
      <c r="AB29" s="1561">
        <f t="shared" si="4"/>
        <v>1</v>
      </c>
      <c r="AC29" s="1561">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6"/>
      <c r="M30" s="2118"/>
      <c r="N30" s="2118"/>
      <c r="O30" s="2118"/>
      <c r="P30" s="3415"/>
      <c r="Q30" s="1557">
        <f t="shared" si="11"/>
        <v>111</v>
      </c>
      <c r="R30" s="1558" t="s">
        <v>8</v>
      </c>
      <c r="S30" s="1559">
        <f t="shared" si="12"/>
        <v>100</v>
      </c>
      <c r="T30" s="1558" t="s">
        <v>8</v>
      </c>
      <c r="U30" s="1559">
        <f t="shared" si="13"/>
        <v>100</v>
      </c>
      <c r="V30" s="1558" t="s">
        <v>8</v>
      </c>
      <c r="W30" s="1559">
        <f t="shared" si="14"/>
        <v>100</v>
      </c>
      <c r="X30" s="1552"/>
      <c r="Y30" s="3415"/>
      <c r="Z30" s="1560">
        <f t="shared" si="15"/>
        <v>111</v>
      </c>
      <c r="AA30" s="1561">
        <f t="shared" si="3"/>
        <v>1</v>
      </c>
      <c r="AB30" s="1561">
        <f t="shared" si="4"/>
        <v>1</v>
      </c>
      <c r="AC30" s="1561">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6"/>
      <c r="M31" s="2118"/>
      <c r="N31" s="2118"/>
      <c r="O31" s="2118"/>
      <c r="P31" s="3415"/>
      <c r="Q31" s="1557">
        <f t="shared" si="11"/>
        <v>111</v>
      </c>
      <c r="R31" s="1558" t="s">
        <v>8</v>
      </c>
      <c r="S31" s="1559">
        <f t="shared" si="12"/>
        <v>100</v>
      </c>
      <c r="T31" s="1558" t="s">
        <v>8</v>
      </c>
      <c r="U31" s="1559">
        <f t="shared" si="13"/>
        <v>100</v>
      </c>
      <c r="V31" s="1558" t="s">
        <v>8</v>
      </c>
      <c r="W31" s="1559">
        <f t="shared" si="14"/>
        <v>100</v>
      </c>
      <c r="X31" s="1552"/>
      <c r="Y31" s="3415"/>
      <c r="Z31" s="1560">
        <f t="shared" si="15"/>
        <v>111</v>
      </c>
      <c r="AA31" s="1561">
        <f t="shared" si="3"/>
        <v>1</v>
      </c>
      <c r="AB31" s="1561">
        <f t="shared" si="4"/>
        <v>1</v>
      </c>
      <c r="AC31" s="1561">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6"/>
      <c r="M32" s="2118"/>
      <c r="N32" s="2118"/>
      <c r="O32" s="2118"/>
      <c r="P32" s="3415"/>
      <c r="Q32" s="1557">
        <f t="shared" si="11"/>
        <v>111</v>
      </c>
      <c r="R32" s="1558" t="s">
        <v>8</v>
      </c>
      <c r="S32" s="1559">
        <f t="shared" si="12"/>
        <v>100</v>
      </c>
      <c r="T32" s="1558" t="s">
        <v>8</v>
      </c>
      <c r="U32" s="1559">
        <f t="shared" si="13"/>
        <v>100</v>
      </c>
      <c r="V32" s="1558" t="s">
        <v>8</v>
      </c>
      <c r="W32" s="1559">
        <f t="shared" si="14"/>
        <v>100</v>
      </c>
      <c r="X32" s="1552"/>
      <c r="Y32" s="3415"/>
      <c r="Z32" s="1560">
        <f t="shared" si="15"/>
        <v>111</v>
      </c>
      <c r="AA32" s="1561">
        <f t="shared" si="3"/>
        <v>1</v>
      </c>
      <c r="AB32" s="1561">
        <f t="shared" si="4"/>
        <v>1</v>
      </c>
      <c r="AC32" s="1561">
        <f t="shared" si="5"/>
        <v>1</v>
      </c>
    </row>
    <row r="33" spans="1:29" ht="15">
      <c r="A33" s="2860" t="s">
        <v>2739</v>
      </c>
      <c r="B33" s="171" t="s">
        <v>777</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6"/>
      <c r="M33" s="2118"/>
      <c r="N33" s="2118"/>
      <c r="O33" s="2118"/>
      <c r="P33" s="3416" t="s">
        <v>547</v>
      </c>
      <c r="Q33" s="1557" t="str">
        <f t="shared" si="11"/>
        <v>建筑类型</v>
      </c>
      <c r="R33" s="1558" t="s">
        <v>8</v>
      </c>
      <c r="S33" s="1559">
        <f t="shared" si="12"/>
        <v>100</v>
      </c>
      <c r="T33" s="1558" t="s">
        <v>8</v>
      </c>
      <c r="U33" s="1559">
        <f t="shared" si="13"/>
        <v>100</v>
      </c>
      <c r="V33" s="1558" t="s">
        <v>8</v>
      </c>
      <c r="W33" s="1559">
        <f t="shared" si="14"/>
        <v>100</v>
      </c>
      <c r="X33" s="1552"/>
      <c r="Y33" s="3417" t="s">
        <v>547</v>
      </c>
      <c r="Z33" s="1560" t="str">
        <f t="shared" si="15"/>
        <v>建筑类型</v>
      </c>
      <c r="AA33" s="1561">
        <f t="shared" si="3"/>
        <v>1</v>
      </c>
      <c r="AB33" s="1561">
        <f t="shared" si="4"/>
        <v>1</v>
      </c>
      <c r="AC33" s="1561">
        <f t="shared" si="5"/>
        <v>1</v>
      </c>
    </row>
    <row r="34" spans="1:29" s="1334" customFormat="1" ht="15">
      <c r="A34" s="602"/>
      <c r="B34" s="526" t="s">
        <v>723</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417"/>
      <c r="Q34" s="1589" t="str">
        <f t="shared" si="11"/>
        <v>项目建筑规模</v>
      </c>
      <c r="R34" s="1562" t="s">
        <v>8</v>
      </c>
      <c r="S34" s="1563" t="e">
        <f t="shared" si="12"/>
        <v>#N/A</v>
      </c>
      <c r="T34" s="1562" t="s">
        <v>8</v>
      </c>
      <c r="U34" s="1563" t="e">
        <f t="shared" si="13"/>
        <v>#N/A</v>
      </c>
      <c r="V34" s="1562" t="s">
        <v>8</v>
      </c>
      <c r="W34" s="1563" t="e">
        <f t="shared" si="14"/>
        <v>#N/A</v>
      </c>
      <c r="X34" s="1564"/>
      <c r="Y34" s="3417"/>
      <c r="Z34" s="1565" t="str">
        <f t="shared" si="15"/>
        <v>项目建筑规模</v>
      </c>
      <c r="AA34" s="1561" t="e">
        <f t="shared" si="3"/>
        <v>#N/A</v>
      </c>
      <c r="AB34" s="1561" t="e">
        <f t="shared" si="4"/>
        <v>#N/A</v>
      </c>
      <c r="AC34" s="1561" t="e">
        <f t="shared" si="5"/>
        <v>#N/A</v>
      </c>
    </row>
    <row r="35" spans="1:29" ht="15">
      <c r="A35" s="593"/>
      <c r="B35" s="526" t="s">
        <v>724</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417"/>
      <c r="Q35" s="1557" t="str">
        <f t="shared" si="11"/>
        <v>建筑结构</v>
      </c>
      <c r="R35" s="1558" t="s">
        <v>8</v>
      </c>
      <c r="S35" s="1559">
        <f t="shared" si="12"/>
        <v>100</v>
      </c>
      <c r="T35" s="1558" t="s">
        <v>8</v>
      </c>
      <c r="U35" s="1559">
        <f t="shared" si="13"/>
        <v>100</v>
      </c>
      <c r="V35" s="1558" t="s">
        <v>8</v>
      </c>
      <c r="W35" s="1559">
        <f t="shared" si="14"/>
        <v>100</v>
      </c>
      <c r="X35" s="1552"/>
      <c r="Y35" s="3417"/>
      <c r="Z35" s="1560" t="str">
        <f t="shared" si="15"/>
        <v>建筑结构</v>
      </c>
      <c r="AA35" s="1561">
        <f t="shared" si="3"/>
        <v>1</v>
      </c>
      <c r="AB35" s="1561">
        <f t="shared" si="4"/>
        <v>1</v>
      </c>
      <c r="AC35" s="1561">
        <f t="shared" si="5"/>
        <v>1</v>
      </c>
    </row>
    <row r="36" spans="1:29" ht="15">
      <c r="A36" s="593"/>
      <c r="B36" s="526" t="s">
        <v>760</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417"/>
      <c r="Q36" s="1557" t="str">
        <f t="shared" si="11"/>
        <v>公共部分装修</v>
      </c>
      <c r="R36" s="1558" t="s">
        <v>8</v>
      </c>
      <c r="S36" s="1559">
        <f t="shared" si="12"/>
        <v>100</v>
      </c>
      <c r="T36" s="1558" t="s">
        <v>8</v>
      </c>
      <c r="U36" s="1559">
        <f t="shared" si="13"/>
        <v>100</v>
      </c>
      <c r="V36" s="1558" t="s">
        <v>8</v>
      </c>
      <c r="W36" s="1559">
        <f t="shared" si="14"/>
        <v>100</v>
      </c>
      <c r="X36" s="1552"/>
      <c r="Y36" s="3417"/>
      <c r="Z36" s="1560" t="str">
        <f t="shared" si="15"/>
        <v>公共部分装修</v>
      </c>
      <c r="AA36" s="1561">
        <f t="shared" si="3"/>
        <v>1</v>
      </c>
      <c r="AB36" s="1561">
        <f t="shared" si="4"/>
        <v>1</v>
      </c>
      <c r="AC36" s="1561">
        <f t="shared" si="5"/>
        <v>1</v>
      </c>
    </row>
    <row r="37" spans="1:29" ht="15">
      <c r="A37" s="593"/>
      <c r="B37" s="526" t="s">
        <v>761</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6"/>
      <c r="M37" s="2118"/>
      <c r="N37" s="2118"/>
      <c r="O37" s="2118"/>
      <c r="P37" s="3417"/>
      <c r="Q37" s="1557" t="str">
        <f t="shared" si="11"/>
        <v>成新度</v>
      </c>
      <c r="R37" s="1558" t="s">
        <v>8</v>
      </c>
      <c r="S37" s="1559" t="e">
        <f t="shared" si="12"/>
        <v>#N/A</v>
      </c>
      <c r="T37" s="1558" t="s">
        <v>8</v>
      </c>
      <c r="U37" s="1559" t="e">
        <f t="shared" si="13"/>
        <v>#N/A</v>
      </c>
      <c r="V37" s="1558" t="s">
        <v>8</v>
      </c>
      <c r="W37" s="1559" t="e">
        <f t="shared" si="14"/>
        <v>#N/A</v>
      </c>
      <c r="X37" s="1552"/>
      <c r="Y37" s="3417"/>
      <c r="Z37" s="1560" t="str">
        <f t="shared" si="15"/>
        <v>成新度</v>
      </c>
      <c r="AA37" s="1561" t="e">
        <f t="shared" si="3"/>
        <v>#N/A</v>
      </c>
      <c r="AB37" s="1561" t="e">
        <f t="shared" si="4"/>
        <v>#N/A</v>
      </c>
      <c r="AC37" s="1561" t="e">
        <f t="shared" si="5"/>
        <v>#N/A</v>
      </c>
    </row>
    <row r="38" spans="1:29" s="1215" customFormat="1" ht="15">
      <c r="A38" s="599"/>
      <c r="B38" s="526" t="s">
        <v>778</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417"/>
      <c r="Q38" s="1146" t="str">
        <f t="shared" si="11"/>
        <v>写字楼等级</v>
      </c>
      <c r="R38" s="1553" t="s">
        <v>8</v>
      </c>
      <c r="S38" s="1554">
        <f t="shared" si="12"/>
        <v>100</v>
      </c>
      <c r="T38" s="1553" t="s">
        <v>8</v>
      </c>
      <c r="U38" s="1554">
        <f t="shared" si="13"/>
        <v>100</v>
      </c>
      <c r="V38" s="1553" t="s">
        <v>8</v>
      </c>
      <c r="W38" s="1554">
        <f t="shared" si="14"/>
        <v>100</v>
      </c>
      <c r="X38" s="1555"/>
      <c r="Y38" s="3417"/>
      <c r="Z38" s="1145" t="str">
        <f t="shared" si="15"/>
        <v>写字楼等级</v>
      </c>
      <c r="AA38" s="1556">
        <f t="shared" si="3"/>
        <v>1</v>
      </c>
      <c r="AB38" s="1556">
        <f t="shared" si="4"/>
        <v>1</v>
      </c>
      <c r="AC38" s="1556">
        <f t="shared" si="5"/>
        <v>1</v>
      </c>
    </row>
    <row r="39" spans="1:29" ht="15">
      <c r="A39" s="593"/>
      <c r="B39" s="526" t="s">
        <v>779</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417" t="s">
        <v>547</v>
      </c>
      <c r="Q39" s="1557" t="str">
        <f t="shared" si="11"/>
        <v>物业管理</v>
      </c>
      <c r="R39" s="1558" t="s">
        <v>8</v>
      </c>
      <c r="S39" s="1559">
        <f t="shared" si="12"/>
        <v>100</v>
      </c>
      <c r="T39" s="1558" t="s">
        <v>8</v>
      </c>
      <c r="U39" s="1559">
        <f t="shared" si="13"/>
        <v>100</v>
      </c>
      <c r="V39" s="1558" t="s">
        <v>8</v>
      </c>
      <c r="W39" s="1559">
        <f t="shared" si="14"/>
        <v>100</v>
      </c>
      <c r="X39" s="1552"/>
      <c r="Y39" s="3417" t="s">
        <v>547</v>
      </c>
      <c r="Z39" s="1560" t="str">
        <f t="shared" si="15"/>
        <v>物业管理</v>
      </c>
      <c r="AA39" s="1561">
        <f t="shared" si="3"/>
        <v>1</v>
      </c>
      <c r="AB39" s="1561">
        <f t="shared" si="4"/>
        <v>1</v>
      </c>
      <c r="AC39" s="1561">
        <f t="shared" si="5"/>
        <v>1</v>
      </c>
    </row>
    <row r="40" spans="1:29" ht="15">
      <c r="A40" s="593"/>
      <c r="B40" s="1879" t="s">
        <v>2549</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417"/>
      <c r="Q40" s="1557" t="str">
        <f t="shared" si="11"/>
        <v>市政基础设施</v>
      </c>
      <c r="R40" s="1558" t="s">
        <v>8</v>
      </c>
      <c r="S40" s="1559">
        <f t="shared" si="12"/>
        <v>100</v>
      </c>
      <c r="T40" s="1558" t="s">
        <v>8</v>
      </c>
      <c r="U40" s="1559">
        <f t="shared" si="13"/>
        <v>100</v>
      </c>
      <c r="V40" s="1558" t="s">
        <v>8</v>
      </c>
      <c r="W40" s="1559">
        <f t="shared" si="14"/>
        <v>100</v>
      </c>
      <c r="X40" s="1552"/>
      <c r="Y40" s="3417"/>
      <c r="Z40" s="1560" t="str">
        <f t="shared" si="15"/>
        <v>市政基础设施</v>
      </c>
      <c r="AA40" s="1561">
        <f t="shared" si="3"/>
        <v>1</v>
      </c>
      <c r="AB40" s="1561">
        <f t="shared" si="4"/>
        <v>1</v>
      </c>
      <c r="AC40" s="1561">
        <f t="shared" si="5"/>
        <v>1</v>
      </c>
    </row>
    <row r="41" spans="1:29" ht="15">
      <c r="A41" s="593"/>
      <c r="B41" s="526" t="s">
        <v>764</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417"/>
      <c r="Q41" s="1557" t="str">
        <f t="shared" si="11"/>
        <v>层高</v>
      </c>
      <c r="R41" s="1558" t="s">
        <v>8</v>
      </c>
      <c r="S41" s="1559">
        <f t="shared" si="12"/>
        <v>100</v>
      </c>
      <c r="T41" s="1558" t="s">
        <v>8</v>
      </c>
      <c r="U41" s="1559">
        <f t="shared" si="13"/>
        <v>100</v>
      </c>
      <c r="V41" s="1558" t="s">
        <v>8</v>
      </c>
      <c r="W41" s="1559">
        <f t="shared" si="14"/>
        <v>100</v>
      </c>
      <c r="X41" s="1552"/>
      <c r="Y41" s="3417"/>
      <c r="Z41" s="1560" t="str">
        <f t="shared" si="15"/>
        <v>层高</v>
      </c>
      <c r="AA41" s="1561">
        <f t="shared" si="3"/>
        <v>1</v>
      </c>
      <c r="AB41" s="1561">
        <f t="shared" si="4"/>
        <v>1</v>
      </c>
      <c r="AC41" s="1561">
        <f t="shared" si="5"/>
        <v>1</v>
      </c>
    </row>
    <row r="42" spans="1:29" s="1334" customFormat="1" ht="15">
      <c r="A42" s="602"/>
      <c r="B42" s="903" t="s">
        <v>780</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417"/>
      <c r="Q42" s="1589" t="str">
        <f t="shared" si="11"/>
        <v>单套建筑面积</v>
      </c>
      <c r="R42" s="1562" t="s">
        <v>8</v>
      </c>
      <c r="S42" s="1563">
        <f t="shared" si="12"/>
        <v>100</v>
      </c>
      <c r="T42" s="1562" t="s">
        <v>8</v>
      </c>
      <c r="U42" s="1563">
        <f t="shared" si="13"/>
        <v>100</v>
      </c>
      <c r="V42" s="1562" t="s">
        <v>8</v>
      </c>
      <c r="W42" s="1563">
        <f t="shared" si="14"/>
        <v>100</v>
      </c>
      <c r="X42" s="1564"/>
      <c r="Y42" s="3417"/>
      <c r="Z42" s="1565" t="str">
        <f t="shared" si="15"/>
        <v>单套建筑面积</v>
      </c>
      <c r="AA42" s="1561">
        <f t="shared" si="3"/>
        <v>1</v>
      </c>
      <c r="AB42" s="1561">
        <f t="shared" si="4"/>
        <v>1</v>
      </c>
      <c r="AC42" s="1561">
        <f t="shared" si="5"/>
        <v>1</v>
      </c>
    </row>
    <row r="43" spans="1:29" ht="15">
      <c r="A43" s="593"/>
      <c r="B43" s="526" t="s">
        <v>767</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417"/>
      <c r="Q43" s="1557" t="str">
        <f t="shared" si="11"/>
        <v>内部装修</v>
      </c>
      <c r="R43" s="1558" t="s">
        <v>8</v>
      </c>
      <c r="S43" s="1559">
        <f t="shared" si="12"/>
        <v>100</v>
      </c>
      <c r="T43" s="1558" t="s">
        <v>8</v>
      </c>
      <c r="U43" s="1559">
        <f t="shared" si="13"/>
        <v>100</v>
      </c>
      <c r="V43" s="1558" t="s">
        <v>8</v>
      </c>
      <c r="W43" s="1559">
        <f t="shared" si="14"/>
        <v>100</v>
      </c>
      <c r="X43" s="1552"/>
      <c r="Y43" s="3417"/>
      <c r="Z43" s="1560" t="str">
        <f t="shared" si="15"/>
        <v>内部装修</v>
      </c>
      <c r="AA43" s="1561">
        <f t="shared" si="3"/>
        <v>1</v>
      </c>
      <c r="AB43" s="1561">
        <f t="shared" si="4"/>
        <v>1</v>
      </c>
      <c r="AC43" s="1561">
        <f t="shared" si="5"/>
        <v>1</v>
      </c>
    </row>
    <row r="44" spans="1:29" ht="27">
      <c r="A44" s="593"/>
      <c r="B44" s="526" t="s">
        <v>732</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417"/>
      <c r="Q44" s="1557" t="str">
        <f t="shared" si="11"/>
        <v>内部装修维护情况</v>
      </c>
      <c r="R44" s="1558" t="s">
        <v>8</v>
      </c>
      <c r="S44" s="1559">
        <f t="shared" si="12"/>
        <v>100</v>
      </c>
      <c r="T44" s="1558" t="s">
        <v>8</v>
      </c>
      <c r="U44" s="1559">
        <f t="shared" si="13"/>
        <v>100</v>
      </c>
      <c r="V44" s="1558" t="s">
        <v>8</v>
      </c>
      <c r="W44" s="1559">
        <f t="shared" si="14"/>
        <v>100</v>
      </c>
      <c r="X44" s="1552"/>
      <c r="Y44" s="3417"/>
      <c r="Z44" s="1560" t="str">
        <f t="shared" si="15"/>
        <v>内部装修维护情况</v>
      </c>
      <c r="AA44" s="1561">
        <f t="shared" si="3"/>
        <v>1</v>
      </c>
      <c r="AB44" s="1561">
        <f t="shared" si="4"/>
        <v>1</v>
      </c>
      <c r="AC44" s="1561">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417"/>
      <c r="Q45" s="1146">
        <f t="shared" si="11"/>
        <v>111</v>
      </c>
      <c r="R45" s="1553" t="s">
        <v>8</v>
      </c>
      <c r="S45" s="1554">
        <f t="shared" si="12"/>
        <v>100</v>
      </c>
      <c r="T45" s="1553" t="s">
        <v>8</v>
      </c>
      <c r="U45" s="1554">
        <f t="shared" si="13"/>
        <v>100</v>
      </c>
      <c r="V45" s="1553" t="s">
        <v>8</v>
      </c>
      <c r="W45" s="1554">
        <f t="shared" si="14"/>
        <v>100</v>
      </c>
      <c r="X45" s="1555"/>
      <c r="Y45" s="3417"/>
      <c r="Z45" s="1145">
        <f t="shared" si="15"/>
        <v>111</v>
      </c>
      <c r="AA45" s="1556">
        <f t="shared" si="3"/>
        <v>1</v>
      </c>
      <c r="AB45" s="1556">
        <f t="shared" si="4"/>
        <v>1</v>
      </c>
      <c r="AC45" s="1556">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417"/>
      <c r="Q46" s="1557">
        <f t="shared" si="11"/>
        <v>111</v>
      </c>
      <c r="R46" s="1558" t="s">
        <v>8</v>
      </c>
      <c r="S46" s="1559">
        <f t="shared" si="12"/>
        <v>100</v>
      </c>
      <c r="T46" s="1558" t="s">
        <v>8</v>
      </c>
      <c r="U46" s="1559">
        <f t="shared" si="13"/>
        <v>100</v>
      </c>
      <c r="V46" s="1558" t="s">
        <v>8</v>
      </c>
      <c r="W46" s="1559">
        <f t="shared" si="14"/>
        <v>100</v>
      </c>
      <c r="X46" s="1552"/>
      <c r="Y46" s="3417"/>
      <c r="Z46" s="1560">
        <f t="shared" si="15"/>
        <v>111</v>
      </c>
      <c r="AA46" s="1561">
        <f t="shared" si="3"/>
        <v>1</v>
      </c>
      <c r="AB46" s="1561">
        <f t="shared" si="4"/>
        <v>1</v>
      </c>
      <c r="AC46" s="1561">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479"/>
      <c r="Q47" s="1557">
        <f t="shared" si="11"/>
        <v>111</v>
      </c>
      <c r="R47" s="1558" t="s">
        <v>8</v>
      </c>
      <c r="S47" s="1559">
        <f t="shared" si="12"/>
        <v>100</v>
      </c>
      <c r="T47" s="1558" t="s">
        <v>8</v>
      </c>
      <c r="U47" s="1559">
        <f t="shared" si="13"/>
        <v>100</v>
      </c>
      <c r="V47" s="1558" t="s">
        <v>8</v>
      </c>
      <c r="W47" s="1559">
        <f t="shared" si="14"/>
        <v>100</v>
      </c>
      <c r="X47" s="1552"/>
      <c r="Y47" s="3479"/>
      <c r="Z47" s="1560">
        <f t="shared" si="15"/>
        <v>111</v>
      </c>
      <c r="AA47" s="1561">
        <f t="shared" si="3"/>
        <v>1</v>
      </c>
      <c r="AB47" s="1561">
        <f t="shared" si="4"/>
        <v>1</v>
      </c>
      <c r="AC47" s="1561">
        <f t="shared" si="5"/>
        <v>1</v>
      </c>
    </row>
    <row r="48" spans="1:29" ht="15">
      <c r="A48" s="606" t="s">
        <v>733</v>
      </c>
      <c r="B48" s="886"/>
      <c r="C48" s="2589" t="s">
        <v>1</v>
      </c>
      <c r="D48" s="2590"/>
      <c r="E48" s="2591"/>
      <c r="F48" s="2592"/>
      <c r="G48" s="2593"/>
      <c r="H48" s="2594"/>
      <c r="I48" s="2591"/>
      <c r="J48" s="2594"/>
      <c r="K48" s="1595"/>
      <c r="L48" s="2128"/>
      <c r="M48" s="2118"/>
      <c r="N48" s="2118"/>
      <c r="O48" s="2118"/>
      <c r="P48" s="3379" t="str">
        <f>A48</f>
        <v>成交单价（元/平方米）</v>
      </c>
      <c r="Q48" s="3381"/>
      <c r="R48" s="3478">
        <f>E48</f>
        <v>0</v>
      </c>
      <c r="S48" s="3478"/>
      <c r="T48" s="3478">
        <f>G48</f>
        <v>0</v>
      </c>
      <c r="U48" s="3478"/>
      <c r="V48" s="3478">
        <f>I48</f>
        <v>0</v>
      </c>
      <c r="W48" s="3478"/>
      <c r="X48" s="1544"/>
      <c r="Y48" s="1566"/>
      <c r="Z48" s="1544"/>
      <c r="AA48" s="1544"/>
      <c r="AB48" s="1544"/>
      <c r="AC48" s="1544"/>
    </row>
    <row r="49" spans="1:29" ht="15.75" thickBot="1">
      <c r="A49" s="614" t="s">
        <v>2744</v>
      </c>
      <c r="B49" s="887"/>
      <c r="C49" s="2595" t="e">
        <f>R50</f>
        <v>#DIV/0!</v>
      </c>
      <c r="D49" s="2596"/>
      <c r="E49" s="2597" t="e">
        <f>R49</f>
        <v>#DIV/0!</v>
      </c>
      <c r="F49" s="2597"/>
      <c r="G49" s="2595" t="e">
        <f>T49</f>
        <v>#DIV/0!</v>
      </c>
      <c r="H49" s="2596"/>
      <c r="I49" s="2597" t="e">
        <f>V49</f>
        <v>#DIV/0!</v>
      </c>
      <c r="J49" s="2596"/>
      <c r="K49" s="1596"/>
      <c r="L49" s="2128"/>
      <c r="M49" s="2118"/>
      <c r="N49" s="2118"/>
      <c r="O49" s="2118"/>
      <c r="P49" s="3379" t="str">
        <f>A49</f>
        <v>比较价格（元/平方米）</v>
      </c>
      <c r="Q49" s="3381"/>
      <c r="R49" s="3478" t="e">
        <f>IF(F1="售价",ROUND(PRODUCT(R48,AA7:AA47),0),ROUND(PRODUCT(R48,AA7:AA47),1))</f>
        <v>#DIV/0!</v>
      </c>
      <c r="S49" s="3478"/>
      <c r="T49" s="3478" t="e">
        <f>IF(F1="售价",ROUND(PRODUCT(T48,AB7:AB47),0),ROUND(PRODUCT(T48,AB7:AB47),1))</f>
        <v>#DIV/0!</v>
      </c>
      <c r="U49" s="3478"/>
      <c r="V49" s="3478" t="e">
        <f>IF(F1="售价",ROUND(PRODUCT(V48,AC7:AC47),0),ROUND(PRODUCT(V48,AC7:AC47),1))</f>
        <v>#DIV/0!</v>
      </c>
      <c r="W49" s="3478"/>
      <c r="X49" s="1544"/>
      <c r="Y49" s="1544"/>
      <c r="Z49" s="1544"/>
      <c r="AA49" s="1544"/>
      <c r="AB49" s="1544"/>
      <c r="AC49" s="1544"/>
    </row>
    <row r="50" spans="1:29" ht="15.75" thickBot="1">
      <c r="A50" s="620" t="s">
        <v>2915</v>
      </c>
      <c r="B50" s="621"/>
      <c r="C50" s="2598" t="e">
        <f>R50</f>
        <v>#DIV/0!</v>
      </c>
      <c r="D50" s="2598"/>
      <c r="E50" s="2598"/>
      <c r="F50" s="2598"/>
      <c r="G50" s="2598"/>
      <c r="H50" s="2598"/>
      <c r="I50" s="2598"/>
      <c r="J50" s="2598"/>
      <c r="K50" s="1597"/>
      <c r="L50" s="2128"/>
      <c r="M50" s="2118"/>
      <c r="N50" s="2118"/>
      <c r="O50" s="2118"/>
      <c r="P50" s="3501" t="str">
        <f>A50</f>
        <v>估价对象XX用房的比较价格（楼面单价，元/平方米）</v>
      </c>
      <c r="Q50" s="3379"/>
      <c r="R50" s="3477" t="e">
        <f>IF(F1="售价",ROUND(AVERAGE(R49:V49),0),ROUND(AVERAGE(R49:V49),1))</f>
        <v>#DIV/0!</v>
      </c>
      <c r="S50" s="3477"/>
      <c r="T50" s="3477"/>
      <c r="U50" s="3477"/>
      <c r="V50" s="3477"/>
      <c r="W50" s="3477"/>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554</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555</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3" t="s">
        <v>556</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571</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4" t="s">
        <v>526</v>
      </c>
      <c r="B59" s="645"/>
      <c r="C59" s="2755" t="str">
        <f>YEAR(C7)&amp;"-"&amp;MONTH(C7)</f>
        <v>2019-4</v>
      </c>
      <c r="D59" s="2757">
        <f>EDATE(C59,-1)</f>
        <v>43525</v>
      </c>
      <c r="E59" s="2757">
        <f t="shared" ref="E59:O59" si="16">EDATE(D59,-1)</f>
        <v>43497</v>
      </c>
      <c r="F59" s="2757">
        <f t="shared" si="16"/>
        <v>43466</v>
      </c>
      <c r="G59" s="2757">
        <f t="shared" si="16"/>
        <v>43435</v>
      </c>
      <c r="H59" s="2757">
        <f t="shared" si="16"/>
        <v>43405</v>
      </c>
      <c r="I59" s="2757">
        <f t="shared" si="16"/>
        <v>43374</v>
      </c>
      <c r="J59" s="2757">
        <f t="shared" si="16"/>
        <v>43344</v>
      </c>
      <c r="K59" s="2757">
        <f t="shared" si="16"/>
        <v>43313</v>
      </c>
      <c r="L59" s="2757">
        <f t="shared" si="16"/>
        <v>43282</v>
      </c>
      <c r="M59" s="2757">
        <f t="shared" si="16"/>
        <v>43252</v>
      </c>
      <c r="N59" s="2757">
        <f t="shared" si="16"/>
        <v>43221</v>
      </c>
      <c r="O59" s="2757">
        <f t="shared" si="16"/>
        <v>43191</v>
      </c>
      <c r="P59" s="2195"/>
      <c r="Q59" s="2145"/>
      <c r="R59" s="2145"/>
      <c r="S59" s="2145"/>
      <c r="T59" s="2145"/>
      <c r="U59" s="2145"/>
      <c r="V59" s="2145"/>
      <c r="W59" s="2145"/>
      <c r="X59" s="2145"/>
      <c r="Y59" s="2145"/>
      <c r="Z59" s="2145"/>
      <c r="AA59" s="2145"/>
      <c r="AB59" s="2145"/>
      <c r="AC59" s="2145"/>
    </row>
    <row r="60" spans="1:29" s="1215" customFormat="1" ht="15">
      <c r="A60" s="646"/>
      <c r="B60" s="647"/>
      <c r="C60" s="648">
        <v>100</v>
      </c>
      <c r="D60" s="649"/>
      <c r="E60" s="649"/>
      <c r="F60" s="649"/>
      <c r="G60" s="649"/>
      <c r="H60" s="649"/>
      <c r="I60" s="649"/>
      <c r="J60" s="649"/>
      <c r="K60" s="649"/>
      <c r="L60" s="649"/>
      <c r="M60" s="650"/>
      <c r="N60" s="649"/>
      <c r="O60" s="650"/>
      <c r="P60" s="2196"/>
      <c r="Q60" s="1977"/>
      <c r="R60" s="1977"/>
      <c r="S60" s="1977"/>
      <c r="T60" s="1977"/>
      <c r="U60" s="1977"/>
      <c r="V60" s="1977"/>
      <c r="W60" s="1977"/>
      <c r="X60" s="1977"/>
      <c r="Y60" s="1977"/>
      <c r="Z60" s="1977"/>
      <c r="AA60" s="1977"/>
      <c r="AB60" s="1977"/>
      <c r="AC60" s="1977"/>
    </row>
    <row r="61" spans="1:29" s="1215" customFormat="1" ht="15.75" thickBot="1">
      <c r="A61" s="652" t="s">
        <v>572</v>
      </c>
      <c r="B61" s="653"/>
      <c r="C61" s="654"/>
      <c r="D61" s="655"/>
      <c r="E61" s="655"/>
      <c r="F61" s="655"/>
      <c r="G61" s="655"/>
      <c r="H61" s="655"/>
      <c r="I61" s="655"/>
      <c r="J61" s="655"/>
      <c r="K61" s="655"/>
      <c r="L61" s="655"/>
      <c r="M61" s="656"/>
      <c r="N61" s="655"/>
      <c r="O61" s="656"/>
      <c r="P61" s="2196"/>
      <c r="Q61" s="2142"/>
      <c r="R61" s="1977"/>
      <c r="S61" s="1977"/>
      <c r="T61" s="1977"/>
      <c r="U61" s="1977"/>
      <c r="V61" s="1977"/>
      <c r="W61" s="1977"/>
      <c r="X61" s="1977"/>
      <c r="Y61" s="1977"/>
      <c r="Z61" s="1977"/>
      <c r="AA61" s="1977"/>
      <c r="AB61" s="1977"/>
      <c r="AC61" s="1977"/>
    </row>
    <row r="62" spans="1:29" s="1215" customFormat="1" ht="15">
      <c r="A62" s="658" t="s">
        <v>528</v>
      </c>
      <c r="B62" s="647"/>
      <c r="C62" s="659" t="s">
        <v>573</v>
      </c>
      <c r="D62" s="660"/>
      <c r="E62" s="660"/>
      <c r="F62" s="660"/>
      <c r="G62" s="660"/>
      <c r="H62" s="660"/>
      <c r="I62" s="660"/>
      <c r="J62" s="660"/>
      <c r="K62" s="660"/>
      <c r="L62" s="661"/>
      <c r="M62" s="662"/>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8"/>
      <c r="B63" s="647"/>
      <c r="C63" s="888">
        <v>100</v>
      </c>
      <c r="D63" s="649"/>
      <c r="E63" s="649"/>
      <c r="F63" s="649"/>
      <c r="G63" s="649"/>
      <c r="H63" s="649"/>
      <c r="I63" s="649"/>
      <c r="J63" s="649"/>
      <c r="K63" s="649"/>
      <c r="L63" s="649"/>
      <c r="M63" s="651"/>
      <c r="N63" s="2146"/>
      <c r="O63" s="2146"/>
      <c r="P63" s="2196"/>
      <c r="Q63" s="2142"/>
      <c r="R63" s="1977"/>
      <c r="S63" s="1977"/>
      <c r="T63" s="1977"/>
      <c r="U63" s="1977"/>
      <c r="V63" s="1977"/>
      <c r="W63" s="1977"/>
      <c r="X63" s="1977"/>
      <c r="Y63" s="1977"/>
      <c r="Z63" s="1977"/>
      <c r="AA63" s="1977"/>
      <c r="AB63" s="1977"/>
      <c r="AC63" s="1977"/>
    </row>
    <row r="64" spans="1:29">
      <c r="A64" s="663" t="s">
        <v>574</v>
      </c>
      <c r="B64" s="664" t="s">
        <v>531</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5.75"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27.75" thickTop="1">
      <c r="A66" s="668"/>
      <c r="B66" s="672" t="s">
        <v>534</v>
      </c>
      <c r="C66" s="673" t="s">
        <v>734</v>
      </c>
      <c r="D66" s="673" t="s">
        <v>735</v>
      </c>
      <c r="E66" s="673" t="s">
        <v>736</v>
      </c>
      <c r="F66" s="673" t="s">
        <v>737</v>
      </c>
      <c r="G66" s="673" t="s">
        <v>738</v>
      </c>
      <c r="H66" s="673" t="s">
        <v>739</v>
      </c>
      <c r="I66" s="673" t="s">
        <v>740</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5.75" thickTop="1">
      <c r="A68" s="668"/>
      <c r="B68" s="680" t="s">
        <v>535</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c r="A77" s="663" t="s">
        <v>536</v>
      </c>
      <c r="B77" s="664" t="s">
        <v>582</v>
      </c>
      <c r="C77" s="702" t="s">
        <v>576</v>
      </c>
      <c r="D77" s="702" t="s">
        <v>577</v>
      </c>
      <c r="E77" s="702" t="s">
        <v>578</v>
      </c>
      <c r="F77" s="702" t="s">
        <v>579</v>
      </c>
      <c r="G77" s="702" t="s">
        <v>580</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5.75" thickTop="1">
      <c r="A79" s="668"/>
      <c r="B79" s="672" t="s">
        <v>583</v>
      </c>
      <c r="C79" s="707" t="s">
        <v>576</v>
      </c>
      <c r="D79" s="707" t="s">
        <v>577</v>
      </c>
      <c r="E79" s="707" t="s">
        <v>578</v>
      </c>
      <c r="F79" s="707" t="s">
        <v>579</v>
      </c>
      <c r="G79" s="707" t="s">
        <v>580</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5.75" thickTop="1">
      <c r="A81" s="668"/>
      <c r="B81" s="1880" t="s">
        <v>2541</v>
      </c>
      <c r="C81" s="707" t="s">
        <v>576</v>
      </c>
      <c r="D81" s="707" t="s">
        <v>577</v>
      </c>
      <c r="E81" s="707" t="s">
        <v>578</v>
      </c>
      <c r="F81" s="707" t="s">
        <v>579</v>
      </c>
      <c r="G81" s="707" t="s">
        <v>580</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5.75" thickTop="1">
      <c r="A83" s="668"/>
      <c r="B83" s="2559" t="s">
        <v>2542</v>
      </c>
      <c r="C83" s="2560" t="s">
        <v>2543</v>
      </c>
      <c r="D83" s="2560" t="s">
        <v>2544</v>
      </c>
      <c r="E83" s="2560" t="s">
        <v>2545</v>
      </c>
      <c r="F83" s="2560" t="s">
        <v>2546</v>
      </c>
      <c r="G83" s="2560" t="s">
        <v>2547</v>
      </c>
      <c r="H83" s="673"/>
      <c r="I83" s="673"/>
      <c r="J83" s="673"/>
      <c r="K83" s="673"/>
      <c r="L83" s="673"/>
      <c r="M83" s="2563"/>
      <c r="N83" s="2150"/>
      <c r="O83" s="2150"/>
      <c r="P83" s="2198"/>
      <c r="Q83" s="2142"/>
      <c r="R83" s="2129"/>
      <c r="S83" s="2129"/>
      <c r="T83" s="2129"/>
      <c r="U83" s="2129"/>
      <c r="V83" s="2129"/>
      <c r="W83" s="2129"/>
      <c r="X83" s="2129"/>
      <c r="Y83" s="2129"/>
      <c r="Z83" s="2129"/>
      <c r="AA83" s="2129"/>
      <c r="AB83" s="2129"/>
      <c r="AC83" s="2129"/>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0"/>
      <c r="O84" s="2150"/>
      <c r="P84" s="2198"/>
      <c r="Q84" s="2142"/>
      <c r="R84" s="2129"/>
      <c r="S84" s="2129"/>
      <c r="T84" s="2129"/>
      <c r="U84" s="2129"/>
      <c r="V84" s="2129"/>
      <c r="W84" s="2129"/>
      <c r="X84" s="2129"/>
      <c r="Y84" s="2129"/>
      <c r="Z84" s="2129"/>
      <c r="AA84" s="2129"/>
      <c r="AB84" s="2129"/>
      <c r="AC84" s="2129"/>
    </row>
    <row r="85" spans="1:29" ht="15.75" thickTop="1">
      <c r="A85" s="668"/>
      <c r="B85" s="672" t="s">
        <v>781</v>
      </c>
      <c r="C85" s="707" t="s">
        <v>576</v>
      </c>
      <c r="D85" s="707" t="s">
        <v>577</v>
      </c>
      <c r="E85" s="707" t="s">
        <v>578</v>
      </c>
      <c r="F85" s="707" t="s">
        <v>579</v>
      </c>
      <c r="G85" s="707" t="s">
        <v>580</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8"/>
      <c r="B87" s="672" t="s">
        <v>782</v>
      </c>
      <c r="C87" s="687"/>
      <c r="D87" s="687"/>
      <c r="E87" s="687"/>
      <c r="F87" s="687"/>
      <c r="G87" s="687"/>
      <c r="H87" s="687"/>
      <c r="I87" s="687"/>
      <c r="J87" s="687"/>
      <c r="K87" s="687"/>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8"/>
      <c r="B89" s="672" t="str">
        <f>B27</f>
        <v>楼层</v>
      </c>
      <c r="C89" s="687"/>
      <c r="D89" s="687"/>
      <c r="E89" s="687"/>
      <c r="F89" s="891"/>
      <c r="G89" s="687"/>
      <c r="H89" s="687"/>
      <c r="I89" s="687"/>
      <c r="J89" s="687"/>
      <c r="K89" s="687"/>
      <c r="L89" s="687"/>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8"/>
      <c r="B93" s="672">
        <f>B29</f>
        <v>111</v>
      </c>
      <c r="C93" s="687"/>
      <c r="D93" s="687"/>
      <c r="E93" s="687"/>
      <c r="F93" s="687"/>
      <c r="G93" s="687"/>
      <c r="H93" s="687"/>
      <c r="I93" s="687"/>
      <c r="J93" s="687"/>
      <c r="K93" s="687"/>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5.75"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5.75"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5.75"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5.75"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5.75"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5.75" thickBot="1">
      <c r="A100" s="892"/>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c r="A101" s="663" t="s">
        <v>548</v>
      </c>
      <c r="B101" s="664" t="s">
        <v>744</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8"/>
      <c r="B103" s="672" t="s">
        <v>745</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5" thickTop="1">
      <c r="A106" s="734"/>
      <c r="B106" s="672" t="s">
        <v>746</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4"/>
      <c r="B108" s="672" t="s">
        <v>748</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4"/>
      <c r="B110" s="672" t="s">
        <v>749</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7"/>
      <c r="B113" s="672" t="s">
        <v>783</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4"/>
      <c r="B115" s="672" t="s">
        <v>750</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4"/>
      <c r="B117" s="1880" t="s">
        <v>2540</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5" thickTop="1">
      <c r="A119" s="734"/>
      <c r="B119" s="916" t="s">
        <v>784</v>
      </c>
      <c r="C119" s="717"/>
      <c r="D119" s="717"/>
      <c r="E119" s="717"/>
      <c r="F119" s="717"/>
      <c r="G119" s="717"/>
      <c r="H119" s="717"/>
      <c r="I119" s="717"/>
      <c r="J119" s="717"/>
      <c r="K119" s="717"/>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7"/>
      <c r="B121" s="672" t="s">
        <v>772</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5" thickTop="1">
      <c r="A123" s="734"/>
      <c r="B123" s="672" t="s">
        <v>752</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4"/>
      <c r="B125" s="672" t="s">
        <v>753</v>
      </c>
      <c r="C125" s="707" t="s">
        <v>576</v>
      </c>
      <c r="D125" s="707" t="s">
        <v>577</v>
      </c>
      <c r="E125" s="707" t="s">
        <v>578</v>
      </c>
      <c r="F125" s="707" t="s">
        <v>579</v>
      </c>
      <c r="G125" s="707" t="s">
        <v>580</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5"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5.75"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5"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502" t="s">
        <v>785</v>
      </c>
      <c r="C1" s="503" t="s">
        <v>717</v>
      </c>
      <c r="D1" s="848"/>
      <c r="E1" s="505"/>
      <c r="F1" s="2760"/>
      <c r="G1" s="1585" t="s">
        <v>718</v>
      </c>
      <c r="H1" s="505"/>
      <c r="I1" s="505"/>
      <c r="J1" s="505"/>
      <c r="K1" s="506"/>
      <c r="L1" s="1547"/>
      <c r="M1" s="1548"/>
      <c r="N1" s="1548"/>
      <c r="O1" s="1548"/>
      <c r="P1" s="1549"/>
      <c r="Q1" s="1549"/>
      <c r="R1" s="1549"/>
      <c r="S1" s="1549"/>
      <c r="T1" s="1549"/>
      <c r="U1" s="1549"/>
      <c r="V1" s="1549"/>
      <c r="W1" s="1549"/>
      <c r="X1" s="1549"/>
      <c r="Y1" s="1549"/>
      <c r="Z1" s="1549"/>
      <c r="AA1" s="1549"/>
      <c r="AB1" s="1549"/>
      <c r="AC1" s="427"/>
    </row>
    <row r="2" spans="1:29" s="1331" customFormat="1" ht="28.5" customHeight="1">
      <c r="A2" s="422" t="s">
        <v>464</v>
      </c>
      <c r="B2" s="849"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7"/>
    </row>
    <row r="3" spans="1:29" s="1331" customFormat="1" ht="28.5" customHeight="1" thickBot="1">
      <c r="A3" s="508" t="s">
        <v>516</v>
      </c>
      <c r="B3" s="509" t="e">
        <f>C43</f>
        <v>#DIV/0!</v>
      </c>
      <c r="C3" s="851" t="s">
        <v>719</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518</v>
      </c>
      <c r="B4" s="512"/>
      <c r="C4" s="3387" t="s">
        <v>519</v>
      </c>
      <c r="D4" s="3388"/>
      <c r="E4" s="3422" t="s">
        <v>520</v>
      </c>
      <c r="F4" s="3423"/>
      <c r="G4" s="3387" t="s">
        <v>521</v>
      </c>
      <c r="H4" s="3388"/>
      <c r="I4" s="3387" t="s">
        <v>522</v>
      </c>
      <c r="J4" s="3388"/>
      <c r="K4" s="513" t="s">
        <v>523</v>
      </c>
      <c r="L4" s="2117"/>
      <c r="M4" s="2118"/>
      <c r="N4" s="2118"/>
      <c r="O4" s="2118"/>
      <c r="P4" s="3389" t="s">
        <v>524</v>
      </c>
      <c r="Q4" s="3390"/>
      <c r="R4" s="3395" t="s">
        <v>520</v>
      </c>
      <c r="S4" s="3396"/>
      <c r="T4" s="3395" t="s">
        <v>521</v>
      </c>
      <c r="U4" s="3396"/>
      <c r="V4" s="3382" t="s">
        <v>522</v>
      </c>
      <c r="W4" s="3382"/>
      <c r="X4" s="1552"/>
      <c r="Y4" s="3395" t="s">
        <v>524</v>
      </c>
      <c r="Z4" s="3396"/>
      <c r="AA4" s="3384" t="s">
        <v>520</v>
      </c>
      <c r="AB4" s="3385" t="s">
        <v>521</v>
      </c>
      <c r="AC4" s="3384" t="s">
        <v>522</v>
      </c>
    </row>
    <row r="5" spans="1:29" ht="15">
      <c r="A5" s="514"/>
      <c r="B5" s="515"/>
      <c r="C5" s="3403" t="s">
        <v>2909</v>
      </c>
      <c r="D5" s="3404"/>
      <c r="E5" s="3424" t="s">
        <v>2910</v>
      </c>
      <c r="F5" s="3425"/>
      <c r="G5" s="3403" t="s">
        <v>2911</v>
      </c>
      <c r="H5" s="3404"/>
      <c r="I5" s="3403" t="s">
        <v>2912</v>
      </c>
      <c r="J5" s="3404"/>
      <c r="K5" s="513"/>
      <c r="L5" s="2117"/>
      <c r="M5" s="2118"/>
      <c r="N5" s="2118"/>
      <c r="O5" s="2118"/>
      <c r="P5" s="3391"/>
      <c r="Q5" s="3392"/>
      <c r="R5" s="3397"/>
      <c r="S5" s="3398"/>
      <c r="T5" s="3397"/>
      <c r="U5" s="3398"/>
      <c r="V5" s="3382"/>
      <c r="W5" s="3382"/>
      <c r="X5" s="1552"/>
      <c r="Y5" s="3397"/>
      <c r="Z5" s="3398"/>
      <c r="AA5" s="3385"/>
      <c r="AB5" s="3385"/>
      <c r="AC5" s="3385"/>
    </row>
    <row r="6" spans="1:29" ht="15.75" thickBot="1">
      <c r="A6" s="516"/>
      <c r="B6" s="517"/>
      <c r="C6" s="3418" t="s">
        <v>2913</v>
      </c>
      <c r="D6" s="3419"/>
      <c r="E6" s="3420" t="s">
        <v>2913</v>
      </c>
      <c r="F6" s="3421"/>
      <c r="G6" s="3418" t="s">
        <v>2913</v>
      </c>
      <c r="H6" s="3419"/>
      <c r="I6" s="3418" t="s">
        <v>2913</v>
      </c>
      <c r="J6" s="3419"/>
      <c r="K6" s="513" t="s">
        <v>525</v>
      </c>
      <c r="L6" s="2117"/>
      <c r="M6" s="2118"/>
      <c r="N6" s="2118"/>
      <c r="O6" s="2118"/>
      <c r="P6" s="3393"/>
      <c r="Q6" s="3394"/>
      <c r="R6" s="3397"/>
      <c r="S6" s="3398"/>
      <c r="T6" s="3399"/>
      <c r="U6" s="3400"/>
      <c r="V6" s="3382"/>
      <c r="W6" s="3382"/>
      <c r="X6" s="1552"/>
      <c r="Y6" s="3399"/>
      <c r="Z6" s="3400"/>
      <c r="AA6" s="3386"/>
      <c r="AB6" s="3386"/>
      <c r="AC6" s="3386"/>
    </row>
    <row r="7" spans="1:29" s="1215" customFormat="1" ht="15.75" thickBot="1">
      <c r="A7" s="2865"/>
      <c r="B7" s="2872" t="s">
        <v>526</v>
      </c>
      <c r="C7" s="518">
        <f>'数据-取费表'!B2</f>
        <v>43566</v>
      </c>
      <c r="D7" s="519">
        <v>100</v>
      </c>
      <c r="E7" s="520"/>
      <c r="F7" s="521">
        <f>SUMIF(52:52,YEAR(E7)&amp;"-"&amp;MONTH(E7),53:53)</f>
        <v>0</v>
      </c>
      <c r="G7" s="520"/>
      <c r="H7" s="519">
        <f>SUMIF(52:52,YEAR(G7)&amp;"-"&amp;MONTH(G7),53:53)</f>
        <v>0</v>
      </c>
      <c r="I7" s="520"/>
      <c r="J7" s="519">
        <f>SUMIF(52:52,YEAR(I7)&amp;"-"&amp;MONTH(I7),53:53)</f>
        <v>0</v>
      </c>
      <c r="K7" s="523"/>
      <c r="L7" s="2119"/>
      <c r="M7" s="2120"/>
      <c r="N7" s="2120"/>
      <c r="O7" s="2120"/>
      <c r="P7" s="3411" t="s">
        <v>527</v>
      </c>
      <c r="Q7" s="3413"/>
      <c r="R7" s="1553" t="s">
        <v>8</v>
      </c>
      <c r="S7" s="1554">
        <f t="shared" ref="S7:S15" si="0">F7</f>
        <v>0</v>
      </c>
      <c r="T7" s="1553" t="s">
        <v>8</v>
      </c>
      <c r="U7" s="1554">
        <f t="shared" ref="U7:U15" si="1">H7</f>
        <v>0</v>
      </c>
      <c r="V7" s="1553" t="s">
        <v>8</v>
      </c>
      <c r="W7" s="1554">
        <f t="shared" ref="W7:W15" si="2">J7</f>
        <v>0</v>
      </c>
      <c r="X7" s="1555"/>
      <c r="Y7" s="3411" t="s">
        <v>527</v>
      </c>
      <c r="Z7" s="3412"/>
      <c r="AA7" s="1556" t="e">
        <f>D7/F7</f>
        <v>#DIV/0!</v>
      </c>
      <c r="AB7" s="1556" t="e">
        <f>D7/H7</f>
        <v>#DIV/0!</v>
      </c>
      <c r="AC7" s="1556" t="e">
        <f>D7/J7</f>
        <v>#DIV/0!</v>
      </c>
    </row>
    <row r="8" spans="1:29" s="1215" customFormat="1" ht="15.75" thickBot="1">
      <c r="A8" s="2866"/>
      <c r="B8" s="2873" t="s">
        <v>528</v>
      </c>
      <c r="C8" s="524" t="s">
        <v>573</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411" t="s">
        <v>530</v>
      </c>
      <c r="Q8" s="3412"/>
      <c r="R8" s="1553" t="s">
        <v>8</v>
      </c>
      <c r="S8" s="1554">
        <f t="shared" si="0"/>
        <v>0</v>
      </c>
      <c r="T8" s="1553" t="s">
        <v>8</v>
      </c>
      <c r="U8" s="1554">
        <f t="shared" si="1"/>
        <v>0</v>
      </c>
      <c r="V8" s="1553" t="s">
        <v>8</v>
      </c>
      <c r="W8" s="1554">
        <f t="shared" si="2"/>
        <v>0</v>
      </c>
      <c r="X8" s="1555"/>
      <c r="Y8" s="3411" t="s">
        <v>530</v>
      </c>
      <c r="Z8" s="3412"/>
      <c r="AA8" s="1556" t="e">
        <f t="shared" ref="AA8:AA40" si="3">D8/F8</f>
        <v>#DIV/0!</v>
      </c>
      <c r="AB8" s="1556" t="e">
        <f t="shared" ref="AB8:AB40" si="4">D8/H8</f>
        <v>#DIV/0!</v>
      </c>
      <c r="AC8" s="1556" t="e">
        <f t="shared" ref="AC8:AC40" si="5">D8/J8</f>
        <v>#DIV/0!</v>
      </c>
    </row>
    <row r="9" spans="1:29" s="1215" customFormat="1" ht="15">
      <c r="A9" s="2867"/>
      <c r="B9" s="2874" t="s">
        <v>2740</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81" t="s">
        <v>532</v>
      </c>
      <c r="Q9" s="1146" t="str">
        <f t="shared" ref="Q9:Q15" si="6">B9</f>
        <v>用途</v>
      </c>
      <c r="R9" s="1553" t="s">
        <v>8</v>
      </c>
      <c r="S9" s="1554">
        <f t="shared" si="0"/>
        <v>100</v>
      </c>
      <c r="T9" s="1553" t="s">
        <v>8</v>
      </c>
      <c r="U9" s="1554">
        <f t="shared" si="1"/>
        <v>100</v>
      </c>
      <c r="V9" s="1553" t="s">
        <v>8</v>
      </c>
      <c r="W9" s="1554">
        <f t="shared" si="2"/>
        <v>100</v>
      </c>
      <c r="X9" s="1555"/>
      <c r="Y9" s="3327" t="s">
        <v>533</v>
      </c>
      <c r="Z9" s="1145" t="str">
        <f t="shared" ref="Z9:Z15" si="7">Q9</f>
        <v>用途</v>
      </c>
      <c r="AA9" s="1556">
        <f t="shared" si="3"/>
        <v>1</v>
      </c>
      <c r="AB9" s="1556">
        <f t="shared" si="4"/>
        <v>1</v>
      </c>
      <c r="AC9" s="1556">
        <f t="shared" si="5"/>
        <v>1</v>
      </c>
    </row>
    <row r="10" spans="1:29" s="1333" customFormat="1" ht="27">
      <c r="A10" s="2868"/>
      <c r="B10" s="2873" t="s">
        <v>2741</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27"/>
      <c r="Z10" s="1145" t="str">
        <f t="shared" si="7"/>
        <v>土地使用年限（年）</v>
      </c>
      <c r="AA10" s="1556">
        <f t="shared" si="3"/>
        <v>1</v>
      </c>
      <c r="AB10" s="1556">
        <f t="shared" si="4"/>
        <v>1</v>
      </c>
      <c r="AC10" s="1556">
        <f t="shared" si="5"/>
        <v>1</v>
      </c>
    </row>
    <row r="11" spans="1:29" ht="15">
      <c r="A11" s="2869"/>
      <c r="B11" s="2873" t="s">
        <v>2742</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81"/>
      <c r="Q11" s="1146" t="str">
        <f t="shared" si="6"/>
        <v>容积率</v>
      </c>
      <c r="R11" s="1553" t="s">
        <v>8</v>
      </c>
      <c r="S11" s="1554" t="e">
        <f t="shared" si="0"/>
        <v>#N/A</v>
      </c>
      <c r="T11" s="1553" t="s">
        <v>8</v>
      </c>
      <c r="U11" s="1554" t="e">
        <f t="shared" si="1"/>
        <v>#N/A</v>
      </c>
      <c r="V11" s="1553" t="s">
        <v>8</v>
      </c>
      <c r="W11" s="1554" t="e">
        <f t="shared" si="2"/>
        <v>#N/A</v>
      </c>
      <c r="X11" s="1555"/>
      <c r="Y11" s="3327"/>
      <c r="Z11" s="1145" t="str">
        <f t="shared" si="7"/>
        <v>容积率</v>
      </c>
      <c r="AA11" s="1556" t="e">
        <f t="shared" si="3"/>
        <v>#N/A</v>
      </c>
      <c r="AB11" s="1556" t="e">
        <f t="shared" si="4"/>
        <v>#N/A</v>
      </c>
      <c r="AC11" s="1556" t="e">
        <f t="shared" si="5"/>
        <v>#N/A</v>
      </c>
    </row>
    <row r="12" spans="1:29" s="1215" customFormat="1" ht="15">
      <c r="A12" s="2870"/>
      <c r="B12" s="2876">
        <v>111</v>
      </c>
      <c r="C12" s="527"/>
      <c r="D12" s="537">
        <v>100</v>
      </c>
      <c r="E12" s="538"/>
      <c r="F12" s="254">
        <f>SUMIF(64:64,E12,65:65)-SUMIF(64:64,C12,65:65)+100</f>
        <v>100</v>
      </c>
      <c r="G12" s="919"/>
      <c r="H12" s="254">
        <f>SUMIF(64:64,G12,65:65)-SUMIF(64:64,C12,65:65)+100</f>
        <v>100</v>
      </c>
      <c r="I12" s="879"/>
      <c r="J12" s="254">
        <f>SUMIF(64:64,I12,65:65)-SUMIF(64:64,C12,65:65)+100</f>
        <v>100</v>
      </c>
      <c r="K12" s="580"/>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27"/>
      <c r="Z12" s="1145">
        <f t="shared" si="7"/>
        <v>111</v>
      </c>
      <c r="AA12" s="1556">
        <f>D12/F12</f>
        <v>1</v>
      </c>
      <c r="AB12" s="1556">
        <f>D12/H12</f>
        <v>1</v>
      </c>
      <c r="AC12" s="1556">
        <f>D12/J12</f>
        <v>1</v>
      </c>
    </row>
    <row r="13" spans="1:29" ht="15">
      <c r="A13" s="2870"/>
      <c r="B13" s="2876">
        <v>111</v>
      </c>
      <c r="C13" s="538"/>
      <c r="D13" s="539">
        <v>100</v>
      </c>
      <c r="E13" s="538"/>
      <c r="F13" s="254">
        <f>SUMIF(66:66,E13,67:67)-SUMIF(66:66,C13,67:67)+100</f>
        <v>100</v>
      </c>
      <c r="G13" s="919"/>
      <c r="H13" s="539">
        <f>SUMIF(66:66,G13,67:67)-SUMIF(66:66,C13,67:67)+100</f>
        <v>100</v>
      </c>
      <c r="I13" s="879"/>
      <c r="J13" s="539">
        <f>SUMIF(66:66,I13,67:67)-SUMIF(66:66,C13,67:67)+100</f>
        <v>100</v>
      </c>
      <c r="K13" s="580"/>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27"/>
      <c r="Z13" s="1145">
        <f t="shared" si="7"/>
        <v>111</v>
      </c>
      <c r="AA13" s="1556">
        <f t="shared" si="3"/>
        <v>1</v>
      </c>
      <c r="AB13" s="1556">
        <f t="shared" si="4"/>
        <v>1</v>
      </c>
      <c r="AC13" s="1556">
        <f t="shared" si="5"/>
        <v>1</v>
      </c>
    </row>
    <row r="14" spans="1:29" ht="15.75" thickBot="1">
      <c r="A14" s="2871"/>
      <c r="B14" s="2877">
        <v>111</v>
      </c>
      <c r="C14" s="544"/>
      <c r="D14" s="545">
        <v>100</v>
      </c>
      <c r="E14" s="544"/>
      <c r="F14" s="545">
        <f>SUMIF(68:68,E14,69:69)-SUMIF(68:68,C14,69:69)+100</f>
        <v>100</v>
      </c>
      <c r="G14" s="919"/>
      <c r="H14" s="545">
        <f>SUMIF(68:68,G14,69:69)-SUMIF(68:68,C14,69:69)+100</f>
        <v>100</v>
      </c>
      <c r="I14" s="879"/>
      <c r="J14" s="545">
        <f>SUMIF(68:68,I14,69:69)-SUMIF(68:68,C14,69:69)+100</f>
        <v>100</v>
      </c>
      <c r="K14" s="580"/>
      <c r="L14" s="2126"/>
      <c r="M14" s="2118"/>
      <c r="N14" s="2118"/>
      <c r="O14" s="2125"/>
      <c r="P14" s="3381"/>
      <c r="Q14" s="1146">
        <f t="shared" si="6"/>
        <v>111</v>
      </c>
      <c r="R14" s="1553" t="s">
        <v>8</v>
      </c>
      <c r="S14" s="1554">
        <f t="shared" si="0"/>
        <v>100</v>
      </c>
      <c r="T14" s="1553" t="s">
        <v>8</v>
      </c>
      <c r="U14" s="1554">
        <f t="shared" si="1"/>
        <v>100</v>
      </c>
      <c r="V14" s="1553" t="s">
        <v>8</v>
      </c>
      <c r="W14" s="1554">
        <f t="shared" si="2"/>
        <v>100</v>
      </c>
      <c r="X14" s="1555"/>
      <c r="Y14" s="3327"/>
      <c r="Z14" s="1145">
        <f t="shared" si="7"/>
        <v>111</v>
      </c>
      <c r="AA14" s="1556">
        <f t="shared" si="3"/>
        <v>1</v>
      </c>
      <c r="AB14" s="1556">
        <f t="shared" si="4"/>
        <v>1</v>
      </c>
      <c r="AC14" s="1556">
        <f t="shared" si="5"/>
        <v>1</v>
      </c>
    </row>
    <row r="15" spans="1:29" ht="57">
      <c r="A15" s="2863" t="s">
        <v>2738</v>
      </c>
      <c r="B15" s="165" t="s">
        <v>786</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26"/>
      <c r="M15" s="2118"/>
      <c r="N15" s="2118"/>
      <c r="O15" s="2125"/>
      <c r="P15" s="3414" t="s">
        <v>537</v>
      </c>
      <c r="Q15" s="1557" t="str">
        <f t="shared" si="6"/>
        <v>产业集聚程度</v>
      </c>
      <c r="R15" s="1558" t="s">
        <v>8</v>
      </c>
      <c r="S15" s="1559">
        <f t="shared" si="0"/>
        <v>100</v>
      </c>
      <c r="T15" s="1558" t="s">
        <v>8</v>
      </c>
      <c r="U15" s="1559">
        <f t="shared" si="1"/>
        <v>100</v>
      </c>
      <c r="V15" s="1558" t="s">
        <v>8</v>
      </c>
      <c r="W15" s="1559">
        <f t="shared" si="2"/>
        <v>100</v>
      </c>
      <c r="X15" s="1552"/>
      <c r="Y15" s="3414" t="s">
        <v>537</v>
      </c>
      <c r="Z15" s="1560" t="str">
        <f t="shared" si="7"/>
        <v>产业集聚程度</v>
      </c>
      <c r="AA15" s="1561">
        <f t="shared" si="3"/>
        <v>1</v>
      </c>
      <c r="AB15" s="1561">
        <f t="shared" si="4"/>
        <v>1</v>
      </c>
      <c r="AC15" s="1561">
        <f t="shared" si="5"/>
        <v>1</v>
      </c>
    </row>
    <row r="16" spans="1:29" ht="15">
      <c r="A16" s="531"/>
      <c r="B16" s="868"/>
      <c r="C16" s="575"/>
      <c r="D16" s="554"/>
      <c r="E16" s="575"/>
      <c r="F16" s="556"/>
      <c r="G16" s="575"/>
      <c r="H16" s="558"/>
      <c r="I16" s="575"/>
      <c r="J16" s="554"/>
      <c r="K16" s="898"/>
      <c r="L16" s="2126"/>
      <c r="M16" s="2118"/>
      <c r="N16" s="2118"/>
      <c r="O16" s="2125"/>
      <c r="P16" s="3415"/>
      <c r="Q16" s="1557"/>
      <c r="R16" s="1558"/>
      <c r="S16" s="1559"/>
      <c r="T16" s="1558"/>
      <c r="U16" s="1559"/>
      <c r="V16" s="1558"/>
      <c r="W16" s="1559"/>
      <c r="X16" s="1552"/>
      <c r="Y16" s="3415"/>
      <c r="Z16" s="1560"/>
      <c r="AA16" s="1561">
        <v>1</v>
      </c>
      <c r="AB16" s="1561">
        <v>1</v>
      </c>
      <c r="AC16" s="1561">
        <v>1</v>
      </c>
    </row>
    <row r="17" spans="1:29" ht="85.5">
      <c r="A17" s="531"/>
      <c r="B17" s="870" t="s">
        <v>293</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26"/>
      <c r="M17" s="2118"/>
      <c r="N17" s="2118"/>
      <c r="O17" s="2125"/>
      <c r="P17" s="3415"/>
      <c r="Q17" s="1557" t="str">
        <f>B17</f>
        <v>交通便捷度</v>
      </c>
      <c r="R17" s="1558" t="s">
        <v>8</v>
      </c>
      <c r="S17" s="1559">
        <f>F17</f>
        <v>100</v>
      </c>
      <c r="T17" s="1558" t="s">
        <v>8</v>
      </c>
      <c r="U17" s="1559">
        <f>H17</f>
        <v>100</v>
      </c>
      <c r="V17" s="1558" t="s">
        <v>8</v>
      </c>
      <c r="W17" s="1559">
        <f>J17</f>
        <v>100</v>
      </c>
      <c r="X17" s="1552"/>
      <c r="Y17" s="3415"/>
      <c r="Z17" s="1560" t="str">
        <f>Q17</f>
        <v>交通便捷度</v>
      </c>
      <c r="AA17" s="1561">
        <f t="shared" si="3"/>
        <v>1</v>
      </c>
      <c r="AB17" s="1561">
        <f t="shared" si="4"/>
        <v>1</v>
      </c>
      <c r="AC17" s="1561">
        <f t="shared" si="5"/>
        <v>1</v>
      </c>
    </row>
    <row r="18" spans="1:29" ht="15">
      <c r="A18" s="531"/>
      <c r="B18" s="594"/>
      <c r="C18" s="872"/>
      <c r="D18" s="558"/>
      <c r="E18" s="567"/>
      <c r="F18" s="562"/>
      <c r="G18" s="568"/>
      <c r="H18" s="554"/>
      <c r="I18" s="567"/>
      <c r="J18" s="554"/>
      <c r="K18" s="898"/>
      <c r="L18" s="2126"/>
      <c r="M18" s="2118"/>
      <c r="N18" s="2118"/>
      <c r="O18" s="2125"/>
      <c r="P18" s="3415"/>
      <c r="Q18" s="1557"/>
      <c r="R18" s="1558"/>
      <c r="S18" s="1559"/>
      <c r="T18" s="1558"/>
      <c r="U18" s="1559"/>
      <c r="V18" s="1558"/>
      <c r="W18" s="1559"/>
      <c r="X18" s="1552"/>
      <c r="Y18" s="3415"/>
      <c r="Z18" s="1560"/>
      <c r="AA18" s="1561">
        <v>1</v>
      </c>
      <c r="AB18" s="1561">
        <v>1</v>
      </c>
      <c r="AC18" s="1561">
        <v>1</v>
      </c>
    </row>
    <row r="19" spans="1:29" ht="42.75">
      <c r="A19" s="531"/>
      <c r="B19" s="2565" t="s">
        <v>2530</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26"/>
      <c r="M19" s="2118"/>
      <c r="N19" s="2118"/>
      <c r="O19" s="2125"/>
      <c r="P19" s="3415"/>
      <c r="Q19" s="1557" t="str">
        <f>B19</f>
        <v>公共配套设施</v>
      </c>
      <c r="R19" s="1558" t="s">
        <v>8</v>
      </c>
      <c r="S19" s="1559">
        <f>F19</f>
        <v>100</v>
      </c>
      <c r="T19" s="1558" t="s">
        <v>8</v>
      </c>
      <c r="U19" s="1559">
        <f>H19</f>
        <v>100</v>
      </c>
      <c r="V19" s="1558" t="s">
        <v>8</v>
      </c>
      <c r="W19" s="1559">
        <f>J19</f>
        <v>100</v>
      </c>
      <c r="X19" s="1552"/>
      <c r="Y19" s="3415"/>
      <c r="Z19" s="1560" t="str">
        <f>Q19</f>
        <v>公共配套设施</v>
      </c>
      <c r="AA19" s="1561">
        <f t="shared" si="3"/>
        <v>1</v>
      </c>
      <c r="AB19" s="1561">
        <f t="shared" si="4"/>
        <v>1</v>
      </c>
      <c r="AC19" s="1561">
        <f t="shared" si="5"/>
        <v>1</v>
      </c>
    </row>
    <row r="20" spans="1:29" ht="15">
      <c r="A20" s="531"/>
      <c r="B20" s="565"/>
      <c r="C20" s="575"/>
      <c r="D20" s="554"/>
      <c r="E20" s="555"/>
      <c r="F20" s="556"/>
      <c r="G20" s="557"/>
      <c r="H20" s="554"/>
      <c r="I20" s="555"/>
      <c r="J20" s="554"/>
      <c r="K20" s="898"/>
      <c r="L20" s="2126"/>
      <c r="M20" s="2118"/>
      <c r="N20" s="2118"/>
      <c r="O20" s="2125"/>
      <c r="P20" s="3415"/>
      <c r="Q20" s="1557"/>
      <c r="R20" s="1558"/>
      <c r="S20" s="1559"/>
      <c r="T20" s="1558"/>
      <c r="U20" s="1559"/>
      <c r="V20" s="1558"/>
      <c r="W20" s="1559"/>
      <c r="X20" s="1552"/>
      <c r="Y20" s="3415"/>
      <c r="Z20" s="1560"/>
      <c r="AA20" s="1561">
        <v>1</v>
      </c>
      <c r="AB20" s="1561">
        <v>1</v>
      </c>
      <c r="AC20" s="1561">
        <v>1</v>
      </c>
    </row>
    <row r="21" spans="1:29" ht="28.5">
      <c r="A21" s="531"/>
      <c r="B21" s="2553" t="s">
        <v>2542</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26"/>
      <c r="M21" s="2118"/>
      <c r="N21" s="2118"/>
      <c r="O21" s="2125"/>
      <c r="P21" s="3415"/>
      <c r="Q21" s="2541" t="str">
        <f>B21</f>
        <v>基础设施水平</v>
      </c>
      <c r="R21" s="1558" t="s">
        <v>8</v>
      </c>
      <c r="S21" s="1559">
        <f>F21</f>
        <v>100</v>
      </c>
      <c r="T21" s="1558" t="s">
        <v>8</v>
      </c>
      <c r="U21" s="1559">
        <f>H21</f>
        <v>100</v>
      </c>
      <c r="V21" s="1558" t="s">
        <v>8</v>
      </c>
      <c r="W21" s="1559">
        <f>J21</f>
        <v>100</v>
      </c>
      <c r="X21" s="2543"/>
      <c r="Y21" s="3415"/>
      <c r="Z21" s="2542" t="str">
        <f>Q21</f>
        <v>基础设施水平</v>
      </c>
      <c r="AA21" s="1561">
        <f t="shared" ref="AA21" si="8">D21/F21</f>
        <v>1</v>
      </c>
      <c r="AB21" s="1561">
        <f t="shared" ref="AB21" si="9">D21/H21</f>
        <v>1</v>
      </c>
      <c r="AC21" s="1561">
        <f t="shared" ref="AC21" si="10">D21/J21</f>
        <v>1</v>
      </c>
    </row>
    <row r="22" spans="1:29" ht="15">
      <c r="A22" s="531"/>
      <c r="B22" s="577"/>
      <c r="C22" s="872"/>
      <c r="D22" s="554"/>
      <c r="E22" s="575"/>
      <c r="F22" s="556"/>
      <c r="G22" s="575"/>
      <c r="H22" s="554"/>
      <c r="I22" s="575"/>
      <c r="J22" s="554"/>
      <c r="K22" s="2564"/>
      <c r="L22" s="2126"/>
      <c r="M22" s="2118"/>
      <c r="N22" s="2118"/>
      <c r="O22" s="2125"/>
      <c r="P22" s="3415"/>
      <c r="Q22" s="2541"/>
      <c r="R22" s="1558"/>
      <c r="S22" s="1559"/>
      <c r="T22" s="1558"/>
      <c r="U22" s="1559"/>
      <c r="V22" s="1558"/>
      <c r="W22" s="1559"/>
      <c r="X22" s="2543"/>
      <c r="Y22" s="3415"/>
      <c r="Z22" s="2542"/>
      <c r="AA22" s="1561">
        <v>1</v>
      </c>
      <c r="AB22" s="1561">
        <v>1</v>
      </c>
      <c r="AC22" s="1561">
        <v>1</v>
      </c>
    </row>
    <row r="23" spans="1:29" ht="71.25">
      <c r="A23" s="531"/>
      <c r="B23" s="870" t="s">
        <v>775</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26"/>
      <c r="M23" s="2118"/>
      <c r="N23" s="2118"/>
      <c r="O23" s="2125"/>
      <c r="P23" s="3415"/>
      <c r="Q23" s="1557" t="str">
        <f>B23</f>
        <v>环境质量</v>
      </c>
      <c r="R23" s="1558" t="s">
        <v>8</v>
      </c>
      <c r="S23" s="1559">
        <f>F23</f>
        <v>100</v>
      </c>
      <c r="T23" s="1558" t="s">
        <v>8</v>
      </c>
      <c r="U23" s="1559">
        <f>H23</f>
        <v>100</v>
      </c>
      <c r="V23" s="1558" t="s">
        <v>8</v>
      </c>
      <c r="W23" s="1559">
        <f>J23</f>
        <v>100</v>
      </c>
      <c r="X23" s="1552"/>
      <c r="Y23" s="3415"/>
      <c r="Z23" s="1560" t="str">
        <f>Q23</f>
        <v>环境质量</v>
      </c>
      <c r="AA23" s="1561">
        <f t="shared" si="3"/>
        <v>1</v>
      </c>
      <c r="AB23" s="1561">
        <f t="shared" si="4"/>
        <v>1</v>
      </c>
      <c r="AC23" s="1561">
        <f t="shared" si="5"/>
        <v>1</v>
      </c>
    </row>
    <row r="24" spans="1:29" ht="15">
      <c r="A24" s="531"/>
      <c r="B24" s="921"/>
      <c r="C24" s="575"/>
      <c r="D24" s="554"/>
      <c r="E24" s="555"/>
      <c r="F24" s="556"/>
      <c r="G24" s="557"/>
      <c r="H24" s="554"/>
      <c r="I24" s="555"/>
      <c r="J24" s="554"/>
      <c r="K24" s="898"/>
      <c r="L24" s="2126"/>
      <c r="M24" s="2118"/>
      <c r="N24" s="2118"/>
      <c r="O24" s="2125"/>
      <c r="P24" s="3415"/>
      <c r="Q24" s="1557"/>
      <c r="R24" s="1558"/>
      <c r="S24" s="1559"/>
      <c r="T24" s="1558"/>
      <c r="U24" s="1559"/>
      <c r="V24" s="1558"/>
      <c r="W24" s="1559"/>
      <c r="X24" s="1552"/>
      <c r="Y24" s="3415"/>
      <c r="Z24" s="1560"/>
      <c r="AA24" s="1561">
        <v>1</v>
      </c>
      <c r="AB24" s="1561">
        <v>1</v>
      </c>
      <c r="AC24" s="1561">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415"/>
      <c r="Q25" s="1557">
        <f>B25</f>
        <v>111</v>
      </c>
      <c r="R25" s="1558" t="s">
        <v>8</v>
      </c>
      <c r="S25" s="1559">
        <f>F25</f>
        <v>100</v>
      </c>
      <c r="T25" s="1558" t="s">
        <v>8</v>
      </c>
      <c r="U25" s="1559">
        <f>H25</f>
        <v>100</v>
      </c>
      <c r="V25" s="1558" t="s">
        <v>8</v>
      </c>
      <c r="W25" s="1559">
        <f>J25</f>
        <v>100</v>
      </c>
      <c r="X25" s="1552"/>
      <c r="Y25" s="3415"/>
      <c r="Z25" s="1560">
        <f>Q25</f>
        <v>111</v>
      </c>
      <c r="AA25" s="1561">
        <f t="shared" si="3"/>
        <v>1</v>
      </c>
      <c r="AB25" s="1561">
        <f t="shared" si="4"/>
        <v>1</v>
      </c>
      <c r="AC25" s="1561">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415"/>
      <c r="Q26" s="1557">
        <f t="shared" ref="Q26:Q40" si="11">B26</f>
        <v>111</v>
      </c>
      <c r="R26" s="1558" t="s">
        <v>8</v>
      </c>
      <c r="S26" s="1559">
        <f>F26</f>
        <v>100</v>
      </c>
      <c r="T26" s="1558" t="s">
        <v>8</v>
      </c>
      <c r="U26" s="1559">
        <f>H26</f>
        <v>100</v>
      </c>
      <c r="V26" s="1558" t="s">
        <v>8</v>
      </c>
      <c r="W26" s="1559">
        <f>J26</f>
        <v>100</v>
      </c>
      <c r="X26" s="1552"/>
      <c r="Y26" s="3415"/>
      <c r="Z26" s="1560">
        <f>Q26</f>
        <v>111</v>
      </c>
      <c r="AA26" s="1561">
        <f t="shared" si="3"/>
        <v>1</v>
      </c>
      <c r="AB26" s="1561">
        <f t="shared" si="4"/>
        <v>1</v>
      </c>
      <c r="AC26" s="1561">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415"/>
      <c r="Q27" s="1146">
        <f t="shared" si="11"/>
        <v>111</v>
      </c>
      <c r="R27" s="1553" t="s">
        <v>8</v>
      </c>
      <c r="S27" s="1554">
        <f>F27</f>
        <v>100</v>
      </c>
      <c r="T27" s="1553" t="s">
        <v>8</v>
      </c>
      <c r="U27" s="1554">
        <f>H27</f>
        <v>100</v>
      </c>
      <c r="V27" s="1553" t="s">
        <v>8</v>
      </c>
      <c r="W27" s="1554">
        <f>J27</f>
        <v>100</v>
      </c>
      <c r="X27" s="1555"/>
      <c r="Y27" s="3415"/>
      <c r="Z27" s="1145">
        <f>Q27</f>
        <v>111</v>
      </c>
      <c r="AA27" s="1561">
        <f>D27/F27</f>
        <v>1</v>
      </c>
      <c r="AB27" s="1561">
        <f>D27/H27</f>
        <v>1</v>
      </c>
      <c r="AC27" s="1561">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6"/>
      <c r="M28" s="2118"/>
      <c r="N28" s="2118"/>
      <c r="O28" s="2125"/>
      <c r="P28" s="3415"/>
      <c r="Q28" s="1557">
        <f t="shared" si="11"/>
        <v>111</v>
      </c>
      <c r="R28" s="1558" t="s">
        <v>8</v>
      </c>
      <c r="S28" s="1559">
        <f t="shared" ref="S28:S40" si="12">F28</f>
        <v>100</v>
      </c>
      <c r="T28" s="1558" t="s">
        <v>8</v>
      </c>
      <c r="U28" s="1559">
        <f t="shared" ref="U28:U40" si="13">H28</f>
        <v>100</v>
      </c>
      <c r="V28" s="1558" t="s">
        <v>8</v>
      </c>
      <c r="W28" s="1559">
        <f t="shared" ref="W28:W40" si="14">J28</f>
        <v>100</v>
      </c>
      <c r="X28" s="1552"/>
      <c r="Y28" s="3415"/>
      <c r="Z28" s="1560">
        <f t="shared" ref="Z28:Z40" si="15">Q28</f>
        <v>111</v>
      </c>
      <c r="AA28" s="1561">
        <f t="shared" si="3"/>
        <v>1</v>
      </c>
      <c r="AB28" s="1561">
        <f t="shared" si="4"/>
        <v>1</v>
      </c>
      <c r="AC28" s="1561">
        <f t="shared" si="5"/>
        <v>1</v>
      </c>
    </row>
    <row r="29" spans="1:29" ht="15">
      <c r="A29" s="2860" t="s">
        <v>2739</v>
      </c>
      <c r="B29" s="171" t="s">
        <v>777</v>
      </c>
      <c r="C29" s="915"/>
      <c r="D29" s="596">
        <v>100</v>
      </c>
      <c r="E29" s="915"/>
      <c r="F29" s="574">
        <f>SUMIF(88:88,E29,89:89)-SUMIF(88:88,C29,89:89)+100</f>
        <v>100</v>
      </c>
      <c r="G29" s="915"/>
      <c r="H29" s="539">
        <f>SUMIF(88:88,G29,89:89)-SUMIF(88:88,C29,89:89)+100</f>
        <v>100</v>
      </c>
      <c r="I29" s="915"/>
      <c r="J29" s="596">
        <f>SUMIF(88:88,I29,89:89)-SUMIF(88:88,C29,89:89)+100</f>
        <v>100</v>
      </c>
      <c r="K29" s="583"/>
      <c r="L29" s="2126"/>
      <c r="M29" s="2118"/>
      <c r="N29" s="2118"/>
      <c r="O29" s="2125"/>
      <c r="P29" s="3416" t="s">
        <v>547</v>
      </c>
      <c r="Q29" s="1557" t="str">
        <f t="shared" si="11"/>
        <v>建筑类型</v>
      </c>
      <c r="R29" s="1558" t="s">
        <v>8</v>
      </c>
      <c r="S29" s="1559">
        <f t="shared" si="12"/>
        <v>100</v>
      </c>
      <c r="T29" s="1558" t="s">
        <v>8</v>
      </c>
      <c r="U29" s="1559">
        <f t="shared" si="13"/>
        <v>100</v>
      </c>
      <c r="V29" s="1558" t="s">
        <v>8</v>
      </c>
      <c r="W29" s="1559">
        <f t="shared" si="14"/>
        <v>100</v>
      </c>
      <c r="X29" s="1552"/>
      <c r="Y29" s="3417" t="s">
        <v>547</v>
      </c>
      <c r="Z29" s="1560" t="str">
        <f t="shared" si="15"/>
        <v>建筑类型</v>
      </c>
      <c r="AA29" s="1561">
        <f t="shared" si="3"/>
        <v>1</v>
      </c>
      <c r="AB29" s="1561">
        <f t="shared" si="4"/>
        <v>1</v>
      </c>
      <c r="AC29" s="1561">
        <f t="shared" si="5"/>
        <v>1</v>
      </c>
    </row>
    <row r="30" spans="1:29" s="1334" customFormat="1" ht="15">
      <c r="A30" s="602"/>
      <c r="B30" s="526" t="s">
        <v>723</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417"/>
      <c r="Q30" s="1589" t="str">
        <f t="shared" si="11"/>
        <v>项目建筑规模</v>
      </c>
      <c r="R30" s="1562" t="s">
        <v>8</v>
      </c>
      <c r="S30" s="1563" t="e">
        <f t="shared" si="12"/>
        <v>#N/A</v>
      </c>
      <c r="T30" s="1562" t="s">
        <v>8</v>
      </c>
      <c r="U30" s="1563" t="e">
        <f t="shared" si="13"/>
        <v>#N/A</v>
      </c>
      <c r="V30" s="1562" t="s">
        <v>8</v>
      </c>
      <c r="W30" s="1563" t="e">
        <f t="shared" si="14"/>
        <v>#N/A</v>
      </c>
      <c r="X30" s="1564"/>
      <c r="Y30" s="3417"/>
      <c r="Z30" s="1565" t="str">
        <f t="shared" si="15"/>
        <v>项目建筑规模</v>
      </c>
      <c r="AA30" s="1561" t="e">
        <f t="shared" si="3"/>
        <v>#N/A</v>
      </c>
      <c r="AB30" s="1561" t="e">
        <f t="shared" si="4"/>
        <v>#N/A</v>
      </c>
      <c r="AC30" s="1561" t="e">
        <f t="shared" si="5"/>
        <v>#N/A</v>
      </c>
    </row>
    <row r="31" spans="1:29" ht="15">
      <c r="A31" s="593"/>
      <c r="B31" s="526" t="s">
        <v>724</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417"/>
      <c r="Q31" s="1557" t="str">
        <f t="shared" si="11"/>
        <v>建筑结构</v>
      </c>
      <c r="R31" s="1558" t="s">
        <v>8</v>
      </c>
      <c r="S31" s="1559">
        <f t="shared" si="12"/>
        <v>100</v>
      </c>
      <c r="T31" s="1558" t="s">
        <v>8</v>
      </c>
      <c r="U31" s="1559">
        <f t="shared" si="13"/>
        <v>100</v>
      </c>
      <c r="V31" s="1558" t="s">
        <v>8</v>
      </c>
      <c r="W31" s="1559">
        <f t="shared" si="14"/>
        <v>100</v>
      </c>
      <c r="X31" s="1552"/>
      <c r="Y31" s="3417"/>
      <c r="Z31" s="1560" t="str">
        <f t="shared" si="15"/>
        <v>建筑结构</v>
      </c>
      <c r="AA31" s="1561">
        <f t="shared" si="3"/>
        <v>1</v>
      </c>
      <c r="AB31" s="1561">
        <f t="shared" si="4"/>
        <v>1</v>
      </c>
      <c r="AC31" s="1561">
        <f t="shared" si="5"/>
        <v>1</v>
      </c>
    </row>
    <row r="32" spans="1:29" ht="15">
      <c r="A32" s="593"/>
      <c r="B32" s="526" t="s">
        <v>760</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417"/>
      <c r="Q32" s="1557" t="str">
        <f t="shared" si="11"/>
        <v>公共部分装修</v>
      </c>
      <c r="R32" s="1558" t="s">
        <v>8</v>
      </c>
      <c r="S32" s="1559">
        <f t="shared" si="12"/>
        <v>100</v>
      </c>
      <c r="T32" s="1558" t="s">
        <v>8</v>
      </c>
      <c r="U32" s="1559">
        <f t="shared" si="13"/>
        <v>100</v>
      </c>
      <c r="V32" s="1558" t="s">
        <v>8</v>
      </c>
      <c r="W32" s="1559">
        <f t="shared" si="14"/>
        <v>100</v>
      </c>
      <c r="X32" s="1552"/>
      <c r="Y32" s="3417"/>
      <c r="Z32" s="1560" t="str">
        <f t="shared" si="15"/>
        <v>公共部分装修</v>
      </c>
      <c r="AA32" s="1561">
        <f t="shared" si="3"/>
        <v>1</v>
      </c>
      <c r="AB32" s="1561">
        <f t="shared" si="4"/>
        <v>1</v>
      </c>
      <c r="AC32" s="1561">
        <f t="shared" si="5"/>
        <v>1</v>
      </c>
    </row>
    <row r="33" spans="1:29" ht="15">
      <c r="A33" s="593"/>
      <c r="B33" s="526" t="s">
        <v>761</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6"/>
      <c r="M33" s="2118"/>
      <c r="N33" s="2118"/>
      <c r="O33" s="2125"/>
      <c r="P33" s="3417"/>
      <c r="Q33" s="1557" t="str">
        <f t="shared" si="11"/>
        <v>成新度</v>
      </c>
      <c r="R33" s="1558" t="s">
        <v>8</v>
      </c>
      <c r="S33" s="1559" t="e">
        <f t="shared" si="12"/>
        <v>#N/A</v>
      </c>
      <c r="T33" s="1558" t="s">
        <v>8</v>
      </c>
      <c r="U33" s="1559" t="e">
        <f t="shared" si="13"/>
        <v>#N/A</v>
      </c>
      <c r="V33" s="1558" t="s">
        <v>8</v>
      </c>
      <c r="W33" s="1559" t="e">
        <f t="shared" si="14"/>
        <v>#N/A</v>
      </c>
      <c r="X33" s="1552"/>
      <c r="Y33" s="3417"/>
      <c r="Z33" s="1560" t="str">
        <f t="shared" si="15"/>
        <v>成新度</v>
      </c>
      <c r="AA33" s="1561" t="e">
        <f t="shared" si="3"/>
        <v>#N/A</v>
      </c>
      <c r="AB33" s="1561" t="e">
        <f t="shared" si="4"/>
        <v>#N/A</v>
      </c>
      <c r="AC33" s="1561" t="e">
        <f t="shared" si="5"/>
        <v>#N/A</v>
      </c>
    </row>
    <row r="34" spans="1:29" s="1215" customFormat="1" ht="15">
      <c r="A34" s="599"/>
      <c r="B34" s="526" t="s">
        <v>779</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417"/>
      <c r="Q34" s="1146" t="str">
        <f t="shared" si="11"/>
        <v>物业管理</v>
      </c>
      <c r="R34" s="1553" t="s">
        <v>8</v>
      </c>
      <c r="S34" s="1554">
        <f t="shared" si="12"/>
        <v>100</v>
      </c>
      <c r="T34" s="1553" t="s">
        <v>8</v>
      </c>
      <c r="U34" s="1554">
        <f t="shared" si="13"/>
        <v>100</v>
      </c>
      <c r="V34" s="1553" t="s">
        <v>8</v>
      </c>
      <c r="W34" s="1554">
        <f t="shared" si="14"/>
        <v>100</v>
      </c>
      <c r="X34" s="1555"/>
      <c r="Y34" s="3417"/>
      <c r="Z34" s="1145" t="str">
        <f t="shared" si="15"/>
        <v>物业管理</v>
      </c>
      <c r="AA34" s="1556">
        <f t="shared" si="3"/>
        <v>1</v>
      </c>
      <c r="AB34" s="1556">
        <f t="shared" si="4"/>
        <v>1</v>
      </c>
      <c r="AC34" s="1556">
        <f t="shared" si="5"/>
        <v>1</v>
      </c>
    </row>
    <row r="35" spans="1:29" ht="15">
      <c r="A35" s="593"/>
      <c r="B35" s="1879" t="s">
        <v>2549</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417" t="s">
        <v>547</v>
      </c>
      <c r="Q35" s="1557" t="str">
        <f t="shared" si="11"/>
        <v>市政基础设施</v>
      </c>
      <c r="R35" s="1558" t="s">
        <v>8</v>
      </c>
      <c r="S35" s="1559">
        <f t="shared" si="12"/>
        <v>100</v>
      </c>
      <c r="T35" s="1558" t="s">
        <v>8</v>
      </c>
      <c r="U35" s="1559">
        <f t="shared" si="13"/>
        <v>100</v>
      </c>
      <c r="V35" s="1558" t="s">
        <v>8</v>
      </c>
      <c r="W35" s="1559">
        <f t="shared" si="14"/>
        <v>100</v>
      </c>
      <c r="X35" s="1552"/>
      <c r="Y35" s="3417" t="s">
        <v>547</v>
      </c>
      <c r="Z35" s="1560" t="str">
        <f t="shared" si="15"/>
        <v>市政基础设施</v>
      </c>
      <c r="AA35" s="1561">
        <f t="shared" si="3"/>
        <v>1</v>
      </c>
      <c r="AB35" s="1561">
        <f t="shared" si="4"/>
        <v>1</v>
      </c>
      <c r="AC35" s="1561">
        <f t="shared" si="5"/>
        <v>1</v>
      </c>
    </row>
    <row r="36" spans="1:29" ht="15">
      <c r="A36" s="593"/>
      <c r="B36" s="526" t="s">
        <v>767</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417"/>
      <c r="Q36" s="1557" t="str">
        <f t="shared" si="11"/>
        <v>内部装修</v>
      </c>
      <c r="R36" s="1558" t="s">
        <v>8</v>
      </c>
      <c r="S36" s="1559">
        <f t="shared" si="12"/>
        <v>100</v>
      </c>
      <c r="T36" s="1558" t="s">
        <v>8</v>
      </c>
      <c r="U36" s="1559">
        <f t="shared" si="13"/>
        <v>100</v>
      </c>
      <c r="V36" s="1558" t="s">
        <v>8</v>
      </c>
      <c r="W36" s="1559">
        <f t="shared" si="14"/>
        <v>100</v>
      </c>
      <c r="X36" s="1552"/>
      <c r="Y36" s="3417"/>
      <c r="Z36" s="1560" t="str">
        <f t="shared" si="15"/>
        <v>内部装修</v>
      </c>
      <c r="AA36" s="1561">
        <f t="shared" si="3"/>
        <v>1</v>
      </c>
      <c r="AB36" s="1561">
        <f t="shared" si="4"/>
        <v>1</v>
      </c>
      <c r="AC36" s="1561">
        <f t="shared" si="5"/>
        <v>1</v>
      </c>
    </row>
    <row r="37" spans="1:29" ht="15">
      <c r="A37" s="593"/>
      <c r="B37" s="526" t="s">
        <v>787</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417"/>
      <c r="Q37" s="1557" t="str">
        <f t="shared" si="11"/>
        <v>内部装修状况</v>
      </c>
      <c r="R37" s="1558" t="s">
        <v>8</v>
      </c>
      <c r="S37" s="1559">
        <f t="shared" si="12"/>
        <v>100</v>
      </c>
      <c r="T37" s="1558" t="s">
        <v>8</v>
      </c>
      <c r="U37" s="1559">
        <f t="shared" si="13"/>
        <v>100</v>
      </c>
      <c r="V37" s="1558" t="s">
        <v>8</v>
      </c>
      <c r="W37" s="1559">
        <f t="shared" si="14"/>
        <v>100</v>
      </c>
      <c r="X37" s="1552"/>
      <c r="Y37" s="3417"/>
      <c r="Z37" s="1560" t="str">
        <f t="shared" si="15"/>
        <v>内部装修状况</v>
      </c>
      <c r="AA37" s="1561">
        <f t="shared" si="3"/>
        <v>1</v>
      </c>
      <c r="AB37" s="1561">
        <f t="shared" si="4"/>
        <v>1</v>
      </c>
      <c r="AC37" s="1561">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4"/>
      <c r="M38" s="2155"/>
      <c r="N38" s="2155"/>
      <c r="O38" s="2127"/>
      <c r="P38" s="3417"/>
      <c r="Q38" s="1589">
        <f t="shared" si="11"/>
        <v>111</v>
      </c>
      <c r="R38" s="1562" t="s">
        <v>8</v>
      </c>
      <c r="S38" s="1563">
        <f t="shared" si="12"/>
        <v>100</v>
      </c>
      <c r="T38" s="1562" t="s">
        <v>8</v>
      </c>
      <c r="U38" s="1563">
        <f t="shared" si="13"/>
        <v>100</v>
      </c>
      <c r="V38" s="1562" t="s">
        <v>8</v>
      </c>
      <c r="W38" s="1563">
        <f t="shared" si="14"/>
        <v>100</v>
      </c>
      <c r="X38" s="1564"/>
      <c r="Y38" s="3417"/>
      <c r="Z38" s="1565">
        <f t="shared" si="15"/>
        <v>111</v>
      </c>
      <c r="AA38" s="1561">
        <f t="shared" si="3"/>
        <v>1</v>
      </c>
      <c r="AB38" s="1561">
        <f t="shared" si="4"/>
        <v>1</v>
      </c>
      <c r="AC38" s="1561">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6"/>
      <c r="M39" s="2118"/>
      <c r="N39" s="2118"/>
      <c r="O39" s="2125"/>
      <c r="P39" s="3417"/>
      <c r="Q39" s="1557">
        <f t="shared" si="11"/>
        <v>111</v>
      </c>
      <c r="R39" s="1558" t="s">
        <v>8</v>
      </c>
      <c r="S39" s="1559">
        <f t="shared" si="12"/>
        <v>100</v>
      </c>
      <c r="T39" s="1558" t="s">
        <v>8</v>
      </c>
      <c r="U39" s="1559">
        <f t="shared" si="13"/>
        <v>100</v>
      </c>
      <c r="V39" s="1558" t="s">
        <v>8</v>
      </c>
      <c r="W39" s="1559">
        <f t="shared" si="14"/>
        <v>100</v>
      </c>
      <c r="X39" s="1552"/>
      <c r="Y39" s="3417"/>
      <c r="Z39" s="1560">
        <f t="shared" si="15"/>
        <v>111</v>
      </c>
      <c r="AA39" s="1561">
        <f t="shared" si="3"/>
        <v>1</v>
      </c>
      <c r="AB39" s="1561">
        <f t="shared" si="4"/>
        <v>1</v>
      </c>
      <c r="AC39" s="1561">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6"/>
      <c r="M40" s="2118"/>
      <c r="N40" s="2118"/>
      <c r="O40" s="2125"/>
      <c r="P40" s="3479"/>
      <c r="Q40" s="1557">
        <f t="shared" si="11"/>
        <v>111</v>
      </c>
      <c r="R40" s="1558" t="s">
        <v>8</v>
      </c>
      <c r="S40" s="1559">
        <f t="shared" si="12"/>
        <v>100</v>
      </c>
      <c r="T40" s="1558" t="s">
        <v>8</v>
      </c>
      <c r="U40" s="1559">
        <f t="shared" si="13"/>
        <v>100</v>
      </c>
      <c r="V40" s="1558" t="s">
        <v>8</v>
      </c>
      <c r="W40" s="1559">
        <f t="shared" si="14"/>
        <v>100</v>
      </c>
      <c r="X40" s="1552"/>
      <c r="Y40" s="3479"/>
      <c r="Z40" s="1560">
        <f t="shared" si="15"/>
        <v>111</v>
      </c>
      <c r="AA40" s="1561">
        <f t="shared" si="3"/>
        <v>1</v>
      </c>
      <c r="AB40" s="1561">
        <f t="shared" si="4"/>
        <v>1</v>
      </c>
      <c r="AC40" s="1561">
        <f t="shared" si="5"/>
        <v>1</v>
      </c>
    </row>
    <row r="41" spans="1:29" ht="15">
      <c r="A41" s="606" t="s">
        <v>733</v>
      </c>
      <c r="B41" s="886"/>
      <c r="C41" s="2589" t="s">
        <v>1</v>
      </c>
      <c r="D41" s="2590"/>
      <c r="E41" s="2591"/>
      <c r="F41" s="2592"/>
      <c r="G41" s="2593"/>
      <c r="H41" s="2594"/>
      <c r="I41" s="2591"/>
      <c r="J41" s="2594"/>
      <c r="K41" s="1595"/>
      <c r="L41" s="2128"/>
      <c r="M41" s="2129"/>
      <c r="N41" s="2118"/>
      <c r="O41" s="2129"/>
      <c r="P41" s="3381" t="str">
        <f>A41</f>
        <v>成交单价（元/平方米）</v>
      </c>
      <c r="Q41" s="3381"/>
      <c r="R41" s="3478">
        <f>E41</f>
        <v>0</v>
      </c>
      <c r="S41" s="3478"/>
      <c r="T41" s="3478">
        <f>G41</f>
        <v>0</v>
      </c>
      <c r="U41" s="3478"/>
      <c r="V41" s="3478">
        <f>I41</f>
        <v>0</v>
      </c>
      <c r="W41" s="3478"/>
      <c r="X41" s="1544"/>
      <c r="Y41" s="1566"/>
      <c r="Z41" s="1544"/>
      <c r="AA41" s="1544"/>
      <c r="AB41" s="1544"/>
      <c r="AC41" s="1544"/>
    </row>
    <row r="42" spans="1:29" ht="15.75" thickBot="1">
      <c r="A42" s="614" t="s">
        <v>2744</v>
      </c>
      <c r="B42" s="887"/>
      <c r="C42" s="2595" t="e">
        <f>R43</f>
        <v>#DIV/0!</v>
      </c>
      <c r="D42" s="2596"/>
      <c r="E42" s="2597" t="e">
        <f>R42</f>
        <v>#DIV/0!</v>
      </c>
      <c r="F42" s="2597"/>
      <c r="G42" s="2595" t="e">
        <f>T42</f>
        <v>#DIV/0!</v>
      </c>
      <c r="H42" s="2596"/>
      <c r="I42" s="2597" t="e">
        <f>V42</f>
        <v>#DIV/0!</v>
      </c>
      <c r="J42" s="2596"/>
      <c r="K42" s="1596"/>
      <c r="L42" s="2128"/>
      <c r="M42" s="2129"/>
      <c r="N42" s="2118"/>
      <c r="O42" s="2129"/>
      <c r="P42" s="3381" t="str">
        <f>A42</f>
        <v>比较价格（元/平方米）</v>
      </c>
      <c r="Q42" s="3381"/>
      <c r="R42" s="3478" t="e">
        <f>IF(F1="售价",ROUND(PRODUCT(R41,AA7:AA40),0),ROUND(PRODUCT(R41,AA7:AA40),1))</f>
        <v>#DIV/0!</v>
      </c>
      <c r="S42" s="3478"/>
      <c r="T42" s="3478" t="e">
        <f>IF(F1="售价",ROUND(PRODUCT(T41,AB7:AB40),0),ROUND(PRODUCT(T41,AB7:AB40),1))</f>
        <v>#DIV/0!</v>
      </c>
      <c r="U42" s="3478"/>
      <c r="V42" s="3478" t="e">
        <f>IF(F1="售价",ROUND(PRODUCT(V41,AC7:AC40),0),ROUND(PRODUCT(V41,AC7:AC40),1))</f>
        <v>#DIV/0!</v>
      </c>
      <c r="W42" s="3478"/>
      <c r="X42" s="1544"/>
      <c r="Y42" s="1544"/>
      <c r="Z42" s="1544"/>
      <c r="AA42" s="1544"/>
      <c r="AB42" s="1544"/>
      <c r="AC42" s="1544"/>
    </row>
    <row r="43" spans="1:29" ht="15.75" thickBot="1">
      <c r="A43" s="620" t="s">
        <v>2915</v>
      </c>
      <c r="B43" s="621"/>
      <c r="C43" s="2598" t="e">
        <f>R43</f>
        <v>#DIV/0!</v>
      </c>
      <c r="D43" s="2598"/>
      <c r="E43" s="2598"/>
      <c r="F43" s="2598"/>
      <c r="G43" s="2598"/>
      <c r="H43" s="2598"/>
      <c r="I43" s="2598"/>
      <c r="J43" s="2598"/>
      <c r="K43" s="1597"/>
      <c r="L43" s="2128"/>
      <c r="M43" s="2129"/>
      <c r="N43" s="2129"/>
      <c r="O43" s="2129"/>
      <c r="P43" s="3378" t="str">
        <f>A43</f>
        <v>估价对象XX用房的比较价格（楼面单价，元/平方米）</v>
      </c>
      <c r="Q43" s="3379"/>
      <c r="R43" s="3477" t="e">
        <f>IF(F1="售价",ROUND(AVERAGE(R42:V42),0),ROUND(AVERAGE(R42:V42),1))</f>
        <v>#DIV/0!</v>
      </c>
      <c r="S43" s="3477"/>
      <c r="T43" s="3477"/>
      <c r="U43" s="3477"/>
      <c r="V43" s="3477"/>
      <c r="W43" s="3477"/>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554</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555</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3" t="s">
        <v>556</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571</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4" t="s">
        <v>526</v>
      </c>
      <c r="B52" s="645"/>
      <c r="C52" s="2755" t="str">
        <f>YEAR(C7)&amp;"-"&amp;MONTH(C7)</f>
        <v>2019-4</v>
      </c>
      <c r="D52" s="2757">
        <f>EDATE(C52,-1)</f>
        <v>43525</v>
      </c>
      <c r="E52" s="2757">
        <f t="shared" ref="E52:O52" si="16">EDATE(D52,-1)</f>
        <v>43497</v>
      </c>
      <c r="F52" s="2757">
        <f t="shared" si="16"/>
        <v>43466</v>
      </c>
      <c r="G52" s="2757">
        <f t="shared" si="16"/>
        <v>43435</v>
      </c>
      <c r="H52" s="2757">
        <f t="shared" si="16"/>
        <v>43405</v>
      </c>
      <c r="I52" s="2757">
        <f t="shared" si="16"/>
        <v>43374</v>
      </c>
      <c r="J52" s="2757">
        <f t="shared" si="16"/>
        <v>43344</v>
      </c>
      <c r="K52" s="2757">
        <f t="shared" si="16"/>
        <v>43313</v>
      </c>
      <c r="L52" s="2757">
        <f t="shared" si="16"/>
        <v>43282</v>
      </c>
      <c r="M52" s="2757">
        <f t="shared" si="16"/>
        <v>43252</v>
      </c>
      <c r="N52" s="2757">
        <f t="shared" si="16"/>
        <v>43221</v>
      </c>
      <c r="O52" s="2757">
        <f t="shared" si="16"/>
        <v>43191</v>
      </c>
      <c r="P52" s="2144"/>
      <c r="Q52" s="2145"/>
      <c r="R52" s="2145"/>
      <c r="S52" s="2145"/>
      <c r="T52" s="2145"/>
      <c r="U52" s="2145"/>
      <c r="V52" s="2145"/>
      <c r="W52" s="2145"/>
      <c r="X52" s="2145"/>
      <c r="Y52" s="2145"/>
      <c r="Z52" s="2145"/>
      <c r="AA52" s="2145"/>
      <c r="AB52" s="2145"/>
      <c r="AC52" s="2145"/>
    </row>
    <row r="53" spans="1:29" s="1215" customFormat="1" ht="15">
      <c r="A53" s="646"/>
      <c r="B53" s="647"/>
      <c r="C53" s="648">
        <v>100</v>
      </c>
      <c r="D53" s="649"/>
      <c r="E53" s="649"/>
      <c r="F53" s="649"/>
      <c r="G53" s="649"/>
      <c r="H53" s="649"/>
      <c r="I53" s="649"/>
      <c r="J53" s="649"/>
      <c r="K53" s="649"/>
      <c r="L53" s="649"/>
      <c r="M53" s="650"/>
      <c r="N53" s="649"/>
      <c r="O53" s="651"/>
      <c r="P53" s="2142"/>
      <c r="Q53" s="1977"/>
      <c r="R53" s="1977"/>
      <c r="S53" s="1977"/>
      <c r="T53" s="1977"/>
      <c r="U53" s="1977"/>
      <c r="V53" s="1977"/>
      <c r="W53" s="1977"/>
      <c r="X53" s="1977"/>
      <c r="Y53" s="1977"/>
      <c r="Z53" s="1977"/>
      <c r="AA53" s="1977"/>
      <c r="AB53" s="1977"/>
      <c r="AC53" s="1977"/>
    </row>
    <row r="54" spans="1:29" s="1215" customFormat="1" ht="15.75" thickBot="1">
      <c r="A54" s="652" t="s">
        <v>572</v>
      </c>
      <c r="B54" s="653"/>
      <c r="C54" s="654"/>
      <c r="D54" s="655"/>
      <c r="E54" s="655"/>
      <c r="F54" s="655"/>
      <c r="G54" s="655"/>
      <c r="H54" s="655"/>
      <c r="I54" s="655"/>
      <c r="J54" s="655"/>
      <c r="K54" s="655"/>
      <c r="L54" s="655"/>
      <c r="M54" s="656"/>
      <c r="N54" s="655"/>
      <c r="O54" s="657"/>
      <c r="P54" s="2142"/>
      <c r="Q54" s="2142"/>
      <c r="R54" s="1977"/>
      <c r="S54" s="1977"/>
      <c r="T54" s="1977"/>
      <c r="U54" s="1977"/>
      <c r="V54" s="1977"/>
      <c r="W54" s="1977"/>
      <c r="X54" s="1977"/>
      <c r="Y54" s="1977"/>
      <c r="Z54" s="1977"/>
      <c r="AA54" s="1977"/>
      <c r="AB54" s="1977"/>
      <c r="AC54" s="1977"/>
    </row>
    <row r="55" spans="1:29" s="1215" customFormat="1" ht="15">
      <c r="A55" s="658" t="s">
        <v>528</v>
      </c>
      <c r="B55" s="647"/>
      <c r="C55" s="659" t="s">
        <v>573</v>
      </c>
      <c r="D55" s="660"/>
      <c r="E55" s="660"/>
      <c r="F55" s="660"/>
      <c r="G55" s="660"/>
      <c r="H55" s="660"/>
      <c r="I55" s="660"/>
      <c r="J55" s="660"/>
      <c r="K55" s="660"/>
      <c r="L55" s="661"/>
      <c r="M55" s="662"/>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8"/>
      <c r="B56" s="647"/>
      <c r="C56" s="648">
        <v>100</v>
      </c>
      <c r="D56" s="649"/>
      <c r="E56" s="649"/>
      <c r="F56" s="649"/>
      <c r="G56" s="649"/>
      <c r="H56" s="649"/>
      <c r="I56" s="649"/>
      <c r="J56" s="649"/>
      <c r="K56" s="649"/>
      <c r="L56" s="649"/>
      <c r="M56" s="651"/>
      <c r="N56" s="2146"/>
      <c r="O56" s="2146"/>
      <c r="P56" s="2142"/>
      <c r="Q56" s="2142"/>
      <c r="R56" s="1977"/>
      <c r="S56" s="1977"/>
      <c r="T56" s="1977"/>
      <c r="U56" s="1977"/>
      <c r="V56" s="1977"/>
      <c r="W56" s="1977"/>
      <c r="X56" s="1977"/>
      <c r="Y56" s="1977"/>
      <c r="Z56" s="1977"/>
      <c r="AA56" s="1977"/>
      <c r="AB56" s="1977"/>
      <c r="AC56" s="1977"/>
    </row>
    <row r="57" spans="1:29">
      <c r="A57" s="663" t="s">
        <v>574</v>
      </c>
      <c r="B57" s="664" t="s">
        <v>531</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27.75" thickTop="1">
      <c r="A59" s="668"/>
      <c r="B59" s="672" t="s">
        <v>534</v>
      </c>
      <c r="C59" s="673" t="s">
        <v>734</v>
      </c>
      <c r="D59" s="673" t="s">
        <v>735</v>
      </c>
      <c r="E59" s="673" t="s">
        <v>736</v>
      </c>
      <c r="F59" s="673" t="s">
        <v>737</v>
      </c>
      <c r="G59" s="673" t="s">
        <v>738</v>
      </c>
      <c r="H59" s="673" t="s">
        <v>739</v>
      </c>
      <c r="I59" s="673" t="s">
        <v>740</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5.75" thickTop="1">
      <c r="A61" s="668"/>
      <c r="B61" s="680" t="s">
        <v>535</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c r="A70" s="663" t="s">
        <v>536</v>
      </c>
      <c r="B70" s="664" t="s">
        <v>582</v>
      </c>
      <c r="C70" s="702" t="s">
        <v>576</v>
      </c>
      <c r="D70" s="702" t="s">
        <v>577</v>
      </c>
      <c r="E70" s="702" t="s">
        <v>578</v>
      </c>
      <c r="F70" s="702" t="s">
        <v>579</v>
      </c>
      <c r="G70" s="702" t="s">
        <v>580</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5.75" thickTop="1">
      <c r="A72" s="668"/>
      <c r="B72" s="672" t="s">
        <v>583</v>
      </c>
      <c r="C72" s="707" t="s">
        <v>576</v>
      </c>
      <c r="D72" s="707" t="s">
        <v>577</v>
      </c>
      <c r="E72" s="707" t="s">
        <v>578</v>
      </c>
      <c r="F72" s="707" t="s">
        <v>579</v>
      </c>
      <c r="G72" s="707" t="s">
        <v>580</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5.75" thickTop="1">
      <c r="A74" s="668"/>
      <c r="B74" s="1880" t="s">
        <v>2541</v>
      </c>
      <c r="C74" s="707" t="s">
        <v>576</v>
      </c>
      <c r="D74" s="707" t="s">
        <v>577</v>
      </c>
      <c r="E74" s="707" t="s">
        <v>578</v>
      </c>
      <c r="F74" s="707" t="s">
        <v>579</v>
      </c>
      <c r="G74" s="707" t="s">
        <v>580</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5.75" thickTop="1">
      <c r="A76" s="668"/>
      <c r="B76" s="2559" t="s">
        <v>2542</v>
      </c>
      <c r="C76" s="2560" t="s">
        <v>2543</v>
      </c>
      <c r="D76" s="2560" t="s">
        <v>2544</v>
      </c>
      <c r="E76" s="2560" t="s">
        <v>2545</v>
      </c>
      <c r="F76" s="2560" t="s">
        <v>2546</v>
      </c>
      <c r="G76" s="2560" t="s">
        <v>2547</v>
      </c>
      <c r="H76" s="934"/>
      <c r="I76" s="934"/>
      <c r="J76" s="934"/>
      <c r="K76" s="934"/>
      <c r="L76" s="934"/>
      <c r="M76" s="558"/>
      <c r="N76" s="2150"/>
      <c r="O76" s="2150"/>
      <c r="P76" s="2149"/>
      <c r="Q76" s="2142"/>
      <c r="R76" s="2129"/>
      <c r="S76" s="2129"/>
      <c r="T76" s="2129"/>
      <c r="U76" s="2129"/>
      <c r="V76" s="2129"/>
      <c r="W76" s="2129"/>
      <c r="X76" s="2129"/>
      <c r="Y76" s="2129"/>
      <c r="Z76" s="2129"/>
      <c r="AA76" s="2129"/>
      <c r="AB76" s="2129"/>
      <c r="AC76" s="2129"/>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5.75" thickTop="1">
      <c r="A78" s="668"/>
      <c r="B78" s="672" t="s">
        <v>781</v>
      </c>
      <c r="C78" s="707" t="s">
        <v>576</v>
      </c>
      <c r="D78" s="707" t="s">
        <v>577</v>
      </c>
      <c r="E78" s="707" t="s">
        <v>578</v>
      </c>
      <c r="F78" s="707" t="s">
        <v>579</v>
      </c>
      <c r="G78" s="707" t="s">
        <v>580</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8"/>
      <c r="B80" s="672">
        <f>B25</f>
        <v>111</v>
      </c>
      <c r="C80" s="687"/>
      <c r="D80" s="687"/>
      <c r="E80" s="687"/>
      <c r="F80" s="687"/>
      <c r="G80" s="687"/>
      <c r="H80" s="687"/>
      <c r="I80" s="687"/>
      <c r="J80" s="687"/>
      <c r="K80" s="687"/>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8"/>
      <c r="B81" s="677"/>
      <c r="C81" s="691"/>
      <c r="D81" s="670"/>
      <c r="E81" s="670"/>
      <c r="F81" s="670"/>
      <c r="G81" s="670"/>
      <c r="H81" s="670"/>
      <c r="I81" s="670"/>
      <c r="J81" s="670"/>
      <c r="K81" s="670"/>
      <c r="L81" s="670"/>
      <c r="M81" s="671"/>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8"/>
      <c r="B82" s="672">
        <f>B26</f>
        <v>111</v>
      </c>
      <c r="C82" s="687"/>
      <c r="D82" s="687"/>
      <c r="E82" s="687"/>
      <c r="F82" s="687"/>
      <c r="G82" s="687"/>
      <c r="H82" s="687"/>
      <c r="I82" s="687"/>
      <c r="J82" s="687"/>
      <c r="K82" s="687"/>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8"/>
      <c r="B83" s="677"/>
      <c r="C83" s="691"/>
      <c r="D83" s="670"/>
      <c r="E83" s="670"/>
      <c r="F83" s="670"/>
      <c r="G83" s="670"/>
      <c r="H83" s="670"/>
      <c r="I83" s="670"/>
      <c r="J83" s="670"/>
      <c r="K83" s="670"/>
      <c r="L83" s="670"/>
      <c r="M83" s="671"/>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6"/>
      <c r="B84" s="672">
        <f>B27</f>
        <v>111</v>
      </c>
      <c r="C84" s="687"/>
      <c r="D84" s="687"/>
      <c r="E84" s="687"/>
      <c r="F84" s="687"/>
      <c r="G84" s="687"/>
      <c r="H84" s="687"/>
      <c r="I84" s="687"/>
      <c r="J84" s="687"/>
      <c r="K84" s="687"/>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5.75"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5.75" thickBot="1">
      <c r="A87" s="892"/>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c r="A88" s="663" t="s">
        <v>548</v>
      </c>
      <c r="B88" s="664" t="s">
        <v>744</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8"/>
      <c r="B90" s="672" t="s">
        <v>745</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5" thickTop="1">
      <c r="A93" s="734"/>
      <c r="B93" s="672" t="s">
        <v>746</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748</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4"/>
      <c r="B97" s="672" t="s">
        <v>749</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7"/>
      <c r="B100" s="672" t="s">
        <v>750</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4"/>
      <c r="B102" s="1880" t="s">
        <v>2540</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4"/>
      <c r="B104" s="672" t="s">
        <v>752</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27.75" thickTop="1">
      <c r="A106" s="734"/>
      <c r="B106" s="916" t="s">
        <v>788</v>
      </c>
      <c r="C106" s="707" t="s">
        <v>576</v>
      </c>
      <c r="D106" s="707" t="s">
        <v>577</v>
      </c>
      <c r="E106" s="707" t="s">
        <v>578</v>
      </c>
      <c r="F106" s="707" t="s">
        <v>579</v>
      </c>
      <c r="G106" s="707" t="s">
        <v>580</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5"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5.75"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922"/>
      <c r="C1" s="503" t="s">
        <v>789</v>
      </c>
      <c r="D1" s="848"/>
      <c r="E1" s="505"/>
      <c r="F1" s="2760"/>
      <c r="G1" s="1585" t="s">
        <v>790</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791</v>
      </c>
      <c r="B2" s="849"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792</v>
      </c>
      <c r="B3" s="509" t="e">
        <f>IF(B37="元/平方米",C39,ROUND(B2*10000/D3,0))</f>
        <v>#DIV/0!</v>
      </c>
      <c r="C3" s="851" t="s">
        <v>793</v>
      </c>
      <c r="D3" s="850">
        <f>SUMIF('数据-汇总表'!$C19:$C33,D1,'数据-汇总表'!$E19:$E33)</f>
        <v>0</v>
      </c>
      <c r="E3" s="1832" t="s">
        <v>2071</v>
      </c>
      <c r="F3" s="850">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794</v>
      </c>
      <c r="B4" s="512"/>
      <c r="C4" s="3387" t="s">
        <v>795</v>
      </c>
      <c r="D4" s="3388"/>
      <c r="E4" s="3387" t="s">
        <v>796</v>
      </c>
      <c r="F4" s="3388"/>
      <c r="G4" s="3387" t="s">
        <v>797</v>
      </c>
      <c r="H4" s="3388"/>
      <c r="I4" s="3387" t="s">
        <v>798</v>
      </c>
      <c r="J4" s="3388"/>
      <c r="K4" s="513" t="s">
        <v>799</v>
      </c>
      <c r="L4" s="2117"/>
      <c r="M4" s="2118"/>
      <c r="N4" s="2118"/>
      <c r="O4" s="2118"/>
      <c r="P4" s="3389" t="s">
        <v>800</v>
      </c>
      <c r="Q4" s="3390"/>
      <c r="R4" s="3395" t="s">
        <v>796</v>
      </c>
      <c r="S4" s="3396"/>
      <c r="T4" s="3395" t="s">
        <v>797</v>
      </c>
      <c r="U4" s="3396"/>
      <c r="V4" s="3382" t="s">
        <v>798</v>
      </c>
      <c r="W4" s="3382"/>
      <c r="X4" s="1552"/>
      <c r="Y4" s="3395" t="s">
        <v>800</v>
      </c>
      <c r="Z4" s="3396"/>
      <c r="AA4" s="3384" t="s">
        <v>796</v>
      </c>
      <c r="AB4" s="3385" t="s">
        <v>797</v>
      </c>
      <c r="AC4" s="3384" t="s">
        <v>798</v>
      </c>
    </row>
    <row r="5" spans="1:29" ht="15">
      <c r="A5" s="514"/>
      <c r="B5" s="515"/>
      <c r="C5" s="3403" t="s">
        <v>2909</v>
      </c>
      <c r="D5" s="3404"/>
      <c r="E5" s="3403" t="s">
        <v>2910</v>
      </c>
      <c r="F5" s="3404"/>
      <c r="G5" s="3403" t="s">
        <v>2911</v>
      </c>
      <c r="H5" s="3404"/>
      <c r="I5" s="3403" t="s">
        <v>2912</v>
      </c>
      <c r="J5" s="3404"/>
      <c r="K5" s="513"/>
      <c r="L5" s="2117"/>
      <c r="M5" s="2118"/>
      <c r="N5" s="2118"/>
      <c r="O5" s="2118"/>
      <c r="P5" s="3391"/>
      <c r="Q5" s="3392"/>
      <c r="R5" s="3397"/>
      <c r="S5" s="3398"/>
      <c r="T5" s="3397"/>
      <c r="U5" s="3398"/>
      <c r="V5" s="3382"/>
      <c r="W5" s="3382"/>
      <c r="X5" s="1552"/>
      <c r="Y5" s="3397"/>
      <c r="Z5" s="3398"/>
      <c r="AA5" s="3385"/>
      <c r="AB5" s="3385"/>
      <c r="AC5" s="3385"/>
    </row>
    <row r="6" spans="1:29" ht="15.75" thickBot="1">
      <c r="A6" s="516"/>
      <c r="B6" s="517"/>
      <c r="C6" s="3418" t="s">
        <v>2913</v>
      </c>
      <c r="D6" s="3419"/>
      <c r="E6" s="3505" t="s">
        <v>2913</v>
      </c>
      <c r="F6" s="3402"/>
      <c r="G6" s="3418" t="s">
        <v>2913</v>
      </c>
      <c r="H6" s="3419"/>
      <c r="I6" s="3418" t="s">
        <v>2913</v>
      </c>
      <c r="J6" s="3419"/>
      <c r="K6" s="513" t="s">
        <v>525</v>
      </c>
      <c r="L6" s="2117"/>
      <c r="M6" s="2118"/>
      <c r="N6" s="2118"/>
      <c r="O6" s="2118"/>
      <c r="P6" s="3393"/>
      <c r="Q6" s="3394"/>
      <c r="R6" s="3397"/>
      <c r="S6" s="3398"/>
      <c r="T6" s="3399"/>
      <c r="U6" s="3400"/>
      <c r="V6" s="3382"/>
      <c r="W6" s="3382"/>
      <c r="X6" s="1552"/>
      <c r="Y6" s="3399"/>
      <c r="Z6" s="3400"/>
      <c r="AA6" s="3386"/>
      <c r="AB6" s="3386"/>
      <c r="AC6" s="3386"/>
    </row>
    <row r="7" spans="1:29" s="1215" customFormat="1" ht="15.75" thickBot="1">
      <c r="A7" s="2865"/>
      <c r="B7" s="2872" t="s">
        <v>526</v>
      </c>
      <c r="C7" s="518">
        <f>'数据-取费表'!B2</f>
        <v>43566</v>
      </c>
      <c r="D7" s="519">
        <v>100</v>
      </c>
      <c r="E7" s="520"/>
      <c r="F7" s="521">
        <f>SUMIF(48:48,YEAR(E7)&amp;"-"&amp;MONTH(E7),49:49)</f>
        <v>0</v>
      </c>
      <c r="G7" s="522"/>
      <c r="H7" s="519">
        <f>SUMIF(48:48,YEAR(G7)&amp;"-"&amp;MONTH(G7),49:49)</f>
        <v>0</v>
      </c>
      <c r="I7" s="522"/>
      <c r="J7" s="519">
        <f>SUMIF(48:48,YEAR(I7)&amp;"-"&amp;MONTH(I7),49:49)</f>
        <v>0</v>
      </c>
      <c r="K7" s="523"/>
      <c r="L7" s="2119"/>
      <c r="M7" s="2120"/>
      <c r="N7" s="2120"/>
      <c r="O7" s="2120"/>
      <c r="P7" s="3411" t="s">
        <v>527</v>
      </c>
      <c r="Q7" s="3413"/>
      <c r="R7" s="1553" t="s">
        <v>8</v>
      </c>
      <c r="S7" s="1554">
        <f t="shared" ref="S7:S14" si="0">F7</f>
        <v>0</v>
      </c>
      <c r="T7" s="1553" t="s">
        <v>8</v>
      </c>
      <c r="U7" s="1554">
        <f t="shared" ref="U7:U14" si="1">H7</f>
        <v>0</v>
      </c>
      <c r="V7" s="1553" t="s">
        <v>8</v>
      </c>
      <c r="W7" s="1554">
        <f t="shared" ref="W7:W14" si="2">J7</f>
        <v>0</v>
      </c>
      <c r="X7" s="1555"/>
      <c r="Y7" s="3411" t="s">
        <v>527</v>
      </c>
      <c r="Z7" s="3412"/>
      <c r="AA7" s="1556" t="e">
        <f>D7/F7</f>
        <v>#DIV/0!</v>
      </c>
      <c r="AB7" s="1556" t="e">
        <f>D7/H7</f>
        <v>#DIV/0!</v>
      </c>
      <c r="AC7" s="1556" t="e">
        <f>D7/J7</f>
        <v>#DIV/0!</v>
      </c>
    </row>
    <row r="8" spans="1:29" s="1215" customFormat="1" ht="15.75" thickBot="1">
      <c r="A8" s="2866"/>
      <c r="B8" s="2873" t="s">
        <v>528</v>
      </c>
      <c r="C8" s="524" t="s">
        <v>573</v>
      </c>
      <c r="D8" s="519">
        <v>100</v>
      </c>
      <c r="E8" s="524"/>
      <c r="F8" s="521">
        <f>SUMIF(51:51,E8,52:52)-SUMIF(51:51,C8,52:52)+100</f>
        <v>0</v>
      </c>
      <c r="G8" s="524"/>
      <c r="H8" s="519">
        <f>SUMIF(51:51,G8,52:52)-SUMIF(51:51,C8,52:52)+100</f>
        <v>0</v>
      </c>
      <c r="I8" s="524"/>
      <c r="J8" s="519">
        <f>SUMIF(51:51,I8,52:52)-SUMIF(51:51,C8,52:52)+100</f>
        <v>0</v>
      </c>
      <c r="K8" s="523"/>
      <c r="L8" s="2119"/>
      <c r="M8" s="2120"/>
      <c r="N8" s="2120"/>
      <c r="O8" s="2120"/>
      <c r="P8" s="3411" t="s">
        <v>530</v>
      </c>
      <c r="Q8" s="3412"/>
      <c r="R8" s="1553" t="s">
        <v>8</v>
      </c>
      <c r="S8" s="1554">
        <f t="shared" si="0"/>
        <v>0</v>
      </c>
      <c r="T8" s="1553" t="s">
        <v>8</v>
      </c>
      <c r="U8" s="1554">
        <f t="shared" si="1"/>
        <v>0</v>
      </c>
      <c r="V8" s="1553" t="s">
        <v>8</v>
      </c>
      <c r="W8" s="1554">
        <f t="shared" si="2"/>
        <v>0</v>
      </c>
      <c r="X8" s="1555"/>
      <c r="Y8" s="3411" t="s">
        <v>530</v>
      </c>
      <c r="Z8" s="3412"/>
      <c r="AA8" s="1556" t="e">
        <f t="shared" ref="AA8:AA36" si="3">D8/F8</f>
        <v>#DIV/0!</v>
      </c>
      <c r="AB8" s="1556" t="e">
        <f t="shared" ref="AB8:AB36" si="4">D8/H8</f>
        <v>#DIV/0!</v>
      </c>
      <c r="AC8" s="1556" t="e">
        <f t="shared" ref="AC8:AC36" si="5">D8/J8</f>
        <v>#DIV/0!</v>
      </c>
    </row>
    <row r="9" spans="1:29" s="1215" customFormat="1" ht="15">
      <c r="A9" s="2867"/>
      <c r="B9" s="2874" t="s">
        <v>2740</v>
      </c>
      <c r="C9" s="856"/>
      <c r="D9" s="253">
        <v>100</v>
      </c>
      <c r="E9" s="859"/>
      <c r="F9" s="253">
        <f>SUMIF(53:53,E9,54:54)-SUMIF(53:53,C9,54:54)+100</f>
        <v>100</v>
      </c>
      <c r="G9" s="857"/>
      <c r="H9" s="253">
        <f>SUMIF(53:53,G9,54:54)-SUMIF(53:53,C9,54:54)+100</f>
        <v>100</v>
      </c>
      <c r="I9" s="857"/>
      <c r="J9" s="253">
        <f>SUMIF(53:53,I9,54:54)-SUMIF(53:53,C9,54:54)+100</f>
        <v>100</v>
      </c>
      <c r="K9" s="523"/>
      <c r="L9" s="2119"/>
      <c r="M9" s="2120"/>
      <c r="N9" s="2120"/>
      <c r="O9" s="2121"/>
      <c r="P9" s="3381" t="s">
        <v>532</v>
      </c>
      <c r="Q9" s="1146" t="str">
        <f t="shared" ref="Q9:Q14" si="6">B9</f>
        <v>用途</v>
      </c>
      <c r="R9" s="1553" t="s">
        <v>8</v>
      </c>
      <c r="S9" s="1554">
        <f t="shared" si="0"/>
        <v>100</v>
      </c>
      <c r="T9" s="1553" t="s">
        <v>8</v>
      </c>
      <c r="U9" s="1554">
        <f t="shared" si="1"/>
        <v>100</v>
      </c>
      <c r="V9" s="1553" t="s">
        <v>8</v>
      </c>
      <c r="W9" s="1554">
        <f t="shared" si="2"/>
        <v>100</v>
      </c>
      <c r="X9" s="1555"/>
      <c r="Y9" s="3327" t="s">
        <v>533</v>
      </c>
      <c r="Z9" s="1145" t="str">
        <f t="shared" ref="Z9:Z14" si="7">Q9</f>
        <v>用途</v>
      </c>
      <c r="AA9" s="1556">
        <f t="shared" si="3"/>
        <v>1</v>
      </c>
      <c r="AB9" s="1556">
        <f t="shared" si="4"/>
        <v>1</v>
      </c>
      <c r="AC9" s="1556">
        <f t="shared" si="5"/>
        <v>1</v>
      </c>
    </row>
    <row r="10" spans="1:29" s="1333" customFormat="1" ht="27">
      <c r="A10" s="2868"/>
      <c r="B10" s="2873" t="s">
        <v>2741</v>
      </c>
      <c r="C10" s="860"/>
      <c r="D10" s="254">
        <v>100</v>
      </c>
      <c r="E10" s="860"/>
      <c r="F10" s="254">
        <f>SUMIF(55:55,E10,56:56)-SUMIF(55:55,C10,56:56)+100</f>
        <v>100</v>
      </c>
      <c r="G10" s="861"/>
      <c r="H10" s="254">
        <f>SUMIF(55:55,G10,56:56)-SUMIF(55:55,C10,56:56)+100</f>
        <v>100</v>
      </c>
      <c r="I10" s="860"/>
      <c r="J10" s="254">
        <f>SUMIF(55:55,I10,56:56)-SUMIF(55:55,C10,56:56)+100</f>
        <v>100</v>
      </c>
      <c r="K10" s="583"/>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27"/>
      <c r="Z10" s="1145" t="str">
        <f t="shared" si="7"/>
        <v>土地使用年限（年）</v>
      </c>
      <c r="AA10" s="1556">
        <f t="shared" si="3"/>
        <v>1</v>
      </c>
      <c r="AB10" s="1556">
        <f t="shared" si="4"/>
        <v>1</v>
      </c>
      <c r="AC10" s="1556">
        <f t="shared" si="5"/>
        <v>1</v>
      </c>
    </row>
    <row r="11" spans="1:29" ht="15">
      <c r="A11" s="2870"/>
      <c r="B11" s="2876">
        <v>111</v>
      </c>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81"/>
      <c r="Q11" s="1146">
        <f t="shared" si="6"/>
        <v>111</v>
      </c>
      <c r="R11" s="1553" t="s">
        <v>8</v>
      </c>
      <c r="S11" s="1554">
        <f t="shared" si="0"/>
        <v>100</v>
      </c>
      <c r="T11" s="1553" t="s">
        <v>8</v>
      </c>
      <c r="U11" s="1554">
        <f t="shared" si="1"/>
        <v>100</v>
      </c>
      <c r="V11" s="1553" t="s">
        <v>8</v>
      </c>
      <c r="W11" s="1554">
        <f t="shared" si="2"/>
        <v>100</v>
      </c>
      <c r="X11" s="1555"/>
      <c r="Y11" s="3327"/>
      <c r="Z11" s="1145">
        <f t="shared" si="7"/>
        <v>111</v>
      </c>
      <c r="AA11" s="1556">
        <f t="shared" si="3"/>
        <v>1</v>
      </c>
      <c r="AB11" s="1556">
        <f t="shared" si="4"/>
        <v>1</v>
      </c>
      <c r="AC11" s="1556">
        <f t="shared" si="5"/>
        <v>1</v>
      </c>
    </row>
    <row r="12" spans="1:29" s="1215" customFormat="1" ht="15">
      <c r="A12" s="2870"/>
      <c r="B12" s="2876">
        <v>111</v>
      </c>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27"/>
      <c r="Z12" s="1145">
        <f t="shared" si="7"/>
        <v>111</v>
      </c>
      <c r="AA12" s="1556">
        <f>D12/F12</f>
        <v>1</v>
      </c>
      <c r="AB12" s="1556">
        <f>D12/H12</f>
        <v>1</v>
      </c>
      <c r="AC12" s="1556">
        <f>D12/J12</f>
        <v>1</v>
      </c>
    </row>
    <row r="13" spans="1:29" ht="15.75" thickBot="1">
      <c r="A13" s="2871"/>
      <c r="B13" s="2877">
        <v>111</v>
      </c>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27"/>
      <c r="Z13" s="1145">
        <f t="shared" si="7"/>
        <v>111</v>
      </c>
      <c r="AA13" s="1556">
        <f t="shared" si="3"/>
        <v>1</v>
      </c>
      <c r="AB13" s="1556">
        <f t="shared" si="4"/>
        <v>1</v>
      </c>
      <c r="AC13" s="1556">
        <f t="shared" si="5"/>
        <v>1</v>
      </c>
    </row>
    <row r="14" spans="1:29" ht="15">
      <c r="A14" s="2863" t="s">
        <v>2738</v>
      </c>
      <c r="B14" s="546" t="s">
        <v>540</v>
      </c>
      <c r="C14" s="920" t="str">
        <f>IF(B1="工业",估价对象房地状况!G4,估价对象房地状况!C6)</f>
        <v>一般</v>
      </c>
      <c r="D14" s="548">
        <v>100</v>
      </c>
      <c r="E14" s="549"/>
      <c r="F14" s="550">
        <f>SUMIF(63:63,E15,64:64)-SUMIF(63:63,C15,64:64)+100</f>
        <v>100</v>
      </c>
      <c r="G14" s="551"/>
      <c r="H14" s="548">
        <f>SUMIF(63:63,G15,64:64)-SUMIF(63:63,C15,64:64)+100</f>
        <v>100</v>
      </c>
      <c r="I14" s="549"/>
      <c r="J14" s="548">
        <f>SUMIF(63:63,I15,64:64)-SUMIF(63:63,C15,64:64)+100</f>
        <v>100</v>
      </c>
      <c r="K14" s="897"/>
      <c r="L14" s="2126"/>
      <c r="M14" s="2118"/>
      <c r="N14" s="2118"/>
      <c r="O14" s="2125"/>
      <c r="P14" s="3414" t="s">
        <v>537</v>
      </c>
      <c r="Q14" s="1557" t="str">
        <f t="shared" si="6"/>
        <v>交通便捷度</v>
      </c>
      <c r="R14" s="1558" t="s">
        <v>8</v>
      </c>
      <c r="S14" s="1559">
        <f t="shared" si="0"/>
        <v>100</v>
      </c>
      <c r="T14" s="1558" t="s">
        <v>8</v>
      </c>
      <c r="U14" s="1559">
        <f t="shared" si="1"/>
        <v>100</v>
      </c>
      <c r="V14" s="1558" t="s">
        <v>8</v>
      </c>
      <c r="W14" s="1559">
        <f t="shared" si="2"/>
        <v>100</v>
      </c>
      <c r="X14" s="1552"/>
      <c r="Y14" s="3414" t="s">
        <v>537</v>
      </c>
      <c r="Z14" s="1560" t="str">
        <f t="shared" si="7"/>
        <v>交通便捷度</v>
      </c>
      <c r="AA14" s="1561">
        <f t="shared" si="3"/>
        <v>1</v>
      </c>
      <c r="AB14" s="1561">
        <f t="shared" si="4"/>
        <v>1</v>
      </c>
      <c r="AC14" s="1561">
        <f t="shared" si="5"/>
        <v>1</v>
      </c>
    </row>
    <row r="15" spans="1:29" ht="15">
      <c r="A15" s="514"/>
      <c r="B15" s="923"/>
      <c r="C15" s="575"/>
      <c r="D15" s="554"/>
      <c r="E15" s="575"/>
      <c r="F15" s="556"/>
      <c r="G15" s="575"/>
      <c r="H15" s="558"/>
      <c r="I15" s="575"/>
      <c r="J15" s="554"/>
      <c r="K15" s="898"/>
      <c r="L15" s="2126"/>
      <c r="M15" s="2118"/>
      <c r="N15" s="2118"/>
      <c r="O15" s="2125"/>
      <c r="P15" s="3415"/>
      <c r="Q15" s="1557"/>
      <c r="R15" s="1558"/>
      <c r="S15" s="1559"/>
      <c r="T15" s="1558"/>
      <c r="U15" s="1559"/>
      <c r="V15" s="1558"/>
      <c r="W15" s="1559"/>
      <c r="X15" s="1552"/>
      <c r="Y15" s="3415"/>
      <c r="Z15" s="1560"/>
      <c r="AA15" s="1561">
        <v>1</v>
      </c>
      <c r="AB15" s="1561">
        <v>1</v>
      </c>
      <c r="AC15" s="1561">
        <v>1</v>
      </c>
    </row>
    <row r="16" spans="1:29" ht="15">
      <c r="A16" s="514"/>
      <c r="B16" s="2565" t="s">
        <v>2530</v>
      </c>
      <c r="C16" s="871" t="str">
        <f>IF(B1="工业",估价对象房地状况!G5,估价对象房地状况!C7)</f>
        <v>较好</v>
      </c>
      <c r="D16" s="564">
        <v>100</v>
      </c>
      <c r="E16" s="571"/>
      <c r="F16" s="570">
        <f>SUMIF(65:65,E17,66:66)-SUMIF(65:65,C17,66:66)+100</f>
        <v>100</v>
      </c>
      <c r="G16" s="571"/>
      <c r="H16" s="564">
        <f>SUMIF(65:65,G17,66:66)-SUMIF(65:65,C17,66:66)+100</f>
        <v>100</v>
      </c>
      <c r="I16" s="569"/>
      <c r="J16" s="564">
        <f>SUMIF(65:65,I17,66:66)-SUMIF(65:65,C17,66:66)+100</f>
        <v>100</v>
      </c>
      <c r="K16" s="897"/>
      <c r="L16" s="2126"/>
      <c r="M16" s="2118"/>
      <c r="N16" s="2118"/>
      <c r="O16" s="2125"/>
      <c r="P16" s="3415"/>
      <c r="Q16" s="1557" t="str">
        <f>B16</f>
        <v>公共配套设施</v>
      </c>
      <c r="R16" s="1558" t="s">
        <v>8</v>
      </c>
      <c r="S16" s="1559">
        <f>F16</f>
        <v>100</v>
      </c>
      <c r="T16" s="1558" t="s">
        <v>8</v>
      </c>
      <c r="U16" s="1559">
        <f>H16</f>
        <v>100</v>
      </c>
      <c r="V16" s="1558" t="s">
        <v>8</v>
      </c>
      <c r="W16" s="1559">
        <f>J16</f>
        <v>100</v>
      </c>
      <c r="X16" s="1552"/>
      <c r="Y16" s="3415"/>
      <c r="Z16" s="1560" t="str">
        <f>Q16</f>
        <v>公共配套设施</v>
      </c>
      <c r="AA16" s="1561">
        <f t="shared" si="3"/>
        <v>1</v>
      </c>
      <c r="AB16" s="1561">
        <f t="shared" si="4"/>
        <v>1</v>
      </c>
      <c r="AC16" s="1561">
        <f t="shared" si="5"/>
        <v>1</v>
      </c>
    </row>
    <row r="17" spans="1:29" ht="15">
      <c r="A17" s="514"/>
      <c r="B17" s="565"/>
      <c r="C17" s="872"/>
      <c r="D17" s="554"/>
      <c r="E17" s="575"/>
      <c r="F17" s="556"/>
      <c r="G17" s="575"/>
      <c r="H17" s="554"/>
      <c r="I17" s="575"/>
      <c r="J17" s="554"/>
      <c r="K17" s="898"/>
      <c r="L17" s="2126"/>
      <c r="M17" s="2118"/>
      <c r="N17" s="2118"/>
      <c r="O17" s="2125"/>
      <c r="P17" s="3415"/>
      <c r="Q17" s="1557"/>
      <c r="R17" s="1558"/>
      <c r="S17" s="1559"/>
      <c r="T17" s="1558"/>
      <c r="U17" s="1559"/>
      <c r="V17" s="1558"/>
      <c r="W17" s="1559"/>
      <c r="X17" s="1552"/>
      <c r="Y17" s="3415"/>
      <c r="Z17" s="1560"/>
      <c r="AA17" s="1561">
        <v>1</v>
      </c>
      <c r="AB17" s="1561">
        <v>1</v>
      </c>
      <c r="AC17" s="1561">
        <v>1</v>
      </c>
    </row>
    <row r="18" spans="1:29" ht="15">
      <c r="A18" s="514"/>
      <c r="B18" s="2553" t="s">
        <v>2542</v>
      </c>
      <c r="C18" s="871" t="str">
        <f>IF(B1="工业",估价对象房地状况!G6,估价对象房地状况!C8)</f>
        <v>七通</v>
      </c>
      <c r="D18" s="558">
        <v>100</v>
      </c>
      <c r="E18" s="571"/>
      <c r="F18" s="570">
        <f>SUMIF(67:67,E19,68:68)-SUMIF(67:67,C19,68:68)+100</f>
        <v>100</v>
      </c>
      <c r="G18" s="571"/>
      <c r="H18" s="564">
        <f>SUMIF(67:67,G19,68:68)-SUMIF(67:67,C19,68:68)+100</f>
        <v>100</v>
      </c>
      <c r="I18" s="569"/>
      <c r="J18" s="564">
        <f>SUMIF(67:67,I19,68:68)-SUMIF(67:67,C19,68:68)+100</f>
        <v>100</v>
      </c>
      <c r="K18" s="897"/>
      <c r="L18" s="2126"/>
      <c r="M18" s="2118"/>
      <c r="N18" s="2118"/>
      <c r="O18" s="2125"/>
      <c r="P18" s="3415"/>
      <c r="Q18" s="2541" t="str">
        <f>B18</f>
        <v>基础设施水平</v>
      </c>
      <c r="R18" s="1558" t="s">
        <v>8</v>
      </c>
      <c r="S18" s="1559">
        <f>F18</f>
        <v>100</v>
      </c>
      <c r="T18" s="1558" t="s">
        <v>8</v>
      </c>
      <c r="U18" s="1559">
        <f>H18</f>
        <v>100</v>
      </c>
      <c r="V18" s="1558" t="s">
        <v>8</v>
      </c>
      <c r="W18" s="1559">
        <f>J18</f>
        <v>100</v>
      </c>
      <c r="X18" s="2543"/>
      <c r="Y18" s="3415"/>
      <c r="Z18" s="2542" t="str">
        <f>Q18</f>
        <v>基础设施水平</v>
      </c>
      <c r="AA18" s="1561">
        <f t="shared" ref="AA18" si="8">D18/F18</f>
        <v>1</v>
      </c>
      <c r="AB18" s="1561">
        <f t="shared" ref="AB18" si="9">D18/H18</f>
        <v>1</v>
      </c>
      <c r="AC18" s="1561">
        <f t="shared" ref="AC18" si="10">D18/J18</f>
        <v>1</v>
      </c>
    </row>
    <row r="19" spans="1:29" ht="15">
      <c r="A19" s="514"/>
      <c r="B19" s="577"/>
      <c r="C19" s="872"/>
      <c r="D19" s="558"/>
      <c r="E19" s="575"/>
      <c r="F19" s="556"/>
      <c r="G19" s="575"/>
      <c r="H19" s="554"/>
      <c r="I19" s="575"/>
      <c r="J19" s="554"/>
      <c r="K19" s="2564"/>
      <c r="L19" s="2126"/>
      <c r="M19" s="2118"/>
      <c r="N19" s="2118"/>
      <c r="O19" s="2125"/>
      <c r="P19" s="3415"/>
      <c r="Q19" s="2541"/>
      <c r="R19" s="1558"/>
      <c r="S19" s="1559"/>
      <c r="T19" s="1558"/>
      <c r="U19" s="1559"/>
      <c r="V19" s="1558"/>
      <c r="W19" s="1559"/>
      <c r="X19" s="2543"/>
      <c r="Y19" s="3415"/>
      <c r="Z19" s="2542"/>
      <c r="AA19" s="1561">
        <v>1</v>
      </c>
      <c r="AB19" s="1561">
        <v>1</v>
      </c>
      <c r="AC19" s="1561">
        <v>1</v>
      </c>
    </row>
    <row r="20" spans="1:29" ht="15">
      <c r="A20" s="514"/>
      <c r="B20" s="559" t="s">
        <v>801</v>
      </c>
      <c r="C20" s="871" t="str">
        <f>IF(B1="工业",估价对象房地状况!G7,估价对象房地状况!C9)</f>
        <v>较好</v>
      </c>
      <c r="D20" s="564">
        <v>100</v>
      </c>
      <c r="E20" s="561"/>
      <c r="F20" s="562">
        <f>SUMIF(69:69,E21,70:70)-SUMIF(69:69,C21,70:70)+100</f>
        <v>100</v>
      </c>
      <c r="G20" s="563"/>
      <c r="H20" s="558">
        <f>SUMIF(69:69,G21,70:70)-SUMIF(69:69,C21,70:70)+100</f>
        <v>100</v>
      </c>
      <c r="I20" s="561"/>
      <c r="J20" s="558">
        <f>SUMIF(69:69,I21,70:70)-SUMIF(69:69,C21,70:70)+100</f>
        <v>100</v>
      </c>
      <c r="K20" s="897"/>
      <c r="L20" s="2126"/>
      <c r="M20" s="2118"/>
      <c r="N20" s="2118"/>
      <c r="O20" s="2125"/>
      <c r="P20" s="3415"/>
      <c r="Q20" s="1557" t="str">
        <f>B20</f>
        <v>自然及人文环境</v>
      </c>
      <c r="R20" s="1558" t="s">
        <v>8</v>
      </c>
      <c r="S20" s="1559">
        <f>F20</f>
        <v>100</v>
      </c>
      <c r="T20" s="1558" t="s">
        <v>8</v>
      </c>
      <c r="U20" s="1559">
        <f>H20</f>
        <v>100</v>
      </c>
      <c r="V20" s="1558" t="s">
        <v>8</v>
      </c>
      <c r="W20" s="1559">
        <f>J20</f>
        <v>100</v>
      </c>
      <c r="X20" s="1552"/>
      <c r="Y20" s="3415"/>
      <c r="Z20" s="1560" t="str">
        <f>Q20</f>
        <v>自然及人文环境</v>
      </c>
      <c r="AA20" s="1561">
        <f t="shared" si="3"/>
        <v>1</v>
      </c>
      <c r="AB20" s="1561">
        <f t="shared" si="4"/>
        <v>1</v>
      </c>
      <c r="AC20" s="1561">
        <f t="shared" si="5"/>
        <v>1</v>
      </c>
    </row>
    <row r="21" spans="1:29" ht="15">
      <c r="A21" s="514"/>
      <c r="B21" s="565"/>
      <c r="C21" s="575"/>
      <c r="D21" s="554"/>
      <c r="E21" s="575"/>
      <c r="F21" s="556"/>
      <c r="G21" s="575"/>
      <c r="H21" s="554"/>
      <c r="I21" s="575"/>
      <c r="J21" s="554"/>
      <c r="K21" s="898"/>
      <c r="L21" s="2126"/>
      <c r="M21" s="2118"/>
      <c r="N21" s="2118"/>
      <c r="O21" s="2125"/>
      <c r="P21" s="3415"/>
      <c r="Q21" s="1557"/>
      <c r="R21" s="1558"/>
      <c r="S21" s="1559"/>
      <c r="T21" s="1558"/>
      <c r="U21" s="1559"/>
      <c r="V21" s="1558"/>
      <c r="W21" s="1559"/>
      <c r="X21" s="1552"/>
      <c r="Y21" s="3415"/>
      <c r="Z21" s="1560"/>
      <c r="AA21" s="1561">
        <v>1</v>
      </c>
      <c r="AB21" s="1561">
        <v>1</v>
      </c>
      <c r="AC21" s="1561">
        <v>1</v>
      </c>
    </row>
    <row r="22" spans="1:29" ht="15">
      <c r="A22" s="514"/>
      <c r="B22" s="559" t="s">
        <v>802</v>
      </c>
      <c r="C22" s="582"/>
      <c r="D22" s="558">
        <v>100</v>
      </c>
      <c r="E22" s="582"/>
      <c r="F22" s="574">
        <f>SUMIF(71:71,E22,72:72)-SUMIF(71:71,C22,72:72)+100</f>
        <v>100</v>
      </c>
      <c r="G22" s="582"/>
      <c r="H22" s="539">
        <f>SUMIF(71:71,G22,72:72)-SUMIF(71:71,C22,72:72)+100</f>
        <v>100</v>
      </c>
      <c r="I22" s="582"/>
      <c r="J22" s="539">
        <f>SUMIF(71:71,I22,72:72)-SUMIF(71:71,C22,72:72)+100</f>
        <v>100</v>
      </c>
      <c r="K22" s="583"/>
      <c r="L22" s="2126"/>
      <c r="M22" s="2118"/>
      <c r="N22" s="2118"/>
      <c r="O22" s="2125"/>
      <c r="P22" s="3415"/>
      <c r="Q22" s="1557" t="str">
        <f>B22</f>
        <v>楼层</v>
      </c>
      <c r="R22" s="1558" t="s">
        <v>8</v>
      </c>
      <c r="S22" s="1559">
        <f>F22</f>
        <v>100</v>
      </c>
      <c r="T22" s="1558" t="s">
        <v>8</v>
      </c>
      <c r="U22" s="1559">
        <f>H22</f>
        <v>100</v>
      </c>
      <c r="V22" s="1558" t="s">
        <v>8</v>
      </c>
      <c r="W22" s="1559">
        <f>J22</f>
        <v>100</v>
      </c>
      <c r="X22" s="1552"/>
      <c r="Y22" s="3415"/>
      <c r="Z22" s="1560" t="str">
        <f>Q22</f>
        <v>楼层</v>
      </c>
      <c r="AA22" s="1561">
        <f t="shared" si="3"/>
        <v>1</v>
      </c>
      <c r="AB22" s="1561">
        <f t="shared" si="4"/>
        <v>1</v>
      </c>
      <c r="AC22" s="1561">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415"/>
      <c r="Q23" s="1557">
        <f>B23</f>
        <v>111</v>
      </c>
      <c r="R23" s="1558" t="s">
        <v>8</v>
      </c>
      <c r="S23" s="1559">
        <f>F23</f>
        <v>100</v>
      </c>
      <c r="T23" s="1558" t="s">
        <v>8</v>
      </c>
      <c r="U23" s="1559">
        <f>H23</f>
        <v>100</v>
      </c>
      <c r="V23" s="1558" t="s">
        <v>8</v>
      </c>
      <c r="W23" s="1559">
        <f>J23</f>
        <v>100</v>
      </c>
      <c r="X23" s="1552"/>
      <c r="Y23" s="3415"/>
      <c r="Z23" s="1560">
        <f>Q23</f>
        <v>111</v>
      </c>
      <c r="AA23" s="1561">
        <f t="shared" si="3"/>
        <v>1</v>
      </c>
      <c r="AB23" s="1561">
        <f t="shared" si="4"/>
        <v>1</v>
      </c>
      <c r="AC23" s="1561">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415"/>
      <c r="Q24" s="1557">
        <f t="shared" ref="Q24:Q36" si="11">B24</f>
        <v>111</v>
      </c>
      <c r="R24" s="1558" t="s">
        <v>8</v>
      </c>
      <c r="S24" s="1559">
        <f>F24</f>
        <v>100</v>
      </c>
      <c r="T24" s="1558" t="s">
        <v>8</v>
      </c>
      <c r="U24" s="1559">
        <f>H24</f>
        <v>100</v>
      </c>
      <c r="V24" s="1558" t="s">
        <v>8</v>
      </c>
      <c r="W24" s="1559">
        <f>J24</f>
        <v>100</v>
      </c>
      <c r="X24" s="1552"/>
      <c r="Y24" s="3415"/>
      <c r="Z24" s="1560">
        <f>Q24</f>
        <v>111</v>
      </c>
      <c r="AA24" s="1561">
        <f t="shared" si="3"/>
        <v>1</v>
      </c>
      <c r="AB24" s="1561">
        <f t="shared" si="4"/>
        <v>1</v>
      </c>
      <c r="AC24" s="1561">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19"/>
      <c r="M25" s="2120"/>
      <c r="N25" s="2120"/>
      <c r="O25" s="2121"/>
      <c r="P25" s="3415"/>
      <c r="Q25" s="1146">
        <f t="shared" si="11"/>
        <v>111</v>
      </c>
      <c r="R25" s="1553" t="s">
        <v>8</v>
      </c>
      <c r="S25" s="1554">
        <f>F25</f>
        <v>100</v>
      </c>
      <c r="T25" s="1553" t="s">
        <v>8</v>
      </c>
      <c r="U25" s="1554">
        <f>H25</f>
        <v>100</v>
      </c>
      <c r="V25" s="1553" t="s">
        <v>8</v>
      </c>
      <c r="W25" s="1554">
        <f>J25</f>
        <v>100</v>
      </c>
      <c r="X25" s="1555"/>
      <c r="Y25" s="3415"/>
      <c r="Z25" s="1145">
        <f>Q25</f>
        <v>111</v>
      </c>
      <c r="AA25" s="1561">
        <f>D25/F25</f>
        <v>1</v>
      </c>
      <c r="AB25" s="1561">
        <f>D25/H25</f>
        <v>1</v>
      </c>
      <c r="AC25" s="1561">
        <f>D25/J25</f>
        <v>1</v>
      </c>
    </row>
    <row r="26" spans="1:29" ht="15">
      <c r="A26" s="2860" t="s">
        <v>2739</v>
      </c>
      <c r="B26" s="169" t="s">
        <v>803</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6"/>
      <c r="M26" s="2118"/>
      <c r="N26" s="2118"/>
      <c r="O26" s="2125"/>
      <c r="P26" s="3416" t="s">
        <v>547</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17" t="s">
        <v>547</v>
      </c>
      <c r="Z26" s="1560" t="str">
        <f t="shared" ref="Z26:Z36" si="15">Q26</f>
        <v>配套类型</v>
      </c>
      <c r="AA26" s="1561">
        <f t="shared" si="3"/>
        <v>1</v>
      </c>
      <c r="AB26" s="1561">
        <f t="shared" si="4"/>
        <v>1</v>
      </c>
      <c r="AC26" s="1561">
        <f t="shared" si="5"/>
        <v>1</v>
      </c>
    </row>
    <row r="27" spans="1:29" s="1334" customFormat="1" ht="15">
      <c r="A27" s="928"/>
      <c r="B27" s="581" t="s">
        <v>804</v>
      </c>
      <c r="C27" s="929"/>
      <c r="D27" s="254">
        <v>100</v>
      </c>
      <c r="E27" s="929"/>
      <c r="F27" s="574">
        <f>SUMIF(81:81,E27,82:82)-SUMIF(81:81,C27,82:82)+100</f>
        <v>100</v>
      </c>
      <c r="G27" s="929"/>
      <c r="H27" s="539">
        <f>SUMIF(81:81,G27,82:82)-SUMIF(81:81,C27,82:82)+100</f>
        <v>100</v>
      </c>
      <c r="I27" s="929"/>
      <c r="J27" s="539">
        <f>SUMIF(81:81,I27,82:82)-SUMIF(81:81,C27,82:82)+100</f>
        <v>100</v>
      </c>
      <c r="K27" s="580"/>
      <c r="L27" s="2124"/>
      <c r="M27" s="2155"/>
      <c r="N27" s="2155"/>
      <c r="O27" s="2127"/>
      <c r="P27" s="3417"/>
      <c r="Q27" s="1589" t="str">
        <f t="shared" si="11"/>
        <v>项目停车位配比</v>
      </c>
      <c r="R27" s="1562" t="s">
        <v>8</v>
      </c>
      <c r="S27" s="1563">
        <f t="shared" si="12"/>
        <v>100</v>
      </c>
      <c r="T27" s="1562" t="s">
        <v>8</v>
      </c>
      <c r="U27" s="1563">
        <f t="shared" si="13"/>
        <v>100</v>
      </c>
      <c r="V27" s="1562" t="s">
        <v>8</v>
      </c>
      <c r="W27" s="1563">
        <f t="shared" si="14"/>
        <v>100</v>
      </c>
      <c r="X27" s="1564"/>
      <c r="Y27" s="3417"/>
      <c r="Z27" s="1565" t="str">
        <f t="shared" si="15"/>
        <v>项目停车位配比</v>
      </c>
      <c r="AA27" s="1561">
        <f t="shared" si="3"/>
        <v>1</v>
      </c>
      <c r="AB27" s="1561">
        <f t="shared" si="4"/>
        <v>1</v>
      </c>
      <c r="AC27" s="1561">
        <f t="shared" si="5"/>
        <v>1</v>
      </c>
    </row>
    <row r="28" spans="1:29" ht="15">
      <c r="A28" s="930"/>
      <c r="B28" s="581" t="s">
        <v>805</v>
      </c>
      <c r="C28" s="573"/>
      <c r="D28" s="539">
        <v>100</v>
      </c>
      <c r="E28" s="573"/>
      <c r="F28" s="574">
        <f>SUMIF(83:83,E28,84:84)-SUMIF(83:83,C28,84:84)+100</f>
        <v>100</v>
      </c>
      <c r="G28" s="573"/>
      <c r="H28" s="539">
        <f>SUMIF(83:83,G28,84:84)-SUMIF(83:83,C28,84:84)+100</f>
        <v>100</v>
      </c>
      <c r="I28" s="573"/>
      <c r="J28" s="539">
        <f>SUMIF(83:83,I28,84:84)-SUMIF(83:83,C28,84:84)+100</f>
        <v>100</v>
      </c>
      <c r="K28" s="583"/>
      <c r="L28" s="2126"/>
      <c r="M28" s="2118"/>
      <c r="N28" s="2118"/>
      <c r="O28" s="2125"/>
      <c r="P28" s="3417"/>
      <c r="Q28" s="1557" t="str">
        <f t="shared" si="11"/>
        <v>公共部分装修</v>
      </c>
      <c r="R28" s="1558" t="s">
        <v>8</v>
      </c>
      <c r="S28" s="1559">
        <f t="shared" si="12"/>
        <v>100</v>
      </c>
      <c r="T28" s="1558" t="s">
        <v>8</v>
      </c>
      <c r="U28" s="1559">
        <f t="shared" si="13"/>
        <v>100</v>
      </c>
      <c r="V28" s="1558" t="s">
        <v>8</v>
      </c>
      <c r="W28" s="1559">
        <f t="shared" si="14"/>
        <v>100</v>
      </c>
      <c r="X28" s="1552"/>
      <c r="Y28" s="3417"/>
      <c r="Z28" s="1560" t="str">
        <f t="shared" si="15"/>
        <v>公共部分装修</v>
      </c>
      <c r="AA28" s="1561">
        <f t="shared" si="3"/>
        <v>1</v>
      </c>
      <c r="AB28" s="1561">
        <f t="shared" si="4"/>
        <v>1</v>
      </c>
      <c r="AC28" s="1561">
        <f t="shared" si="5"/>
        <v>1</v>
      </c>
    </row>
    <row r="29" spans="1:29" ht="15">
      <c r="A29" s="930"/>
      <c r="B29" s="581" t="s">
        <v>806</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6"/>
      <c r="M29" s="2118"/>
      <c r="N29" s="2118"/>
      <c r="O29" s="2125"/>
      <c r="P29" s="3417"/>
      <c r="Q29" s="1557" t="str">
        <f t="shared" si="11"/>
        <v>成新率</v>
      </c>
      <c r="R29" s="1558" t="s">
        <v>8</v>
      </c>
      <c r="S29" s="1559" t="e">
        <f t="shared" si="12"/>
        <v>#N/A</v>
      </c>
      <c r="T29" s="1558" t="s">
        <v>8</v>
      </c>
      <c r="U29" s="1559" t="e">
        <f t="shared" si="13"/>
        <v>#N/A</v>
      </c>
      <c r="V29" s="1558" t="s">
        <v>8</v>
      </c>
      <c r="W29" s="1559" t="e">
        <f t="shared" si="14"/>
        <v>#N/A</v>
      </c>
      <c r="X29" s="1552"/>
      <c r="Y29" s="3417"/>
      <c r="Z29" s="1560" t="str">
        <f t="shared" si="15"/>
        <v>成新率</v>
      </c>
      <c r="AA29" s="1561" t="e">
        <f t="shared" si="3"/>
        <v>#N/A</v>
      </c>
      <c r="AB29" s="1561" t="e">
        <f t="shared" si="4"/>
        <v>#N/A</v>
      </c>
      <c r="AC29" s="1561" t="e">
        <f t="shared" si="5"/>
        <v>#N/A</v>
      </c>
    </row>
    <row r="30" spans="1:29" ht="15">
      <c r="A30" s="930"/>
      <c r="B30" s="581" t="s">
        <v>807</v>
      </c>
      <c r="C30" s="931"/>
      <c r="D30" s="539">
        <v>100</v>
      </c>
      <c r="E30" s="931"/>
      <c r="F30" s="574">
        <f>SUMIF(88:88,E30,89:89)-SUMIF(88:88,C30,89:89)+100</f>
        <v>100</v>
      </c>
      <c r="G30" s="931"/>
      <c r="H30" s="539">
        <f>SUMIF(88:88,E30,89:89)-SUMIF(88:88,C30,89:89)+100</f>
        <v>100</v>
      </c>
      <c r="I30" s="931"/>
      <c r="J30" s="539">
        <f>SUMIF(88:88,E30,89:89)-SUMIF(88:88,C30,89:89)+100</f>
        <v>100</v>
      </c>
      <c r="K30" s="583"/>
      <c r="L30" s="2126"/>
      <c r="M30" s="2118"/>
      <c r="N30" s="2118"/>
      <c r="O30" s="2125"/>
      <c r="P30" s="3417"/>
      <c r="Q30" s="1557" t="str">
        <f t="shared" si="11"/>
        <v>物业等级</v>
      </c>
      <c r="R30" s="1558" t="s">
        <v>8</v>
      </c>
      <c r="S30" s="1559">
        <f t="shared" si="12"/>
        <v>100</v>
      </c>
      <c r="T30" s="1558" t="s">
        <v>8</v>
      </c>
      <c r="U30" s="1559">
        <f t="shared" si="13"/>
        <v>100</v>
      </c>
      <c r="V30" s="1558" t="s">
        <v>8</v>
      </c>
      <c r="W30" s="1559">
        <f t="shared" si="14"/>
        <v>100</v>
      </c>
      <c r="X30" s="1552"/>
      <c r="Y30" s="3417"/>
      <c r="Z30" s="1560" t="str">
        <f t="shared" si="15"/>
        <v>物业等级</v>
      </c>
      <c r="AA30" s="1561">
        <f t="shared" si="3"/>
        <v>1</v>
      </c>
      <c r="AB30" s="1561">
        <f t="shared" si="4"/>
        <v>1</v>
      </c>
      <c r="AC30" s="1561">
        <f t="shared" si="5"/>
        <v>1</v>
      </c>
    </row>
    <row r="31" spans="1:29" s="1215" customFormat="1" ht="15">
      <c r="A31" s="932"/>
      <c r="B31" s="581" t="s">
        <v>808</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19"/>
      <c r="M31" s="2120"/>
      <c r="N31" s="2120"/>
      <c r="O31" s="2121"/>
      <c r="P31" s="3417"/>
      <c r="Q31" s="1146" t="str">
        <f t="shared" si="11"/>
        <v>停车位面积</v>
      </c>
      <c r="R31" s="1553" t="s">
        <v>8</v>
      </c>
      <c r="S31" s="1554" t="e">
        <f t="shared" si="12"/>
        <v>#N/A</v>
      </c>
      <c r="T31" s="1553" t="s">
        <v>8</v>
      </c>
      <c r="U31" s="1554" t="e">
        <f t="shared" si="13"/>
        <v>#N/A</v>
      </c>
      <c r="V31" s="1553" t="s">
        <v>8</v>
      </c>
      <c r="W31" s="1554" t="e">
        <f t="shared" si="14"/>
        <v>#N/A</v>
      </c>
      <c r="X31" s="1555"/>
      <c r="Y31" s="3417"/>
      <c r="Z31" s="1145" t="str">
        <f t="shared" si="15"/>
        <v>停车位面积</v>
      </c>
      <c r="AA31" s="1556" t="e">
        <f t="shared" si="3"/>
        <v>#N/A</v>
      </c>
      <c r="AB31" s="1556" t="e">
        <f t="shared" si="4"/>
        <v>#N/A</v>
      </c>
      <c r="AC31" s="1556" t="e">
        <f t="shared" si="5"/>
        <v>#N/A</v>
      </c>
    </row>
    <row r="32" spans="1:29" ht="15">
      <c r="A32" s="930"/>
      <c r="B32" s="581" t="s">
        <v>809</v>
      </c>
      <c r="C32" s="573"/>
      <c r="D32" s="539">
        <v>100</v>
      </c>
      <c r="E32" s="573"/>
      <c r="F32" s="574">
        <f>SUMIF(93:93,E32,94:94)-SUMIF(93:93,C32,94:94)+100</f>
        <v>100</v>
      </c>
      <c r="G32" s="573"/>
      <c r="H32" s="539">
        <f>SUMIF(93:93,G32,94:94)-SUMIF(93:93,C32,94:94)+100</f>
        <v>100</v>
      </c>
      <c r="I32" s="573"/>
      <c r="J32" s="539">
        <f>SUMIF(93:93,I32,94:94)-SUMIF(93:93,C32,94:94)+100</f>
        <v>100</v>
      </c>
      <c r="K32" s="583"/>
      <c r="L32" s="2126"/>
      <c r="M32" s="2118"/>
      <c r="N32" s="2118"/>
      <c r="O32" s="2125"/>
      <c r="P32" s="3417" t="s">
        <v>547</v>
      </c>
      <c r="Q32" s="1557" t="str">
        <f t="shared" si="11"/>
        <v>车位类型</v>
      </c>
      <c r="R32" s="1558" t="s">
        <v>8</v>
      </c>
      <c r="S32" s="1559">
        <f t="shared" si="12"/>
        <v>100</v>
      </c>
      <c r="T32" s="1558" t="s">
        <v>8</v>
      </c>
      <c r="U32" s="1559">
        <f t="shared" si="13"/>
        <v>100</v>
      </c>
      <c r="V32" s="1558" t="s">
        <v>8</v>
      </c>
      <c r="W32" s="1559">
        <f t="shared" si="14"/>
        <v>100</v>
      </c>
      <c r="X32" s="1552"/>
      <c r="Y32" s="3417" t="s">
        <v>547</v>
      </c>
      <c r="Z32" s="1560" t="str">
        <f t="shared" si="15"/>
        <v>车位类型</v>
      </c>
      <c r="AA32" s="1561">
        <f t="shared" si="3"/>
        <v>1</v>
      </c>
      <c r="AB32" s="1561">
        <f t="shared" si="4"/>
        <v>1</v>
      </c>
      <c r="AC32" s="1561">
        <f t="shared" si="5"/>
        <v>1</v>
      </c>
    </row>
    <row r="33" spans="1:29" ht="15">
      <c r="A33" s="930"/>
      <c r="B33" s="581" t="s">
        <v>810</v>
      </c>
      <c r="C33" s="573"/>
      <c r="D33" s="539">
        <v>100</v>
      </c>
      <c r="E33" s="573"/>
      <c r="F33" s="574">
        <f>SUMIF(95:95,E33,96:96)-SUMIF(95:95,C33,96:96)+100</f>
        <v>100</v>
      </c>
      <c r="G33" s="573"/>
      <c r="H33" s="539">
        <f>SUMIF(95:95,G33,96:96)-SUMIF(95:95,C33,96:96)+100</f>
        <v>100</v>
      </c>
      <c r="I33" s="573"/>
      <c r="J33" s="539">
        <f>SUMIF(95:95,I33,96:96)-SUMIF(95:95,C33,96:96)+100</f>
        <v>100</v>
      </c>
      <c r="K33" s="583"/>
      <c r="L33" s="2126"/>
      <c r="M33" s="2118"/>
      <c r="N33" s="2118"/>
      <c r="O33" s="2125"/>
      <c r="P33" s="3417"/>
      <c r="Q33" s="1557" t="str">
        <f t="shared" si="11"/>
        <v>是否直接入户</v>
      </c>
      <c r="R33" s="1558" t="s">
        <v>8</v>
      </c>
      <c r="S33" s="1559">
        <f t="shared" si="12"/>
        <v>100</v>
      </c>
      <c r="T33" s="1558" t="s">
        <v>8</v>
      </c>
      <c r="U33" s="1559">
        <f t="shared" si="13"/>
        <v>100</v>
      </c>
      <c r="V33" s="1558" t="s">
        <v>8</v>
      </c>
      <c r="W33" s="1559">
        <f t="shared" si="14"/>
        <v>100</v>
      </c>
      <c r="X33" s="1552"/>
      <c r="Y33" s="3417"/>
      <c r="Z33" s="1560" t="str">
        <f t="shared" si="15"/>
        <v>是否直接入户</v>
      </c>
      <c r="AA33" s="1561">
        <f t="shared" si="3"/>
        <v>1</v>
      </c>
      <c r="AB33" s="1561">
        <f t="shared" si="4"/>
        <v>1</v>
      </c>
      <c r="AC33" s="1561">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417"/>
      <c r="Q34" s="1557">
        <f t="shared" si="11"/>
        <v>111</v>
      </c>
      <c r="R34" s="1558" t="s">
        <v>8</v>
      </c>
      <c r="S34" s="1559">
        <f t="shared" si="12"/>
        <v>100</v>
      </c>
      <c r="T34" s="1558" t="s">
        <v>8</v>
      </c>
      <c r="U34" s="1559">
        <f t="shared" si="13"/>
        <v>100</v>
      </c>
      <c r="V34" s="1558" t="s">
        <v>8</v>
      </c>
      <c r="W34" s="1559">
        <f t="shared" si="14"/>
        <v>100</v>
      </c>
      <c r="X34" s="1552"/>
      <c r="Y34" s="3417"/>
      <c r="Z34" s="1560">
        <f t="shared" si="15"/>
        <v>111</v>
      </c>
      <c r="AA34" s="1561">
        <f t="shared" si="3"/>
        <v>1</v>
      </c>
      <c r="AB34" s="1561">
        <f t="shared" si="4"/>
        <v>1</v>
      </c>
      <c r="AC34" s="1561">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417"/>
      <c r="Q35" s="1589">
        <f t="shared" si="11"/>
        <v>111</v>
      </c>
      <c r="R35" s="1562" t="s">
        <v>8</v>
      </c>
      <c r="S35" s="1563">
        <f t="shared" si="12"/>
        <v>100</v>
      </c>
      <c r="T35" s="1562" t="s">
        <v>8</v>
      </c>
      <c r="U35" s="1563">
        <f t="shared" si="13"/>
        <v>100</v>
      </c>
      <c r="V35" s="1562" t="s">
        <v>8</v>
      </c>
      <c r="W35" s="1563">
        <f t="shared" si="14"/>
        <v>100</v>
      </c>
      <c r="X35" s="1564"/>
      <c r="Y35" s="3417"/>
      <c r="Z35" s="1565">
        <f t="shared" si="15"/>
        <v>111</v>
      </c>
      <c r="AA35" s="1561">
        <f t="shared" si="3"/>
        <v>1</v>
      </c>
      <c r="AB35" s="1561">
        <f t="shared" si="4"/>
        <v>1</v>
      </c>
      <c r="AC35" s="1561">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417"/>
      <c r="Q36" s="1557">
        <f t="shared" si="11"/>
        <v>111</v>
      </c>
      <c r="R36" s="1558" t="s">
        <v>8</v>
      </c>
      <c r="S36" s="1559">
        <f t="shared" si="12"/>
        <v>100</v>
      </c>
      <c r="T36" s="1558" t="s">
        <v>8</v>
      </c>
      <c r="U36" s="1559">
        <f t="shared" si="13"/>
        <v>100</v>
      </c>
      <c r="V36" s="1558" t="s">
        <v>8</v>
      </c>
      <c r="W36" s="1559">
        <f t="shared" si="14"/>
        <v>100</v>
      </c>
      <c r="X36" s="1552"/>
      <c r="Y36" s="3417"/>
      <c r="Z36" s="1560">
        <f t="shared" si="15"/>
        <v>111</v>
      </c>
      <c r="AA36" s="1561">
        <f t="shared" si="3"/>
        <v>1</v>
      </c>
      <c r="AB36" s="1561">
        <f t="shared" si="4"/>
        <v>1</v>
      </c>
      <c r="AC36" s="1561">
        <f t="shared" si="5"/>
        <v>1</v>
      </c>
    </row>
    <row r="37" spans="1:29" ht="15">
      <c r="A37" s="1830" t="s">
        <v>2072</v>
      </c>
      <c r="B37" s="1831" t="s">
        <v>2073</v>
      </c>
      <c r="C37" s="2589" t="s">
        <v>1</v>
      </c>
      <c r="D37" s="2590"/>
      <c r="E37" s="2591"/>
      <c r="F37" s="2592"/>
      <c r="G37" s="2593"/>
      <c r="H37" s="2594"/>
      <c r="I37" s="2591"/>
      <c r="J37" s="2594"/>
      <c r="K37" s="1595"/>
      <c r="L37" s="2128"/>
      <c r="M37" s="2129"/>
      <c r="N37" s="2118"/>
      <c r="O37" s="2129"/>
      <c r="P37" s="3381" t="str">
        <f>A37</f>
        <v>成交单价</v>
      </c>
      <c r="Q37" s="3381"/>
      <c r="R37" s="3478">
        <f>E37</f>
        <v>0</v>
      </c>
      <c r="S37" s="3478"/>
      <c r="T37" s="3478">
        <f>G37</f>
        <v>0</v>
      </c>
      <c r="U37" s="3478"/>
      <c r="V37" s="3478">
        <f>I37</f>
        <v>0</v>
      </c>
      <c r="W37" s="3478"/>
      <c r="X37" s="1544"/>
      <c r="Y37" s="1566"/>
      <c r="Z37" s="1544"/>
      <c r="AA37" s="1544"/>
      <c r="AB37" s="1544"/>
      <c r="AC37" s="1544"/>
    </row>
    <row r="38" spans="1:29" ht="15.75" thickBot="1">
      <c r="A38" s="614" t="s">
        <v>2744</v>
      </c>
      <c r="B38" s="887"/>
      <c r="C38" s="2595" t="e">
        <f>R39</f>
        <v>#DIV/0!</v>
      </c>
      <c r="D38" s="2596"/>
      <c r="E38" s="2597" t="e">
        <f>R38</f>
        <v>#DIV/0!</v>
      </c>
      <c r="F38" s="2597"/>
      <c r="G38" s="2595" t="e">
        <f>T38</f>
        <v>#DIV/0!</v>
      </c>
      <c r="H38" s="2596"/>
      <c r="I38" s="2597" t="e">
        <f>V38</f>
        <v>#DIV/0!</v>
      </c>
      <c r="J38" s="2596"/>
      <c r="K38" s="1596"/>
      <c r="L38" s="2128"/>
      <c r="M38" s="2129"/>
      <c r="N38" s="2129"/>
      <c r="O38" s="2129"/>
      <c r="P38" s="3381" t="str">
        <f>A38</f>
        <v>比较价格（元/平方米）</v>
      </c>
      <c r="Q38" s="3381"/>
      <c r="R38" s="3478" t="e">
        <f>IF(F1="售价",ROUND(PRODUCT(R37,AA7:AA36),0),ROUND(PRODUCT(R37,AA7:AA36),1))</f>
        <v>#DIV/0!</v>
      </c>
      <c r="S38" s="3478"/>
      <c r="T38" s="3478" t="e">
        <f>IF(F1="售价",ROUND(PRODUCT(T37,AB7:AB36),0),ROUND(PRODUCT(T37,AB7:AB36),1))</f>
        <v>#DIV/0!</v>
      </c>
      <c r="U38" s="3478"/>
      <c r="V38" s="3478" t="e">
        <f>IF(F1="售价",ROUND(PRODUCT(V37,AC7:AC36),0),ROUND(PRODUCT(V37,AC7:AC36),1))</f>
        <v>#DIV/0!</v>
      </c>
      <c r="W38" s="3478"/>
      <c r="X38" s="1544"/>
      <c r="Y38" s="1544"/>
      <c r="Z38" s="1544"/>
      <c r="AA38" s="1544"/>
      <c r="AB38" s="1544"/>
      <c r="AC38" s="1544"/>
    </row>
    <row r="39" spans="1:29" ht="15.75" thickBot="1">
      <c r="A39" s="620" t="s">
        <v>2915</v>
      </c>
      <c r="B39" s="621"/>
      <c r="C39" s="2598" t="e">
        <f>R39</f>
        <v>#DIV/0!</v>
      </c>
      <c r="D39" s="2598"/>
      <c r="E39" s="2598"/>
      <c r="F39" s="2598"/>
      <c r="G39" s="2598"/>
      <c r="H39" s="2598"/>
      <c r="I39" s="2598"/>
      <c r="J39" s="2598"/>
      <c r="K39" s="1597"/>
      <c r="L39" s="2128"/>
      <c r="M39" s="2129"/>
      <c r="N39" s="2129"/>
      <c r="O39" s="2129"/>
      <c r="P39" s="3378" t="str">
        <f>A39</f>
        <v>估价对象XX用房的比较价格（楼面单价，元/平方米）</v>
      </c>
      <c r="Q39" s="3379"/>
      <c r="R39" s="3477" t="e">
        <f>IF(F1="售价",ROUND(AVERAGE(R38:V38),0),ROUND(AVERAGE(R38:V38),1))</f>
        <v>#DIV/0!</v>
      </c>
      <c r="S39" s="3477"/>
      <c r="T39" s="3477"/>
      <c r="U39" s="3477"/>
      <c r="V39" s="3477"/>
      <c r="W39" s="3477"/>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554</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555</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3" t="s">
        <v>556</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571</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4" t="s">
        <v>526</v>
      </c>
      <c r="B48" s="645"/>
      <c r="C48" s="2755" t="str">
        <f>YEAR(C7)&amp;"-"&amp;MONTH(C7)</f>
        <v>2019-4</v>
      </c>
      <c r="D48" s="2757">
        <f>EDATE(C48,-1)</f>
        <v>43525</v>
      </c>
      <c r="E48" s="2757">
        <f t="shared" ref="E48:O48" si="16">EDATE(D48,-1)</f>
        <v>43497</v>
      </c>
      <c r="F48" s="2757">
        <f t="shared" si="16"/>
        <v>43466</v>
      </c>
      <c r="G48" s="2757">
        <f t="shared" si="16"/>
        <v>43435</v>
      </c>
      <c r="H48" s="2757">
        <f t="shared" si="16"/>
        <v>43405</v>
      </c>
      <c r="I48" s="2757">
        <f t="shared" si="16"/>
        <v>43374</v>
      </c>
      <c r="J48" s="2757">
        <f t="shared" si="16"/>
        <v>43344</v>
      </c>
      <c r="K48" s="2757">
        <f t="shared" si="16"/>
        <v>43313</v>
      </c>
      <c r="L48" s="2757">
        <f t="shared" si="16"/>
        <v>43282</v>
      </c>
      <c r="M48" s="2757">
        <f t="shared" si="16"/>
        <v>43252</v>
      </c>
      <c r="N48" s="2757">
        <f t="shared" si="16"/>
        <v>43221</v>
      </c>
      <c r="O48" s="2757">
        <f t="shared" si="16"/>
        <v>43191</v>
      </c>
      <c r="P48" s="2144"/>
      <c r="Q48" s="2145"/>
      <c r="R48" s="2145"/>
      <c r="S48" s="2145"/>
      <c r="T48" s="2145"/>
      <c r="U48" s="2145"/>
      <c r="V48" s="2145"/>
      <c r="W48" s="2145"/>
      <c r="X48" s="2145"/>
      <c r="Y48" s="2145"/>
      <c r="Z48" s="2145"/>
      <c r="AA48" s="2145"/>
      <c r="AB48" s="2145"/>
      <c r="AC48" s="2145"/>
    </row>
    <row r="49" spans="1:29" s="1215" customFormat="1" ht="15">
      <c r="A49" s="646"/>
      <c r="B49" s="647"/>
      <c r="C49" s="2756">
        <v>100</v>
      </c>
      <c r="D49" s="649"/>
      <c r="E49" s="649"/>
      <c r="F49" s="649"/>
      <c r="G49" s="649"/>
      <c r="H49" s="649"/>
      <c r="I49" s="649"/>
      <c r="J49" s="649"/>
      <c r="K49" s="649"/>
      <c r="L49" s="649"/>
      <c r="M49" s="650"/>
      <c r="N49" s="649"/>
      <c r="O49" s="651"/>
      <c r="P49" s="2142"/>
      <c r="Q49" s="1977"/>
      <c r="R49" s="1977"/>
      <c r="S49" s="1977"/>
      <c r="T49" s="1977"/>
      <c r="U49" s="1977"/>
      <c r="V49" s="1977"/>
      <c r="W49" s="1977"/>
      <c r="X49" s="1977"/>
      <c r="Y49" s="1977"/>
      <c r="Z49" s="1977"/>
      <c r="AA49" s="1977"/>
      <c r="AB49" s="1977"/>
      <c r="AC49" s="1977"/>
    </row>
    <row r="50" spans="1:29" s="1215" customFormat="1" ht="15.75" thickBot="1">
      <c r="A50" s="652" t="s">
        <v>572</v>
      </c>
      <c r="B50" s="653"/>
      <c r="C50" s="654"/>
      <c r="D50" s="655"/>
      <c r="E50" s="655"/>
      <c r="F50" s="655"/>
      <c r="G50" s="655"/>
      <c r="H50" s="655"/>
      <c r="I50" s="655"/>
      <c r="J50" s="655"/>
      <c r="K50" s="655"/>
      <c r="L50" s="655"/>
      <c r="M50" s="656"/>
      <c r="N50" s="655"/>
      <c r="O50" s="657"/>
      <c r="P50" s="2142"/>
      <c r="Q50" s="2142"/>
      <c r="R50" s="1977"/>
      <c r="S50" s="1977"/>
      <c r="T50" s="1977"/>
      <c r="U50" s="1977"/>
      <c r="V50" s="1977"/>
      <c r="W50" s="1977"/>
      <c r="X50" s="1977"/>
      <c r="Y50" s="1977"/>
      <c r="Z50" s="1977"/>
      <c r="AA50" s="1977"/>
      <c r="AB50" s="1977"/>
      <c r="AC50" s="1977"/>
    </row>
    <row r="51" spans="1:29" s="1215" customFormat="1" ht="15">
      <c r="A51" s="658" t="s">
        <v>528</v>
      </c>
      <c r="B51" s="647"/>
      <c r="C51" s="659" t="s">
        <v>573</v>
      </c>
      <c r="D51" s="660"/>
      <c r="E51" s="660"/>
      <c r="F51" s="660"/>
      <c r="G51" s="660"/>
      <c r="H51" s="660"/>
      <c r="I51" s="660"/>
      <c r="J51" s="660"/>
      <c r="K51" s="660"/>
      <c r="L51" s="661"/>
      <c r="M51" s="662"/>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8"/>
      <c r="B52" s="647"/>
      <c r="C52" s="648">
        <v>100</v>
      </c>
      <c r="D52" s="649"/>
      <c r="E52" s="649"/>
      <c r="F52" s="649"/>
      <c r="G52" s="649"/>
      <c r="H52" s="649"/>
      <c r="I52" s="649"/>
      <c r="J52" s="649"/>
      <c r="K52" s="649"/>
      <c r="L52" s="649"/>
      <c r="M52" s="651"/>
      <c r="N52" s="2146"/>
      <c r="O52" s="2146"/>
      <c r="P52" s="2142"/>
      <c r="Q52" s="2142"/>
      <c r="R52" s="1977"/>
      <c r="S52" s="1977"/>
      <c r="T52" s="1977"/>
      <c r="U52" s="1977"/>
      <c r="V52" s="1977"/>
      <c r="W52" s="1977"/>
      <c r="X52" s="1977"/>
      <c r="Y52" s="1977"/>
      <c r="Z52" s="1977"/>
      <c r="AA52" s="1977"/>
      <c r="AB52" s="1977"/>
      <c r="AC52" s="1977"/>
    </row>
    <row r="53" spans="1:29">
      <c r="A53" s="663" t="s">
        <v>574</v>
      </c>
      <c r="B53" s="664" t="s">
        <v>531</v>
      </c>
      <c r="C53" s="703">
        <f>C9</f>
        <v>0</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5.75"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27.75" thickTop="1">
      <c r="A55" s="668"/>
      <c r="B55" s="672" t="s">
        <v>534</v>
      </c>
      <c r="C55" s="673" t="s">
        <v>734</v>
      </c>
      <c r="D55" s="673" t="s">
        <v>735</v>
      </c>
      <c r="E55" s="673" t="s">
        <v>736</v>
      </c>
      <c r="F55" s="673" t="s">
        <v>737</v>
      </c>
      <c r="G55" s="673" t="s">
        <v>738</v>
      </c>
      <c r="H55" s="673" t="s">
        <v>739</v>
      </c>
      <c r="I55" s="673" t="s">
        <v>740</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5.75" thickTop="1">
      <c r="A57" s="668"/>
      <c r="B57" s="934">
        <f>B11</f>
        <v>111</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5.75"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6"/>
      <c r="B59" s="672">
        <f>B12</f>
        <v>111</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6"/>
      <c r="B61" s="672">
        <f>B13</f>
        <v>111</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5" thickTop="1">
      <c r="A63" s="663" t="s">
        <v>536</v>
      </c>
      <c r="B63" s="664" t="s">
        <v>583</v>
      </c>
      <c r="C63" s="702" t="s">
        <v>576</v>
      </c>
      <c r="D63" s="702" t="s">
        <v>577</v>
      </c>
      <c r="E63" s="702" t="s">
        <v>578</v>
      </c>
      <c r="F63" s="702" t="s">
        <v>579</v>
      </c>
      <c r="G63" s="702" t="s">
        <v>580</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1880" t="s">
        <v>2541</v>
      </c>
      <c r="C65" s="707" t="s">
        <v>576</v>
      </c>
      <c r="D65" s="707" t="s">
        <v>577</v>
      </c>
      <c r="E65" s="707" t="s">
        <v>578</v>
      </c>
      <c r="F65" s="707" t="s">
        <v>579</v>
      </c>
      <c r="G65" s="707" t="s">
        <v>580</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5.75" thickTop="1">
      <c r="A67" s="668"/>
      <c r="B67" s="2559" t="s">
        <v>2542</v>
      </c>
      <c r="C67" s="2560" t="s">
        <v>2543</v>
      </c>
      <c r="D67" s="2560" t="s">
        <v>2544</v>
      </c>
      <c r="E67" s="2560" t="s">
        <v>2545</v>
      </c>
      <c r="F67" s="2560" t="s">
        <v>2546</v>
      </c>
      <c r="G67" s="2560" t="s">
        <v>2547</v>
      </c>
      <c r="H67" s="673"/>
      <c r="I67" s="673"/>
      <c r="J67" s="673"/>
      <c r="K67" s="673"/>
      <c r="L67" s="673"/>
      <c r="M67" s="2563"/>
      <c r="N67" s="2150"/>
      <c r="O67" s="2150"/>
      <c r="P67" s="2149"/>
      <c r="Q67" s="2142"/>
      <c r="R67" s="2129"/>
      <c r="S67" s="2129"/>
      <c r="T67" s="2129"/>
      <c r="U67" s="2129"/>
      <c r="V67" s="2129"/>
      <c r="W67" s="2129"/>
      <c r="X67" s="2129"/>
      <c r="Y67" s="2129"/>
      <c r="Z67" s="2129"/>
      <c r="AA67" s="2129"/>
      <c r="AB67" s="2129"/>
      <c r="AC67" s="2129"/>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0"/>
      <c r="O68" s="2150"/>
      <c r="P68" s="2149"/>
      <c r="Q68" s="2142"/>
      <c r="R68" s="2129"/>
      <c r="S68" s="2129"/>
      <c r="T68" s="2129"/>
      <c r="U68" s="2129"/>
      <c r="V68" s="2129"/>
      <c r="W68" s="2129"/>
      <c r="X68" s="2129"/>
      <c r="Y68" s="2129"/>
      <c r="Z68" s="2129"/>
      <c r="AA68" s="2129"/>
      <c r="AB68" s="2129"/>
      <c r="AC68" s="2129"/>
    </row>
    <row r="69" spans="1:29" ht="15.75" thickTop="1">
      <c r="A69" s="668"/>
      <c r="B69" s="672" t="s">
        <v>741</v>
      </c>
      <c r="C69" s="707" t="s">
        <v>576</v>
      </c>
      <c r="D69" s="707" t="s">
        <v>577</v>
      </c>
      <c r="E69" s="707" t="s">
        <v>578</v>
      </c>
      <c r="F69" s="707" t="s">
        <v>579</v>
      </c>
      <c r="G69" s="707" t="s">
        <v>580</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5.75" thickTop="1">
      <c r="A71" s="668"/>
      <c r="B71" s="672" t="s">
        <v>742</v>
      </c>
      <c r="C71" s="687"/>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8"/>
      <c r="B73" s="672">
        <f>B23</f>
        <v>111</v>
      </c>
      <c r="C73" s="540"/>
      <c r="D73" s="540"/>
      <c r="E73" s="540"/>
      <c r="F73" s="540"/>
      <c r="G73" s="687"/>
      <c r="H73" s="687"/>
      <c r="I73" s="687"/>
      <c r="J73" s="687"/>
      <c r="K73" s="687"/>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8"/>
      <c r="B75" s="672">
        <f>B24</f>
        <v>111</v>
      </c>
      <c r="C75" s="540"/>
      <c r="D75" s="540"/>
      <c r="E75" s="540"/>
      <c r="F75" s="540"/>
      <c r="G75" s="687"/>
      <c r="H75" s="687"/>
      <c r="I75" s="687"/>
      <c r="J75" s="687"/>
      <c r="K75" s="687"/>
      <c r="L75" s="687"/>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8"/>
      <c r="B76" s="677"/>
      <c r="C76" s="691"/>
      <c r="D76" s="670"/>
      <c r="E76" s="670"/>
      <c r="F76" s="670"/>
      <c r="G76" s="670"/>
      <c r="H76" s="670"/>
      <c r="I76" s="670"/>
      <c r="J76" s="670"/>
      <c r="K76" s="670"/>
      <c r="L76" s="670"/>
      <c r="M76" s="671"/>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6"/>
      <c r="B77" s="672">
        <f>B25</f>
        <v>111</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27.75" thickTop="1">
      <c r="A79" s="663" t="s">
        <v>548</v>
      </c>
      <c r="B79" s="664" t="s">
        <v>811</v>
      </c>
      <c r="C79" s="703">
        <f>C26</f>
        <v>0</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8"/>
      <c r="B81" s="672" t="s">
        <v>812</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6"/>
      <c r="B82" s="677"/>
      <c r="C82" s="691"/>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5" thickTop="1">
      <c r="A83" s="734"/>
      <c r="B83" s="672" t="s">
        <v>748</v>
      </c>
      <c r="C83" s="687"/>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4"/>
      <c r="B85" s="672" t="s">
        <v>813</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4"/>
      <c r="B88" s="680" t="s">
        <v>814</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7"/>
      <c r="B90" s="672" t="s">
        <v>815</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7"/>
      <c r="B91" s="680"/>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6"/>
      <c r="B92" s="677"/>
      <c r="C92" s="691"/>
      <c r="D92" s="670"/>
      <c r="E92" s="670"/>
      <c r="F92" s="670"/>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5" thickTop="1">
      <c r="A93" s="734"/>
      <c r="B93" s="672" t="s">
        <v>816</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4"/>
      <c r="B95" s="672" t="s">
        <v>817</v>
      </c>
      <c r="C95" s="597"/>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5" thickTop="1">
      <c r="A97" s="734"/>
      <c r="B97" s="916">
        <f>B34</f>
        <v>111</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5.75"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4" customFormat="1" ht="15" thickTop="1">
      <c r="A99" s="727"/>
      <c r="B99" s="672">
        <f>B35</f>
        <v>111</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5" thickTop="1">
      <c r="A101" s="734"/>
      <c r="B101" s="672">
        <f>B36</f>
        <v>111</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5.75"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715</v>
      </c>
      <c r="B1" s="922"/>
      <c r="C1" s="503" t="s">
        <v>789</v>
      </c>
      <c r="D1" s="848"/>
      <c r="E1" s="505"/>
      <c r="F1" s="2760"/>
      <c r="G1" s="1585" t="s">
        <v>790</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791</v>
      </c>
      <c r="B2" s="849"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792</v>
      </c>
      <c r="B3" s="509" t="e">
        <f>C37</f>
        <v>#DIV/0!</v>
      </c>
      <c r="C3" s="851" t="s">
        <v>793</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794</v>
      </c>
      <c r="B4" s="512"/>
      <c r="C4" s="3387" t="s">
        <v>795</v>
      </c>
      <c r="D4" s="3388"/>
      <c r="E4" s="3422" t="s">
        <v>796</v>
      </c>
      <c r="F4" s="3423"/>
      <c r="G4" s="3387" t="s">
        <v>797</v>
      </c>
      <c r="H4" s="3388"/>
      <c r="I4" s="3387" t="s">
        <v>798</v>
      </c>
      <c r="J4" s="3388"/>
      <c r="K4" s="513" t="s">
        <v>799</v>
      </c>
      <c r="L4" s="2117"/>
      <c r="M4" s="2118"/>
      <c r="N4" s="2118"/>
      <c r="O4" s="2118"/>
      <c r="P4" s="3389" t="s">
        <v>800</v>
      </c>
      <c r="Q4" s="3390"/>
      <c r="R4" s="3395" t="s">
        <v>796</v>
      </c>
      <c r="S4" s="3396"/>
      <c r="T4" s="3395" t="s">
        <v>797</v>
      </c>
      <c r="U4" s="3396"/>
      <c r="V4" s="3382" t="s">
        <v>798</v>
      </c>
      <c r="W4" s="3382"/>
      <c r="X4" s="1552"/>
      <c r="Y4" s="3395" t="s">
        <v>800</v>
      </c>
      <c r="Z4" s="3396"/>
      <c r="AA4" s="3384" t="s">
        <v>796</v>
      </c>
      <c r="AB4" s="3385" t="s">
        <v>797</v>
      </c>
      <c r="AC4" s="3384" t="s">
        <v>798</v>
      </c>
    </row>
    <row r="5" spans="1:29" ht="15">
      <c r="A5" s="514"/>
      <c r="B5" s="515"/>
      <c r="C5" s="3403" t="s">
        <v>2909</v>
      </c>
      <c r="D5" s="3404"/>
      <c r="E5" s="3424" t="s">
        <v>2910</v>
      </c>
      <c r="F5" s="3425"/>
      <c r="G5" s="3403" t="s">
        <v>2911</v>
      </c>
      <c r="H5" s="3404"/>
      <c r="I5" s="3403" t="s">
        <v>2912</v>
      </c>
      <c r="J5" s="3404"/>
      <c r="K5" s="513"/>
      <c r="L5" s="2117"/>
      <c r="M5" s="2118"/>
      <c r="N5" s="2118"/>
      <c r="O5" s="2118"/>
      <c r="P5" s="3391"/>
      <c r="Q5" s="3392"/>
      <c r="R5" s="3397"/>
      <c r="S5" s="3398"/>
      <c r="T5" s="3397"/>
      <c r="U5" s="3398"/>
      <c r="V5" s="3382"/>
      <c r="W5" s="3382"/>
      <c r="X5" s="1552"/>
      <c r="Y5" s="3397"/>
      <c r="Z5" s="3398"/>
      <c r="AA5" s="3385"/>
      <c r="AB5" s="3385"/>
      <c r="AC5" s="3385"/>
    </row>
    <row r="6" spans="1:29" ht="15.75" thickBot="1">
      <c r="A6" s="516"/>
      <c r="B6" s="517"/>
      <c r="C6" s="3418" t="s">
        <v>2913</v>
      </c>
      <c r="D6" s="3419"/>
      <c r="E6" s="3420" t="s">
        <v>2913</v>
      </c>
      <c r="F6" s="3421"/>
      <c r="G6" s="3418" t="s">
        <v>2913</v>
      </c>
      <c r="H6" s="3419"/>
      <c r="I6" s="3418" t="s">
        <v>2913</v>
      </c>
      <c r="J6" s="3419"/>
      <c r="K6" s="513" t="s">
        <v>525</v>
      </c>
      <c r="L6" s="2117"/>
      <c r="M6" s="2118"/>
      <c r="N6" s="2118"/>
      <c r="O6" s="2118"/>
      <c r="P6" s="3393"/>
      <c r="Q6" s="3394"/>
      <c r="R6" s="3397"/>
      <c r="S6" s="3398"/>
      <c r="T6" s="3399"/>
      <c r="U6" s="3400"/>
      <c r="V6" s="3382"/>
      <c r="W6" s="3382"/>
      <c r="X6" s="1552"/>
      <c r="Y6" s="3399"/>
      <c r="Z6" s="3400"/>
      <c r="AA6" s="3386"/>
      <c r="AB6" s="3386"/>
      <c r="AC6" s="3386"/>
    </row>
    <row r="7" spans="1:29" s="1215" customFormat="1" ht="15.75" thickBot="1">
      <c r="A7" s="2865"/>
      <c r="B7" s="2872" t="s">
        <v>526</v>
      </c>
      <c r="C7" s="518">
        <f>'数据-取费表'!B2</f>
        <v>43566</v>
      </c>
      <c r="D7" s="519">
        <v>100</v>
      </c>
      <c r="E7" s="520"/>
      <c r="F7" s="521">
        <f>SUMIF(46:46,YEAR(E7)&amp;"-"&amp;MONTH(E7),47:47)</f>
        <v>0</v>
      </c>
      <c r="G7" s="522"/>
      <c r="H7" s="519">
        <f>SUMIF(46:46,YEAR(G7)&amp;"-"&amp;MONTH(G7),47:47)</f>
        <v>0</v>
      </c>
      <c r="I7" s="522"/>
      <c r="J7" s="519">
        <f>SUMIF(46:46,YEAR(I7)&amp;"-"&amp;MONTH(I7),47:47)</f>
        <v>0</v>
      </c>
      <c r="K7" s="523"/>
      <c r="L7" s="2119"/>
      <c r="M7" s="2120"/>
      <c r="N7" s="2120"/>
      <c r="O7" s="2120"/>
      <c r="P7" s="3411" t="s">
        <v>527</v>
      </c>
      <c r="Q7" s="3413"/>
      <c r="R7" s="1553" t="s">
        <v>8</v>
      </c>
      <c r="S7" s="1554">
        <f t="shared" ref="S7:S14" si="0">F7</f>
        <v>0</v>
      </c>
      <c r="T7" s="1553" t="s">
        <v>8</v>
      </c>
      <c r="U7" s="1554">
        <f t="shared" ref="U7:U14" si="1">H7</f>
        <v>0</v>
      </c>
      <c r="V7" s="1553" t="s">
        <v>8</v>
      </c>
      <c r="W7" s="1554">
        <f t="shared" ref="W7:W14" si="2">J7</f>
        <v>0</v>
      </c>
      <c r="X7" s="1555"/>
      <c r="Y7" s="3411" t="s">
        <v>527</v>
      </c>
      <c r="Z7" s="3412"/>
      <c r="AA7" s="1556" t="e">
        <f>D7/F7</f>
        <v>#DIV/0!</v>
      </c>
      <c r="AB7" s="1556" t="e">
        <f>D7/H7</f>
        <v>#DIV/0!</v>
      </c>
      <c r="AC7" s="1556" t="e">
        <f>D7/J7</f>
        <v>#DIV/0!</v>
      </c>
    </row>
    <row r="8" spans="1:29" s="1215" customFormat="1" ht="15.75" thickBot="1">
      <c r="A8" s="2866"/>
      <c r="B8" s="2873" t="s">
        <v>528</v>
      </c>
      <c r="C8" s="524" t="s">
        <v>573</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411" t="s">
        <v>530</v>
      </c>
      <c r="Q8" s="3412"/>
      <c r="R8" s="1553" t="s">
        <v>8</v>
      </c>
      <c r="S8" s="1554">
        <f t="shared" si="0"/>
        <v>0</v>
      </c>
      <c r="T8" s="1553" t="s">
        <v>8</v>
      </c>
      <c r="U8" s="1554">
        <f t="shared" si="1"/>
        <v>0</v>
      </c>
      <c r="V8" s="1553" t="s">
        <v>8</v>
      </c>
      <c r="W8" s="1554">
        <f t="shared" si="2"/>
        <v>0</v>
      </c>
      <c r="X8" s="1555"/>
      <c r="Y8" s="3411" t="s">
        <v>530</v>
      </c>
      <c r="Z8" s="3412"/>
      <c r="AA8" s="1556" t="e">
        <f t="shared" ref="AA8:AA34" si="3">D8/F8</f>
        <v>#DIV/0!</v>
      </c>
      <c r="AB8" s="1556" t="e">
        <f t="shared" ref="AB8:AB34" si="4">D8/H8</f>
        <v>#DIV/0!</v>
      </c>
      <c r="AC8" s="1556" t="e">
        <f t="shared" ref="AC8:AC34" si="5">D8/J8</f>
        <v>#DIV/0!</v>
      </c>
    </row>
    <row r="9" spans="1:29" s="1215" customFormat="1" ht="15">
      <c r="A9" s="2867"/>
      <c r="B9" s="2874" t="s">
        <v>2740</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81" t="s">
        <v>532</v>
      </c>
      <c r="Q9" s="1146" t="str">
        <f t="shared" ref="Q9:Q14" si="6">B9</f>
        <v>用途</v>
      </c>
      <c r="R9" s="1553" t="s">
        <v>8</v>
      </c>
      <c r="S9" s="1554">
        <f t="shared" si="0"/>
        <v>100</v>
      </c>
      <c r="T9" s="1553" t="s">
        <v>8</v>
      </c>
      <c r="U9" s="1554">
        <f t="shared" si="1"/>
        <v>100</v>
      </c>
      <c r="V9" s="1553" t="s">
        <v>8</v>
      </c>
      <c r="W9" s="1554">
        <f t="shared" si="2"/>
        <v>100</v>
      </c>
      <c r="X9" s="1555"/>
      <c r="Y9" s="3327" t="s">
        <v>533</v>
      </c>
      <c r="Z9" s="1145" t="str">
        <f t="shared" ref="Z9:Z14" si="7">Q9</f>
        <v>用途</v>
      </c>
      <c r="AA9" s="1556">
        <f t="shared" si="3"/>
        <v>1</v>
      </c>
      <c r="AB9" s="1556">
        <f t="shared" si="4"/>
        <v>1</v>
      </c>
      <c r="AC9" s="1556">
        <f t="shared" si="5"/>
        <v>1</v>
      </c>
    </row>
    <row r="10" spans="1:29" s="1333" customFormat="1" ht="27">
      <c r="A10" s="2868"/>
      <c r="B10" s="2873" t="s">
        <v>2741</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81"/>
      <c r="Q10" s="1146" t="str">
        <f t="shared" si="6"/>
        <v>土地使用年限（年）</v>
      </c>
      <c r="R10" s="1553" t="s">
        <v>8</v>
      </c>
      <c r="S10" s="1554">
        <f t="shared" si="0"/>
        <v>100</v>
      </c>
      <c r="T10" s="1553" t="s">
        <v>8</v>
      </c>
      <c r="U10" s="1554">
        <f t="shared" si="1"/>
        <v>100</v>
      </c>
      <c r="V10" s="1553" t="s">
        <v>8</v>
      </c>
      <c r="W10" s="1554">
        <f t="shared" si="2"/>
        <v>100</v>
      </c>
      <c r="X10" s="1555"/>
      <c r="Y10" s="3327"/>
      <c r="Z10" s="1145" t="str">
        <f t="shared" si="7"/>
        <v>土地使用年限（年）</v>
      </c>
      <c r="AA10" s="1556">
        <f t="shared" si="3"/>
        <v>1</v>
      </c>
      <c r="AB10" s="1556">
        <f t="shared" si="4"/>
        <v>1</v>
      </c>
      <c r="AC10" s="1556">
        <f t="shared" si="5"/>
        <v>1</v>
      </c>
    </row>
    <row r="11" spans="1:29" ht="15">
      <c r="A11" s="2870"/>
      <c r="B11" s="2876">
        <v>111</v>
      </c>
      <c r="C11" s="527"/>
      <c r="D11" s="254">
        <v>100</v>
      </c>
      <c r="E11" s="879"/>
      <c r="F11" s="254">
        <f>SUMIF(55:55,E11,56:56)-SUMIF(55:55,C11,56:56)+100</f>
        <v>100</v>
      </c>
      <c r="G11" s="879"/>
      <c r="H11" s="254">
        <f>SUMIF(55:55,G11,56:56)-SUMIF(55:55,C11,56:56)+100</f>
        <v>100</v>
      </c>
      <c r="I11" s="879"/>
      <c r="J11" s="254">
        <f>SUMIF(55:55,I11,56:56)-SUMIF(55:55,C11,56:56)+100</f>
        <v>100</v>
      </c>
      <c r="K11" s="580"/>
      <c r="L11" s="2124"/>
      <c r="M11" s="2118"/>
      <c r="N11" s="2118"/>
      <c r="O11" s="2125"/>
      <c r="P11" s="3381"/>
      <c r="Q11" s="1146">
        <f t="shared" si="6"/>
        <v>111</v>
      </c>
      <c r="R11" s="1553" t="s">
        <v>8</v>
      </c>
      <c r="S11" s="1554">
        <f t="shared" si="0"/>
        <v>100</v>
      </c>
      <c r="T11" s="1553" t="s">
        <v>8</v>
      </c>
      <c r="U11" s="1554">
        <f t="shared" si="1"/>
        <v>100</v>
      </c>
      <c r="V11" s="1553" t="s">
        <v>8</v>
      </c>
      <c r="W11" s="1554">
        <f t="shared" si="2"/>
        <v>100</v>
      </c>
      <c r="X11" s="1555"/>
      <c r="Y11" s="3327"/>
      <c r="Z11" s="1145">
        <f t="shared" si="7"/>
        <v>111</v>
      </c>
      <c r="AA11" s="1556">
        <f t="shared" si="3"/>
        <v>1</v>
      </c>
      <c r="AB11" s="1556">
        <f t="shared" si="4"/>
        <v>1</v>
      </c>
      <c r="AC11" s="1556">
        <f t="shared" si="5"/>
        <v>1</v>
      </c>
    </row>
    <row r="12" spans="1:29" s="1215" customFormat="1" ht="15">
      <c r="A12" s="2870"/>
      <c r="B12" s="2876">
        <v>111</v>
      </c>
      <c r="C12" s="527"/>
      <c r="D12" s="537">
        <v>100</v>
      </c>
      <c r="E12" s="879"/>
      <c r="F12" s="254">
        <f>SUMIF(57:57,E12,58:58)-SUMIF(57:57,C12,58:58)+100</f>
        <v>100</v>
      </c>
      <c r="G12" s="879"/>
      <c r="H12" s="254">
        <f>SUMIF(57:57,G12,58:58)-SUMIF(57:57,C12,58:58)+100</f>
        <v>100</v>
      </c>
      <c r="I12" s="879"/>
      <c r="J12" s="254">
        <f>SUMIF(57:57,I12,58:58)-SUMIF(57:57,C12,58:58)+100</f>
        <v>100</v>
      </c>
      <c r="K12" s="580"/>
      <c r="L12" s="2119"/>
      <c r="M12" s="2120"/>
      <c r="N12" s="2120"/>
      <c r="O12" s="2121"/>
      <c r="P12" s="3381"/>
      <c r="Q12" s="1146">
        <f t="shared" si="6"/>
        <v>111</v>
      </c>
      <c r="R12" s="1553" t="s">
        <v>8</v>
      </c>
      <c r="S12" s="1554">
        <f t="shared" si="0"/>
        <v>100</v>
      </c>
      <c r="T12" s="1553" t="s">
        <v>8</v>
      </c>
      <c r="U12" s="1554">
        <f t="shared" si="1"/>
        <v>100</v>
      </c>
      <c r="V12" s="1553" t="s">
        <v>8</v>
      </c>
      <c r="W12" s="1554">
        <f t="shared" si="2"/>
        <v>100</v>
      </c>
      <c r="X12" s="1555"/>
      <c r="Y12" s="3327"/>
      <c r="Z12" s="1145">
        <f t="shared" si="7"/>
        <v>111</v>
      </c>
      <c r="AA12" s="1556">
        <f>D12/F12</f>
        <v>1</v>
      </c>
      <c r="AB12" s="1556">
        <f>D12/H12</f>
        <v>1</v>
      </c>
      <c r="AC12" s="1556">
        <f>D12/J12</f>
        <v>1</v>
      </c>
    </row>
    <row r="13" spans="1:29" ht="15.75" thickBot="1">
      <c r="A13" s="2871"/>
      <c r="B13" s="2877">
        <v>111</v>
      </c>
      <c r="C13" s="538"/>
      <c r="D13" s="539">
        <v>100</v>
      </c>
      <c r="E13" s="879"/>
      <c r="F13" s="254">
        <f>SUMIF(59:59,E13,60:60)-SUMIF(59:59,C13,60:60)+100</f>
        <v>100</v>
      </c>
      <c r="G13" s="879"/>
      <c r="H13" s="539">
        <f>SUMIF(59:59,G13,60:60)-SUMIF(59:59,C13,60:60)+100</f>
        <v>100</v>
      </c>
      <c r="I13" s="879"/>
      <c r="J13" s="539">
        <f>SUMIF(59:59,I13,60:60)-SUMIF(59:59,C13,60:60)+100</f>
        <v>100</v>
      </c>
      <c r="K13" s="580"/>
      <c r="L13" s="2126"/>
      <c r="M13" s="2118"/>
      <c r="N13" s="2118"/>
      <c r="O13" s="2125"/>
      <c r="P13" s="3381"/>
      <c r="Q13" s="1146">
        <f t="shared" si="6"/>
        <v>111</v>
      </c>
      <c r="R13" s="1553" t="s">
        <v>8</v>
      </c>
      <c r="S13" s="1554">
        <f t="shared" si="0"/>
        <v>100</v>
      </c>
      <c r="T13" s="1553" t="s">
        <v>8</v>
      </c>
      <c r="U13" s="1554">
        <f t="shared" si="1"/>
        <v>100</v>
      </c>
      <c r="V13" s="1553" t="s">
        <v>8</v>
      </c>
      <c r="W13" s="1554">
        <f t="shared" si="2"/>
        <v>100</v>
      </c>
      <c r="X13" s="1555"/>
      <c r="Y13" s="3327"/>
      <c r="Z13" s="1145">
        <f t="shared" si="7"/>
        <v>111</v>
      </c>
      <c r="AA13" s="1556">
        <f t="shared" si="3"/>
        <v>1</v>
      </c>
      <c r="AB13" s="1556">
        <f t="shared" si="4"/>
        <v>1</v>
      </c>
      <c r="AC13" s="1556">
        <f t="shared" si="5"/>
        <v>1</v>
      </c>
    </row>
    <row r="14" spans="1:29" ht="15">
      <c r="A14" s="2863" t="s">
        <v>2738</v>
      </c>
      <c r="B14" s="165" t="s">
        <v>540</v>
      </c>
      <c r="C14" s="920" t="str">
        <f>IF(B1="工业",估价对象房地状况!G4,估价对象房地状况!C6)</f>
        <v>一般</v>
      </c>
      <c r="D14" s="548">
        <v>100</v>
      </c>
      <c r="E14" s="549"/>
      <c r="F14" s="550">
        <f>SUMIF(61:61,E15,62:62)-SUMIF(61:61,C15,62:62)+100</f>
        <v>100</v>
      </c>
      <c r="G14" s="551"/>
      <c r="H14" s="548">
        <f>SUMIF(61:61,G15,62:62)-SUMIF(61:61,C15,62:62)+100</f>
        <v>100</v>
      </c>
      <c r="I14" s="549"/>
      <c r="J14" s="548">
        <f>SUMIF(61:61,I15,62:62)-SUMIF(61:61,C15,62:62)+100</f>
        <v>100</v>
      </c>
      <c r="K14" s="897"/>
      <c r="L14" s="2126"/>
      <c r="M14" s="2118"/>
      <c r="N14" s="2118"/>
      <c r="O14" s="2125"/>
      <c r="P14" s="3414" t="s">
        <v>537</v>
      </c>
      <c r="Q14" s="1557" t="str">
        <f t="shared" si="6"/>
        <v>交通便捷度</v>
      </c>
      <c r="R14" s="1558" t="s">
        <v>8</v>
      </c>
      <c r="S14" s="1559">
        <f t="shared" si="0"/>
        <v>100</v>
      </c>
      <c r="T14" s="1558" t="s">
        <v>8</v>
      </c>
      <c r="U14" s="1559">
        <f t="shared" si="1"/>
        <v>100</v>
      </c>
      <c r="V14" s="1558" t="s">
        <v>8</v>
      </c>
      <c r="W14" s="1559">
        <f t="shared" si="2"/>
        <v>100</v>
      </c>
      <c r="X14" s="1552"/>
      <c r="Y14" s="3414" t="s">
        <v>537</v>
      </c>
      <c r="Z14" s="1560" t="str">
        <f t="shared" si="7"/>
        <v>交通便捷度</v>
      </c>
      <c r="AA14" s="1561">
        <f t="shared" si="3"/>
        <v>1</v>
      </c>
      <c r="AB14" s="1561">
        <f t="shared" si="4"/>
        <v>1</v>
      </c>
      <c r="AC14" s="1561">
        <f t="shared" si="5"/>
        <v>1</v>
      </c>
    </row>
    <row r="15" spans="1:29" ht="15">
      <c r="A15" s="531"/>
      <c r="B15" s="868"/>
      <c r="C15" s="575"/>
      <c r="D15" s="554"/>
      <c r="E15" s="575"/>
      <c r="F15" s="556"/>
      <c r="G15" s="575"/>
      <c r="H15" s="558"/>
      <c r="I15" s="575"/>
      <c r="J15" s="554"/>
      <c r="K15" s="898"/>
      <c r="L15" s="2126"/>
      <c r="M15" s="2118"/>
      <c r="N15" s="2118"/>
      <c r="O15" s="2125"/>
      <c r="P15" s="3415"/>
      <c r="Q15" s="1557"/>
      <c r="R15" s="1558"/>
      <c r="S15" s="1559"/>
      <c r="T15" s="1558"/>
      <c r="U15" s="1559"/>
      <c r="V15" s="1558"/>
      <c r="W15" s="1559"/>
      <c r="X15" s="1552"/>
      <c r="Y15" s="3415"/>
      <c r="Z15" s="1560"/>
      <c r="AA15" s="1561">
        <v>1</v>
      </c>
      <c r="AB15" s="1561">
        <v>1</v>
      </c>
      <c r="AC15" s="1561">
        <v>1</v>
      </c>
    </row>
    <row r="16" spans="1:29" ht="15">
      <c r="A16" s="531"/>
      <c r="B16" s="2565" t="s">
        <v>2530</v>
      </c>
      <c r="C16" s="871" t="str">
        <f>IF(B1="工业",估价对象房地状况!G5,估价对象房地状况!C7)</f>
        <v>较好</v>
      </c>
      <c r="D16" s="564">
        <v>100</v>
      </c>
      <c r="E16" s="569"/>
      <c r="F16" s="570">
        <f>SUMIF(63:63,E17,64:64)-SUMIF(63:63,C17,64:64)+100</f>
        <v>100</v>
      </c>
      <c r="G16" s="571"/>
      <c r="H16" s="564">
        <f>SUMIF(63:63,G17,64:64)-SUMIF(63:63,C17,64:64)+100</f>
        <v>100</v>
      </c>
      <c r="I16" s="569"/>
      <c r="J16" s="564">
        <f>SUMIF(63:63,I17,64:64)-SUMIF(63:63,C17,64:64)+100</f>
        <v>100</v>
      </c>
      <c r="K16" s="897"/>
      <c r="L16" s="2126"/>
      <c r="M16" s="2118"/>
      <c r="N16" s="2118"/>
      <c r="O16" s="2125"/>
      <c r="P16" s="3415"/>
      <c r="Q16" s="1557" t="str">
        <f>B16</f>
        <v>公共配套设施</v>
      </c>
      <c r="R16" s="1558" t="s">
        <v>8</v>
      </c>
      <c r="S16" s="1559">
        <f>F16</f>
        <v>100</v>
      </c>
      <c r="T16" s="1558" t="s">
        <v>8</v>
      </c>
      <c r="U16" s="1559">
        <f>H16</f>
        <v>100</v>
      </c>
      <c r="V16" s="1558" t="s">
        <v>8</v>
      </c>
      <c r="W16" s="1559">
        <f>J16</f>
        <v>100</v>
      </c>
      <c r="X16" s="1552"/>
      <c r="Y16" s="3415"/>
      <c r="Z16" s="1560" t="str">
        <f>Q16</f>
        <v>公共配套设施</v>
      </c>
      <c r="AA16" s="1561">
        <f t="shared" si="3"/>
        <v>1</v>
      </c>
      <c r="AB16" s="1561">
        <f t="shared" si="4"/>
        <v>1</v>
      </c>
      <c r="AC16" s="1561">
        <f t="shared" si="5"/>
        <v>1</v>
      </c>
    </row>
    <row r="17" spans="1:29" ht="15">
      <c r="A17" s="531"/>
      <c r="B17" s="565"/>
      <c r="C17" s="872"/>
      <c r="D17" s="554"/>
      <c r="E17" s="575"/>
      <c r="F17" s="556"/>
      <c r="G17" s="575"/>
      <c r="H17" s="554"/>
      <c r="I17" s="575"/>
      <c r="J17" s="554"/>
      <c r="K17" s="898"/>
      <c r="L17" s="2126"/>
      <c r="M17" s="2118"/>
      <c r="N17" s="2118"/>
      <c r="O17" s="2125"/>
      <c r="P17" s="3415"/>
      <c r="Q17" s="1557"/>
      <c r="R17" s="1558"/>
      <c r="S17" s="1559"/>
      <c r="T17" s="1558"/>
      <c r="U17" s="1559"/>
      <c r="V17" s="1558"/>
      <c r="W17" s="1559"/>
      <c r="X17" s="1552"/>
      <c r="Y17" s="3415"/>
      <c r="Z17" s="1560"/>
      <c r="AA17" s="1561">
        <v>1</v>
      </c>
      <c r="AB17" s="1561">
        <v>1</v>
      </c>
      <c r="AC17" s="1561">
        <v>1</v>
      </c>
    </row>
    <row r="18" spans="1:29" ht="15">
      <c r="A18" s="531"/>
      <c r="B18" s="2553" t="s">
        <v>2542</v>
      </c>
      <c r="C18" s="871" t="str">
        <f>IF(B1="工业",估价对象房地状况!G6,估价对象房地状况!C8)</f>
        <v>七通</v>
      </c>
      <c r="D18" s="558">
        <v>100</v>
      </c>
      <c r="E18" s="561"/>
      <c r="F18" s="562">
        <f>SUMIF(65:65,E19,66:66)-SUMIF(65:65,C19,66:66)+100</f>
        <v>100</v>
      </c>
      <c r="G18" s="563"/>
      <c r="H18" s="564">
        <f>SUMIF(65:65,G19,66:66)-SUMIF(65:65,C19,66:66)+100</f>
        <v>100</v>
      </c>
      <c r="I18" s="569"/>
      <c r="J18" s="564">
        <f>SUMIF(65:65,I19,66:66)-SUMIF(65:65,C19,66:66)+100</f>
        <v>100</v>
      </c>
      <c r="K18" s="897"/>
      <c r="L18" s="2126"/>
      <c r="M18" s="2118"/>
      <c r="N18" s="2118"/>
      <c r="O18" s="2125"/>
      <c r="P18" s="3415"/>
      <c r="Q18" s="2541" t="str">
        <f>B18</f>
        <v>基础设施水平</v>
      </c>
      <c r="R18" s="1558" t="s">
        <v>8</v>
      </c>
      <c r="S18" s="1559">
        <f>F18</f>
        <v>100</v>
      </c>
      <c r="T18" s="1558" t="s">
        <v>8</v>
      </c>
      <c r="U18" s="1559">
        <f>H18</f>
        <v>100</v>
      </c>
      <c r="V18" s="1558" t="s">
        <v>8</v>
      </c>
      <c r="W18" s="1559">
        <f>J18</f>
        <v>100</v>
      </c>
      <c r="X18" s="2543"/>
      <c r="Y18" s="3415"/>
      <c r="Z18" s="2542" t="str">
        <f>Q18</f>
        <v>基础设施水平</v>
      </c>
      <c r="AA18" s="1561">
        <f t="shared" ref="AA18" si="8">D18/F18</f>
        <v>1</v>
      </c>
      <c r="AB18" s="1561">
        <f t="shared" ref="AB18" si="9">D18/H18</f>
        <v>1</v>
      </c>
      <c r="AC18" s="1561">
        <f t="shared" ref="AC18" si="10">D18/J18</f>
        <v>1</v>
      </c>
    </row>
    <row r="19" spans="1:29" ht="15">
      <c r="A19" s="531"/>
      <c r="B19" s="577"/>
      <c r="C19" s="872"/>
      <c r="D19" s="558"/>
      <c r="E19" s="872"/>
      <c r="F19" s="562"/>
      <c r="G19" s="872"/>
      <c r="H19" s="554"/>
      <c r="I19" s="575"/>
      <c r="J19" s="554"/>
      <c r="K19" s="2564"/>
      <c r="L19" s="2126"/>
      <c r="M19" s="2118"/>
      <c r="N19" s="2118"/>
      <c r="O19" s="2125"/>
      <c r="P19" s="3415"/>
      <c r="Q19" s="2541"/>
      <c r="R19" s="1558"/>
      <c r="S19" s="1559"/>
      <c r="T19" s="1558"/>
      <c r="U19" s="1559"/>
      <c r="V19" s="1558"/>
      <c r="W19" s="1559"/>
      <c r="X19" s="2543"/>
      <c r="Y19" s="3415"/>
      <c r="Z19" s="2542"/>
      <c r="AA19" s="1561">
        <v>1</v>
      </c>
      <c r="AB19" s="1561">
        <v>1</v>
      </c>
      <c r="AC19" s="1561">
        <v>1</v>
      </c>
    </row>
    <row r="20" spans="1:29" ht="15">
      <c r="A20" s="531"/>
      <c r="B20" s="870" t="s">
        <v>801</v>
      </c>
      <c r="C20" s="871" t="str">
        <f>IF(B1="工业",估价对象房地状况!G7,估价对象房地状况!C9)</f>
        <v>较好</v>
      </c>
      <c r="D20" s="564">
        <v>100</v>
      </c>
      <c r="E20" s="569"/>
      <c r="F20" s="570">
        <f>SUMIF(67:67,E21,68:68)-SUMIF(67:67,C21,68:68)+100</f>
        <v>100</v>
      </c>
      <c r="G20" s="571"/>
      <c r="H20" s="558">
        <f>SUMIF(67:67,G21,68:68)-SUMIF(67:67,C21,68:68)+100</f>
        <v>100</v>
      </c>
      <c r="I20" s="561"/>
      <c r="J20" s="558">
        <f>SUMIF(67:67,I21,68:68)-SUMIF(67:67,C21,68:68)+100</f>
        <v>100</v>
      </c>
      <c r="K20" s="897"/>
      <c r="L20" s="2126"/>
      <c r="M20" s="2118"/>
      <c r="N20" s="2118"/>
      <c r="O20" s="2125"/>
      <c r="P20" s="3415"/>
      <c r="Q20" s="1557" t="str">
        <f>B20</f>
        <v>自然及人文环境</v>
      </c>
      <c r="R20" s="1558" t="s">
        <v>8</v>
      </c>
      <c r="S20" s="1559">
        <f>F20</f>
        <v>100</v>
      </c>
      <c r="T20" s="1558" t="s">
        <v>8</v>
      </c>
      <c r="U20" s="1559">
        <f>H20</f>
        <v>100</v>
      </c>
      <c r="V20" s="1558" t="s">
        <v>8</v>
      </c>
      <c r="W20" s="1559">
        <f>J20</f>
        <v>100</v>
      </c>
      <c r="X20" s="1552"/>
      <c r="Y20" s="3415"/>
      <c r="Z20" s="1560" t="str">
        <f>Q20</f>
        <v>自然及人文环境</v>
      </c>
      <c r="AA20" s="1561">
        <f t="shared" si="3"/>
        <v>1</v>
      </c>
      <c r="AB20" s="1561">
        <f t="shared" si="4"/>
        <v>1</v>
      </c>
      <c r="AC20" s="1561">
        <f t="shared" si="5"/>
        <v>1</v>
      </c>
    </row>
    <row r="21" spans="1:29" ht="15">
      <c r="A21" s="531"/>
      <c r="B21" s="594"/>
      <c r="C21" s="575"/>
      <c r="D21" s="554"/>
      <c r="E21" s="575"/>
      <c r="F21" s="556"/>
      <c r="G21" s="575"/>
      <c r="H21" s="554"/>
      <c r="I21" s="575"/>
      <c r="J21" s="554"/>
      <c r="K21" s="898"/>
      <c r="L21" s="2126"/>
      <c r="M21" s="2118"/>
      <c r="N21" s="2118"/>
      <c r="O21" s="2125"/>
      <c r="P21" s="3415"/>
      <c r="Q21" s="1557"/>
      <c r="R21" s="1558"/>
      <c r="S21" s="1559"/>
      <c r="T21" s="1558"/>
      <c r="U21" s="1559"/>
      <c r="V21" s="1558"/>
      <c r="W21" s="1559"/>
      <c r="X21" s="1552"/>
      <c r="Y21" s="3415"/>
      <c r="Z21" s="1560"/>
      <c r="AA21" s="1561">
        <v>1</v>
      </c>
      <c r="AB21" s="1561">
        <v>1</v>
      </c>
      <c r="AC21" s="1561">
        <v>1</v>
      </c>
    </row>
    <row r="22" spans="1:29" ht="15">
      <c r="A22" s="531"/>
      <c r="B22" s="870" t="s">
        <v>802</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415"/>
      <c r="Q22" s="1557" t="str">
        <f>B22</f>
        <v>楼层</v>
      </c>
      <c r="R22" s="1558" t="s">
        <v>8</v>
      </c>
      <c r="S22" s="1559">
        <f>F22</f>
        <v>100</v>
      </c>
      <c r="T22" s="1558" t="s">
        <v>8</v>
      </c>
      <c r="U22" s="1559">
        <f>H22</f>
        <v>100</v>
      </c>
      <c r="V22" s="1558" t="s">
        <v>8</v>
      </c>
      <c r="W22" s="1559">
        <f>J22</f>
        <v>100</v>
      </c>
      <c r="X22" s="1552"/>
      <c r="Y22" s="3415"/>
      <c r="Z22" s="1560" t="str">
        <f>Q22</f>
        <v>楼层</v>
      </c>
      <c r="AA22" s="1561">
        <f t="shared" si="3"/>
        <v>1</v>
      </c>
      <c r="AB22" s="1561">
        <f t="shared" si="4"/>
        <v>1</v>
      </c>
      <c r="AC22" s="1561">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415"/>
      <c r="Q23" s="1557">
        <f>B23</f>
        <v>111</v>
      </c>
      <c r="R23" s="1558" t="s">
        <v>8</v>
      </c>
      <c r="S23" s="1559">
        <f>F23</f>
        <v>100</v>
      </c>
      <c r="T23" s="1558" t="s">
        <v>8</v>
      </c>
      <c r="U23" s="1559">
        <f>H23</f>
        <v>100</v>
      </c>
      <c r="V23" s="1558" t="s">
        <v>8</v>
      </c>
      <c r="W23" s="1559">
        <f>J23</f>
        <v>100</v>
      </c>
      <c r="X23" s="1552"/>
      <c r="Y23" s="3415"/>
      <c r="Z23" s="1560">
        <f>Q23</f>
        <v>111</v>
      </c>
      <c r="AA23" s="1561">
        <f t="shared" si="3"/>
        <v>1</v>
      </c>
      <c r="AB23" s="1561">
        <f t="shared" si="4"/>
        <v>1</v>
      </c>
      <c r="AC23" s="1561">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415"/>
      <c r="Q24" s="1557">
        <f t="shared" ref="Q24:Q34" si="11">B24</f>
        <v>111</v>
      </c>
      <c r="R24" s="1558" t="s">
        <v>8</v>
      </c>
      <c r="S24" s="1559">
        <f>F24</f>
        <v>100</v>
      </c>
      <c r="T24" s="1558" t="s">
        <v>8</v>
      </c>
      <c r="U24" s="1559">
        <f>H24</f>
        <v>100</v>
      </c>
      <c r="V24" s="1558" t="s">
        <v>8</v>
      </c>
      <c r="W24" s="1559">
        <f>J24</f>
        <v>100</v>
      </c>
      <c r="X24" s="1552"/>
      <c r="Y24" s="3415"/>
      <c r="Z24" s="1560">
        <f>Q24</f>
        <v>111</v>
      </c>
      <c r="AA24" s="1561">
        <f t="shared" si="3"/>
        <v>1</v>
      </c>
      <c r="AB24" s="1561">
        <f t="shared" si="4"/>
        <v>1</v>
      </c>
      <c r="AC24" s="1561">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9"/>
      <c r="M25" s="2120"/>
      <c r="N25" s="2120"/>
      <c r="O25" s="2121"/>
      <c r="P25" s="3415"/>
      <c r="Q25" s="1146">
        <f t="shared" si="11"/>
        <v>111</v>
      </c>
      <c r="R25" s="1553" t="s">
        <v>8</v>
      </c>
      <c r="S25" s="1554">
        <f>F25</f>
        <v>100</v>
      </c>
      <c r="T25" s="1553" t="s">
        <v>8</v>
      </c>
      <c r="U25" s="1554">
        <f>H25</f>
        <v>100</v>
      </c>
      <c r="V25" s="1553" t="s">
        <v>8</v>
      </c>
      <c r="W25" s="1554">
        <f>J25</f>
        <v>100</v>
      </c>
      <c r="X25" s="1555"/>
      <c r="Y25" s="3415"/>
      <c r="Z25" s="1145">
        <f>Q25</f>
        <v>111</v>
      </c>
      <c r="AA25" s="1561">
        <f>D25/F25</f>
        <v>1</v>
      </c>
      <c r="AB25" s="1561">
        <f>D25/H25</f>
        <v>1</v>
      </c>
      <c r="AC25" s="1561">
        <f>D25/J25</f>
        <v>1</v>
      </c>
    </row>
    <row r="26" spans="1:29" ht="15">
      <c r="A26" s="2860" t="s">
        <v>2739</v>
      </c>
      <c r="B26" s="171" t="s">
        <v>805</v>
      </c>
      <c r="C26" s="915"/>
      <c r="D26" s="596">
        <v>100</v>
      </c>
      <c r="E26" s="915"/>
      <c r="F26" s="942">
        <f>SUMIF(77:77,E26,78:78)-SUMIF(77:77,C26,78:78)+100</f>
        <v>100</v>
      </c>
      <c r="G26" s="915"/>
      <c r="H26" s="596">
        <f>SUMIF(77:77,G26,78:78)-SUMIF(77:77,C26,78:78)+100</f>
        <v>100</v>
      </c>
      <c r="I26" s="915"/>
      <c r="J26" s="596">
        <f>SUMIF(77:77,I26,78:78)-SUMIF(77:77,C26,78:78)+100</f>
        <v>100</v>
      </c>
      <c r="K26" s="583"/>
      <c r="L26" s="2126"/>
      <c r="M26" s="2118"/>
      <c r="N26" s="2118"/>
      <c r="O26" s="2125"/>
      <c r="P26" s="3416" t="s">
        <v>818</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17" t="s">
        <v>818</v>
      </c>
      <c r="Z26" s="1560" t="str">
        <f t="shared" ref="Z26:Z34" si="15">Q26</f>
        <v>公共部分装修</v>
      </c>
      <c r="AA26" s="1561">
        <f t="shared" si="3"/>
        <v>1</v>
      </c>
      <c r="AB26" s="1561">
        <f t="shared" si="4"/>
        <v>1</v>
      </c>
      <c r="AC26" s="1561">
        <f t="shared" si="5"/>
        <v>1</v>
      </c>
    </row>
    <row r="27" spans="1:29" s="1334" customFormat="1" ht="15">
      <c r="A27" s="602"/>
      <c r="B27" s="526" t="s">
        <v>806</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4"/>
      <c r="M27" s="2155"/>
      <c r="N27" s="2155"/>
      <c r="O27" s="2127"/>
      <c r="P27" s="3417"/>
      <c r="Q27" s="1589" t="str">
        <f t="shared" si="11"/>
        <v>成新率</v>
      </c>
      <c r="R27" s="1562" t="s">
        <v>8</v>
      </c>
      <c r="S27" s="1563" t="e">
        <f t="shared" si="12"/>
        <v>#N/A</v>
      </c>
      <c r="T27" s="1562" t="s">
        <v>8</v>
      </c>
      <c r="U27" s="1563" t="e">
        <f t="shared" si="13"/>
        <v>#N/A</v>
      </c>
      <c r="V27" s="1562" t="s">
        <v>8</v>
      </c>
      <c r="W27" s="1563" t="e">
        <f t="shared" si="14"/>
        <v>#N/A</v>
      </c>
      <c r="X27" s="1564"/>
      <c r="Y27" s="3417"/>
      <c r="Z27" s="1565" t="str">
        <f t="shared" si="15"/>
        <v>成新率</v>
      </c>
      <c r="AA27" s="1561" t="e">
        <f t="shared" si="3"/>
        <v>#N/A</v>
      </c>
      <c r="AB27" s="1561" t="e">
        <f t="shared" si="4"/>
        <v>#N/A</v>
      </c>
      <c r="AC27" s="1561" t="e">
        <f t="shared" si="5"/>
        <v>#N/A</v>
      </c>
    </row>
    <row r="28" spans="1:29" ht="15">
      <c r="A28" s="593"/>
      <c r="B28" s="526" t="s">
        <v>807</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417"/>
      <c r="Q28" s="1557" t="str">
        <f t="shared" si="11"/>
        <v>物业等级</v>
      </c>
      <c r="R28" s="1558" t="s">
        <v>8</v>
      </c>
      <c r="S28" s="1559">
        <f t="shared" si="12"/>
        <v>100</v>
      </c>
      <c r="T28" s="1558" t="s">
        <v>8</v>
      </c>
      <c r="U28" s="1559">
        <f t="shared" si="13"/>
        <v>100</v>
      </c>
      <c r="V28" s="1558" t="s">
        <v>8</v>
      </c>
      <c r="W28" s="1559">
        <f t="shared" si="14"/>
        <v>100</v>
      </c>
      <c r="X28" s="1552"/>
      <c r="Y28" s="3417"/>
      <c r="Z28" s="1560" t="str">
        <f t="shared" si="15"/>
        <v>物业等级</v>
      </c>
      <c r="AA28" s="1561">
        <f t="shared" si="3"/>
        <v>1</v>
      </c>
      <c r="AB28" s="1561">
        <f t="shared" si="4"/>
        <v>1</v>
      </c>
      <c r="AC28" s="1561">
        <f t="shared" si="5"/>
        <v>1</v>
      </c>
    </row>
    <row r="29" spans="1:29" ht="15">
      <c r="A29" s="593"/>
      <c r="B29" s="526" t="s">
        <v>819</v>
      </c>
      <c r="C29" s="931"/>
      <c r="D29" s="539">
        <v>100</v>
      </c>
      <c r="E29" s="931"/>
      <c r="F29" s="574">
        <f>SUMIF(84:84,E29,85:85)-SUMIF(84:84,C29,85:85)+100</f>
        <v>100</v>
      </c>
      <c r="G29" s="931"/>
      <c r="H29" s="539">
        <f>SUMIF(84:84,G29,85:85)-SUMIF(84:84,C29,85:85)+100</f>
        <v>100</v>
      </c>
      <c r="I29" s="931"/>
      <c r="J29" s="539">
        <f>SUMIF(84:84,I29,85:85)-SUMIF(84:84,C29,85:85)+100</f>
        <v>100</v>
      </c>
      <c r="K29" s="583"/>
      <c r="L29" s="2126"/>
      <c r="M29" s="2118"/>
      <c r="N29" s="2118"/>
      <c r="O29" s="2125"/>
      <c r="P29" s="3417"/>
      <c r="Q29" s="1557" t="str">
        <f t="shared" si="11"/>
        <v>有无电梯</v>
      </c>
      <c r="R29" s="1558" t="s">
        <v>8</v>
      </c>
      <c r="S29" s="1559">
        <f t="shared" si="12"/>
        <v>100</v>
      </c>
      <c r="T29" s="1558" t="s">
        <v>8</v>
      </c>
      <c r="U29" s="1559">
        <f t="shared" si="13"/>
        <v>100</v>
      </c>
      <c r="V29" s="1558" t="s">
        <v>8</v>
      </c>
      <c r="W29" s="1559">
        <f t="shared" si="14"/>
        <v>100</v>
      </c>
      <c r="X29" s="1552"/>
      <c r="Y29" s="3417"/>
      <c r="Z29" s="1560" t="str">
        <f t="shared" si="15"/>
        <v>有无电梯</v>
      </c>
      <c r="AA29" s="1561">
        <f t="shared" si="3"/>
        <v>1</v>
      </c>
      <c r="AB29" s="1561">
        <f t="shared" si="4"/>
        <v>1</v>
      </c>
      <c r="AC29" s="1561">
        <f t="shared" si="5"/>
        <v>1</v>
      </c>
    </row>
    <row r="30" spans="1:29" ht="15">
      <c r="A30" s="593"/>
      <c r="B30" s="526" t="s">
        <v>820</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6"/>
      <c r="M30" s="2118"/>
      <c r="N30" s="2118"/>
      <c r="O30" s="2125"/>
      <c r="P30" s="3417"/>
      <c r="Q30" s="1557" t="str">
        <f t="shared" si="11"/>
        <v>建筑面积</v>
      </c>
      <c r="R30" s="1558" t="s">
        <v>8</v>
      </c>
      <c r="S30" s="1559" t="e">
        <f t="shared" si="12"/>
        <v>#N/A</v>
      </c>
      <c r="T30" s="1558" t="s">
        <v>8</v>
      </c>
      <c r="U30" s="1559" t="e">
        <f t="shared" si="13"/>
        <v>#N/A</v>
      </c>
      <c r="V30" s="1558" t="s">
        <v>8</v>
      </c>
      <c r="W30" s="1559" t="e">
        <f t="shared" si="14"/>
        <v>#N/A</v>
      </c>
      <c r="X30" s="1552"/>
      <c r="Y30" s="3417"/>
      <c r="Z30" s="1560" t="str">
        <f t="shared" si="15"/>
        <v>建筑面积</v>
      </c>
      <c r="AA30" s="1561" t="e">
        <f t="shared" si="3"/>
        <v>#N/A</v>
      </c>
      <c r="AB30" s="1561" t="e">
        <f t="shared" si="4"/>
        <v>#N/A</v>
      </c>
      <c r="AC30" s="1561" t="e">
        <f t="shared" si="5"/>
        <v>#N/A</v>
      </c>
    </row>
    <row r="31" spans="1:29" s="1215" customFormat="1" ht="15">
      <c r="A31" s="599"/>
      <c r="B31" s="526" t="s">
        <v>821</v>
      </c>
      <c r="C31" s="931"/>
      <c r="D31" s="254">
        <v>100</v>
      </c>
      <c r="E31" s="931"/>
      <c r="F31" s="574">
        <f>SUMIF(89:89,E31,90:90)-SUMIF(89:89,C31,90:90)+100</f>
        <v>100</v>
      </c>
      <c r="G31" s="931"/>
      <c r="H31" s="539">
        <f>SUMIF(89:89,G31,90:90)-SUMIF(89:89,C31,90:90)+100</f>
        <v>100</v>
      </c>
      <c r="I31" s="931"/>
      <c r="J31" s="539">
        <f>SUMIF(89:89,I31,90:90)-SUMIF(89:89,C31,90:90)+100</f>
        <v>100</v>
      </c>
      <c r="K31" s="583"/>
      <c r="L31" s="2119"/>
      <c r="M31" s="2120"/>
      <c r="N31" s="2120"/>
      <c r="O31" s="2121"/>
      <c r="P31" s="3417"/>
      <c r="Q31" s="1146" t="str">
        <f t="shared" si="11"/>
        <v>是否封闭</v>
      </c>
      <c r="R31" s="1553" t="s">
        <v>8</v>
      </c>
      <c r="S31" s="1554">
        <f t="shared" si="12"/>
        <v>100</v>
      </c>
      <c r="T31" s="1553" t="s">
        <v>8</v>
      </c>
      <c r="U31" s="1554">
        <f t="shared" si="13"/>
        <v>100</v>
      </c>
      <c r="V31" s="1553" t="s">
        <v>8</v>
      </c>
      <c r="W31" s="1554">
        <f t="shared" si="14"/>
        <v>100</v>
      </c>
      <c r="X31" s="1555"/>
      <c r="Y31" s="3417"/>
      <c r="Z31" s="1145" t="str">
        <f t="shared" si="15"/>
        <v>是否封闭</v>
      </c>
      <c r="AA31" s="1556">
        <f t="shared" si="3"/>
        <v>1</v>
      </c>
      <c r="AB31" s="1556">
        <f t="shared" si="4"/>
        <v>1</v>
      </c>
      <c r="AC31" s="1556">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6"/>
      <c r="M32" s="2118"/>
      <c r="N32" s="2118"/>
      <c r="O32" s="2125"/>
      <c r="P32" s="3417" t="s">
        <v>547</v>
      </c>
      <c r="Q32" s="1557">
        <f t="shared" si="11"/>
        <v>111</v>
      </c>
      <c r="R32" s="1558" t="s">
        <v>8</v>
      </c>
      <c r="S32" s="1559">
        <f t="shared" si="12"/>
        <v>100</v>
      </c>
      <c r="T32" s="1558" t="s">
        <v>8</v>
      </c>
      <c r="U32" s="1559">
        <f t="shared" si="13"/>
        <v>100</v>
      </c>
      <c r="V32" s="1558" t="s">
        <v>8</v>
      </c>
      <c r="W32" s="1559">
        <f t="shared" si="14"/>
        <v>100</v>
      </c>
      <c r="X32" s="1552"/>
      <c r="Y32" s="3417" t="s">
        <v>547</v>
      </c>
      <c r="Z32" s="1560">
        <f t="shared" si="15"/>
        <v>111</v>
      </c>
      <c r="AA32" s="1561">
        <f t="shared" si="3"/>
        <v>1</v>
      </c>
      <c r="AB32" s="1561">
        <f t="shared" si="4"/>
        <v>1</v>
      </c>
      <c r="AC32" s="1561">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6"/>
      <c r="M33" s="2118"/>
      <c r="N33" s="2118"/>
      <c r="O33" s="2125"/>
      <c r="P33" s="3417"/>
      <c r="Q33" s="1557">
        <f t="shared" si="11"/>
        <v>111</v>
      </c>
      <c r="R33" s="1558" t="s">
        <v>8</v>
      </c>
      <c r="S33" s="1559">
        <f t="shared" si="12"/>
        <v>100</v>
      </c>
      <c r="T33" s="1558" t="s">
        <v>8</v>
      </c>
      <c r="U33" s="1559">
        <f t="shared" si="13"/>
        <v>100</v>
      </c>
      <c r="V33" s="1558" t="s">
        <v>8</v>
      </c>
      <c r="W33" s="1559">
        <f t="shared" si="14"/>
        <v>100</v>
      </c>
      <c r="X33" s="1552"/>
      <c r="Y33" s="3417"/>
      <c r="Z33" s="1560">
        <f t="shared" si="15"/>
        <v>111</v>
      </c>
      <c r="AA33" s="1561">
        <f t="shared" si="3"/>
        <v>1</v>
      </c>
      <c r="AB33" s="1561">
        <f t="shared" si="4"/>
        <v>1</v>
      </c>
      <c r="AC33" s="1561">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6"/>
      <c r="M34" s="2118"/>
      <c r="N34" s="2118"/>
      <c r="O34" s="2125"/>
      <c r="P34" s="3417"/>
      <c r="Q34" s="1557">
        <f t="shared" si="11"/>
        <v>111</v>
      </c>
      <c r="R34" s="1558" t="s">
        <v>8</v>
      </c>
      <c r="S34" s="1559">
        <f t="shared" si="12"/>
        <v>100</v>
      </c>
      <c r="T34" s="1558" t="s">
        <v>8</v>
      </c>
      <c r="U34" s="1559">
        <f t="shared" si="13"/>
        <v>100</v>
      </c>
      <c r="V34" s="1558" t="s">
        <v>8</v>
      </c>
      <c r="W34" s="1559">
        <f t="shared" si="14"/>
        <v>100</v>
      </c>
      <c r="X34" s="1552"/>
      <c r="Y34" s="3417"/>
      <c r="Z34" s="1560">
        <f t="shared" si="15"/>
        <v>111</v>
      </c>
      <c r="AA34" s="1561">
        <f t="shared" si="3"/>
        <v>1</v>
      </c>
      <c r="AB34" s="1561">
        <f t="shared" si="4"/>
        <v>1</v>
      </c>
      <c r="AC34" s="1561">
        <f t="shared" si="5"/>
        <v>1</v>
      </c>
    </row>
    <row r="35" spans="1:29" ht="15">
      <c r="A35" s="606" t="s">
        <v>733</v>
      </c>
      <c r="B35" s="886"/>
      <c r="C35" s="2589" t="s">
        <v>1</v>
      </c>
      <c r="D35" s="2590"/>
      <c r="E35" s="2591"/>
      <c r="F35" s="2592"/>
      <c r="G35" s="2593"/>
      <c r="H35" s="2594"/>
      <c r="I35" s="2591"/>
      <c r="J35" s="2594"/>
      <c r="K35" s="1595"/>
      <c r="L35" s="2128"/>
      <c r="M35" s="2129"/>
      <c r="N35" s="2118"/>
      <c r="O35" s="2129"/>
      <c r="P35" s="3381" t="str">
        <f>A35</f>
        <v>成交单价（元/平方米）</v>
      </c>
      <c r="Q35" s="3381"/>
      <c r="R35" s="3478">
        <f>E35</f>
        <v>0</v>
      </c>
      <c r="S35" s="3478"/>
      <c r="T35" s="3478">
        <f>G35</f>
        <v>0</v>
      </c>
      <c r="U35" s="3478"/>
      <c r="V35" s="3478">
        <f>I35</f>
        <v>0</v>
      </c>
      <c r="W35" s="3478"/>
      <c r="X35" s="1544"/>
      <c r="Y35" s="1566"/>
      <c r="Z35" s="1544"/>
      <c r="AA35" s="1544"/>
      <c r="AB35" s="1544"/>
      <c r="AC35" s="1544"/>
    </row>
    <row r="36" spans="1:29" ht="15.75" thickBot="1">
      <c r="A36" s="614" t="s">
        <v>2744</v>
      </c>
      <c r="B36" s="887"/>
      <c r="C36" s="2595" t="e">
        <f>R37</f>
        <v>#DIV/0!</v>
      </c>
      <c r="D36" s="2596"/>
      <c r="E36" s="2597" t="e">
        <f>R36</f>
        <v>#DIV/0!</v>
      </c>
      <c r="F36" s="2597"/>
      <c r="G36" s="2595" t="e">
        <f>T36</f>
        <v>#DIV/0!</v>
      </c>
      <c r="H36" s="2596"/>
      <c r="I36" s="2597" t="e">
        <f>V36</f>
        <v>#DIV/0!</v>
      </c>
      <c r="J36" s="2596"/>
      <c r="K36" s="1596"/>
      <c r="L36" s="2128"/>
      <c r="M36" s="2129"/>
      <c r="N36" s="2118"/>
      <c r="O36" s="2129"/>
      <c r="P36" s="3381" t="str">
        <f>A36</f>
        <v>比较价格（元/平方米）</v>
      </c>
      <c r="Q36" s="3381"/>
      <c r="R36" s="3478" t="e">
        <f>IF(F1="售价",ROUND(PRODUCT(R35,AA7:AA34),0),ROUND(PRODUCT(R35,AA7:AA34),1))</f>
        <v>#DIV/0!</v>
      </c>
      <c r="S36" s="3478"/>
      <c r="T36" s="3478" t="e">
        <f>IF(F1="售价",ROUND(PRODUCT(T35,AB7:AB34),0),ROUND(PRODUCT(T35,AB7:AB34),1))</f>
        <v>#DIV/0!</v>
      </c>
      <c r="U36" s="3478"/>
      <c r="V36" s="3478" t="e">
        <f>IF(F1="售价",ROUND(PRODUCT(V35,AC7:AC34),0),ROUND(PRODUCT(V35,AC7:AC34),1))</f>
        <v>#DIV/0!</v>
      </c>
      <c r="W36" s="3478"/>
      <c r="X36" s="1544"/>
      <c r="Y36" s="1544"/>
      <c r="Z36" s="1544"/>
      <c r="AA36" s="1544"/>
      <c r="AB36" s="1544"/>
      <c r="AC36" s="1544"/>
    </row>
    <row r="37" spans="1:29" ht="15.75" thickBot="1">
      <c r="A37" s="620" t="s">
        <v>2915</v>
      </c>
      <c r="B37" s="621"/>
      <c r="C37" s="2598" t="e">
        <f>R37</f>
        <v>#DIV/0!</v>
      </c>
      <c r="D37" s="2598"/>
      <c r="E37" s="2598"/>
      <c r="F37" s="2598"/>
      <c r="G37" s="2598"/>
      <c r="H37" s="2598"/>
      <c r="I37" s="2598"/>
      <c r="J37" s="2598"/>
      <c r="K37" s="1597"/>
      <c r="L37" s="2128"/>
      <c r="M37" s="2129"/>
      <c r="N37" s="2129"/>
      <c r="O37" s="2129"/>
      <c r="P37" s="3378" t="str">
        <f>A37</f>
        <v>估价对象XX用房的比较价格（楼面单价，元/平方米）</v>
      </c>
      <c r="Q37" s="3379"/>
      <c r="R37" s="3477" t="e">
        <f>IF(F1="售价",ROUND(AVERAGE(R36:V36),0),ROUND(AVERAGE(R36:V36),1))</f>
        <v>#DIV/0!</v>
      </c>
      <c r="S37" s="3477"/>
      <c r="T37" s="3477"/>
      <c r="U37" s="3477"/>
      <c r="V37" s="3477"/>
      <c r="W37" s="3477"/>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554</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555</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3" t="s">
        <v>556</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571</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4" t="s">
        <v>526</v>
      </c>
      <c r="B46" s="645"/>
      <c r="C46" s="2755" t="str">
        <f>YEAR(C7)&amp;"-"&amp;MONTH(C7)</f>
        <v>2019-4</v>
      </c>
      <c r="D46" s="2757">
        <f>EDATE(C46,-1)</f>
        <v>43525</v>
      </c>
      <c r="E46" s="2757">
        <f t="shared" ref="E46:O46" si="16">EDATE(D46,-1)</f>
        <v>43497</v>
      </c>
      <c r="F46" s="2757">
        <f t="shared" si="16"/>
        <v>43466</v>
      </c>
      <c r="G46" s="2757">
        <f t="shared" si="16"/>
        <v>43435</v>
      </c>
      <c r="H46" s="2757">
        <f t="shared" si="16"/>
        <v>43405</v>
      </c>
      <c r="I46" s="2757">
        <f t="shared" si="16"/>
        <v>43374</v>
      </c>
      <c r="J46" s="2757">
        <f t="shared" si="16"/>
        <v>43344</v>
      </c>
      <c r="K46" s="2757">
        <f t="shared" si="16"/>
        <v>43313</v>
      </c>
      <c r="L46" s="2757">
        <f t="shared" si="16"/>
        <v>43282</v>
      </c>
      <c r="M46" s="2757">
        <f t="shared" si="16"/>
        <v>43252</v>
      </c>
      <c r="N46" s="2757">
        <f t="shared" si="16"/>
        <v>43221</v>
      </c>
      <c r="O46" s="2757">
        <f t="shared" si="16"/>
        <v>43191</v>
      </c>
      <c r="P46" s="2144"/>
      <c r="Q46" s="2145"/>
      <c r="R46" s="2145"/>
      <c r="S46" s="2145"/>
      <c r="T46" s="2145"/>
      <c r="U46" s="2145"/>
      <c r="V46" s="2145"/>
      <c r="W46" s="2145"/>
      <c r="X46" s="2145"/>
      <c r="Y46" s="2145"/>
      <c r="Z46" s="2145"/>
      <c r="AA46" s="2145"/>
      <c r="AB46" s="2145"/>
      <c r="AC46" s="2145"/>
    </row>
    <row r="47" spans="1:29" s="1215" customFormat="1" ht="15">
      <c r="A47" s="646"/>
      <c r="B47" s="647"/>
      <c r="C47" s="648">
        <v>100</v>
      </c>
      <c r="D47" s="649"/>
      <c r="E47" s="649"/>
      <c r="F47" s="649"/>
      <c r="G47" s="649"/>
      <c r="H47" s="649"/>
      <c r="I47" s="649"/>
      <c r="J47" s="649"/>
      <c r="K47" s="649"/>
      <c r="L47" s="649"/>
      <c r="M47" s="650"/>
      <c r="N47" s="649"/>
      <c r="O47" s="651"/>
      <c r="P47" s="2142"/>
      <c r="Q47" s="1977"/>
      <c r="R47" s="1977"/>
      <c r="S47" s="1977"/>
      <c r="T47" s="1977"/>
      <c r="U47" s="1977"/>
      <c r="V47" s="1977"/>
      <c r="W47" s="1977"/>
      <c r="X47" s="1977"/>
      <c r="Y47" s="1977"/>
      <c r="Z47" s="1977"/>
      <c r="AA47" s="1977"/>
      <c r="AB47" s="1977"/>
      <c r="AC47" s="1977"/>
    </row>
    <row r="48" spans="1:29" s="1215" customFormat="1" ht="15.75" thickBot="1">
      <c r="A48" s="652" t="s">
        <v>572</v>
      </c>
      <c r="B48" s="653"/>
      <c r="C48" s="654"/>
      <c r="D48" s="655"/>
      <c r="E48" s="655"/>
      <c r="F48" s="655"/>
      <c r="G48" s="655"/>
      <c r="H48" s="655"/>
      <c r="I48" s="655"/>
      <c r="J48" s="655"/>
      <c r="K48" s="655"/>
      <c r="L48" s="655"/>
      <c r="M48" s="656"/>
      <c r="N48" s="655"/>
      <c r="O48" s="657"/>
      <c r="P48" s="2142"/>
      <c r="Q48" s="2142"/>
      <c r="R48" s="1977"/>
      <c r="S48" s="1977"/>
      <c r="T48" s="1977"/>
      <c r="U48" s="1977"/>
      <c r="V48" s="1977"/>
      <c r="W48" s="1977"/>
      <c r="X48" s="1977"/>
      <c r="Y48" s="1977"/>
      <c r="Z48" s="1977"/>
      <c r="AA48" s="1977"/>
      <c r="AB48" s="1977"/>
      <c r="AC48" s="1977"/>
    </row>
    <row r="49" spans="1:29" s="1215" customFormat="1" ht="15">
      <c r="A49" s="658" t="s">
        <v>528</v>
      </c>
      <c r="B49" s="647"/>
      <c r="C49" s="659" t="s">
        <v>573</v>
      </c>
      <c r="D49" s="660"/>
      <c r="E49" s="660"/>
      <c r="F49" s="660"/>
      <c r="G49" s="660"/>
      <c r="H49" s="660"/>
      <c r="I49" s="660"/>
      <c r="J49" s="660"/>
      <c r="K49" s="660"/>
      <c r="L49" s="661"/>
      <c r="M49" s="662"/>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8"/>
      <c r="B50" s="647"/>
      <c r="C50" s="648">
        <v>100</v>
      </c>
      <c r="D50" s="649"/>
      <c r="E50" s="649"/>
      <c r="F50" s="649"/>
      <c r="G50" s="649"/>
      <c r="H50" s="649"/>
      <c r="I50" s="649"/>
      <c r="J50" s="649"/>
      <c r="K50" s="649"/>
      <c r="L50" s="649"/>
      <c r="M50" s="651"/>
      <c r="N50" s="2146"/>
      <c r="O50" s="2146"/>
      <c r="P50" s="2142"/>
      <c r="Q50" s="2142"/>
      <c r="R50" s="1977"/>
      <c r="S50" s="1977"/>
      <c r="T50" s="1977"/>
      <c r="U50" s="1977"/>
      <c r="V50" s="1977"/>
      <c r="W50" s="1977"/>
      <c r="X50" s="1977"/>
      <c r="Y50" s="1977"/>
      <c r="Z50" s="1977"/>
      <c r="AA50" s="1977"/>
      <c r="AB50" s="1977"/>
      <c r="AC50" s="1977"/>
    </row>
    <row r="51" spans="1:29">
      <c r="A51" s="663" t="s">
        <v>574</v>
      </c>
      <c r="B51" s="664" t="s">
        <v>531</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5.75"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27.75" thickTop="1">
      <c r="A53" s="668"/>
      <c r="B53" s="672" t="s">
        <v>534</v>
      </c>
      <c r="C53" s="673" t="s">
        <v>734</v>
      </c>
      <c r="D53" s="673" t="s">
        <v>735</v>
      </c>
      <c r="E53" s="673" t="s">
        <v>736</v>
      </c>
      <c r="F53" s="673" t="s">
        <v>737</v>
      </c>
      <c r="G53" s="673" t="s">
        <v>738</v>
      </c>
      <c r="H53" s="673" t="s">
        <v>739</v>
      </c>
      <c r="I53" s="673" t="s">
        <v>740</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5.75" thickTop="1">
      <c r="A55" s="668"/>
      <c r="B55" s="934">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5.75"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5" thickTop="1">
      <c r="A61" s="663" t="s">
        <v>536</v>
      </c>
      <c r="B61" s="664" t="s">
        <v>583</v>
      </c>
      <c r="C61" s="702" t="s">
        <v>576</v>
      </c>
      <c r="D61" s="702" t="s">
        <v>577</v>
      </c>
      <c r="E61" s="702" t="s">
        <v>578</v>
      </c>
      <c r="F61" s="702" t="s">
        <v>579</v>
      </c>
      <c r="G61" s="702" t="s">
        <v>580</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5.75" thickTop="1">
      <c r="A63" s="668"/>
      <c r="B63" s="1880" t="s">
        <v>2541</v>
      </c>
      <c r="C63" s="707" t="s">
        <v>576</v>
      </c>
      <c r="D63" s="707" t="s">
        <v>577</v>
      </c>
      <c r="E63" s="707" t="s">
        <v>578</v>
      </c>
      <c r="F63" s="707" t="s">
        <v>579</v>
      </c>
      <c r="G63" s="707" t="s">
        <v>580</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5.75" thickTop="1">
      <c r="A65" s="668"/>
      <c r="B65" s="2559" t="s">
        <v>2542</v>
      </c>
      <c r="C65" s="2560" t="s">
        <v>2543</v>
      </c>
      <c r="D65" s="2560" t="s">
        <v>2544</v>
      </c>
      <c r="E65" s="2560" t="s">
        <v>2545</v>
      </c>
      <c r="F65" s="2560" t="s">
        <v>2546</v>
      </c>
      <c r="G65" s="2560" t="s">
        <v>2547</v>
      </c>
      <c r="H65" s="673"/>
      <c r="I65" s="673"/>
      <c r="J65" s="673"/>
      <c r="K65" s="673"/>
      <c r="L65" s="673"/>
      <c r="M65" s="2563"/>
      <c r="N65" s="2150"/>
      <c r="O65" s="2150"/>
      <c r="P65" s="2149"/>
      <c r="Q65" s="2142"/>
      <c r="R65" s="2129"/>
      <c r="S65" s="2129"/>
      <c r="T65" s="2129"/>
      <c r="U65" s="2129"/>
      <c r="V65" s="2129"/>
      <c r="W65" s="2129"/>
      <c r="X65" s="2129"/>
      <c r="Y65" s="2129"/>
      <c r="Z65" s="2129"/>
      <c r="AA65" s="2129"/>
      <c r="AB65" s="2129"/>
      <c r="AC65" s="2129"/>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0"/>
      <c r="O66" s="2150"/>
      <c r="P66" s="2149"/>
      <c r="Q66" s="2142"/>
      <c r="R66" s="2129"/>
      <c r="S66" s="2129"/>
      <c r="T66" s="2129"/>
      <c r="U66" s="2129"/>
      <c r="V66" s="2129"/>
      <c r="W66" s="2129"/>
      <c r="X66" s="2129"/>
      <c r="Y66" s="2129"/>
      <c r="Z66" s="2129"/>
      <c r="AA66" s="2129"/>
      <c r="AB66" s="2129"/>
      <c r="AC66" s="2129"/>
    </row>
    <row r="67" spans="1:29" ht="15.75" thickTop="1">
      <c r="A67" s="668"/>
      <c r="B67" s="672" t="s">
        <v>741</v>
      </c>
      <c r="C67" s="707" t="s">
        <v>576</v>
      </c>
      <c r="D67" s="707" t="s">
        <v>577</v>
      </c>
      <c r="E67" s="707" t="s">
        <v>578</v>
      </c>
      <c r="F67" s="707" t="s">
        <v>579</v>
      </c>
      <c r="G67" s="707" t="s">
        <v>580</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5.75" thickTop="1">
      <c r="A69" s="668"/>
      <c r="B69" s="672" t="s">
        <v>742</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5.75"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8"/>
      <c r="B71" s="672">
        <f>B23</f>
        <v>111</v>
      </c>
      <c r="C71" s="540"/>
      <c r="D71" s="540"/>
      <c r="E71" s="540"/>
      <c r="F71" s="540"/>
      <c r="G71" s="687"/>
      <c r="H71" s="687"/>
      <c r="I71" s="687"/>
      <c r="J71" s="687"/>
      <c r="K71" s="687"/>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8"/>
      <c r="B72" s="677"/>
      <c r="C72" s="691"/>
      <c r="D72" s="670"/>
      <c r="E72" s="670"/>
      <c r="F72" s="670"/>
      <c r="G72" s="670"/>
      <c r="H72" s="670"/>
      <c r="I72" s="670"/>
      <c r="J72" s="670"/>
      <c r="K72" s="670"/>
      <c r="L72" s="670"/>
      <c r="M72" s="671"/>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8"/>
      <c r="B73" s="672">
        <f>B24</f>
        <v>111</v>
      </c>
      <c r="C73" s="540"/>
      <c r="D73" s="540"/>
      <c r="E73" s="540"/>
      <c r="F73" s="540"/>
      <c r="G73" s="687"/>
      <c r="H73" s="687"/>
      <c r="I73" s="687"/>
      <c r="J73" s="687"/>
      <c r="K73" s="687"/>
      <c r="L73" s="687"/>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5" thickTop="1">
      <c r="A77" s="663" t="s">
        <v>548</v>
      </c>
      <c r="B77" s="664" t="s">
        <v>748</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8"/>
      <c r="B79" s="672" t="s">
        <v>813</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ht="15">
      <c r="A80" s="668"/>
      <c r="B80" s="680"/>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4"/>
      <c r="B82" s="680" t="s">
        <v>814</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4"/>
      <c r="B84" s="672" t="s">
        <v>822</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4"/>
      <c r="B86" s="680" t="s">
        <v>823</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5.75"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4" customFormat="1" ht="15" thickTop="1">
      <c r="A89" s="727"/>
      <c r="B89" s="672" t="s">
        <v>824</v>
      </c>
      <c r="C89" s="687"/>
      <c r="D89" s="687"/>
      <c r="E89" s="687"/>
      <c r="F89" s="687"/>
      <c r="G89" s="687"/>
      <c r="H89" s="687"/>
      <c r="I89" s="687"/>
      <c r="J89" s="687"/>
      <c r="K89" s="687"/>
      <c r="L89" s="687"/>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5"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5.75"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5"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5.75"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5" thickTop="1">
      <c r="A95" s="734"/>
      <c r="B95" s="916">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5.75"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6"/>
    <col min="36" max="16384" width="9" style="1245"/>
  </cols>
  <sheetData>
    <row r="1" spans="1:45" s="256" customFormat="1" ht="14.25" customHeight="1" thickBot="1">
      <c r="A1" s="364"/>
      <c r="B1" s="2218" t="s">
        <v>2298</v>
      </c>
      <c r="C1" s="3509" t="s">
        <v>2299</v>
      </c>
      <c r="D1" s="3510"/>
      <c r="E1" s="3510"/>
      <c r="F1" s="3510"/>
      <c r="G1" s="3510"/>
      <c r="H1" s="3510"/>
      <c r="I1" s="3510"/>
      <c r="J1" s="3510"/>
      <c r="K1" s="3510"/>
      <c r="L1" s="3510"/>
      <c r="M1" s="3510"/>
      <c r="N1" s="3510"/>
      <c r="O1" s="3510"/>
      <c r="P1" s="3510"/>
      <c r="Q1" s="3510"/>
      <c r="R1" s="3510"/>
      <c r="S1" s="3511"/>
      <c r="T1" s="2218" t="s">
        <v>2300</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2301</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8" t="s">
        <v>2908</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0" t="s">
        <v>2907</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0" t="s">
        <v>2906</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9"/>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8" t="s">
        <v>2919</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8" t="s">
        <v>2905</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8" t="s">
        <v>2904</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2302</v>
      </c>
      <c r="B17" s="2262" t="s">
        <v>2303</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825</v>
      </c>
      <c r="B20" s="774">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826</v>
      </c>
      <c r="B21" s="774" t="e">
        <f>R22</f>
        <v>#DIV/0!</v>
      </c>
      <c r="C21" s="1974"/>
      <c r="D21" s="1974"/>
      <c r="E21" s="1974"/>
      <c r="F21" s="1974"/>
      <c r="G21" s="1974"/>
      <c r="H21" s="1974"/>
      <c r="I21" s="1974"/>
      <c r="J21" s="1974"/>
      <c r="K21" s="1974"/>
      <c r="L21" s="1974"/>
      <c r="M21" s="1974"/>
      <c r="N21" s="1974"/>
      <c r="O21" s="1974"/>
      <c r="P21" s="1974"/>
      <c r="Q21" s="1974"/>
      <c r="R21" s="2209"/>
      <c r="S21" s="2012"/>
    </row>
    <row r="22" spans="1:45">
      <c r="A22" s="798" t="s">
        <v>827</v>
      </c>
      <c r="B22" s="52">
        <f>SUM(B24:B10000)</f>
        <v>0</v>
      </c>
      <c r="C22" s="3506" t="s">
        <v>20</v>
      </c>
      <c r="D22" s="3507"/>
      <c r="E22" s="3507"/>
      <c r="F22" s="3507"/>
      <c r="G22" s="3507"/>
      <c r="H22" s="3507"/>
      <c r="I22" s="3507"/>
      <c r="J22" s="3507"/>
      <c r="K22" s="3507"/>
      <c r="L22" s="3507"/>
      <c r="M22" s="3507"/>
      <c r="N22" s="3507"/>
      <c r="O22" s="3507"/>
      <c r="P22" s="3507"/>
      <c r="Q22" s="3508"/>
      <c r="R22" s="489" t="e">
        <f>ROUND(S22*10000/B22,0)</f>
        <v>#DIV/0!</v>
      </c>
      <c r="S22" s="52">
        <f>SUM(S24:S10000)</f>
        <v>0</v>
      </c>
    </row>
    <row r="23" spans="1:45" s="1598" customFormat="1" ht="24">
      <c r="A23" s="16" t="s">
        <v>828</v>
      </c>
      <c r="B23" s="16" t="s">
        <v>829</v>
      </c>
      <c r="C23" s="16" t="s">
        <v>830</v>
      </c>
      <c r="D23" s="16" t="str">
        <f>B5</f>
        <v>修正项2</v>
      </c>
      <c r="E23" s="16" t="s">
        <v>830</v>
      </c>
      <c r="F23" s="16" t="str">
        <f>B7</f>
        <v>修正项3</v>
      </c>
      <c r="G23" s="16" t="s">
        <v>830</v>
      </c>
      <c r="H23" s="16" t="str">
        <f>B9</f>
        <v>修正项4</v>
      </c>
      <c r="I23" s="16" t="s">
        <v>830</v>
      </c>
      <c r="J23" s="16" t="str">
        <f>B11</f>
        <v>修正项5</v>
      </c>
      <c r="K23" s="16" t="s">
        <v>830</v>
      </c>
      <c r="L23" s="16" t="str">
        <f>B13</f>
        <v>修正项6</v>
      </c>
      <c r="M23" s="16" t="s">
        <v>830</v>
      </c>
      <c r="N23" s="16" t="str">
        <f>B15</f>
        <v>修正项7</v>
      </c>
      <c r="O23" s="16" t="s">
        <v>830</v>
      </c>
      <c r="P23" s="16" t="str">
        <f>B17</f>
        <v>楼层</v>
      </c>
      <c r="Q23" s="16" t="s">
        <v>830</v>
      </c>
      <c r="R23" s="490" t="s">
        <v>831</v>
      </c>
      <c r="S23" s="16" t="s">
        <v>832</v>
      </c>
      <c r="T23" s="17"/>
      <c r="U23" s="17"/>
      <c r="V23" s="17"/>
      <c r="W23" s="17"/>
      <c r="X23" s="17"/>
      <c r="Y23" s="17"/>
      <c r="Z23" s="17"/>
      <c r="AA23" s="17"/>
      <c r="AB23" s="17"/>
      <c r="AC23" s="17"/>
      <c r="AD23" s="17"/>
      <c r="AE23" s="17"/>
      <c r="AF23" s="17"/>
      <c r="AG23" s="17"/>
      <c r="AH23" s="17"/>
      <c r="AI23" s="17"/>
    </row>
    <row r="24" spans="1:45" s="1599" customFormat="1">
      <c r="A24" s="960" t="s">
        <v>833</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0"/>
      <c r="S525" s="256"/>
    </row>
    <row r="526" spans="1:19">
      <c r="A526" s="256"/>
      <c r="B526" s="56"/>
      <c r="C526" s="56"/>
      <c r="D526" s="56"/>
      <c r="E526" s="56"/>
      <c r="F526" s="56"/>
      <c r="G526" s="56"/>
      <c r="H526" s="56"/>
      <c r="I526" s="56"/>
      <c r="J526" s="56"/>
      <c r="K526" s="56"/>
      <c r="L526" s="56"/>
      <c r="M526" s="56"/>
      <c r="N526" s="56"/>
      <c r="O526" s="56"/>
      <c r="P526" s="56"/>
      <c r="Q526" s="56"/>
      <c r="R526" s="2210"/>
      <c r="S526" s="256"/>
    </row>
    <row r="527" spans="1:19">
      <c r="A527" s="256"/>
      <c r="B527" s="56"/>
      <c r="C527" s="56"/>
      <c r="D527" s="56"/>
      <c r="E527" s="56"/>
      <c r="F527" s="56"/>
      <c r="G527" s="56"/>
      <c r="H527" s="56"/>
      <c r="I527" s="56"/>
      <c r="J527" s="56"/>
      <c r="K527" s="56"/>
      <c r="L527" s="56"/>
      <c r="M527" s="56"/>
      <c r="N527" s="56"/>
      <c r="O527" s="56"/>
      <c r="P527" s="56"/>
      <c r="Q527" s="56"/>
      <c r="R527" s="2210"/>
      <c r="S527" s="256"/>
    </row>
    <row r="528" spans="1:19">
      <c r="A528" s="256"/>
      <c r="B528" s="56"/>
      <c r="C528" s="56"/>
      <c r="D528" s="56"/>
      <c r="E528" s="56"/>
      <c r="F528" s="56"/>
      <c r="G528" s="56"/>
      <c r="H528" s="56"/>
      <c r="I528" s="56"/>
      <c r="J528" s="56"/>
      <c r="K528" s="56"/>
      <c r="L528" s="56"/>
      <c r="M528" s="56"/>
      <c r="N528" s="56"/>
      <c r="O528" s="56"/>
      <c r="P528" s="56"/>
      <c r="Q528" s="56"/>
      <c r="R528" s="2210"/>
      <c r="S528" s="256"/>
    </row>
    <row r="529" spans="1:19">
      <c r="A529" s="256"/>
      <c r="B529" s="56"/>
      <c r="C529" s="56"/>
      <c r="D529" s="56"/>
      <c r="E529" s="56"/>
      <c r="F529" s="56"/>
      <c r="G529" s="56"/>
      <c r="H529" s="56"/>
      <c r="I529" s="56"/>
      <c r="J529" s="56"/>
      <c r="K529" s="56"/>
      <c r="L529" s="56"/>
      <c r="M529" s="56"/>
      <c r="N529" s="56"/>
      <c r="O529" s="56"/>
      <c r="P529" s="56"/>
      <c r="Q529" s="56"/>
      <c r="R529" s="2210"/>
      <c r="S529" s="256"/>
    </row>
    <row r="530" spans="1:19">
      <c r="A530" s="256"/>
      <c r="B530" s="56"/>
      <c r="C530" s="56"/>
      <c r="D530" s="56"/>
      <c r="E530" s="56"/>
      <c r="F530" s="56"/>
      <c r="G530" s="56"/>
      <c r="H530" s="56"/>
      <c r="I530" s="56"/>
      <c r="J530" s="56"/>
      <c r="K530" s="56"/>
      <c r="L530" s="56"/>
      <c r="M530" s="56"/>
      <c r="N530" s="56"/>
      <c r="O530" s="56"/>
      <c r="P530" s="56"/>
      <c r="Q530" s="56"/>
      <c r="R530" s="2210"/>
      <c r="S530" s="256"/>
    </row>
    <row r="531" spans="1:19">
      <c r="A531" s="256"/>
      <c r="B531" s="56"/>
      <c r="C531" s="56"/>
      <c r="D531" s="56"/>
      <c r="E531" s="56"/>
      <c r="F531" s="56"/>
      <c r="G531" s="56"/>
      <c r="H531" s="56"/>
      <c r="I531" s="56"/>
      <c r="J531" s="56"/>
      <c r="K531" s="56"/>
      <c r="L531" s="56"/>
      <c r="M531" s="56"/>
      <c r="N531" s="56"/>
      <c r="O531" s="56"/>
      <c r="P531" s="56"/>
      <c r="Q531" s="56"/>
      <c r="R531" s="2210"/>
      <c r="S531" s="256"/>
    </row>
    <row r="532" spans="1:19">
      <c r="A532" s="256"/>
      <c r="B532" s="56"/>
      <c r="C532" s="56"/>
      <c r="D532" s="56"/>
      <c r="E532" s="56"/>
      <c r="F532" s="56"/>
      <c r="G532" s="56"/>
      <c r="H532" s="56"/>
      <c r="I532" s="56"/>
      <c r="J532" s="56"/>
      <c r="K532" s="56"/>
      <c r="L532" s="56"/>
      <c r="M532" s="56"/>
      <c r="N532" s="56"/>
      <c r="O532" s="56"/>
      <c r="P532" s="56"/>
      <c r="Q532" s="56"/>
      <c r="R532" s="2210"/>
      <c r="S532" s="256"/>
    </row>
    <row r="533" spans="1:19">
      <c r="A533" s="256"/>
      <c r="B533" s="56"/>
      <c r="C533" s="56"/>
      <c r="D533" s="56"/>
      <c r="E533" s="56"/>
      <c r="F533" s="56"/>
      <c r="G533" s="56"/>
      <c r="H533" s="56"/>
      <c r="I533" s="56"/>
      <c r="J533" s="56"/>
      <c r="K533" s="56"/>
      <c r="L533" s="56"/>
      <c r="M533" s="56"/>
      <c r="N533" s="56"/>
      <c r="O533" s="56"/>
      <c r="P533" s="56"/>
      <c r="Q533" s="56"/>
      <c r="R533" s="2210"/>
      <c r="S533" s="256"/>
    </row>
    <row r="534" spans="1:19">
      <c r="A534" s="256"/>
      <c r="B534" s="56"/>
      <c r="C534" s="56"/>
      <c r="D534" s="56"/>
      <c r="E534" s="56"/>
      <c r="F534" s="56"/>
      <c r="G534" s="56"/>
      <c r="H534" s="56"/>
      <c r="I534" s="56"/>
      <c r="J534" s="56"/>
      <c r="K534" s="56"/>
      <c r="L534" s="56"/>
      <c r="M534" s="56"/>
      <c r="N534" s="56"/>
      <c r="O534" s="56"/>
      <c r="P534" s="56"/>
      <c r="Q534" s="56"/>
      <c r="R534" s="2210"/>
      <c r="S534" s="256"/>
    </row>
    <row r="535" spans="1:19">
      <c r="A535" s="256"/>
      <c r="B535" s="56"/>
      <c r="C535" s="56"/>
      <c r="D535" s="56"/>
      <c r="E535" s="56"/>
      <c r="F535" s="56"/>
      <c r="G535" s="56"/>
      <c r="H535" s="56"/>
      <c r="I535" s="56"/>
      <c r="J535" s="56"/>
      <c r="K535" s="56"/>
      <c r="L535" s="56"/>
      <c r="M535" s="56"/>
      <c r="N535" s="56"/>
      <c r="O535" s="56"/>
      <c r="P535" s="56"/>
      <c r="Q535" s="56"/>
      <c r="R535" s="2210"/>
      <c r="S535" s="256"/>
    </row>
    <row r="536" spans="1:19">
      <c r="A536" s="256"/>
      <c r="B536" s="56"/>
      <c r="C536" s="56"/>
      <c r="D536" s="56"/>
      <c r="E536" s="56"/>
      <c r="F536" s="56"/>
      <c r="G536" s="56"/>
      <c r="H536" s="56"/>
      <c r="I536" s="56"/>
      <c r="J536" s="56"/>
      <c r="K536" s="56"/>
      <c r="L536" s="56"/>
      <c r="M536" s="56"/>
      <c r="N536" s="56"/>
      <c r="O536" s="56"/>
      <c r="P536" s="56"/>
      <c r="Q536" s="56"/>
      <c r="R536" s="2210"/>
      <c r="S536" s="256"/>
    </row>
    <row r="537" spans="1:19">
      <c r="A537" s="256"/>
      <c r="B537" s="56"/>
      <c r="C537" s="56"/>
      <c r="D537" s="56"/>
      <c r="E537" s="56"/>
      <c r="F537" s="56"/>
      <c r="G537" s="56"/>
      <c r="H537" s="56"/>
      <c r="I537" s="56"/>
      <c r="J537" s="56"/>
      <c r="K537" s="56"/>
      <c r="L537" s="56"/>
      <c r="M537" s="56"/>
      <c r="N537" s="56"/>
      <c r="O537" s="56"/>
      <c r="P537" s="56"/>
      <c r="Q537" s="56"/>
      <c r="R537" s="2210"/>
      <c r="S537" s="256"/>
    </row>
    <row r="538" spans="1:19">
      <c r="A538" s="256"/>
      <c r="B538" s="56"/>
      <c r="C538" s="56"/>
      <c r="D538" s="56"/>
      <c r="E538" s="56"/>
      <c r="F538" s="56"/>
      <c r="G538" s="56"/>
      <c r="H538" s="56"/>
      <c r="I538" s="56"/>
      <c r="J538" s="56"/>
      <c r="K538" s="56"/>
      <c r="L538" s="56"/>
      <c r="M538" s="56"/>
      <c r="N538" s="56"/>
      <c r="O538" s="56"/>
      <c r="P538" s="56"/>
      <c r="Q538" s="56"/>
      <c r="R538" s="2210"/>
      <c r="S538" s="256"/>
    </row>
    <row r="539" spans="1:19">
      <c r="A539" s="256"/>
      <c r="B539" s="56"/>
      <c r="C539" s="56"/>
      <c r="D539" s="56"/>
      <c r="E539" s="56"/>
      <c r="F539" s="56"/>
      <c r="G539" s="56"/>
      <c r="H539" s="56"/>
      <c r="I539" s="56"/>
      <c r="J539" s="56"/>
      <c r="K539" s="56"/>
      <c r="L539" s="56"/>
      <c r="M539" s="56"/>
      <c r="N539" s="56"/>
      <c r="O539" s="56"/>
      <c r="P539" s="56"/>
      <c r="Q539" s="56"/>
      <c r="R539" s="2210"/>
      <c r="S539" s="256"/>
    </row>
    <row r="540" spans="1:19">
      <c r="A540" s="256"/>
      <c r="B540" s="56"/>
      <c r="C540" s="56"/>
      <c r="D540" s="56"/>
      <c r="E540" s="56"/>
      <c r="F540" s="56"/>
      <c r="G540" s="56"/>
      <c r="H540" s="56"/>
      <c r="I540" s="56"/>
      <c r="J540" s="56"/>
      <c r="K540" s="56"/>
      <c r="L540" s="56"/>
      <c r="M540" s="56"/>
      <c r="N540" s="56"/>
      <c r="O540" s="56"/>
      <c r="P540" s="56"/>
      <c r="Q540" s="56"/>
      <c r="R540" s="2210"/>
      <c r="S540" s="256"/>
    </row>
    <row r="541" spans="1:19">
      <c r="A541" s="256"/>
      <c r="B541" s="56"/>
      <c r="C541" s="56"/>
      <c r="D541" s="56"/>
      <c r="E541" s="56"/>
      <c r="F541" s="56"/>
      <c r="G541" s="56"/>
      <c r="H541" s="56"/>
      <c r="I541" s="56"/>
      <c r="J541" s="56"/>
      <c r="K541" s="56"/>
      <c r="L541" s="56"/>
      <c r="M541" s="56"/>
      <c r="N541" s="56"/>
      <c r="O541" s="56"/>
      <c r="P541" s="56"/>
      <c r="Q541" s="56"/>
      <c r="R541" s="2210"/>
      <c r="S541" s="256"/>
    </row>
    <row r="542" spans="1:19">
      <c r="A542" s="256"/>
      <c r="B542" s="56"/>
      <c r="C542" s="56"/>
      <c r="D542" s="56"/>
      <c r="E542" s="56"/>
      <c r="F542" s="56"/>
      <c r="G542" s="56"/>
      <c r="H542" s="56"/>
      <c r="I542" s="56"/>
      <c r="J542" s="56"/>
      <c r="K542" s="56"/>
      <c r="L542" s="56"/>
      <c r="M542" s="56"/>
      <c r="N542" s="56"/>
      <c r="O542" s="56"/>
      <c r="P542" s="56"/>
      <c r="Q542" s="56"/>
      <c r="R542" s="2210"/>
      <c r="S542" s="256"/>
    </row>
    <row r="543" spans="1:19">
      <c r="A543" s="256"/>
      <c r="B543" s="56"/>
      <c r="C543" s="56"/>
      <c r="D543" s="56"/>
      <c r="E543" s="56"/>
      <c r="F543" s="56"/>
      <c r="G543" s="56"/>
      <c r="H543" s="56"/>
      <c r="I543" s="56"/>
      <c r="J543" s="56"/>
      <c r="K543" s="56"/>
      <c r="L543" s="56"/>
      <c r="M543" s="56"/>
      <c r="N543" s="56"/>
      <c r="O543" s="56"/>
      <c r="P543" s="56"/>
      <c r="Q543" s="56"/>
      <c r="R543" s="2210"/>
      <c r="S543" s="256"/>
    </row>
    <row r="544" spans="1:19">
      <c r="A544" s="256"/>
      <c r="B544" s="56"/>
      <c r="C544" s="56"/>
      <c r="D544" s="56"/>
      <c r="E544" s="56"/>
      <c r="F544" s="56"/>
      <c r="G544" s="56"/>
      <c r="H544" s="56"/>
      <c r="I544" s="56"/>
      <c r="J544" s="56"/>
      <c r="K544" s="56"/>
      <c r="L544" s="56"/>
      <c r="M544" s="56"/>
      <c r="N544" s="56"/>
      <c r="O544" s="56"/>
      <c r="P544" s="56"/>
      <c r="Q544" s="56"/>
      <c r="R544" s="2210"/>
      <c r="S544" s="256"/>
    </row>
    <row r="545" spans="1:19">
      <c r="A545" s="256"/>
      <c r="B545" s="56"/>
      <c r="C545" s="56"/>
      <c r="D545" s="56"/>
      <c r="E545" s="56"/>
      <c r="F545" s="56"/>
      <c r="G545" s="56"/>
      <c r="H545" s="56"/>
      <c r="I545" s="56"/>
      <c r="J545" s="56"/>
      <c r="K545" s="56"/>
      <c r="L545" s="56"/>
      <c r="M545" s="56"/>
      <c r="N545" s="56"/>
      <c r="O545" s="56"/>
      <c r="P545" s="56"/>
      <c r="Q545" s="56"/>
      <c r="R545" s="2210"/>
      <c r="S545" s="256"/>
    </row>
    <row r="546" spans="1:19">
      <c r="A546" s="256"/>
      <c r="B546" s="56"/>
      <c r="C546" s="56"/>
      <c r="D546" s="56"/>
      <c r="E546" s="56"/>
      <c r="F546" s="56"/>
      <c r="G546" s="56"/>
      <c r="H546" s="56"/>
      <c r="I546" s="56"/>
      <c r="J546" s="56"/>
      <c r="K546" s="56"/>
      <c r="L546" s="56"/>
      <c r="M546" s="56"/>
      <c r="N546" s="56"/>
      <c r="O546" s="56"/>
      <c r="P546" s="56"/>
      <c r="Q546" s="56"/>
      <c r="R546" s="2210"/>
      <c r="S546" s="256"/>
    </row>
    <row r="547" spans="1:19">
      <c r="A547" s="256"/>
      <c r="B547" s="56"/>
      <c r="C547" s="56"/>
      <c r="D547" s="56"/>
      <c r="E547" s="56"/>
      <c r="F547" s="56"/>
      <c r="G547" s="56"/>
      <c r="H547" s="56"/>
      <c r="I547" s="56"/>
      <c r="J547" s="56"/>
      <c r="K547" s="56"/>
      <c r="L547" s="56"/>
      <c r="M547" s="56"/>
      <c r="N547" s="56"/>
      <c r="O547" s="56"/>
      <c r="P547" s="56"/>
      <c r="Q547" s="56"/>
      <c r="R547" s="2210"/>
      <c r="S547" s="256"/>
    </row>
    <row r="548" spans="1:19">
      <c r="A548" s="256"/>
      <c r="B548" s="56"/>
      <c r="C548" s="56"/>
      <c r="D548" s="56"/>
      <c r="E548" s="56"/>
      <c r="F548" s="56"/>
      <c r="G548" s="56"/>
      <c r="H548" s="56"/>
      <c r="I548" s="56"/>
      <c r="J548" s="56"/>
      <c r="K548" s="56"/>
      <c r="L548" s="56"/>
      <c r="M548" s="56"/>
      <c r="N548" s="56"/>
      <c r="O548" s="56"/>
      <c r="P548" s="56"/>
      <c r="Q548" s="56"/>
      <c r="R548" s="2210"/>
      <c r="S548" s="256"/>
    </row>
    <row r="549" spans="1:19">
      <c r="A549" s="256"/>
      <c r="B549" s="56"/>
      <c r="C549" s="56"/>
      <c r="D549" s="56"/>
      <c r="E549" s="56"/>
      <c r="F549" s="56"/>
      <c r="G549" s="56"/>
      <c r="H549" s="56"/>
      <c r="I549" s="56"/>
      <c r="J549" s="56"/>
      <c r="K549" s="56"/>
      <c r="L549" s="56"/>
      <c r="M549" s="56"/>
      <c r="N549" s="56"/>
      <c r="O549" s="56"/>
      <c r="P549" s="56"/>
      <c r="Q549" s="56"/>
      <c r="R549" s="2210"/>
      <c r="S549" s="256"/>
    </row>
    <row r="550" spans="1:19">
      <c r="A550" s="256"/>
      <c r="B550" s="56"/>
      <c r="C550" s="56"/>
      <c r="D550" s="56"/>
      <c r="E550" s="56"/>
      <c r="F550" s="56"/>
      <c r="G550" s="56"/>
      <c r="H550" s="56"/>
      <c r="I550" s="56"/>
      <c r="J550" s="56"/>
      <c r="K550" s="56"/>
      <c r="L550" s="56"/>
      <c r="M550" s="56"/>
      <c r="N550" s="56"/>
      <c r="O550" s="56"/>
      <c r="P550" s="56"/>
      <c r="Q550" s="56"/>
      <c r="R550" s="2210"/>
      <c r="S550" s="256"/>
    </row>
    <row r="551" spans="1:19">
      <c r="A551" s="256"/>
      <c r="B551" s="56"/>
      <c r="C551" s="56"/>
      <c r="D551" s="56"/>
      <c r="E551" s="56"/>
      <c r="F551" s="56"/>
      <c r="G551" s="56"/>
      <c r="H551" s="56"/>
      <c r="I551" s="56"/>
      <c r="J551" s="56"/>
      <c r="K551" s="56"/>
      <c r="L551" s="56"/>
      <c r="M551" s="56"/>
      <c r="N551" s="56"/>
      <c r="O551" s="56"/>
      <c r="P551" s="56"/>
      <c r="Q551" s="56"/>
      <c r="R551" s="2210"/>
      <c r="S551" s="256"/>
    </row>
    <row r="552" spans="1:19">
      <c r="A552" s="256"/>
      <c r="B552" s="56"/>
      <c r="C552" s="56"/>
      <c r="D552" s="56"/>
      <c r="E552" s="56"/>
      <c r="F552" s="56"/>
      <c r="G552" s="56"/>
      <c r="H552" s="56"/>
      <c r="I552" s="56"/>
      <c r="J552" s="56"/>
      <c r="K552" s="56"/>
      <c r="L552" s="56"/>
      <c r="M552" s="56"/>
      <c r="N552" s="56"/>
      <c r="O552" s="56"/>
      <c r="P552" s="56"/>
      <c r="Q552" s="56"/>
      <c r="R552" s="2210"/>
      <c r="S552" s="256"/>
    </row>
    <row r="553" spans="1:19">
      <c r="A553" s="256"/>
      <c r="B553" s="56"/>
      <c r="C553" s="56"/>
      <c r="D553" s="56"/>
      <c r="E553" s="56"/>
      <c r="F553" s="56"/>
      <c r="G553" s="56"/>
      <c r="H553" s="56"/>
      <c r="I553" s="56"/>
      <c r="J553" s="56"/>
      <c r="K553" s="56"/>
      <c r="L553" s="56"/>
      <c r="M553" s="56"/>
      <c r="N553" s="56"/>
      <c r="O553" s="56"/>
      <c r="P553" s="56"/>
      <c r="Q553" s="56"/>
      <c r="R553" s="2210"/>
      <c r="S553" s="256"/>
    </row>
    <row r="554" spans="1:19">
      <c r="A554" s="256"/>
      <c r="B554" s="56"/>
      <c r="C554" s="56"/>
      <c r="D554" s="56"/>
      <c r="E554" s="56"/>
      <c r="F554" s="56"/>
      <c r="G554" s="56"/>
      <c r="H554" s="56"/>
      <c r="I554" s="56"/>
      <c r="J554" s="56"/>
      <c r="K554" s="56"/>
      <c r="L554" s="56"/>
      <c r="M554" s="56"/>
      <c r="N554" s="56"/>
      <c r="O554" s="56"/>
      <c r="P554" s="56"/>
      <c r="Q554" s="56"/>
      <c r="R554" s="2210"/>
      <c r="S554" s="256"/>
    </row>
    <row r="555" spans="1:19">
      <c r="A555" s="256"/>
      <c r="B555" s="56"/>
      <c r="C555" s="56"/>
      <c r="D555" s="56"/>
      <c r="E555" s="56"/>
      <c r="F555" s="56"/>
      <c r="G555" s="56"/>
      <c r="H555" s="56"/>
      <c r="I555" s="56"/>
      <c r="J555" s="56"/>
      <c r="K555" s="56"/>
      <c r="L555" s="56"/>
      <c r="M555" s="56"/>
      <c r="N555" s="56"/>
      <c r="O555" s="56"/>
      <c r="P555" s="56"/>
      <c r="Q555" s="56"/>
      <c r="R555" s="2210"/>
      <c r="S555" s="256"/>
    </row>
    <row r="556" spans="1:19">
      <c r="A556" s="256"/>
      <c r="B556" s="56"/>
      <c r="C556" s="56"/>
      <c r="D556" s="56"/>
      <c r="E556" s="56"/>
      <c r="F556" s="56"/>
      <c r="G556" s="56"/>
      <c r="H556" s="56"/>
      <c r="I556" s="56"/>
      <c r="J556" s="56"/>
      <c r="K556" s="56"/>
      <c r="L556" s="56"/>
      <c r="M556" s="56"/>
      <c r="N556" s="56"/>
      <c r="O556" s="56"/>
      <c r="P556" s="56"/>
      <c r="Q556" s="56"/>
      <c r="R556" s="2210"/>
      <c r="S556" s="256"/>
    </row>
    <row r="557" spans="1:19">
      <c r="A557" s="256"/>
      <c r="B557" s="56"/>
      <c r="C557" s="56"/>
      <c r="D557" s="56"/>
      <c r="E557" s="56"/>
      <c r="F557" s="56"/>
      <c r="G557" s="56"/>
      <c r="H557" s="56"/>
      <c r="I557" s="56"/>
      <c r="J557" s="56"/>
      <c r="K557" s="56"/>
      <c r="L557" s="56"/>
      <c r="M557" s="56"/>
      <c r="N557" s="56"/>
      <c r="O557" s="56"/>
      <c r="P557" s="56"/>
      <c r="Q557" s="56"/>
      <c r="R557" s="2210"/>
      <c r="S557" s="256"/>
    </row>
    <row r="558" spans="1:19">
      <c r="A558" s="256"/>
      <c r="B558" s="56"/>
      <c r="C558" s="56"/>
      <c r="D558" s="56"/>
      <c r="E558" s="56"/>
      <c r="F558" s="56"/>
      <c r="G558" s="56"/>
      <c r="H558" s="56"/>
      <c r="I558" s="56"/>
      <c r="J558" s="56"/>
      <c r="K558" s="56"/>
      <c r="L558" s="56"/>
      <c r="M558" s="56"/>
      <c r="N558" s="56"/>
      <c r="O558" s="56"/>
      <c r="P558" s="56"/>
      <c r="Q558" s="56"/>
      <c r="R558" s="2210"/>
      <c r="S558" s="256"/>
    </row>
    <row r="559" spans="1:19">
      <c r="A559" s="256"/>
      <c r="B559" s="56"/>
      <c r="C559" s="56"/>
      <c r="D559" s="56"/>
      <c r="E559" s="56"/>
      <c r="F559" s="56"/>
      <c r="G559" s="56"/>
      <c r="H559" s="56"/>
      <c r="I559" s="56"/>
      <c r="J559" s="56"/>
      <c r="K559" s="56"/>
      <c r="L559" s="56"/>
      <c r="M559" s="56"/>
      <c r="N559" s="56"/>
      <c r="O559" s="56"/>
      <c r="P559" s="56"/>
      <c r="Q559" s="56"/>
      <c r="R559" s="2210"/>
      <c r="S559" s="256"/>
    </row>
    <row r="560" spans="1:19">
      <c r="A560" s="256"/>
      <c r="B560" s="56"/>
      <c r="C560" s="56"/>
      <c r="D560" s="56"/>
      <c r="E560" s="56"/>
      <c r="F560" s="56"/>
      <c r="G560" s="56"/>
      <c r="H560" s="56"/>
      <c r="I560" s="56"/>
      <c r="J560" s="56"/>
      <c r="K560" s="56"/>
      <c r="L560" s="56"/>
      <c r="M560" s="56"/>
      <c r="N560" s="56"/>
      <c r="O560" s="56"/>
      <c r="P560" s="56"/>
      <c r="Q560" s="56"/>
      <c r="R560" s="2210"/>
      <c r="S560" s="256"/>
    </row>
    <row r="561" spans="1:19">
      <c r="A561" s="256"/>
      <c r="B561" s="56"/>
      <c r="C561" s="56"/>
      <c r="D561" s="56"/>
      <c r="E561" s="56"/>
      <c r="F561" s="56"/>
      <c r="G561" s="56"/>
      <c r="H561" s="56"/>
      <c r="I561" s="56"/>
      <c r="J561" s="56"/>
      <c r="K561" s="56"/>
      <c r="L561" s="56"/>
      <c r="M561" s="56"/>
      <c r="N561" s="56"/>
      <c r="O561" s="56"/>
      <c r="P561" s="56"/>
      <c r="Q561" s="56"/>
      <c r="R561" s="2210"/>
      <c r="S561" s="256"/>
    </row>
    <row r="562" spans="1:19">
      <c r="A562" s="256"/>
      <c r="B562" s="56"/>
      <c r="C562" s="56"/>
      <c r="D562" s="56"/>
      <c r="E562" s="56"/>
      <c r="F562" s="56"/>
      <c r="G562" s="56"/>
      <c r="H562" s="56"/>
      <c r="I562" s="56"/>
      <c r="J562" s="56"/>
      <c r="K562" s="56"/>
      <c r="L562" s="56"/>
      <c r="M562" s="56"/>
      <c r="N562" s="56"/>
      <c r="O562" s="56"/>
      <c r="P562" s="56"/>
      <c r="Q562" s="56"/>
      <c r="R562" s="2210"/>
      <c r="S562" s="256"/>
    </row>
    <row r="563" spans="1:19">
      <c r="A563" s="256"/>
      <c r="B563" s="56"/>
      <c r="C563" s="56"/>
      <c r="D563" s="56"/>
      <c r="E563" s="56"/>
      <c r="F563" s="56"/>
      <c r="G563" s="56"/>
      <c r="H563" s="56"/>
      <c r="I563" s="56"/>
      <c r="J563" s="56"/>
      <c r="K563" s="56"/>
      <c r="L563" s="56"/>
      <c r="M563" s="56"/>
      <c r="N563" s="56"/>
      <c r="O563" s="56"/>
      <c r="P563" s="56"/>
      <c r="Q563" s="56"/>
      <c r="R563" s="2210"/>
      <c r="S563" s="256"/>
    </row>
    <row r="564" spans="1:19">
      <c r="A564" s="256"/>
      <c r="B564" s="56"/>
      <c r="C564" s="56"/>
      <c r="D564" s="56"/>
      <c r="E564" s="56"/>
      <c r="F564" s="56"/>
      <c r="G564" s="56"/>
      <c r="H564" s="56"/>
      <c r="I564" s="56"/>
      <c r="J564" s="56"/>
      <c r="K564" s="56"/>
      <c r="L564" s="56"/>
      <c r="M564" s="56"/>
      <c r="N564" s="56"/>
      <c r="O564" s="56"/>
      <c r="P564" s="56"/>
      <c r="Q564" s="56"/>
      <c r="R564" s="2210"/>
      <c r="S564" s="256"/>
    </row>
    <row r="565" spans="1:19">
      <c r="A565" s="256"/>
      <c r="B565" s="56"/>
      <c r="C565" s="56"/>
      <c r="D565" s="56"/>
      <c r="E565" s="56"/>
      <c r="F565" s="56"/>
      <c r="G565" s="56"/>
      <c r="H565" s="56"/>
      <c r="I565" s="56"/>
      <c r="J565" s="56"/>
      <c r="K565" s="56"/>
      <c r="L565" s="56"/>
      <c r="M565" s="56"/>
      <c r="N565" s="56"/>
      <c r="O565" s="56"/>
      <c r="P565" s="56"/>
      <c r="Q565" s="56"/>
      <c r="R565" s="2210"/>
      <c r="S565" s="256"/>
    </row>
    <row r="566" spans="1:19">
      <c r="A566" s="256"/>
      <c r="B566" s="56"/>
      <c r="C566" s="56"/>
      <c r="D566" s="56"/>
      <c r="E566" s="56"/>
      <c r="F566" s="56"/>
      <c r="G566" s="56"/>
      <c r="H566" s="56"/>
      <c r="I566" s="56"/>
      <c r="J566" s="56"/>
      <c r="K566" s="56"/>
      <c r="L566" s="56"/>
      <c r="M566" s="56"/>
      <c r="N566" s="56"/>
      <c r="O566" s="56"/>
      <c r="P566" s="56"/>
      <c r="Q566" s="56"/>
      <c r="R566" s="2210"/>
      <c r="S566" s="256"/>
    </row>
    <row r="567" spans="1:19">
      <c r="A567" s="256"/>
      <c r="B567" s="56"/>
      <c r="C567" s="56"/>
      <c r="D567" s="56"/>
      <c r="E567" s="56"/>
      <c r="F567" s="56"/>
      <c r="G567" s="56"/>
      <c r="H567" s="56"/>
      <c r="I567" s="56"/>
      <c r="J567" s="56"/>
      <c r="K567" s="56"/>
      <c r="L567" s="56"/>
      <c r="M567" s="56"/>
      <c r="N567" s="56"/>
      <c r="O567" s="56"/>
      <c r="P567" s="56"/>
      <c r="Q567" s="56"/>
      <c r="R567" s="2210"/>
      <c r="S567" s="256"/>
    </row>
    <row r="568" spans="1:19">
      <c r="A568" s="256"/>
      <c r="B568" s="56"/>
      <c r="C568" s="56"/>
      <c r="D568" s="56"/>
      <c r="E568" s="56"/>
      <c r="F568" s="56"/>
      <c r="G568" s="56"/>
      <c r="H568" s="56"/>
      <c r="I568" s="56"/>
      <c r="J568" s="56"/>
      <c r="K568" s="56"/>
      <c r="L568" s="56"/>
      <c r="M568" s="56"/>
      <c r="N568" s="56"/>
      <c r="O568" s="56"/>
      <c r="P568" s="56"/>
      <c r="Q568" s="56"/>
      <c r="R568" s="2210"/>
      <c r="S568" s="256"/>
    </row>
    <row r="569" spans="1:19">
      <c r="A569" s="256"/>
      <c r="B569" s="56"/>
      <c r="C569" s="56"/>
      <c r="D569" s="56"/>
      <c r="E569" s="56"/>
      <c r="F569" s="56"/>
      <c r="G569" s="56"/>
      <c r="H569" s="56"/>
      <c r="I569" s="56"/>
      <c r="J569" s="56"/>
      <c r="K569" s="56"/>
      <c r="L569" s="56"/>
      <c r="M569" s="56"/>
      <c r="N569" s="56"/>
      <c r="O569" s="56"/>
      <c r="P569" s="56"/>
      <c r="Q569" s="56"/>
      <c r="R569" s="2210"/>
      <c r="S569" s="256"/>
    </row>
    <row r="570" spans="1:19">
      <c r="A570" s="256"/>
      <c r="B570" s="56"/>
      <c r="C570" s="56"/>
      <c r="D570" s="56"/>
      <c r="E570" s="56"/>
      <c r="F570" s="56"/>
      <c r="G570" s="56"/>
      <c r="H570" s="56"/>
      <c r="I570" s="56"/>
      <c r="J570" s="56"/>
      <c r="K570" s="56"/>
      <c r="L570" s="56"/>
      <c r="M570" s="56"/>
      <c r="N570" s="56"/>
      <c r="O570" s="56"/>
      <c r="P570" s="56"/>
      <c r="Q570" s="56"/>
      <c r="R570" s="2210"/>
      <c r="S570" s="256"/>
    </row>
    <row r="571" spans="1:19">
      <c r="A571" s="256"/>
      <c r="B571" s="56"/>
      <c r="C571" s="56"/>
      <c r="D571" s="56"/>
      <c r="E571" s="56"/>
      <c r="F571" s="56"/>
      <c r="G571" s="56"/>
      <c r="H571" s="56"/>
      <c r="I571" s="56"/>
      <c r="J571" s="56"/>
      <c r="K571" s="56"/>
      <c r="L571" s="56"/>
      <c r="M571" s="56"/>
      <c r="N571" s="56"/>
      <c r="O571" s="56"/>
      <c r="P571" s="56"/>
      <c r="Q571" s="56"/>
      <c r="R571" s="2210"/>
      <c r="S571" s="256"/>
    </row>
    <row r="572" spans="1:19">
      <c r="A572" s="256"/>
      <c r="B572" s="56"/>
      <c r="C572" s="56"/>
      <c r="D572" s="56"/>
      <c r="E572" s="56"/>
      <c r="F572" s="56"/>
      <c r="G572" s="56"/>
      <c r="H572" s="56"/>
      <c r="I572" s="56"/>
      <c r="J572" s="56"/>
      <c r="K572" s="56"/>
      <c r="L572" s="56"/>
      <c r="M572" s="56"/>
      <c r="N572" s="56"/>
      <c r="O572" s="56"/>
      <c r="P572" s="56"/>
      <c r="Q572" s="56"/>
      <c r="R572" s="2210"/>
      <c r="S572" s="256"/>
    </row>
    <row r="573" spans="1:19">
      <c r="A573" s="256"/>
      <c r="B573" s="56"/>
      <c r="C573" s="56"/>
      <c r="D573" s="56"/>
      <c r="E573" s="56"/>
      <c r="F573" s="56"/>
      <c r="G573" s="56"/>
      <c r="H573" s="56"/>
      <c r="I573" s="56"/>
      <c r="J573" s="56"/>
      <c r="K573" s="56"/>
      <c r="L573" s="56"/>
      <c r="M573" s="56"/>
      <c r="N573" s="56"/>
      <c r="O573" s="56"/>
      <c r="P573" s="56"/>
      <c r="Q573" s="56"/>
      <c r="R573" s="2210"/>
      <c r="S573" s="256"/>
    </row>
    <row r="574" spans="1:19">
      <c r="A574" s="256"/>
      <c r="B574" s="56"/>
      <c r="C574" s="56"/>
      <c r="D574" s="56"/>
      <c r="E574" s="56"/>
      <c r="F574" s="56"/>
      <c r="G574" s="56"/>
      <c r="H574" s="56"/>
      <c r="I574" s="56"/>
      <c r="J574" s="56"/>
      <c r="K574" s="56"/>
      <c r="L574" s="56"/>
      <c r="M574" s="56"/>
      <c r="N574" s="56"/>
      <c r="O574" s="56"/>
      <c r="P574" s="56"/>
      <c r="Q574" s="56"/>
      <c r="R574" s="2210"/>
      <c r="S574" s="256"/>
    </row>
    <row r="575" spans="1:19">
      <c r="A575" s="256"/>
      <c r="B575" s="56"/>
      <c r="C575" s="56"/>
      <c r="D575" s="56"/>
      <c r="E575" s="56"/>
      <c r="F575" s="56"/>
      <c r="G575" s="56"/>
      <c r="H575" s="56"/>
      <c r="I575" s="56"/>
      <c r="J575" s="56"/>
      <c r="K575" s="56"/>
      <c r="L575" s="56"/>
      <c r="M575" s="56"/>
      <c r="N575" s="56"/>
      <c r="O575" s="56"/>
      <c r="P575" s="56"/>
      <c r="Q575" s="56"/>
      <c r="R575" s="2210"/>
      <c r="S575" s="256"/>
    </row>
    <row r="576" spans="1:19">
      <c r="A576" s="256"/>
      <c r="B576" s="56"/>
      <c r="C576" s="56"/>
      <c r="D576" s="56"/>
      <c r="E576" s="56"/>
      <c r="F576" s="56"/>
      <c r="G576" s="56"/>
      <c r="H576" s="56"/>
      <c r="I576" s="56"/>
      <c r="J576" s="56"/>
      <c r="K576" s="56"/>
      <c r="L576" s="56"/>
      <c r="M576" s="56"/>
      <c r="N576" s="56"/>
      <c r="O576" s="56"/>
      <c r="P576" s="56"/>
      <c r="Q576" s="56"/>
      <c r="R576" s="2210"/>
      <c r="S576" s="256"/>
    </row>
    <row r="577" spans="1:19">
      <c r="A577" s="256"/>
      <c r="B577" s="56"/>
      <c r="C577" s="56"/>
      <c r="D577" s="56"/>
      <c r="E577" s="56"/>
      <c r="F577" s="56"/>
      <c r="G577" s="56"/>
      <c r="H577" s="56"/>
      <c r="I577" s="56"/>
      <c r="J577" s="56"/>
      <c r="K577" s="56"/>
      <c r="L577" s="56"/>
      <c r="M577" s="56"/>
      <c r="N577" s="56"/>
      <c r="O577" s="56"/>
      <c r="P577" s="56"/>
      <c r="Q577" s="56"/>
      <c r="R577" s="2210"/>
      <c r="S577" s="256"/>
    </row>
    <row r="578" spans="1:19">
      <c r="A578" s="256"/>
      <c r="B578" s="56"/>
      <c r="C578" s="56"/>
      <c r="D578" s="56"/>
      <c r="E578" s="56"/>
      <c r="F578" s="56"/>
      <c r="G578" s="56"/>
      <c r="H578" s="56"/>
      <c r="I578" s="56"/>
      <c r="J578" s="56"/>
      <c r="K578" s="56"/>
      <c r="L578" s="56"/>
      <c r="M578" s="56"/>
      <c r="N578" s="56"/>
      <c r="O578" s="56"/>
      <c r="P578" s="56"/>
      <c r="Q578" s="56"/>
      <c r="R578" s="2210"/>
      <c r="S578" s="256"/>
    </row>
    <row r="579" spans="1:19">
      <c r="A579" s="256"/>
      <c r="B579" s="56"/>
      <c r="C579" s="56"/>
      <c r="D579" s="56"/>
      <c r="E579" s="56"/>
      <c r="F579" s="56"/>
      <c r="G579" s="56"/>
      <c r="H579" s="56"/>
      <c r="I579" s="56"/>
      <c r="J579" s="56"/>
      <c r="K579" s="56"/>
      <c r="L579" s="56"/>
      <c r="M579" s="56"/>
      <c r="N579" s="56"/>
      <c r="O579" s="56"/>
      <c r="P579" s="56"/>
      <c r="Q579" s="56"/>
      <c r="R579" s="2210"/>
      <c r="S579" s="256"/>
    </row>
    <row r="580" spans="1:19">
      <c r="A580" s="256"/>
      <c r="B580" s="56"/>
      <c r="C580" s="56"/>
      <c r="D580" s="56"/>
      <c r="E580" s="56"/>
      <c r="F580" s="56"/>
      <c r="G580" s="56"/>
      <c r="H580" s="56"/>
      <c r="I580" s="56"/>
      <c r="J580" s="56"/>
      <c r="K580" s="56"/>
      <c r="L580" s="56"/>
      <c r="M580" s="56"/>
      <c r="N580" s="56"/>
      <c r="O580" s="56"/>
      <c r="P580" s="56"/>
      <c r="Q580" s="56"/>
      <c r="R580" s="2210"/>
      <c r="S580" s="256"/>
    </row>
    <row r="581" spans="1:19">
      <c r="A581" s="256"/>
      <c r="B581" s="56"/>
      <c r="C581" s="56"/>
      <c r="D581" s="56"/>
      <c r="E581" s="56"/>
      <c r="F581" s="56"/>
      <c r="G581" s="56"/>
      <c r="H581" s="56"/>
      <c r="I581" s="56"/>
      <c r="J581" s="56"/>
      <c r="K581" s="56"/>
      <c r="L581" s="56"/>
      <c r="M581" s="56"/>
      <c r="N581" s="56"/>
      <c r="O581" s="56"/>
      <c r="P581" s="56"/>
      <c r="Q581" s="56"/>
      <c r="R581" s="2210"/>
      <c r="S581" s="256"/>
    </row>
    <row r="582" spans="1:19">
      <c r="A582" s="256"/>
      <c r="B582" s="56"/>
      <c r="C582" s="56"/>
      <c r="D582" s="56"/>
      <c r="E582" s="56"/>
      <c r="F582" s="56"/>
      <c r="G582" s="56"/>
      <c r="H582" s="56"/>
      <c r="I582" s="56"/>
      <c r="J582" s="56"/>
      <c r="K582" s="56"/>
      <c r="L582" s="56"/>
      <c r="M582" s="56"/>
      <c r="N582" s="56"/>
      <c r="O582" s="56"/>
      <c r="P582" s="56"/>
      <c r="Q582" s="56"/>
      <c r="R582" s="2210"/>
      <c r="S582" s="256"/>
    </row>
    <row r="583" spans="1:19">
      <c r="A583" s="256"/>
      <c r="B583" s="56"/>
      <c r="C583" s="56"/>
      <c r="D583" s="56"/>
      <c r="E583" s="56"/>
      <c r="F583" s="56"/>
      <c r="G583" s="56"/>
      <c r="H583" s="56"/>
      <c r="I583" s="56"/>
      <c r="J583" s="56"/>
      <c r="K583" s="56"/>
      <c r="L583" s="56"/>
      <c r="M583" s="56"/>
      <c r="N583" s="56"/>
      <c r="O583" s="56"/>
      <c r="P583" s="56"/>
      <c r="Q583" s="56"/>
      <c r="R583" s="2210"/>
      <c r="S583" s="256"/>
    </row>
    <row r="584" spans="1:19">
      <c r="A584" s="256"/>
      <c r="B584" s="56"/>
      <c r="C584" s="56"/>
      <c r="D584" s="56"/>
      <c r="E584" s="56"/>
      <c r="F584" s="56"/>
      <c r="G584" s="56"/>
      <c r="H584" s="56"/>
      <c r="I584" s="56"/>
      <c r="J584" s="56"/>
      <c r="K584" s="56"/>
      <c r="L584" s="56"/>
      <c r="M584" s="56"/>
      <c r="N584" s="56"/>
      <c r="O584" s="56"/>
      <c r="P584" s="56"/>
      <c r="Q584" s="56"/>
      <c r="R584" s="2210"/>
      <c r="S584" s="256"/>
    </row>
    <row r="585" spans="1:19">
      <c r="A585" s="256"/>
      <c r="B585" s="56"/>
      <c r="C585" s="56"/>
      <c r="D585" s="56"/>
      <c r="E585" s="56"/>
      <c r="F585" s="56"/>
      <c r="G585" s="56"/>
      <c r="H585" s="56"/>
      <c r="I585" s="56"/>
      <c r="J585" s="56"/>
      <c r="K585" s="56"/>
      <c r="L585" s="56"/>
      <c r="M585" s="56"/>
      <c r="N585" s="56"/>
      <c r="O585" s="56"/>
      <c r="P585" s="56"/>
      <c r="Q585" s="56"/>
      <c r="R585" s="2210"/>
      <c r="S585" s="256"/>
    </row>
    <row r="586" spans="1:19">
      <c r="A586" s="256"/>
      <c r="B586" s="56"/>
      <c r="C586" s="56"/>
      <c r="D586" s="56"/>
      <c r="E586" s="56"/>
      <c r="F586" s="56"/>
      <c r="G586" s="56"/>
      <c r="H586" s="56"/>
      <c r="I586" s="56"/>
      <c r="J586" s="56"/>
      <c r="K586" s="56"/>
      <c r="L586" s="56"/>
      <c r="M586" s="56"/>
      <c r="N586" s="56"/>
      <c r="O586" s="56"/>
      <c r="P586" s="56"/>
      <c r="Q586" s="56"/>
      <c r="R586" s="2210"/>
      <c r="S586" s="256"/>
    </row>
    <row r="587" spans="1:19">
      <c r="A587" s="256"/>
      <c r="B587" s="56"/>
      <c r="C587" s="56"/>
      <c r="D587" s="56"/>
      <c r="E587" s="56"/>
      <c r="F587" s="56"/>
      <c r="G587" s="56"/>
      <c r="H587" s="56"/>
      <c r="I587" s="56"/>
      <c r="J587" s="56"/>
      <c r="K587" s="56"/>
      <c r="L587" s="56"/>
      <c r="M587" s="56"/>
      <c r="N587" s="56"/>
      <c r="O587" s="56"/>
      <c r="P587" s="56"/>
      <c r="Q587" s="56"/>
      <c r="R587" s="2210"/>
      <c r="S587" s="256"/>
    </row>
    <row r="588" spans="1:19">
      <c r="A588" s="256"/>
      <c r="B588" s="56"/>
      <c r="C588" s="56"/>
      <c r="D588" s="56"/>
      <c r="E588" s="56"/>
      <c r="F588" s="56"/>
      <c r="G588" s="56"/>
      <c r="H588" s="56"/>
      <c r="I588" s="56"/>
      <c r="J588" s="56"/>
      <c r="K588" s="56"/>
      <c r="L588" s="56"/>
      <c r="M588" s="56"/>
      <c r="N588" s="56"/>
      <c r="O588" s="56"/>
      <c r="P588" s="56"/>
      <c r="Q588" s="56"/>
      <c r="R588" s="2210"/>
      <c r="S588" s="256"/>
    </row>
    <row r="589" spans="1:19">
      <c r="A589" s="256"/>
      <c r="B589" s="56"/>
      <c r="C589" s="56"/>
      <c r="D589" s="56"/>
      <c r="E589" s="56"/>
      <c r="F589" s="56"/>
      <c r="G589" s="56"/>
      <c r="H589" s="56"/>
      <c r="I589" s="56"/>
      <c r="J589" s="56"/>
      <c r="K589" s="56"/>
      <c r="L589" s="56"/>
      <c r="M589" s="56"/>
      <c r="N589" s="56"/>
      <c r="O589" s="56"/>
      <c r="P589" s="56"/>
      <c r="Q589" s="56"/>
      <c r="R589" s="2210"/>
      <c r="S589" s="256"/>
    </row>
    <row r="590" spans="1:19">
      <c r="A590" s="256"/>
      <c r="B590" s="56"/>
      <c r="C590" s="56"/>
      <c r="D590" s="56"/>
      <c r="E590" s="56"/>
      <c r="F590" s="56"/>
      <c r="G590" s="56"/>
      <c r="H590" s="56"/>
      <c r="I590" s="56"/>
      <c r="J590" s="56"/>
      <c r="K590" s="56"/>
      <c r="L590" s="56"/>
      <c r="M590" s="56"/>
      <c r="N590" s="56"/>
      <c r="O590" s="56"/>
      <c r="P590" s="56"/>
      <c r="Q590" s="56"/>
      <c r="R590" s="2210"/>
      <c r="S590" s="256"/>
    </row>
    <row r="591" spans="1:19">
      <c r="A591" s="256"/>
      <c r="B591" s="56"/>
      <c r="C591" s="56"/>
      <c r="D591" s="56"/>
      <c r="E591" s="56"/>
      <c r="F591" s="56"/>
      <c r="G591" s="56"/>
      <c r="H591" s="56"/>
      <c r="I591" s="56"/>
      <c r="J591" s="56"/>
      <c r="K591" s="56"/>
      <c r="L591" s="56"/>
      <c r="M591" s="56"/>
      <c r="N591" s="56"/>
      <c r="O591" s="56"/>
      <c r="P591" s="56"/>
      <c r="Q591" s="56"/>
      <c r="R591" s="2210"/>
      <c r="S591" s="256"/>
    </row>
    <row r="592" spans="1:19">
      <c r="A592" s="256"/>
      <c r="B592" s="56"/>
      <c r="C592" s="56"/>
      <c r="D592" s="56"/>
      <c r="E592" s="56"/>
      <c r="F592" s="56"/>
      <c r="G592" s="56"/>
      <c r="H592" s="56"/>
      <c r="I592" s="56"/>
      <c r="J592" s="56"/>
      <c r="K592" s="56"/>
      <c r="L592" s="56"/>
      <c r="M592" s="56"/>
      <c r="N592" s="56"/>
      <c r="O592" s="56"/>
      <c r="P592" s="56"/>
      <c r="Q592" s="56"/>
      <c r="R592" s="2210"/>
      <c r="S592" s="256"/>
    </row>
    <row r="593" spans="1:19">
      <c r="A593" s="256"/>
      <c r="B593" s="56"/>
      <c r="C593" s="56"/>
      <c r="D593" s="56"/>
      <c r="E593" s="56"/>
      <c r="F593" s="56"/>
      <c r="G593" s="56"/>
      <c r="H593" s="56"/>
      <c r="I593" s="56"/>
      <c r="J593" s="56"/>
      <c r="K593" s="56"/>
      <c r="L593" s="56"/>
      <c r="M593" s="56"/>
      <c r="N593" s="56"/>
      <c r="O593" s="56"/>
      <c r="P593" s="56"/>
      <c r="Q593" s="56"/>
      <c r="R593" s="2210"/>
      <c r="S593" s="256"/>
    </row>
    <row r="594" spans="1:19">
      <c r="A594" s="256"/>
      <c r="B594" s="56"/>
      <c r="C594" s="56"/>
      <c r="D594" s="56"/>
      <c r="E594" s="56"/>
      <c r="F594" s="56"/>
      <c r="G594" s="56"/>
      <c r="H594" s="56"/>
      <c r="I594" s="56"/>
      <c r="J594" s="56"/>
      <c r="K594" s="56"/>
      <c r="L594" s="56"/>
      <c r="M594" s="56"/>
      <c r="N594" s="56"/>
      <c r="O594" s="56"/>
      <c r="P594" s="56"/>
      <c r="Q594" s="56"/>
      <c r="R594" s="2210"/>
      <c r="S594" s="256"/>
    </row>
    <row r="595" spans="1:19">
      <c r="A595" s="256"/>
      <c r="B595" s="56"/>
      <c r="C595" s="56"/>
      <c r="D595" s="56"/>
      <c r="E595" s="56"/>
      <c r="F595" s="56"/>
      <c r="G595" s="56"/>
      <c r="H595" s="56"/>
      <c r="I595" s="56"/>
      <c r="J595" s="56"/>
      <c r="K595" s="56"/>
      <c r="L595" s="56"/>
      <c r="M595" s="56"/>
      <c r="N595" s="56"/>
      <c r="O595" s="56"/>
      <c r="P595" s="56"/>
      <c r="Q595" s="56"/>
      <c r="R595" s="2210"/>
      <c r="S595" s="256"/>
    </row>
    <row r="596" spans="1:19">
      <c r="A596" s="256"/>
      <c r="B596" s="56"/>
      <c r="C596" s="56"/>
      <c r="D596" s="56"/>
      <c r="E596" s="56"/>
      <c r="F596" s="56"/>
      <c r="G596" s="56"/>
      <c r="H596" s="56"/>
      <c r="I596" s="56"/>
      <c r="J596" s="56"/>
      <c r="K596" s="56"/>
      <c r="L596" s="56"/>
      <c r="M596" s="56"/>
      <c r="N596" s="56"/>
      <c r="O596" s="56"/>
      <c r="P596" s="56"/>
      <c r="Q596" s="56"/>
      <c r="R596" s="2210"/>
      <c r="S596" s="256"/>
    </row>
    <row r="597" spans="1:19">
      <c r="A597" s="256"/>
      <c r="B597" s="56"/>
      <c r="C597" s="56"/>
      <c r="D597" s="56"/>
      <c r="E597" s="56"/>
      <c r="F597" s="56"/>
      <c r="G597" s="56"/>
      <c r="H597" s="56"/>
      <c r="I597" s="56"/>
      <c r="J597" s="56"/>
      <c r="K597" s="56"/>
      <c r="L597" s="56"/>
      <c r="M597" s="56"/>
      <c r="N597" s="56"/>
      <c r="O597" s="56"/>
      <c r="P597" s="56"/>
      <c r="Q597" s="56"/>
      <c r="R597" s="2210"/>
      <c r="S597" s="256"/>
    </row>
    <row r="598" spans="1:19">
      <c r="A598" s="256"/>
      <c r="B598" s="56"/>
      <c r="C598" s="56"/>
      <c r="D598" s="56"/>
      <c r="E598" s="56"/>
      <c r="F598" s="56"/>
      <c r="G598" s="56"/>
      <c r="H598" s="56"/>
      <c r="I598" s="56"/>
      <c r="J598" s="56"/>
      <c r="K598" s="56"/>
      <c r="L598" s="56"/>
      <c r="M598" s="56"/>
      <c r="N598" s="56"/>
      <c r="O598" s="56"/>
      <c r="P598" s="56"/>
      <c r="Q598" s="56"/>
      <c r="R598" s="2210"/>
      <c r="S598" s="256"/>
    </row>
    <row r="599" spans="1:19">
      <c r="A599" s="256"/>
      <c r="B599" s="56"/>
      <c r="C599" s="56"/>
      <c r="D599" s="56"/>
      <c r="E599" s="56"/>
      <c r="F599" s="56"/>
      <c r="G599" s="56"/>
      <c r="H599" s="56"/>
      <c r="I599" s="56"/>
      <c r="J599" s="56"/>
      <c r="K599" s="56"/>
      <c r="L599" s="56"/>
      <c r="M599" s="56"/>
      <c r="N599" s="56"/>
      <c r="O599" s="56"/>
      <c r="P599" s="56"/>
      <c r="Q599" s="56"/>
      <c r="R599" s="2210"/>
      <c r="S599" s="256"/>
    </row>
    <row r="600" spans="1:19">
      <c r="A600" s="256"/>
      <c r="B600" s="56"/>
      <c r="C600" s="56"/>
      <c r="D600" s="56"/>
      <c r="E600" s="56"/>
      <c r="F600" s="56"/>
      <c r="G600" s="56"/>
      <c r="H600" s="56"/>
      <c r="I600" s="56"/>
      <c r="J600" s="56"/>
      <c r="K600" s="56"/>
      <c r="L600" s="56"/>
      <c r="M600" s="56"/>
      <c r="N600" s="56"/>
      <c r="O600" s="56"/>
      <c r="P600" s="56"/>
      <c r="Q600" s="56"/>
      <c r="R600" s="2210"/>
      <c r="S600" s="256"/>
    </row>
    <row r="601" spans="1:19">
      <c r="A601" s="256"/>
      <c r="B601" s="56"/>
      <c r="C601" s="56"/>
      <c r="D601" s="56"/>
      <c r="E601" s="56"/>
      <c r="F601" s="56"/>
      <c r="G601" s="56"/>
      <c r="H601" s="56"/>
      <c r="I601" s="56"/>
      <c r="J601" s="56"/>
      <c r="K601" s="56"/>
      <c r="L601" s="56"/>
      <c r="M601" s="56"/>
      <c r="N601" s="56"/>
      <c r="O601" s="56"/>
      <c r="P601" s="56"/>
      <c r="Q601" s="56"/>
      <c r="R601" s="2210"/>
      <c r="S601" s="256"/>
    </row>
    <row r="602" spans="1:19">
      <c r="A602" s="256"/>
      <c r="B602" s="56"/>
      <c r="C602" s="56"/>
      <c r="D602" s="56"/>
      <c r="E602" s="56"/>
      <c r="F602" s="56"/>
      <c r="G602" s="56"/>
      <c r="H602" s="56"/>
      <c r="I602" s="56"/>
      <c r="J602" s="56"/>
      <c r="K602" s="56"/>
      <c r="L602" s="56"/>
      <c r="M602" s="56"/>
      <c r="N602" s="56"/>
      <c r="O602" s="56"/>
      <c r="P602" s="56"/>
      <c r="Q602" s="56"/>
      <c r="R602" s="2210"/>
      <c r="S602" s="256"/>
    </row>
    <row r="603" spans="1:19">
      <c r="A603" s="256"/>
      <c r="B603" s="56"/>
      <c r="C603" s="56"/>
      <c r="D603" s="56"/>
      <c r="E603" s="56"/>
      <c r="F603" s="56"/>
      <c r="G603" s="56"/>
      <c r="H603" s="56"/>
      <c r="I603" s="56"/>
      <c r="J603" s="56"/>
      <c r="K603" s="56"/>
      <c r="L603" s="56"/>
      <c r="M603" s="56"/>
      <c r="N603" s="56"/>
      <c r="O603" s="56"/>
      <c r="P603" s="56"/>
      <c r="Q603" s="56"/>
      <c r="R603" s="2210"/>
      <c r="S603" s="256"/>
    </row>
    <row r="604" spans="1:19">
      <c r="A604" s="256"/>
      <c r="B604" s="56"/>
      <c r="C604" s="56"/>
      <c r="D604" s="56"/>
      <c r="E604" s="56"/>
      <c r="F604" s="56"/>
      <c r="G604" s="56"/>
      <c r="H604" s="56"/>
      <c r="I604" s="56"/>
      <c r="J604" s="56"/>
      <c r="K604" s="56"/>
      <c r="L604" s="56"/>
      <c r="M604" s="56"/>
      <c r="N604" s="56"/>
      <c r="O604" s="56"/>
      <c r="P604" s="56"/>
      <c r="Q604" s="56"/>
      <c r="R604" s="2210"/>
      <c r="S604" s="256"/>
    </row>
    <row r="605" spans="1:19">
      <c r="A605" s="256"/>
      <c r="B605" s="56"/>
      <c r="C605" s="56"/>
      <c r="D605" s="56"/>
      <c r="E605" s="56"/>
      <c r="F605" s="56"/>
      <c r="G605" s="56"/>
      <c r="H605" s="56"/>
      <c r="I605" s="56"/>
      <c r="J605" s="56"/>
      <c r="K605" s="56"/>
      <c r="L605" s="56"/>
      <c r="M605" s="56"/>
      <c r="N605" s="56"/>
      <c r="O605" s="56"/>
      <c r="P605" s="56"/>
      <c r="Q605" s="56"/>
      <c r="R605" s="2210"/>
      <c r="S605" s="256"/>
    </row>
    <row r="606" spans="1:19">
      <c r="A606" s="256"/>
      <c r="B606" s="56"/>
      <c r="C606" s="56"/>
      <c r="D606" s="56"/>
      <c r="E606" s="56"/>
      <c r="F606" s="56"/>
      <c r="G606" s="56"/>
      <c r="H606" s="56"/>
      <c r="I606" s="56"/>
      <c r="J606" s="56"/>
      <c r="K606" s="56"/>
      <c r="L606" s="56"/>
      <c r="M606" s="56"/>
      <c r="N606" s="56"/>
      <c r="O606" s="56"/>
      <c r="P606" s="56"/>
      <c r="Q606" s="56"/>
      <c r="R606" s="2210"/>
      <c r="S606" s="256"/>
    </row>
    <row r="607" spans="1:19">
      <c r="A607" s="256"/>
      <c r="B607" s="56"/>
      <c r="C607" s="56"/>
      <c r="D607" s="56"/>
      <c r="E607" s="56"/>
      <c r="F607" s="56"/>
      <c r="G607" s="56"/>
      <c r="H607" s="56"/>
      <c r="I607" s="56"/>
      <c r="J607" s="56"/>
      <c r="K607" s="56"/>
      <c r="L607" s="56"/>
      <c r="M607" s="56"/>
      <c r="N607" s="56"/>
      <c r="O607" s="56"/>
      <c r="P607" s="56"/>
      <c r="Q607" s="56"/>
      <c r="R607" s="2210"/>
      <c r="S607" s="256"/>
    </row>
    <row r="608" spans="1:19">
      <c r="A608" s="256"/>
      <c r="B608" s="56"/>
      <c r="C608" s="56"/>
      <c r="D608" s="56"/>
      <c r="E608" s="56"/>
      <c r="F608" s="56"/>
      <c r="G608" s="56"/>
      <c r="H608" s="56"/>
      <c r="I608" s="56"/>
      <c r="J608" s="56"/>
      <c r="K608" s="56"/>
      <c r="L608" s="56"/>
      <c r="M608" s="56"/>
      <c r="N608" s="56"/>
      <c r="O608" s="56"/>
      <c r="P608" s="56"/>
      <c r="Q608" s="56"/>
      <c r="R608" s="2210"/>
      <c r="S608" s="256"/>
    </row>
    <row r="609" spans="1:19">
      <c r="A609" s="256"/>
      <c r="B609" s="56"/>
      <c r="C609" s="56"/>
      <c r="D609" s="56"/>
      <c r="E609" s="56"/>
      <c r="F609" s="56"/>
      <c r="G609" s="56"/>
      <c r="H609" s="56"/>
      <c r="I609" s="56"/>
      <c r="J609" s="56"/>
      <c r="K609" s="56"/>
      <c r="L609" s="56"/>
      <c r="M609" s="56"/>
      <c r="N609" s="56"/>
      <c r="O609" s="56"/>
      <c r="P609" s="56"/>
      <c r="Q609" s="56"/>
      <c r="R609" s="2210"/>
      <c r="S609" s="256"/>
    </row>
    <row r="610" spans="1:19">
      <c r="A610" s="256"/>
      <c r="B610" s="56"/>
      <c r="C610" s="56"/>
      <c r="D610" s="56"/>
      <c r="E610" s="56"/>
      <c r="F610" s="56"/>
      <c r="G610" s="56"/>
      <c r="H610" s="56"/>
      <c r="I610" s="56"/>
      <c r="J610" s="56"/>
      <c r="K610" s="56"/>
      <c r="L610" s="56"/>
      <c r="M610" s="56"/>
      <c r="N610" s="56"/>
      <c r="O610" s="56"/>
      <c r="P610" s="56"/>
      <c r="Q610" s="56"/>
      <c r="R610" s="2210"/>
      <c r="S610" s="256"/>
    </row>
    <row r="611" spans="1:19">
      <c r="A611" s="256"/>
      <c r="B611" s="56"/>
      <c r="C611" s="56"/>
      <c r="D611" s="56"/>
      <c r="E611" s="56"/>
      <c r="F611" s="56"/>
      <c r="G611" s="56"/>
      <c r="H611" s="56"/>
      <c r="I611" s="56"/>
      <c r="J611" s="56"/>
      <c r="K611" s="56"/>
      <c r="L611" s="56"/>
      <c r="M611" s="56"/>
      <c r="N611" s="56"/>
      <c r="O611" s="56"/>
      <c r="P611" s="56"/>
      <c r="Q611" s="56"/>
      <c r="R611" s="2210"/>
      <c r="S611" s="256"/>
    </row>
    <row r="612" spans="1:19">
      <c r="A612" s="256"/>
      <c r="B612" s="56"/>
      <c r="C612" s="56"/>
      <c r="D612" s="56"/>
      <c r="E612" s="56"/>
      <c r="F612" s="56"/>
      <c r="G612" s="56"/>
      <c r="H612" s="56"/>
      <c r="I612" s="56"/>
      <c r="J612" s="56"/>
      <c r="K612" s="56"/>
      <c r="L612" s="56"/>
      <c r="M612" s="56"/>
      <c r="N612" s="56"/>
      <c r="O612" s="56"/>
      <c r="P612" s="56"/>
      <c r="Q612" s="56"/>
      <c r="R612" s="2210"/>
      <c r="S612" s="256"/>
    </row>
    <row r="613" spans="1:19">
      <c r="A613" s="256"/>
      <c r="B613" s="56"/>
      <c r="C613" s="56"/>
      <c r="D613" s="56"/>
      <c r="E613" s="56"/>
      <c r="F613" s="56"/>
      <c r="G613" s="56"/>
      <c r="H613" s="56"/>
      <c r="I613" s="56"/>
      <c r="J613" s="56"/>
      <c r="K613" s="56"/>
      <c r="L613" s="56"/>
      <c r="M613" s="56"/>
      <c r="N613" s="56"/>
      <c r="O613" s="56"/>
      <c r="P613" s="56"/>
      <c r="Q613" s="56"/>
      <c r="R613" s="2210"/>
      <c r="S613" s="256"/>
    </row>
    <row r="614" spans="1:19">
      <c r="A614" s="256"/>
      <c r="B614" s="56"/>
      <c r="C614" s="56"/>
      <c r="D614" s="56"/>
      <c r="E614" s="56"/>
      <c r="F614" s="56"/>
      <c r="G614" s="56"/>
      <c r="H614" s="56"/>
      <c r="I614" s="56"/>
      <c r="J614" s="56"/>
      <c r="K614" s="56"/>
      <c r="L614" s="56"/>
      <c r="M614" s="56"/>
      <c r="N614" s="56"/>
      <c r="O614" s="56"/>
      <c r="P614" s="56"/>
      <c r="Q614" s="56"/>
      <c r="R614" s="2210"/>
      <c r="S614" s="256"/>
    </row>
    <row r="615" spans="1:19">
      <c r="A615" s="256"/>
      <c r="B615" s="56"/>
      <c r="C615" s="56"/>
      <c r="D615" s="56"/>
      <c r="E615" s="56"/>
      <c r="F615" s="56"/>
      <c r="G615" s="56"/>
      <c r="H615" s="56"/>
      <c r="I615" s="56"/>
      <c r="J615" s="56"/>
      <c r="K615" s="56"/>
      <c r="L615" s="56"/>
      <c r="M615" s="56"/>
      <c r="N615" s="56"/>
      <c r="O615" s="56"/>
      <c r="P615" s="56"/>
      <c r="Q615" s="56"/>
      <c r="R615" s="2210"/>
      <c r="S615" s="256"/>
    </row>
    <row r="616" spans="1:19">
      <c r="A616" s="256"/>
      <c r="B616" s="56"/>
      <c r="C616" s="56"/>
      <c r="D616" s="56"/>
      <c r="E616" s="56"/>
      <c r="F616" s="56"/>
      <c r="G616" s="56"/>
      <c r="H616" s="56"/>
      <c r="I616" s="56"/>
      <c r="J616" s="56"/>
      <c r="K616" s="56"/>
      <c r="L616" s="56"/>
      <c r="M616" s="56"/>
      <c r="N616" s="56"/>
      <c r="O616" s="56"/>
      <c r="P616" s="56"/>
      <c r="Q616" s="56"/>
      <c r="R616" s="2210"/>
      <c r="S616" s="256"/>
    </row>
    <row r="617" spans="1:19">
      <c r="A617" s="256"/>
      <c r="B617" s="56"/>
      <c r="C617" s="56"/>
      <c r="D617" s="56"/>
      <c r="E617" s="56"/>
      <c r="F617" s="56"/>
      <c r="G617" s="56"/>
      <c r="H617" s="56"/>
      <c r="I617" s="56"/>
      <c r="J617" s="56"/>
      <c r="K617" s="56"/>
      <c r="L617" s="56"/>
      <c r="M617" s="56"/>
      <c r="N617" s="56"/>
      <c r="O617" s="56"/>
      <c r="P617" s="56"/>
      <c r="Q617" s="56"/>
      <c r="R617" s="2210"/>
      <c r="S617" s="256"/>
    </row>
    <row r="618" spans="1:19">
      <c r="A618" s="256"/>
      <c r="B618" s="56"/>
      <c r="C618" s="56"/>
      <c r="D618" s="56"/>
      <c r="E618" s="56"/>
      <c r="F618" s="56"/>
      <c r="G618" s="56"/>
      <c r="H618" s="56"/>
      <c r="I618" s="56"/>
      <c r="J618" s="56"/>
      <c r="K618" s="56"/>
      <c r="L618" s="56"/>
      <c r="M618" s="56"/>
      <c r="N618" s="56"/>
      <c r="O618" s="56"/>
      <c r="P618" s="56"/>
      <c r="Q618" s="56"/>
      <c r="R618" s="2210"/>
      <c r="S618" s="256"/>
    </row>
    <row r="619" spans="1:19">
      <c r="A619" s="256"/>
      <c r="B619" s="56"/>
      <c r="C619" s="56"/>
      <c r="D619" s="56"/>
      <c r="E619" s="56"/>
      <c r="F619" s="56"/>
      <c r="G619" s="56"/>
      <c r="H619" s="56"/>
      <c r="I619" s="56"/>
      <c r="J619" s="56"/>
      <c r="K619" s="56"/>
      <c r="L619" s="56"/>
      <c r="M619" s="56"/>
      <c r="N619" s="56"/>
      <c r="O619" s="56"/>
      <c r="P619" s="56"/>
      <c r="Q619" s="56"/>
      <c r="R619" s="2210"/>
      <c r="S619" s="256"/>
    </row>
    <row r="620" spans="1:19">
      <c r="A620" s="256"/>
      <c r="B620" s="56"/>
      <c r="C620" s="56"/>
      <c r="D620" s="56"/>
      <c r="E620" s="56"/>
      <c r="F620" s="56"/>
      <c r="G620" s="56"/>
      <c r="H620" s="56"/>
      <c r="I620" s="56"/>
      <c r="J620" s="56"/>
      <c r="K620" s="56"/>
      <c r="L620" s="56"/>
      <c r="M620" s="56"/>
      <c r="N620" s="56"/>
      <c r="O620" s="56"/>
      <c r="P620" s="56"/>
      <c r="Q620" s="56"/>
      <c r="R620" s="2210"/>
      <c r="S620" s="256"/>
    </row>
    <row r="621" spans="1:19">
      <c r="A621" s="256"/>
      <c r="B621" s="56"/>
      <c r="C621" s="56"/>
      <c r="D621" s="56"/>
      <c r="E621" s="56"/>
      <c r="F621" s="56"/>
      <c r="G621" s="56"/>
      <c r="H621" s="56"/>
      <c r="I621" s="56"/>
      <c r="J621" s="56"/>
      <c r="K621" s="56"/>
      <c r="L621" s="56"/>
      <c r="M621" s="56"/>
      <c r="N621" s="56"/>
      <c r="O621" s="56"/>
      <c r="P621" s="56"/>
      <c r="Q621" s="56"/>
      <c r="R621" s="2210"/>
      <c r="S621" s="256"/>
    </row>
    <row r="622" spans="1:19">
      <c r="A622" s="256"/>
      <c r="B622" s="56"/>
      <c r="C622" s="56"/>
      <c r="D622" s="56"/>
      <c r="E622" s="56"/>
      <c r="F622" s="56"/>
      <c r="G622" s="56"/>
      <c r="H622" s="56"/>
      <c r="I622" s="56"/>
      <c r="J622" s="56"/>
      <c r="K622" s="56"/>
      <c r="L622" s="56"/>
      <c r="M622" s="56"/>
      <c r="N622" s="56"/>
      <c r="O622" s="56"/>
      <c r="P622" s="56"/>
      <c r="Q622" s="56"/>
      <c r="R622" s="2210"/>
      <c r="S622" s="256"/>
    </row>
    <row r="623" spans="1:19">
      <c r="A623" s="256"/>
      <c r="B623" s="56"/>
      <c r="C623" s="56"/>
      <c r="D623" s="56"/>
      <c r="E623" s="56"/>
      <c r="F623" s="56"/>
      <c r="G623" s="56"/>
      <c r="H623" s="56"/>
      <c r="I623" s="56"/>
      <c r="J623" s="56"/>
      <c r="K623" s="56"/>
      <c r="L623" s="56"/>
      <c r="M623" s="56"/>
      <c r="N623" s="56"/>
      <c r="O623" s="56"/>
      <c r="P623" s="56"/>
      <c r="Q623" s="56"/>
      <c r="R623" s="2210"/>
      <c r="S623" s="256"/>
    </row>
    <row r="624" spans="1:19">
      <c r="A624" s="256"/>
      <c r="B624" s="56"/>
      <c r="C624" s="56"/>
      <c r="D624" s="56"/>
      <c r="E624" s="56"/>
      <c r="F624" s="56"/>
      <c r="G624" s="56"/>
      <c r="H624" s="56"/>
      <c r="I624" s="56"/>
      <c r="J624" s="56"/>
      <c r="K624" s="56"/>
      <c r="L624" s="56"/>
      <c r="M624" s="56"/>
      <c r="N624" s="56"/>
      <c r="O624" s="56"/>
      <c r="P624" s="56"/>
      <c r="Q624" s="56"/>
      <c r="R624" s="2210"/>
      <c r="S624" s="256"/>
    </row>
    <row r="625" spans="1:19">
      <c r="A625" s="256"/>
      <c r="B625" s="56"/>
      <c r="C625" s="56"/>
      <c r="D625" s="56"/>
      <c r="E625" s="56"/>
      <c r="F625" s="56"/>
      <c r="G625" s="56"/>
      <c r="H625" s="56"/>
      <c r="I625" s="56"/>
      <c r="J625" s="56"/>
      <c r="K625" s="56"/>
      <c r="L625" s="56"/>
      <c r="M625" s="56"/>
      <c r="N625" s="56"/>
      <c r="O625" s="56"/>
      <c r="P625" s="56"/>
      <c r="Q625" s="56"/>
      <c r="R625" s="2210"/>
      <c r="S625" s="256"/>
    </row>
    <row r="626" spans="1:19">
      <c r="A626" s="256"/>
      <c r="B626" s="56"/>
      <c r="C626" s="56"/>
      <c r="D626" s="56"/>
      <c r="E626" s="56"/>
      <c r="F626" s="56"/>
      <c r="G626" s="56"/>
      <c r="H626" s="56"/>
      <c r="I626" s="56"/>
      <c r="J626" s="56"/>
      <c r="K626" s="56"/>
      <c r="L626" s="56"/>
      <c r="M626" s="56"/>
      <c r="N626" s="56"/>
      <c r="O626" s="56"/>
      <c r="P626" s="56"/>
      <c r="Q626" s="56"/>
      <c r="R626" s="2210"/>
      <c r="S626" s="256"/>
    </row>
    <row r="627" spans="1:19">
      <c r="A627" s="256"/>
      <c r="B627" s="56"/>
      <c r="C627" s="56"/>
      <c r="D627" s="56"/>
      <c r="E627" s="56"/>
      <c r="F627" s="56"/>
      <c r="G627" s="56"/>
      <c r="H627" s="56"/>
      <c r="I627" s="56"/>
      <c r="J627" s="56"/>
      <c r="K627" s="56"/>
      <c r="L627" s="56"/>
      <c r="M627" s="56"/>
      <c r="N627" s="56"/>
      <c r="O627" s="56"/>
      <c r="P627" s="56"/>
      <c r="Q627" s="56"/>
      <c r="R627" s="2210"/>
      <c r="S627" s="256"/>
    </row>
    <row r="628" spans="1:19">
      <c r="A628" s="256"/>
      <c r="B628" s="56"/>
      <c r="C628" s="56"/>
      <c r="D628" s="56"/>
      <c r="E628" s="56"/>
      <c r="F628" s="56"/>
      <c r="G628" s="56"/>
      <c r="H628" s="56"/>
      <c r="I628" s="56"/>
      <c r="J628" s="56"/>
      <c r="K628" s="56"/>
      <c r="L628" s="56"/>
      <c r="M628" s="56"/>
      <c r="N628" s="56"/>
      <c r="O628" s="56"/>
      <c r="P628" s="56"/>
      <c r="Q628" s="56"/>
      <c r="R628" s="2210"/>
      <c r="S628" s="256"/>
    </row>
    <row r="629" spans="1:19">
      <c r="A629" s="256"/>
      <c r="B629" s="56"/>
      <c r="C629" s="56"/>
      <c r="D629" s="56"/>
      <c r="E629" s="56"/>
      <c r="F629" s="56"/>
      <c r="G629" s="56"/>
      <c r="H629" s="56"/>
      <c r="I629" s="56"/>
      <c r="J629" s="56"/>
      <c r="K629" s="56"/>
      <c r="L629" s="56"/>
      <c r="M629" s="56"/>
      <c r="N629" s="56"/>
      <c r="O629" s="56"/>
      <c r="P629" s="56"/>
      <c r="Q629" s="56"/>
      <c r="R629" s="2210"/>
      <c r="S629" s="256"/>
    </row>
    <row r="630" spans="1:19">
      <c r="A630" s="256"/>
      <c r="B630" s="56"/>
      <c r="C630" s="56"/>
      <c r="D630" s="56"/>
      <c r="E630" s="56"/>
      <c r="F630" s="56"/>
      <c r="G630" s="56"/>
      <c r="H630" s="56"/>
      <c r="I630" s="56"/>
      <c r="J630" s="56"/>
      <c r="K630" s="56"/>
      <c r="L630" s="56"/>
      <c r="M630" s="56"/>
      <c r="N630" s="56"/>
      <c r="O630" s="56"/>
      <c r="P630" s="56"/>
      <c r="Q630" s="56"/>
      <c r="R630" s="2210"/>
      <c r="S630" s="256"/>
    </row>
    <row r="631" spans="1:19">
      <c r="A631" s="256"/>
      <c r="B631" s="56"/>
      <c r="C631" s="56"/>
      <c r="D631" s="56"/>
      <c r="E631" s="56"/>
      <c r="F631" s="56"/>
      <c r="G631" s="56"/>
      <c r="H631" s="56"/>
      <c r="I631" s="56"/>
      <c r="J631" s="56"/>
      <c r="K631" s="56"/>
      <c r="L631" s="56"/>
      <c r="M631" s="56"/>
      <c r="N631" s="56"/>
      <c r="O631" s="56"/>
      <c r="P631" s="56"/>
      <c r="Q631" s="56"/>
      <c r="R631" s="2210"/>
      <c r="S631" s="256"/>
    </row>
    <row r="632" spans="1:19">
      <c r="A632" s="256"/>
      <c r="B632" s="56"/>
      <c r="C632" s="56"/>
      <c r="D632" s="56"/>
      <c r="E632" s="56"/>
      <c r="F632" s="56"/>
      <c r="G632" s="56"/>
      <c r="H632" s="56"/>
      <c r="I632" s="56"/>
      <c r="J632" s="56"/>
      <c r="K632" s="56"/>
      <c r="L632" s="56"/>
      <c r="M632" s="56"/>
      <c r="N632" s="56"/>
      <c r="O632" s="56"/>
      <c r="P632" s="56"/>
      <c r="Q632" s="56"/>
      <c r="R632" s="2210"/>
      <c r="S632" s="256"/>
    </row>
    <row r="633" spans="1:19">
      <c r="A633" s="256"/>
      <c r="B633" s="56"/>
      <c r="C633" s="56"/>
      <c r="D633" s="56"/>
      <c r="E633" s="56"/>
      <c r="F633" s="56"/>
      <c r="G633" s="56"/>
      <c r="H633" s="56"/>
      <c r="I633" s="56"/>
      <c r="J633" s="56"/>
      <c r="K633" s="56"/>
      <c r="L633" s="56"/>
      <c r="M633" s="56"/>
      <c r="N633" s="56"/>
      <c r="O633" s="56"/>
      <c r="P633" s="56"/>
      <c r="Q633" s="56"/>
      <c r="R633" s="2210"/>
      <c r="S633" s="256"/>
    </row>
    <row r="634" spans="1:19">
      <c r="A634" s="256"/>
      <c r="B634" s="56"/>
      <c r="C634" s="56"/>
      <c r="D634" s="56"/>
      <c r="E634" s="56"/>
      <c r="F634" s="56"/>
      <c r="G634" s="56"/>
      <c r="H634" s="56"/>
      <c r="I634" s="56"/>
      <c r="J634" s="56"/>
      <c r="K634" s="56"/>
      <c r="L634" s="56"/>
      <c r="M634" s="56"/>
      <c r="N634" s="56"/>
      <c r="O634" s="56"/>
      <c r="P634" s="56"/>
      <c r="Q634" s="56"/>
      <c r="R634" s="2210"/>
      <c r="S634" s="256"/>
    </row>
    <row r="635" spans="1:19">
      <c r="A635" s="256"/>
      <c r="B635" s="56"/>
      <c r="C635" s="56"/>
      <c r="D635" s="56"/>
      <c r="E635" s="56"/>
      <c r="F635" s="56"/>
      <c r="G635" s="56"/>
      <c r="H635" s="56"/>
      <c r="I635" s="56"/>
      <c r="J635" s="56"/>
      <c r="K635" s="56"/>
      <c r="L635" s="56"/>
      <c r="M635" s="56"/>
      <c r="N635" s="56"/>
      <c r="O635" s="56"/>
      <c r="P635" s="56"/>
      <c r="Q635" s="56"/>
      <c r="R635" s="2210"/>
      <c r="S635" s="256"/>
    </row>
    <row r="636" spans="1:19">
      <c r="A636" s="256"/>
      <c r="B636" s="56"/>
      <c r="C636" s="56"/>
      <c r="D636" s="56"/>
      <c r="E636" s="56"/>
      <c r="F636" s="56"/>
      <c r="G636" s="56"/>
      <c r="H636" s="56"/>
      <c r="I636" s="56"/>
      <c r="J636" s="56"/>
      <c r="K636" s="56"/>
      <c r="L636" s="56"/>
      <c r="M636" s="56"/>
      <c r="N636" s="56"/>
      <c r="O636" s="56"/>
      <c r="P636" s="56"/>
      <c r="Q636" s="56"/>
      <c r="R636" s="2210"/>
      <c r="S636" s="256"/>
    </row>
    <row r="637" spans="1:19">
      <c r="A637" s="256"/>
      <c r="B637" s="56"/>
      <c r="C637" s="56"/>
      <c r="D637" s="56"/>
      <c r="E637" s="56"/>
      <c r="F637" s="56"/>
      <c r="G637" s="56"/>
      <c r="H637" s="56"/>
      <c r="I637" s="56"/>
      <c r="J637" s="56"/>
      <c r="K637" s="56"/>
      <c r="L637" s="56"/>
      <c r="M637" s="56"/>
      <c r="N637" s="56"/>
      <c r="O637" s="56"/>
      <c r="P637" s="56"/>
      <c r="Q637" s="56"/>
      <c r="R637" s="2210"/>
      <c r="S637" s="256"/>
    </row>
    <row r="638" spans="1:19">
      <c r="A638" s="256"/>
      <c r="B638" s="56"/>
      <c r="C638" s="56"/>
      <c r="D638" s="56"/>
      <c r="E638" s="56"/>
      <c r="F638" s="56"/>
      <c r="G638" s="56"/>
      <c r="H638" s="56"/>
      <c r="I638" s="56"/>
      <c r="J638" s="56"/>
      <c r="K638" s="56"/>
      <c r="L638" s="56"/>
      <c r="M638" s="56"/>
      <c r="N638" s="56"/>
      <c r="O638" s="56"/>
      <c r="P638" s="56"/>
      <c r="Q638" s="56"/>
      <c r="R638" s="2210"/>
      <c r="S638" s="256"/>
    </row>
    <row r="639" spans="1:19">
      <c r="A639" s="256"/>
      <c r="B639" s="56"/>
      <c r="C639" s="56"/>
      <c r="D639" s="56"/>
      <c r="E639" s="56"/>
      <c r="F639" s="56"/>
      <c r="G639" s="56"/>
      <c r="H639" s="56"/>
      <c r="I639" s="56"/>
      <c r="J639" s="56"/>
      <c r="K639" s="56"/>
      <c r="L639" s="56"/>
      <c r="M639" s="56"/>
      <c r="N639" s="56"/>
      <c r="O639" s="56"/>
      <c r="P639" s="56"/>
      <c r="Q639" s="56"/>
      <c r="R639" s="2210"/>
      <c r="S639" s="256"/>
    </row>
    <row r="640" spans="1:19">
      <c r="A640" s="256"/>
      <c r="B640" s="56"/>
      <c r="C640" s="56"/>
      <c r="D640" s="56"/>
      <c r="E640" s="56"/>
      <c r="F640" s="56"/>
      <c r="G640" s="56"/>
      <c r="H640" s="56"/>
      <c r="I640" s="56"/>
      <c r="J640" s="56"/>
      <c r="K640" s="56"/>
      <c r="L640" s="56"/>
      <c r="M640" s="56"/>
      <c r="N640" s="56"/>
      <c r="O640" s="56"/>
      <c r="P640" s="56"/>
      <c r="Q640" s="56"/>
      <c r="R640" s="2210"/>
      <c r="S640" s="256"/>
    </row>
    <row r="641" spans="1:19">
      <c r="A641" s="256"/>
      <c r="B641" s="56"/>
      <c r="C641" s="56"/>
      <c r="D641" s="56"/>
      <c r="E641" s="56"/>
      <c r="F641" s="56"/>
      <c r="G641" s="56"/>
      <c r="H641" s="56"/>
      <c r="I641" s="56"/>
      <c r="J641" s="56"/>
      <c r="K641" s="56"/>
      <c r="L641" s="56"/>
      <c r="M641" s="56"/>
      <c r="N641" s="56"/>
      <c r="O641" s="56"/>
      <c r="P641" s="56"/>
      <c r="Q641" s="56"/>
      <c r="R641" s="2210"/>
      <c r="S641" s="256"/>
    </row>
    <row r="642" spans="1:19">
      <c r="A642" s="256"/>
      <c r="B642" s="56"/>
      <c r="C642" s="56"/>
      <c r="D642" s="56"/>
      <c r="E642" s="56"/>
      <c r="F642" s="56"/>
      <c r="G642" s="56"/>
      <c r="H642" s="56"/>
      <c r="I642" s="56"/>
      <c r="J642" s="56"/>
      <c r="K642" s="56"/>
      <c r="L642" s="56"/>
      <c r="M642" s="56"/>
      <c r="N642" s="56"/>
      <c r="O642" s="56"/>
      <c r="P642" s="56"/>
      <c r="Q642" s="56"/>
      <c r="R642" s="2210"/>
      <c r="S642" s="256"/>
    </row>
    <row r="643" spans="1:19">
      <c r="A643" s="256"/>
      <c r="B643" s="56"/>
      <c r="C643" s="56"/>
      <c r="D643" s="56"/>
      <c r="E643" s="56"/>
      <c r="F643" s="56"/>
      <c r="G643" s="56"/>
      <c r="H643" s="56"/>
      <c r="I643" s="56"/>
      <c r="J643" s="56"/>
      <c r="K643" s="56"/>
      <c r="L643" s="56"/>
      <c r="M643" s="56"/>
      <c r="N643" s="56"/>
      <c r="O643" s="56"/>
      <c r="P643" s="56"/>
      <c r="Q643" s="56"/>
      <c r="R643" s="2210"/>
      <c r="S643" s="256"/>
    </row>
    <row r="644" spans="1:19">
      <c r="A644" s="256"/>
      <c r="B644" s="56"/>
      <c r="C644" s="56"/>
      <c r="D644" s="56"/>
      <c r="E644" s="56"/>
      <c r="F644" s="56"/>
      <c r="G644" s="56"/>
      <c r="H644" s="56"/>
      <c r="I644" s="56"/>
      <c r="J644" s="56"/>
      <c r="K644" s="56"/>
      <c r="L644" s="56"/>
      <c r="M644" s="56"/>
      <c r="N644" s="56"/>
      <c r="O644" s="56"/>
      <c r="P644" s="56"/>
      <c r="Q644" s="56"/>
      <c r="R644" s="2210"/>
      <c r="S644" s="256"/>
    </row>
    <row r="645" spans="1:19">
      <c r="A645" s="256"/>
      <c r="B645" s="56"/>
      <c r="C645" s="56"/>
      <c r="D645" s="56"/>
      <c r="E645" s="56"/>
      <c r="F645" s="56"/>
      <c r="G645" s="56"/>
      <c r="H645" s="56"/>
      <c r="I645" s="56"/>
      <c r="J645" s="56"/>
      <c r="K645" s="56"/>
      <c r="L645" s="56"/>
      <c r="M645" s="56"/>
      <c r="N645" s="56"/>
      <c r="O645" s="56"/>
      <c r="P645" s="56"/>
      <c r="Q645" s="56"/>
      <c r="R645" s="2210"/>
      <c r="S645" s="256"/>
    </row>
    <row r="646" spans="1:19">
      <c r="A646" s="256"/>
      <c r="B646" s="56"/>
      <c r="C646" s="56"/>
      <c r="D646" s="56"/>
      <c r="E646" s="56"/>
      <c r="F646" s="56"/>
      <c r="G646" s="56"/>
      <c r="H646" s="56"/>
      <c r="I646" s="56"/>
      <c r="J646" s="56"/>
      <c r="K646" s="56"/>
      <c r="L646" s="56"/>
      <c r="M646" s="56"/>
      <c r="N646" s="56"/>
      <c r="O646" s="56"/>
      <c r="P646" s="56"/>
      <c r="Q646" s="56"/>
      <c r="R646" s="2210"/>
      <c r="S646" s="256"/>
    </row>
    <row r="647" spans="1:19">
      <c r="A647" s="256"/>
      <c r="B647" s="56"/>
      <c r="C647" s="56"/>
      <c r="D647" s="56"/>
      <c r="E647" s="56"/>
      <c r="F647" s="56"/>
      <c r="G647" s="56"/>
      <c r="H647" s="56"/>
      <c r="I647" s="56"/>
      <c r="J647" s="56"/>
      <c r="K647" s="56"/>
      <c r="L647" s="56"/>
      <c r="M647" s="56"/>
      <c r="N647" s="56"/>
      <c r="O647" s="56"/>
      <c r="P647" s="56"/>
      <c r="Q647" s="56"/>
      <c r="R647" s="2210"/>
      <c r="S647" s="256"/>
    </row>
    <row r="648" spans="1:19">
      <c r="A648" s="256"/>
      <c r="B648" s="56"/>
      <c r="C648" s="56"/>
      <c r="D648" s="56"/>
      <c r="E648" s="56"/>
      <c r="F648" s="56"/>
      <c r="G648" s="56"/>
      <c r="H648" s="56"/>
      <c r="I648" s="56"/>
      <c r="J648" s="56"/>
      <c r="K648" s="56"/>
      <c r="L648" s="56"/>
      <c r="M648" s="56"/>
      <c r="N648" s="56"/>
      <c r="O648" s="56"/>
      <c r="P648" s="56"/>
      <c r="Q648" s="56"/>
      <c r="R648" s="2210"/>
      <c r="S648" s="256"/>
    </row>
    <row r="649" spans="1:19">
      <c r="A649" s="256"/>
      <c r="B649" s="56"/>
      <c r="C649" s="56"/>
      <c r="D649" s="56"/>
      <c r="E649" s="56"/>
      <c r="F649" s="56"/>
      <c r="G649" s="56"/>
      <c r="H649" s="56"/>
      <c r="I649" s="56"/>
      <c r="J649" s="56"/>
      <c r="K649" s="56"/>
      <c r="L649" s="56"/>
      <c r="M649" s="56"/>
      <c r="N649" s="56"/>
      <c r="O649" s="56"/>
      <c r="P649" s="56"/>
      <c r="Q649" s="56"/>
      <c r="R649" s="2210"/>
      <c r="S649" s="256"/>
    </row>
    <row r="650" spans="1:19">
      <c r="A650" s="256"/>
      <c r="B650" s="56"/>
      <c r="C650" s="56"/>
      <c r="D650" s="56"/>
      <c r="E650" s="56"/>
      <c r="F650" s="56"/>
      <c r="G650" s="56"/>
      <c r="H650" s="56"/>
      <c r="I650" s="56"/>
      <c r="J650" s="56"/>
      <c r="K650" s="56"/>
      <c r="L650" s="56"/>
      <c r="M650" s="56"/>
      <c r="N650" s="56"/>
      <c r="O650" s="56"/>
      <c r="P650" s="56"/>
      <c r="Q650" s="56"/>
      <c r="R650" s="2210"/>
      <c r="S650" s="256"/>
    </row>
    <row r="651" spans="1:19">
      <c r="A651" s="256"/>
      <c r="B651" s="56"/>
      <c r="C651" s="56"/>
      <c r="D651" s="56"/>
      <c r="E651" s="56"/>
      <c r="F651" s="56"/>
      <c r="G651" s="56"/>
      <c r="H651" s="56"/>
      <c r="I651" s="56"/>
      <c r="J651" s="56"/>
      <c r="K651" s="56"/>
      <c r="L651" s="56"/>
      <c r="M651" s="56"/>
      <c r="N651" s="56"/>
      <c r="O651" s="56"/>
      <c r="P651" s="56"/>
      <c r="Q651" s="56"/>
      <c r="R651" s="2210"/>
      <c r="S651" s="256"/>
    </row>
    <row r="652" spans="1:19">
      <c r="A652" s="256"/>
      <c r="B652" s="56"/>
      <c r="C652" s="56"/>
      <c r="D652" s="56"/>
      <c r="E652" s="56"/>
      <c r="F652" s="56"/>
      <c r="G652" s="56"/>
      <c r="H652" s="56"/>
      <c r="I652" s="56"/>
      <c r="J652" s="56"/>
      <c r="K652" s="56"/>
      <c r="L652" s="56"/>
      <c r="M652" s="56"/>
      <c r="N652" s="56"/>
      <c r="O652" s="56"/>
      <c r="P652" s="56"/>
      <c r="Q652" s="56"/>
      <c r="R652" s="2210"/>
      <c r="S652" s="256"/>
    </row>
    <row r="653" spans="1:19">
      <c r="A653" s="256"/>
      <c r="B653" s="56"/>
      <c r="C653" s="56"/>
      <c r="D653" s="56"/>
      <c r="E653" s="56"/>
      <c r="F653" s="56"/>
      <c r="G653" s="56"/>
      <c r="H653" s="56"/>
      <c r="I653" s="56"/>
      <c r="J653" s="56"/>
      <c r="K653" s="56"/>
      <c r="L653" s="56"/>
      <c r="M653" s="56"/>
      <c r="N653" s="56"/>
      <c r="O653" s="56"/>
      <c r="P653" s="56"/>
      <c r="Q653" s="56"/>
      <c r="R653" s="2210"/>
      <c r="S653" s="256"/>
    </row>
    <row r="654" spans="1:19">
      <c r="A654" s="256"/>
      <c r="B654" s="56"/>
      <c r="C654" s="56"/>
      <c r="D654" s="56"/>
      <c r="E654" s="56"/>
      <c r="F654" s="56"/>
      <c r="G654" s="56"/>
      <c r="H654" s="56"/>
      <c r="I654" s="56"/>
      <c r="J654" s="56"/>
      <c r="K654" s="56"/>
      <c r="L654" s="56"/>
      <c r="M654" s="56"/>
      <c r="N654" s="56"/>
      <c r="O654" s="56"/>
      <c r="P654" s="56"/>
      <c r="Q654" s="56"/>
      <c r="R654" s="2210"/>
      <c r="S654" s="256"/>
    </row>
    <row r="655" spans="1:19">
      <c r="A655" s="256"/>
      <c r="B655" s="56"/>
      <c r="C655" s="56"/>
      <c r="D655" s="56"/>
      <c r="E655" s="56"/>
      <c r="F655" s="56"/>
      <c r="G655" s="56"/>
      <c r="H655" s="56"/>
      <c r="I655" s="56"/>
      <c r="J655" s="56"/>
      <c r="K655" s="56"/>
      <c r="L655" s="56"/>
      <c r="M655" s="56"/>
      <c r="N655" s="56"/>
      <c r="O655" s="56"/>
      <c r="P655" s="56"/>
      <c r="Q655" s="56"/>
      <c r="R655" s="2210"/>
      <c r="S655" s="256"/>
    </row>
    <row r="656" spans="1:19">
      <c r="A656" s="256"/>
      <c r="B656" s="56"/>
      <c r="C656" s="56"/>
      <c r="D656" s="56"/>
      <c r="E656" s="56"/>
      <c r="F656" s="56"/>
      <c r="G656" s="56"/>
      <c r="H656" s="56"/>
      <c r="I656" s="56"/>
      <c r="J656" s="56"/>
      <c r="K656" s="56"/>
      <c r="L656" s="56"/>
      <c r="M656" s="56"/>
      <c r="N656" s="56"/>
      <c r="O656" s="56"/>
      <c r="P656" s="56"/>
      <c r="Q656" s="56"/>
      <c r="R656" s="2210"/>
      <c r="S656" s="256"/>
    </row>
    <row r="657" spans="1:19">
      <c r="A657" s="256"/>
      <c r="B657" s="56"/>
      <c r="C657" s="56"/>
      <c r="D657" s="56"/>
      <c r="E657" s="56"/>
      <c r="F657" s="56"/>
      <c r="G657" s="56"/>
      <c r="H657" s="56"/>
      <c r="I657" s="56"/>
      <c r="J657" s="56"/>
      <c r="K657" s="56"/>
      <c r="L657" s="56"/>
      <c r="M657" s="56"/>
      <c r="N657" s="56"/>
      <c r="O657" s="56"/>
      <c r="P657" s="56"/>
      <c r="Q657" s="56"/>
      <c r="R657" s="2210"/>
      <c r="S657" s="256"/>
    </row>
    <row r="658" spans="1:19">
      <c r="A658" s="256"/>
      <c r="B658" s="56"/>
      <c r="C658" s="56"/>
      <c r="D658" s="56"/>
      <c r="E658" s="56"/>
      <c r="F658" s="56"/>
      <c r="G658" s="56"/>
      <c r="H658" s="56"/>
      <c r="I658" s="56"/>
      <c r="J658" s="56"/>
      <c r="K658" s="56"/>
      <c r="L658" s="56"/>
      <c r="M658" s="56"/>
      <c r="N658" s="56"/>
      <c r="O658" s="56"/>
      <c r="P658" s="56"/>
      <c r="Q658" s="56"/>
      <c r="R658" s="2210"/>
      <c r="S658" s="256"/>
    </row>
    <row r="659" spans="1:19">
      <c r="A659" s="256"/>
      <c r="B659" s="56"/>
      <c r="C659" s="56"/>
      <c r="D659" s="56"/>
      <c r="E659" s="56"/>
      <c r="F659" s="56"/>
      <c r="G659" s="56"/>
      <c r="H659" s="56"/>
      <c r="I659" s="56"/>
      <c r="J659" s="56"/>
      <c r="K659" s="56"/>
      <c r="L659" s="56"/>
      <c r="M659" s="56"/>
      <c r="N659" s="56"/>
      <c r="O659" s="56"/>
      <c r="P659" s="56"/>
      <c r="Q659" s="56"/>
      <c r="R659" s="2210"/>
      <c r="S659" s="256"/>
    </row>
    <row r="660" spans="1:19">
      <c r="A660" s="256"/>
      <c r="B660" s="56"/>
      <c r="C660" s="56"/>
      <c r="D660" s="56"/>
      <c r="E660" s="56"/>
      <c r="F660" s="56"/>
      <c r="G660" s="56"/>
      <c r="H660" s="56"/>
      <c r="I660" s="56"/>
      <c r="J660" s="56"/>
      <c r="K660" s="56"/>
      <c r="L660" s="56"/>
      <c r="M660" s="56"/>
      <c r="N660" s="56"/>
      <c r="O660" s="56"/>
      <c r="P660" s="56"/>
      <c r="Q660" s="56"/>
      <c r="R660" s="2210"/>
      <c r="S660" s="256"/>
    </row>
    <row r="661" spans="1:19">
      <c r="A661" s="256"/>
      <c r="B661" s="56"/>
      <c r="C661" s="56"/>
      <c r="D661" s="56"/>
      <c r="E661" s="56"/>
      <c r="F661" s="56"/>
      <c r="G661" s="56"/>
      <c r="H661" s="56"/>
      <c r="I661" s="56"/>
      <c r="J661" s="56"/>
      <c r="K661" s="56"/>
      <c r="L661" s="56"/>
      <c r="M661" s="56"/>
      <c r="N661" s="56"/>
      <c r="O661" s="56"/>
      <c r="P661" s="56"/>
      <c r="Q661" s="56"/>
      <c r="R661" s="2210"/>
      <c r="S661" s="256"/>
    </row>
    <row r="662" spans="1:19">
      <c r="A662" s="256"/>
      <c r="B662" s="56"/>
      <c r="C662" s="56"/>
      <c r="D662" s="56"/>
      <c r="E662" s="56"/>
      <c r="F662" s="56"/>
      <c r="G662" s="56"/>
      <c r="H662" s="56"/>
      <c r="I662" s="56"/>
      <c r="J662" s="56"/>
      <c r="K662" s="56"/>
      <c r="L662" s="56"/>
      <c r="M662" s="56"/>
      <c r="N662" s="56"/>
      <c r="O662" s="56"/>
      <c r="P662" s="56"/>
      <c r="Q662" s="56"/>
      <c r="R662" s="2210"/>
      <c r="S662" s="256"/>
    </row>
    <row r="663" spans="1:19">
      <c r="A663" s="256"/>
      <c r="B663" s="56"/>
      <c r="C663" s="56"/>
      <c r="D663" s="56"/>
      <c r="E663" s="56"/>
      <c r="F663" s="56"/>
      <c r="G663" s="56"/>
      <c r="H663" s="56"/>
      <c r="I663" s="56"/>
      <c r="J663" s="56"/>
      <c r="K663" s="56"/>
      <c r="L663" s="56"/>
      <c r="M663" s="56"/>
      <c r="N663" s="56"/>
      <c r="O663" s="56"/>
      <c r="P663" s="56"/>
      <c r="Q663" s="56"/>
      <c r="R663" s="2210"/>
      <c r="S663" s="256"/>
    </row>
    <row r="664" spans="1:19">
      <c r="A664" s="256"/>
      <c r="B664" s="56"/>
      <c r="C664" s="56"/>
      <c r="D664" s="56"/>
      <c r="E664" s="56"/>
      <c r="F664" s="56"/>
      <c r="G664" s="56"/>
      <c r="H664" s="56"/>
      <c r="I664" s="56"/>
      <c r="J664" s="56"/>
      <c r="K664" s="56"/>
      <c r="L664" s="56"/>
      <c r="M664" s="56"/>
      <c r="N664" s="56"/>
      <c r="O664" s="56"/>
      <c r="P664" s="56"/>
      <c r="Q664" s="56"/>
      <c r="R664" s="2210"/>
      <c r="S664" s="256"/>
    </row>
    <row r="665" spans="1:19">
      <c r="A665" s="256"/>
      <c r="B665" s="56"/>
      <c r="C665" s="56"/>
      <c r="D665" s="56"/>
      <c r="E665" s="56"/>
      <c r="F665" s="56"/>
      <c r="G665" s="56"/>
      <c r="H665" s="56"/>
      <c r="I665" s="56"/>
      <c r="J665" s="56"/>
      <c r="K665" s="56"/>
      <c r="L665" s="56"/>
      <c r="M665" s="56"/>
      <c r="N665" s="56"/>
      <c r="O665" s="56"/>
      <c r="P665" s="56"/>
      <c r="Q665" s="56"/>
      <c r="R665" s="2210"/>
      <c r="S665" s="256"/>
    </row>
    <row r="666" spans="1:19">
      <c r="A666" s="256"/>
      <c r="B666" s="56"/>
      <c r="C666" s="56"/>
      <c r="D666" s="56"/>
      <c r="E666" s="56"/>
      <c r="F666" s="56"/>
      <c r="G666" s="56"/>
      <c r="H666" s="56"/>
      <c r="I666" s="56"/>
      <c r="J666" s="56"/>
      <c r="K666" s="56"/>
      <c r="L666" s="56"/>
      <c r="M666" s="56"/>
      <c r="N666" s="56"/>
      <c r="O666" s="56"/>
      <c r="P666" s="56"/>
      <c r="Q666" s="56"/>
      <c r="R666" s="2210"/>
      <c r="S666" s="256"/>
    </row>
    <row r="667" spans="1:19">
      <c r="A667" s="256"/>
      <c r="B667" s="56"/>
      <c r="C667" s="56"/>
      <c r="D667" s="56"/>
      <c r="E667" s="56"/>
      <c r="F667" s="56"/>
      <c r="G667" s="56"/>
      <c r="H667" s="56"/>
      <c r="I667" s="56"/>
      <c r="J667" s="56"/>
      <c r="K667" s="56"/>
      <c r="L667" s="56"/>
      <c r="M667" s="56"/>
      <c r="N667" s="56"/>
      <c r="O667" s="56"/>
      <c r="P667" s="56"/>
      <c r="Q667" s="56"/>
      <c r="R667" s="2210"/>
      <c r="S667" s="256"/>
    </row>
    <row r="668" spans="1:19">
      <c r="A668" s="256"/>
      <c r="B668" s="56"/>
      <c r="C668" s="56"/>
      <c r="D668" s="56"/>
      <c r="E668" s="56"/>
      <c r="F668" s="56"/>
      <c r="G668" s="56"/>
      <c r="H668" s="56"/>
      <c r="I668" s="56"/>
      <c r="J668" s="56"/>
      <c r="K668" s="56"/>
      <c r="L668" s="56"/>
      <c r="M668" s="56"/>
      <c r="N668" s="56"/>
      <c r="O668" s="56"/>
      <c r="P668" s="56"/>
      <c r="Q668" s="56"/>
      <c r="R668" s="2210"/>
      <c r="S668" s="256"/>
    </row>
    <row r="669" spans="1:19">
      <c r="A669" s="256"/>
      <c r="B669" s="56"/>
      <c r="C669" s="56"/>
      <c r="D669" s="56"/>
      <c r="E669" s="56"/>
      <c r="F669" s="56"/>
      <c r="G669" s="56"/>
      <c r="H669" s="56"/>
      <c r="I669" s="56"/>
      <c r="J669" s="56"/>
      <c r="K669" s="56"/>
      <c r="L669" s="56"/>
      <c r="M669" s="56"/>
      <c r="N669" s="56"/>
      <c r="O669" s="56"/>
      <c r="P669" s="56"/>
      <c r="Q669" s="56"/>
      <c r="R669" s="2210"/>
      <c r="S669" s="256"/>
    </row>
    <row r="670" spans="1:19">
      <c r="A670" s="256"/>
      <c r="B670" s="56"/>
      <c r="C670" s="56"/>
      <c r="D670" s="56"/>
      <c r="E670" s="56"/>
      <c r="F670" s="56"/>
      <c r="G670" s="56"/>
      <c r="H670" s="56"/>
      <c r="I670" s="56"/>
      <c r="J670" s="56"/>
      <c r="K670" s="56"/>
      <c r="L670" s="56"/>
      <c r="M670" s="56"/>
      <c r="N670" s="56"/>
      <c r="O670" s="56"/>
      <c r="P670" s="56"/>
      <c r="Q670" s="56"/>
      <c r="R670" s="2210"/>
      <c r="S670" s="256"/>
    </row>
    <row r="671" spans="1:19">
      <c r="A671" s="256"/>
      <c r="B671" s="56"/>
      <c r="C671" s="56"/>
      <c r="D671" s="56"/>
      <c r="E671" s="56"/>
      <c r="F671" s="56"/>
      <c r="G671" s="56"/>
      <c r="H671" s="56"/>
      <c r="I671" s="56"/>
      <c r="J671" s="56"/>
      <c r="K671" s="56"/>
      <c r="L671" s="56"/>
      <c r="M671" s="56"/>
      <c r="N671" s="56"/>
      <c r="O671" s="56"/>
      <c r="P671" s="56"/>
      <c r="Q671" s="56"/>
      <c r="R671" s="2210"/>
      <c r="S671" s="256"/>
    </row>
    <row r="672" spans="1:19">
      <c r="A672" s="256"/>
      <c r="B672" s="56"/>
      <c r="C672" s="56"/>
      <c r="D672" s="56"/>
      <c r="E672" s="56"/>
      <c r="F672" s="56"/>
      <c r="G672" s="56"/>
      <c r="H672" s="56"/>
      <c r="I672" s="56"/>
      <c r="J672" s="56"/>
      <c r="K672" s="56"/>
      <c r="L672" s="56"/>
      <c r="M672" s="56"/>
      <c r="N672" s="56"/>
      <c r="O672" s="56"/>
      <c r="P672" s="56"/>
      <c r="Q672" s="56"/>
      <c r="R672" s="2210"/>
      <c r="S672" s="256"/>
    </row>
    <row r="673" spans="1:19">
      <c r="A673" s="256"/>
      <c r="B673" s="56"/>
      <c r="C673" s="56"/>
      <c r="D673" s="56"/>
      <c r="E673" s="56"/>
      <c r="F673" s="56"/>
      <c r="G673" s="56"/>
      <c r="H673" s="56"/>
      <c r="I673" s="56"/>
      <c r="J673" s="56"/>
      <c r="K673" s="56"/>
      <c r="L673" s="56"/>
      <c r="M673" s="56"/>
      <c r="N673" s="56"/>
      <c r="O673" s="56"/>
      <c r="P673" s="56"/>
      <c r="Q673" s="56"/>
      <c r="R673" s="2210"/>
      <c r="S673" s="256"/>
    </row>
    <row r="674" spans="1:19">
      <c r="A674" s="256"/>
      <c r="B674" s="56"/>
      <c r="C674" s="56"/>
      <c r="D674" s="56"/>
      <c r="E674" s="56"/>
      <c r="F674" s="56"/>
      <c r="G674" s="56"/>
      <c r="H674" s="56"/>
      <c r="I674" s="56"/>
      <c r="J674" s="56"/>
      <c r="K674" s="56"/>
      <c r="L674" s="56"/>
      <c r="M674" s="56"/>
      <c r="N674" s="56"/>
      <c r="O674" s="56"/>
      <c r="P674" s="56"/>
      <c r="Q674" s="56"/>
      <c r="R674" s="2210"/>
      <c r="S674" s="256"/>
    </row>
    <row r="675" spans="1:19">
      <c r="A675" s="256"/>
      <c r="B675" s="56"/>
      <c r="C675" s="56"/>
      <c r="D675" s="56"/>
      <c r="E675" s="56"/>
      <c r="F675" s="56"/>
      <c r="G675" s="56"/>
      <c r="H675" s="56"/>
      <c r="I675" s="56"/>
      <c r="J675" s="56"/>
      <c r="K675" s="56"/>
      <c r="L675" s="56"/>
      <c r="M675" s="56"/>
      <c r="N675" s="56"/>
      <c r="O675" s="56"/>
      <c r="P675" s="56"/>
      <c r="Q675" s="56"/>
      <c r="R675" s="2210"/>
      <c r="S675" s="256"/>
    </row>
    <row r="676" spans="1:19">
      <c r="A676" s="256"/>
      <c r="B676" s="56"/>
      <c r="C676" s="56"/>
      <c r="D676" s="56"/>
      <c r="E676" s="56"/>
      <c r="F676" s="56"/>
      <c r="G676" s="56"/>
      <c r="H676" s="56"/>
      <c r="I676" s="56"/>
      <c r="J676" s="56"/>
      <c r="K676" s="56"/>
      <c r="L676" s="56"/>
      <c r="M676" s="56"/>
      <c r="N676" s="56"/>
      <c r="O676" s="56"/>
      <c r="P676" s="56"/>
      <c r="Q676" s="56"/>
      <c r="R676" s="2210"/>
      <c r="S676" s="256"/>
    </row>
    <row r="677" spans="1:19">
      <c r="A677" s="256"/>
      <c r="B677" s="56"/>
      <c r="C677" s="56"/>
      <c r="D677" s="56"/>
      <c r="E677" s="56"/>
      <c r="F677" s="56"/>
      <c r="G677" s="56"/>
      <c r="H677" s="56"/>
      <c r="I677" s="56"/>
      <c r="J677" s="56"/>
      <c r="K677" s="56"/>
      <c r="L677" s="56"/>
      <c r="M677" s="56"/>
      <c r="N677" s="56"/>
      <c r="O677" s="56"/>
      <c r="P677" s="56"/>
      <c r="Q677" s="56"/>
      <c r="R677" s="2210"/>
      <c r="S677" s="256"/>
    </row>
    <row r="678" spans="1:19">
      <c r="A678" s="256"/>
      <c r="B678" s="56"/>
      <c r="C678" s="56"/>
      <c r="D678" s="56"/>
      <c r="E678" s="56"/>
      <c r="F678" s="56"/>
      <c r="G678" s="56"/>
      <c r="H678" s="56"/>
      <c r="I678" s="56"/>
      <c r="J678" s="56"/>
      <c r="K678" s="56"/>
      <c r="L678" s="56"/>
      <c r="M678" s="56"/>
      <c r="N678" s="56"/>
      <c r="O678" s="56"/>
      <c r="P678" s="56"/>
      <c r="Q678" s="56"/>
      <c r="R678" s="2210"/>
      <c r="S678" s="256"/>
    </row>
    <row r="679" spans="1:19">
      <c r="A679" s="256"/>
      <c r="B679" s="56"/>
      <c r="C679" s="56"/>
      <c r="D679" s="56"/>
      <c r="E679" s="56"/>
      <c r="F679" s="56"/>
      <c r="G679" s="56"/>
      <c r="H679" s="56"/>
      <c r="I679" s="56"/>
      <c r="J679" s="56"/>
      <c r="K679" s="56"/>
      <c r="L679" s="56"/>
      <c r="M679" s="56"/>
      <c r="N679" s="56"/>
      <c r="O679" s="56"/>
      <c r="P679" s="56"/>
      <c r="Q679" s="56"/>
      <c r="R679" s="2210"/>
      <c r="S679" s="256"/>
    </row>
    <row r="680" spans="1:19">
      <c r="A680" s="256"/>
      <c r="B680" s="56"/>
      <c r="C680" s="56"/>
      <c r="D680" s="56"/>
      <c r="E680" s="56"/>
      <c r="F680" s="56"/>
      <c r="G680" s="56"/>
      <c r="H680" s="56"/>
      <c r="I680" s="56"/>
      <c r="J680" s="56"/>
      <c r="K680" s="56"/>
      <c r="L680" s="56"/>
      <c r="M680" s="56"/>
      <c r="N680" s="56"/>
      <c r="O680" s="56"/>
      <c r="P680" s="56"/>
      <c r="Q680" s="56"/>
      <c r="R680" s="2210"/>
      <c r="S680" s="256"/>
    </row>
    <row r="681" spans="1:19">
      <c r="A681" s="256"/>
      <c r="B681" s="56"/>
      <c r="C681" s="56"/>
      <c r="D681" s="56"/>
      <c r="E681" s="56"/>
      <c r="F681" s="56"/>
      <c r="G681" s="56"/>
      <c r="H681" s="56"/>
      <c r="I681" s="56"/>
      <c r="J681" s="56"/>
      <c r="K681" s="56"/>
      <c r="L681" s="56"/>
      <c r="M681" s="56"/>
      <c r="N681" s="56"/>
      <c r="O681" s="56"/>
      <c r="P681" s="56"/>
      <c r="Q681" s="56"/>
      <c r="R681" s="2210"/>
      <c r="S681" s="256"/>
    </row>
    <row r="682" spans="1:19">
      <c r="A682" s="256"/>
      <c r="B682" s="56"/>
      <c r="C682" s="56"/>
      <c r="D682" s="56"/>
      <c r="E682" s="56"/>
      <c r="F682" s="56"/>
      <c r="G682" s="56"/>
      <c r="H682" s="56"/>
      <c r="I682" s="56"/>
      <c r="J682" s="56"/>
      <c r="K682" s="56"/>
      <c r="L682" s="56"/>
      <c r="M682" s="56"/>
      <c r="N682" s="56"/>
      <c r="O682" s="56"/>
      <c r="P682" s="56"/>
      <c r="Q682" s="56"/>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2772</v>
      </c>
      <c r="C1" s="2957">
        <f>项目基本情况!D3</f>
        <v>43566</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2803</v>
      </c>
      <c r="C2" s="2958">
        <f>'数据-取费表'!B22</f>
        <v>2</v>
      </c>
      <c r="D2" s="2953" t="s">
        <v>2773</v>
      </c>
      <c r="E2" s="2956">
        <f ca="1">INDIRECT("I"&amp;$I$1)/100</f>
        <v>4.7500000000000001E-2</v>
      </c>
      <c r="G2" s="2893"/>
      <c r="H2" s="2893"/>
      <c r="I2" s="2893" t="s">
        <v>2774</v>
      </c>
      <c r="K2" s="2893"/>
      <c r="L2" s="2893"/>
      <c r="M2" s="2893"/>
      <c r="N2" s="2893" t="s">
        <v>2775</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2805</v>
      </c>
      <c r="C3" s="2955">
        <f>'数据-取费表'!B19</f>
        <v>0</v>
      </c>
      <c r="D3" s="2953" t="s">
        <v>2773</v>
      </c>
      <c r="E3" s="2956">
        <f ca="1">INDIRECT("J"&amp;$J$1)/100</f>
        <v>0</v>
      </c>
      <c r="G3" s="2895" t="s">
        <v>2776</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2804</v>
      </c>
      <c r="C4" s="2956">
        <f ca="1">N4/100</f>
        <v>1.4999999999999999E-2</v>
      </c>
      <c r="G4" s="2901" t="s">
        <v>2777</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2778</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2779</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2780</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2781</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2782</v>
      </c>
      <c r="C10" s="2920"/>
      <c r="D10" s="2920"/>
      <c r="E10" s="2920"/>
      <c r="F10" s="2920"/>
      <c r="G10" s="2920"/>
      <c r="H10" s="2920"/>
      <c r="I10" s="2894"/>
      <c r="J10" s="2894"/>
      <c r="K10" s="2920"/>
      <c r="L10" s="2921" t="s">
        <v>2783</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2784</v>
      </c>
      <c r="C11" s="2925" t="s">
        <v>2785</v>
      </c>
      <c r="D11" s="2926" t="s">
        <v>2786</v>
      </c>
      <c r="E11" s="2927"/>
      <c r="F11" s="2926" t="s">
        <v>2787</v>
      </c>
      <c r="G11" s="2928"/>
      <c r="H11" s="2927"/>
      <c r="I11" s="2926" t="s">
        <v>2788</v>
      </c>
      <c r="J11" s="2927"/>
      <c r="K11" s="2923"/>
      <c r="L11" s="2924" t="s">
        <v>2784</v>
      </c>
      <c r="M11" s="2925" t="s">
        <v>2785</v>
      </c>
      <c r="N11" s="2924" t="s">
        <v>2789</v>
      </c>
      <c r="O11" s="2926" t="s">
        <v>2790</v>
      </c>
      <c r="P11" s="2928"/>
      <c r="Q11" s="2928"/>
      <c r="R11" s="2928"/>
      <c r="S11" s="2928"/>
      <c r="T11" s="2927"/>
      <c r="U11" s="2926" t="s">
        <v>2791</v>
      </c>
      <c r="V11" s="2928"/>
      <c r="W11" s="2927"/>
      <c r="X11" s="2924" t="s">
        <v>2792</v>
      </c>
      <c r="Y11" s="2924" t="s">
        <v>2793</v>
      </c>
      <c r="Z11" s="2924" t="s">
        <v>2794</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2795</v>
      </c>
      <c r="E12" s="2933" t="s">
        <v>2796</v>
      </c>
      <c r="F12" s="2933" t="s">
        <v>2797</v>
      </c>
      <c r="G12" s="2933" t="s">
        <v>2798</v>
      </c>
      <c r="H12" s="2933" t="s">
        <v>2780</v>
      </c>
      <c r="I12" s="2934" t="s">
        <v>2799</v>
      </c>
      <c r="J12" s="2934" t="s">
        <v>2799</v>
      </c>
      <c r="K12" s="2930"/>
      <c r="L12" s="2931"/>
      <c r="M12" s="2932"/>
      <c r="N12" s="2931"/>
      <c r="O12" s="2934" t="s">
        <v>2800</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2801</v>
      </c>
      <c r="C13" s="2938">
        <v>42301</v>
      </c>
      <c r="D13" s="2939">
        <v>4.3499999999999996</v>
      </c>
      <c r="E13" s="2939">
        <v>4.3499999999999996</v>
      </c>
      <c r="F13" s="2939">
        <v>4.75</v>
      </c>
      <c r="G13" s="2939">
        <v>4.75</v>
      </c>
      <c r="H13" s="2939">
        <v>4.9000000000000004</v>
      </c>
      <c r="I13" s="2939">
        <v>2.75</v>
      </c>
      <c r="J13" s="2939">
        <v>3.25</v>
      </c>
      <c r="K13" s="2936"/>
      <c r="L13" s="2937" t="s">
        <v>2801</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2802</v>
      </c>
      <c r="Y42" s="2943" t="s">
        <v>2802</v>
      </c>
      <c r="Z42" s="2943" t="s">
        <v>2802</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2802</v>
      </c>
      <c r="Y43" s="2943" t="s">
        <v>2802</v>
      </c>
      <c r="Z43" s="2943" t="s">
        <v>2802</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2802</v>
      </c>
      <c r="Y44" s="2943" t="s">
        <v>2802</v>
      </c>
      <c r="Z44" s="2943" t="s">
        <v>2802</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2802</v>
      </c>
      <c r="Y45" s="2943" t="s">
        <v>2802</v>
      </c>
      <c r="Z45" s="2943" t="s">
        <v>2802</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2802</v>
      </c>
      <c r="Y46" s="2943" t="s">
        <v>2802</v>
      </c>
      <c r="Z46" s="2943" t="s">
        <v>2802</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2802</v>
      </c>
      <c r="Y47" s="2943" t="s">
        <v>2802</v>
      </c>
      <c r="Z47" s="2943" t="s">
        <v>2802</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2802</v>
      </c>
      <c r="Y48" s="2943" t="s">
        <v>2802</v>
      </c>
      <c r="Z48" s="2943" t="s">
        <v>2802</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2802</v>
      </c>
      <c r="Y49" s="2943" t="s">
        <v>2802</v>
      </c>
      <c r="Z49" s="2943" t="s">
        <v>2802</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2802</v>
      </c>
      <c r="Y50" s="2943" t="s">
        <v>2802</v>
      </c>
      <c r="Z50" s="2943" t="s">
        <v>2802</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2802</v>
      </c>
      <c r="V51" s="2943" t="s">
        <v>2802</v>
      </c>
      <c r="W51" s="2943" t="s">
        <v>2802</v>
      </c>
      <c r="X51" s="2943" t="s">
        <v>2802</v>
      </c>
      <c r="Y51" s="2943" t="s">
        <v>2802</v>
      </c>
      <c r="Z51" s="2943" t="s">
        <v>2802</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2802</v>
      </c>
      <c r="J55" s="2943" t="s">
        <v>2802</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1" zoomScale="80" zoomScaleNormal="80" workbookViewId="0">
      <selection activeCell="F43" sqref="F43"/>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1721</v>
      </c>
      <c r="B1" s="737"/>
      <c r="C1" s="772" t="s">
        <v>2982</v>
      </c>
      <c r="D1" s="3074" t="s">
        <v>3000</v>
      </c>
      <c r="E1" s="2350" t="s">
        <v>867</v>
      </c>
      <c r="F1" s="2351">
        <f ca="1">J53</f>
        <v>36.56</v>
      </c>
      <c r="G1" s="773">
        <f>MATCH(C1,'数据-取费表'!A6:A16,0)+5</f>
        <v>9</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1722</v>
      </c>
      <c r="B2" s="774">
        <f ca="1">C40+J29+L46</f>
        <v>5286</v>
      </c>
      <c r="C2" s="2041"/>
      <c r="D2" s="2039"/>
      <c r="E2" s="2040"/>
      <c r="F2" s="2040"/>
      <c r="G2" s="1575"/>
      <c r="H2" s="2041"/>
      <c r="I2" s="2041"/>
      <c r="J2" s="2041"/>
      <c r="K2" s="2042"/>
      <c r="L2" s="2041"/>
      <c r="M2" s="2041"/>
    </row>
    <row r="3" spans="1:33" ht="18" customHeight="1" thickBot="1">
      <c r="A3" s="832" t="s">
        <v>792</v>
      </c>
      <c r="B3" s="833">
        <f ca="1">IF(ISERROR(B2*10000/F43),0,ROUND(B2*10000/F43,0))</f>
        <v>8132</v>
      </c>
      <c r="C3" s="2041"/>
      <c r="D3" s="2039"/>
      <c r="E3" s="2040"/>
      <c r="F3" s="2040"/>
      <c r="G3" s="1575"/>
      <c r="H3" s="775" t="s">
        <v>692</v>
      </c>
      <c r="I3" s="1358"/>
      <c r="J3" s="1358"/>
      <c r="K3" s="1576"/>
      <c r="L3" s="1358"/>
      <c r="M3" s="1358"/>
    </row>
    <row r="4" spans="1:33" ht="18" customHeight="1">
      <c r="A4" s="776" t="s">
        <v>627</v>
      </c>
      <c r="B4" s="777" t="s">
        <v>628</v>
      </c>
      <c r="C4" s="777" t="s">
        <v>1726</v>
      </c>
      <c r="D4" s="777" t="s">
        <v>630</v>
      </c>
      <c r="E4" s="778" t="s">
        <v>1727</v>
      </c>
      <c r="F4" s="779"/>
      <c r="G4" s="1577"/>
      <c r="H4" s="776" t="s">
        <v>627</v>
      </c>
      <c r="I4" s="777" t="s">
        <v>628</v>
      </c>
      <c r="J4" s="777" t="s">
        <v>1726</v>
      </c>
      <c r="K4" s="777" t="s">
        <v>630</v>
      </c>
      <c r="L4" s="778" t="s">
        <v>1727</v>
      </c>
      <c r="M4" s="779"/>
    </row>
    <row r="5" spans="1:33" ht="18" customHeight="1">
      <c r="A5" s="780">
        <v>1</v>
      </c>
      <c r="B5" s="781" t="s">
        <v>2450</v>
      </c>
      <c r="C5" s="54">
        <f ca="1">C6+C10+C12</f>
        <v>320</v>
      </c>
      <c r="D5" s="2458" t="s">
        <v>2453</v>
      </c>
      <c r="E5" s="2452"/>
      <c r="F5" s="2453"/>
      <c r="G5" s="1577"/>
      <c r="H5" s="780">
        <v>1</v>
      </c>
      <c r="I5" s="781" t="s">
        <v>2450</v>
      </c>
      <c r="J5" s="54">
        <f ca="1">J6+J10+J12</f>
        <v>0</v>
      </c>
      <c r="K5" s="2458" t="s">
        <v>2453</v>
      </c>
      <c r="L5" s="2452"/>
      <c r="M5" s="2453"/>
    </row>
    <row r="6" spans="1:33" ht="18" customHeight="1">
      <c r="A6" s="1814" t="s">
        <v>1820</v>
      </c>
      <c r="B6" s="3469" t="s">
        <v>2455</v>
      </c>
      <c r="C6" s="782">
        <f ca="1">ROUND(F6*F8*F7*(1-F9)/10000,0)</f>
        <v>320</v>
      </c>
      <c r="D6" s="2459" t="s">
        <v>2454</v>
      </c>
      <c r="E6" s="783" t="s">
        <v>1734</v>
      </c>
      <c r="F6" s="784">
        <f ca="1">INDIRECT("'数据-取费表'!u"&amp;$G$1)</f>
        <v>1.5</v>
      </c>
      <c r="G6" s="1577"/>
      <c r="H6" s="2466" t="s">
        <v>1820</v>
      </c>
      <c r="I6" s="3469" t="s">
        <v>2455</v>
      </c>
      <c r="J6" s="782">
        <f ca="1">ROUND(M6*M8*M7*(1-M9)/10000,0)</f>
        <v>0</v>
      </c>
      <c r="K6" s="340" t="s">
        <v>633</v>
      </c>
      <c r="L6" s="783" t="s">
        <v>1734</v>
      </c>
      <c r="M6" s="784">
        <f ca="1">INDIRECT("'数据-取费表'!z"&amp;$G$1)</f>
        <v>0</v>
      </c>
    </row>
    <row r="7" spans="1:33" ht="18" customHeight="1">
      <c r="A7" s="2462"/>
      <c r="B7" s="3470"/>
      <c r="C7" s="787"/>
      <c r="D7" s="788"/>
      <c r="E7" s="783" t="s">
        <v>635</v>
      </c>
      <c r="F7" s="784">
        <f ca="1">IF(INDIRECT("'数据-取费表'!ah"&amp;$G$1)="",INDIRECT("'数据-取费表'!k"&amp;$G$1),INDIRECT("'数据-取费表'!ah"&amp;$G$1))</f>
        <v>6500</v>
      </c>
      <c r="G7" s="1577"/>
      <c r="H7" s="2451"/>
      <c r="I7" s="3470"/>
      <c r="J7" s="787"/>
      <c r="K7" s="788"/>
      <c r="L7" s="783" t="s">
        <v>635</v>
      </c>
      <c r="M7" s="784">
        <f ca="1">F7</f>
        <v>6500</v>
      </c>
    </row>
    <row r="8" spans="1:33" ht="18" customHeight="1">
      <c r="A8" s="2455"/>
      <c r="B8" s="3471"/>
      <c r="C8" s="787"/>
      <c r="D8" s="788"/>
      <c r="E8" s="783" t="s">
        <v>636</v>
      </c>
      <c r="F8" s="784">
        <f ca="1">INDIRECT("'数据-取费表'!ai"&amp;$G$1)</f>
        <v>365</v>
      </c>
      <c r="G8" s="1577"/>
      <c r="H8" s="2451"/>
      <c r="I8" s="3471"/>
      <c r="J8" s="787"/>
      <c r="K8" s="788"/>
      <c r="L8" s="783" t="s">
        <v>636</v>
      </c>
      <c r="M8" s="784">
        <f ca="1">INDIRECT("'数据-取费表'!ai"&amp;$G$1)</f>
        <v>365</v>
      </c>
    </row>
    <row r="9" spans="1:33" ht="18" customHeight="1">
      <c r="A9" s="785"/>
      <c r="B9" s="3472"/>
      <c r="C9" s="787"/>
      <c r="D9" s="788"/>
      <c r="E9" s="783" t="s">
        <v>1737</v>
      </c>
      <c r="F9" s="793">
        <f ca="1">INDIRECT("'数据-取费表'!w"&amp;$G$1)</f>
        <v>0.1</v>
      </c>
      <c r="G9" s="1577"/>
      <c r="H9" s="2467"/>
      <c r="I9" s="3471"/>
      <c r="J9" s="787"/>
      <c r="K9" s="788"/>
      <c r="L9" s="794" t="s">
        <v>1737</v>
      </c>
      <c r="M9" s="795">
        <f ca="1">INDIRECT("'数据-取费表'!ab"&amp;$G$1)</f>
        <v>0</v>
      </c>
    </row>
    <row r="10" spans="1:33" ht="18" customHeight="1">
      <c r="A10" s="1814" t="s">
        <v>1821</v>
      </c>
      <c r="B10" s="2456" t="s">
        <v>2451</v>
      </c>
      <c r="C10" s="798">
        <f ca="1">ROUND(IF(F10="押一",C6/12*F11,IF(F10="押二",C6/12*2*F11,IF(F10="押三",C6/12*3*F11,C11*F11))),0)</f>
        <v>0</v>
      </c>
      <c r="D10" s="2463" t="s">
        <v>2954</v>
      </c>
      <c r="E10" s="2460" t="s">
        <v>2456</v>
      </c>
      <c r="F10" s="2583" t="s">
        <v>3001</v>
      </c>
      <c r="G10" s="1577"/>
      <c r="H10" s="2523" t="s">
        <v>1821</v>
      </c>
      <c r="I10" s="2528" t="s">
        <v>2451</v>
      </c>
      <c r="J10" s="782">
        <f ca="1">ROUND(IF(M10="押一",J6/12*M11,IF(M10="押二",J6/12*2*M11,IF(M10="押三",J6/12*3*M11,J11*M11))),0)</f>
        <v>0</v>
      </c>
      <c r="K10" s="2463" t="s">
        <v>2954</v>
      </c>
      <c r="L10" s="2460" t="s">
        <v>2456</v>
      </c>
      <c r="M10" s="2583"/>
    </row>
    <row r="11" spans="1:33" ht="18" customHeight="1">
      <c r="A11" s="789"/>
      <c r="B11" s="2457" t="s">
        <v>2557</v>
      </c>
      <c r="C11" s="2461"/>
      <c r="D11" s="788"/>
      <c r="E11" s="2460" t="s">
        <v>2448</v>
      </c>
      <c r="F11" s="795">
        <f ca="1">'数据-取费表'!B39</f>
        <v>1.4999999999999999E-2</v>
      </c>
      <c r="G11" s="1577"/>
      <c r="H11" s="2524"/>
      <c r="I11" s="2457" t="s">
        <v>2557</v>
      </c>
      <c r="J11" s="2461"/>
      <c r="K11" s="2525"/>
      <c r="L11" s="2460" t="s">
        <v>2448</v>
      </c>
      <c r="M11" s="2454">
        <f ca="1">'数据-取费表'!B39</f>
        <v>1.4999999999999999E-2</v>
      </c>
    </row>
    <row r="12" spans="1:33" ht="18" customHeight="1" thickBot="1">
      <c r="A12" s="2499" t="s">
        <v>2459</v>
      </c>
      <c r="B12" s="2500" t="s">
        <v>2452</v>
      </c>
      <c r="C12" s="2501"/>
      <c r="D12" s="2502"/>
      <c r="E12" s="2503"/>
      <c r="F12" s="2504"/>
      <c r="G12" s="1577"/>
      <c r="H12" s="2513" t="s">
        <v>2459</v>
      </c>
      <c r="I12" s="2526" t="s">
        <v>2452</v>
      </c>
      <c r="J12" s="2527"/>
      <c r="K12" s="2502"/>
      <c r="L12" s="2503"/>
      <c r="M12" s="2516"/>
    </row>
    <row r="13" spans="1:33" ht="18" customHeight="1" thickTop="1">
      <c r="A13" s="1813">
        <v>2</v>
      </c>
      <c r="B13" s="1811" t="s">
        <v>641</v>
      </c>
      <c r="C13" s="791">
        <f ca="1">ROUND(C29*F13,0)</f>
        <v>3235</v>
      </c>
      <c r="D13" s="1818" t="s">
        <v>2292</v>
      </c>
      <c r="E13" s="1818" t="s">
        <v>640</v>
      </c>
      <c r="F13" s="2498">
        <f ca="1">INDIRECT("'数据-取费表'!y"&amp;$G$1)</f>
        <v>1</v>
      </c>
      <c r="G13" s="1577"/>
      <c r="H13" s="1813">
        <v>2</v>
      </c>
      <c r="I13" s="1811" t="s">
        <v>641</v>
      </c>
      <c r="J13" s="1803">
        <f ca="1">ROUND(J14*J15,0)</f>
        <v>0</v>
      </c>
      <c r="K13" s="1805" t="s">
        <v>1739</v>
      </c>
      <c r="L13" s="2514"/>
      <c r="M13" s="2515"/>
    </row>
    <row r="14" spans="1:33" ht="18" customHeight="1">
      <c r="A14" s="1632" t="s">
        <v>1827</v>
      </c>
      <c r="B14" s="783" t="s">
        <v>642</v>
      </c>
      <c r="C14" s="803">
        <f ca="1">INDIRECT("'数据-取费表'!m"&amp;$G$1)+INDIRECT("'数据-取费表'!t"&amp;$G$1)</f>
        <v>2362</v>
      </c>
      <c r="D14" s="3191" t="s">
        <v>1741</v>
      </c>
      <c r="E14" s="3190"/>
      <c r="F14" s="804"/>
      <c r="G14" s="1577"/>
      <c r="H14" s="1633" t="s">
        <v>1820</v>
      </c>
      <c r="I14" s="2215" t="s">
        <v>2809</v>
      </c>
      <c r="J14" s="52">
        <f ca="1">C29</f>
        <v>3235</v>
      </c>
      <c r="K14" s="25"/>
      <c r="L14" s="800"/>
      <c r="M14" s="801"/>
    </row>
    <row r="15" spans="1:33" s="2048" customFormat="1" ht="18" customHeight="1" thickBot="1">
      <c r="A15" s="1632" t="s">
        <v>1828</v>
      </c>
      <c r="B15" s="783" t="s">
        <v>644</v>
      </c>
      <c r="C15" s="52">
        <f ca="1">ROUND(C14*F15,0)</f>
        <v>71</v>
      </c>
      <c r="D15" s="805" t="s">
        <v>1742</v>
      </c>
      <c r="E15" s="805" t="s">
        <v>646</v>
      </c>
      <c r="F15" s="806">
        <f>'数据-取费表'!B33</f>
        <v>0.03</v>
      </c>
      <c r="G15" s="1578"/>
      <c r="H15" s="2513" t="s">
        <v>1885</v>
      </c>
      <c r="I15" s="2508" t="s">
        <v>640</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1829</v>
      </c>
      <c r="B16" s="783" t="s">
        <v>647</v>
      </c>
      <c r="C16" s="52">
        <f ca="1">ROUND(INDIRECT("'数据-取费表'!m"&amp;$G$1)*F16,0)</f>
        <v>0</v>
      </c>
      <c r="D16" s="783" t="s">
        <v>1742</v>
      </c>
      <c r="E16" s="783" t="s">
        <v>646</v>
      </c>
      <c r="F16" s="808">
        <f ca="1">IF(INDIRECT("'数据-取费表'!c"&amp;$G$1)="住宅",'数据-取费表'!B34,0)</f>
        <v>0</v>
      </c>
      <c r="G16" s="1577"/>
      <c r="H16" s="1813" t="s">
        <v>1744</v>
      </c>
      <c r="I16" s="1811" t="s">
        <v>1745</v>
      </c>
      <c r="J16" s="791">
        <f ca="1">ROUND(J17+J22+J23+J24,0)</f>
        <v>288</v>
      </c>
      <c r="K16" s="1805" t="s">
        <v>1746</v>
      </c>
      <c r="L16" s="3193"/>
      <c r="M16" s="2453"/>
    </row>
    <row r="17" spans="1:33" s="2048" customFormat="1" ht="18" customHeight="1">
      <c r="A17" s="1632" t="s">
        <v>1883</v>
      </c>
      <c r="B17" s="783" t="s">
        <v>650</v>
      </c>
      <c r="C17" s="52">
        <f ca="1">ROUND(F17*(F43+INDIRECT("'数据-取费表'!S"&amp;$G$1))/10000,0)</f>
        <v>142</v>
      </c>
      <c r="D17" s="783" t="s">
        <v>651</v>
      </c>
      <c r="E17" s="783" t="s">
        <v>652</v>
      </c>
      <c r="F17" s="55">
        <f>'数据-取费表'!B35</f>
        <v>150</v>
      </c>
      <c r="G17" s="1578"/>
      <c r="H17" s="1633" t="s">
        <v>1820</v>
      </c>
      <c r="I17" s="783" t="s">
        <v>653</v>
      </c>
      <c r="J17" s="52">
        <f ca="1">ROUND(IF(项目基本情况!B11="自然人",J5*M17,J18+J19+J20),0)</f>
        <v>275</v>
      </c>
      <c r="K17" s="3191" t="s">
        <v>654</v>
      </c>
      <c r="L17" s="3192" t="s">
        <v>1750</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1884</v>
      </c>
      <c r="B18" s="783" t="s">
        <v>656</v>
      </c>
      <c r="C18" s="52">
        <f ca="1">ROUND(C14*F18,0)</f>
        <v>35</v>
      </c>
      <c r="D18" s="783" t="s">
        <v>1742</v>
      </c>
      <c r="E18" s="783" t="s">
        <v>646</v>
      </c>
      <c r="F18" s="808">
        <f>'数据-取费表'!B36</f>
        <v>1.4999999999999999E-2</v>
      </c>
      <c r="G18" s="1578"/>
      <c r="H18" s="1632" t="s">
        <v>1827</v>
      </c>
      <c r="I18" s="783" t="s">
        <v>1751</v>
      </c>
      <c r="J18" s="52">
        <f ca="1">ROUND(J5*M18/1.05,1)</f>
        <v>0</v>
      </c>
      <c r="K18" s="3192" t="s">
        <v>658</v>
      </c>
      <c r="L18" s="783" t="s">
        <v>646</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1820</v>
      </c>
      <c r="B19" s="783" t="s">
        <v>659</v>
      </c>
      <c r="C19" s="52">
        <f ca="1">SUM(C14:C18)</f>
        <v>2610</v>
      </c>
      <c r="D19" s="260" t="s">
        <v>660</v>
      </c>
      <c r="E19" s="3194"/>
      <c r="F19" s="55"/>
      <c r="G19" s="1577"/>
      <c r="H19" s="1632" t="s">
        <v>1828</v>
      </c>
      <c r="I19" s="783" t="s">
        <v>661</v>
      </c>
      <c r="J19" s="52">
        <f ca="1">IF(K19="按租金收入计税",ROUND(J5*M19,1),ROUND(C29*F33*0.7,1))</f>
        <v>271.7</v>
      </c>
      <c r="K19" s="810" t="s">
        <v>662</v>
      </c>
      <c r="L19" s="783" t="s">
        <v>646</v>
      </c>
      <c r="M19" s="808">
        <f>IF(K19="按租金收入计税",'数据-取费表'!B51,'数据-取费表'!B50)</f>
        <v>1.2E-2</v>
      </c>
    </row>
    <row r="20" spans="1:33" s="2048" customFormat="1" ht="18" customHeight="1">
      <c r="A20" s="1633" t="s">
        <v>1885</v>
      </c>
      <c r="B20" s="783" t="s">
        <v>663</v>
      </c>
      <c r="C20" s="52">
        <f ca="1">ROUND(C19*F20,0)</f>
        <v>26</v>
      </c>
      <c r="D20" s="811" t="s">
        <v>1755</v>
      </c>
      <c r="E20" s="783" t="s">
        <v>646</v>
      </c>
      <c r="F20" s="808">
        <f>'数据-取费表'!B37</f>
        <v>0.01</v>
      </c>
      <c r="G20" s="1578"/>
      <c r="H20" s="1635" t="s">
        <v>1829</v>
      </c>
      <c r="I20" s="340" t="s">
        <v>1756</v>
      </c>
      <c r="J20" s="53">
        <f ca="1">ROUND(M20*M21/10000,0)</f>
        <v>3</v>
      </c>
      <c r="K20" s="813" t="s">
        <v>1757</v>
      </c>
      <c r="L20" s="783" t="s">
        <v>667</v>
      </c>
      <c r="M20" s="639">
        <f>'数据-取费表'!B52</f>
        <v>8</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1886</v>
      </c>
      <c r="B21" s="783" t="s">
        <v>668</v>
      </c>
      <c r="C21" s="52" t="s">
        <v>1760</v>
      </c>
      <c r="D21" s="811" t="s">
        <v>2293</v>
      </c>
      <c r="E21" s="783" t="s">
        <v>1761</v>
      </c>
      <c r="F21" s="808">
        <f>'数据-取费表'!B38</f>
        <v>0.01</v>
      </c>
      <c r="G21" s="1578"/>
      <c r="H21" s="2468"/>
      <c r="I21" s="792"/>
      <c r="J21" s="68"/>
      <c r="K21" s="815"/>
      <c r="L21" s="783" t="s">
        <v>1762</v>
      </c>
      <c r="M21" s="784">
        <f ca="1">INDIRECT("'数据-取费表'!r"&amp;$G$1)</f>
        <v>3162.93</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1887</v>
      </c>
      <c r="B22" s="783" t="s">
        <v>672</v>
      </c>
      <c r="C22" s="52"/>
      <c r="D22" s="2534" t="str">
        <f>IF(F23&lt;=1,"单利计息。","复利计息。")&amp;"建造成本、管理费用、销售费用产生的利息。"</f>
        <v>复利计息。建造成本、管理费用、销售费用产生的利息。</v>
      </c>
      <c r="E22" s="3194"/>
      <c r="F22" s="55"/>
      <c r="G22" s="1577"/>
      <c r="H22" s="1633" t="s">
        <v>1885</v>
      </c>
      <c r="I22" s="783" t="s">
        <v>673</v>
      </c>
      <c r="J22" s="52">
        <f ca="1">ROUND(J14*M22,0)</f>
        <v>13</v>
      </c>
      <c r="K22" s="3192" t="s">
        <v>674</v>
      </c>
      <c r="L22" s="783" t="s">
        <v>646</v>
      </c>
      <c r="M22" s="816">
        <f ca="1">INDIRECT("'数据-取费表'!Ak"&amp;$G$1)</f>
        <v>4.0000000000000001E-3</v>
      </c>
    </row>
    <row r="23" spans="1:33" s="2048" customFormat="1" ht="18" customHeight="1">
      <c r="A23" s="1632" t="s">
        <v>1827</v>
      </c>
      <c r="B23" s="783" t="s">
        <v>2431</v>
      </c>
      <c r="C23" s="52">
        <f ca="1">ROUND(IF('数据-取费表'!B22&lt;=1,(C19+C20)*F24*F23/2,(C19+C20)*(POWER((1+F24),F23/2)-1)),0)</f>
        <v>125</v>
      </c>
      <c r="D23" s="2533" t="str">
        <f>IF(F23&lt;=1,"(建造成本+管理费用)×利率×(建设周期÷2)","(建造成本+管理费用)×((1+利率)^(建设周期÷2)-1)")</f>
        <v>(建造成本+管理费用)×((1+利率)^(建设周期÷2)-1)</v>
      </c>
      <c r="E23" s="783" t="s">
        <v>675</v>
      </c>
      <c r="F23" s="639">
        <f>'数据-取费表'!B20</f>
        <v>2</v>
      </c>
      <c r="G23" s="1578"/>
      <c r="H23" s="1633" t="s">
        <v>1886</v>
      </c>
      <c r="I23" s="783" t="s">
        <v>676</v>
      </c>
      <c r="J23" s="52">
        <f ca="1">ROUND(J13*M23,0)</f>
        <v>0</v>
      </c>
      <c r="K23" s="3192" t="s">
        <v>1767</v>
      </c>
      <c r="L23" s="783" t="s">
        <v>646</v>
      </c>
      <c r="M23" s="817">
        <f ca="1">INDIRECT("'数据-取费表'!Al"&amp;$G$1)</f>
        <v>1E-3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1828</v>
      </c>
      <c r="B24" s="783" t="s">
        <v>1768</v>
      </c>
      <c r="C24" s="52">
        <f ca="1">ROUND(IF('数据-取费表'!B22&lt;=1,F21*F24*F23/2,F21*(POWER((1+F24),F23/2)-1)),4)</f>
        <v>5.0000000000000001E-4</v>
      </c>
      <c r="D24" s="2533" t="str">
        <f>IF(F23&lt;=1,"销售费用×利率×(建设周期÷2)","销售费用×((1+利率)^(建设周期÷2)-1)")</f>
        <v>销售费用×((1+利率)^(建设周期÷2)-1)</v>
      </c>
      <c r="E24" s="783" t="s">
        <v>1769</v>
      </c>
      <c r="F24" s="818">
        <f ca="1">'数据-取费表'!B40</f>
        <v>4.7500000000000001E-2</v>
      </c>
      <c r="G24" s="1578"/>
      <c r="H24" s="2513" t="s">
        <v>1887</v>
      </c>
      <c r="I24" s="2508" t="s">
        <v>663</v>
      </c>
      <c r="J24" s="2506">
        <f ca="1">ROUND(J5*M24,0)</f>
        <v>0</v>
      </c>
      <c r="K24" s="2507" t="s">
        <v>1770</v>
      </c>
      <c r="L24" s="2508" t="s">
        <v>646</v>
      </c>
      <c r="M24" s="2504">
        <f ca="1">INDIRECT("'数据-取费表'!Am"&amp;$G$1)</f>
        <v>5.0000000000000001E-3</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1836</v>
      </c>
      <c r="B25" s="783" t="s">
        <v>681</v>
      </c>
      <c r="C25" s="52"/>
      <c r="D25" s="260" t="s">
        <v>1771</v>
      </c>
      <c r="E25" s="3194"/>
      <c r="F25" s="55"/>
      <c r="G25" s="1577"/>
      <c r="H25" s="1813" t="s">
        <v>1772</v>
      </c>
      <c r="I25" s="2960" t="s">
        <v>2806</v>
      </c>
      <c r="J25" s="791">
        <f ca="1">J5-J16</f>
        <v>-288</v>
      </c>
      <c r="K25" s="2510" t="s">
        <v>1773</v>
      </c>
      <c r="L25" s="2511"/>
      <c r="M25" s="2512"/>
    </row>
    <row r="26" spans="1:33" ht="18" customHeight="1">
      <c r="A26" s="1632" t="s">
        <v>1827</v>
      </c>
      <c r="B26" s="783" t="s">
        <v>2432</v>
      </c>
      <c r="C26" s="52">
        <f ca="1">ROUND((C19+C20)*F26,0)</f>
        <v>264</v>
      </c>
      <c r="D26" s="811" t="s">
        <v>1774</v>
      </c>
      <c r="E26" s="794" t="s">
        <v>699</v>
      </c>
      <c r="F26" s="793">
        <f ca="1">INDIRECT("'数据-取费表'!q"&amp;$G$1)</f>
        <v>0.1</v>
      </c>
      <c r="G26" s="1577"/>
      <c r="H26" s="2464" t="s">
        <v>1776</v>
      </c>
      <c r="I26" s="2216" t="s">
        <v>2811</v>
      </c>
      <c r="J26" s="782">
        <f ca="1">IF(J5&lt;&gt;0,ROUND(J25*(1-((1+M28)/(1+M26))^M27)/(M26-M28),0),0)</f>
        <v>0</v>
      </c>
      <c r="K26" s="813" t="s">
        <v>701</v>
      </c>
      <c r="L26" s="783" t="s">
        <v>2413</v>
      </c>
      <c r="M26" s="793">
        <f ca="1">INDIRECT("'数据-取费表'!I"&amp;$G$1)</f>
        <v>0.06</v>
      </c>
    </row>
    <row r="27" spans="1:33" ht="18" customHeight="1">
      <c r="A27" s="1632" t="s">
        <v>1828</v>
      </c>
      <c r="B27" s="783" t="s">
        <v>683</v>
      </c>
      <c r="C27" s="52">
        <f ca="1">ROUND(F21*F26,4)</f>
        <v>1E-3</v>
      </c>
      <c r="D27" s="811" t="s">
        <v>703</v>
      </c>
      <c r="E27" s="805"/>
      <c r="F27" s="806"/>
      <c r="G27" s="1577"/>
      <c r="H27" s="2465"/>
      <c r="I27" s="786"/>
      <c r="J27" s="787"/>
      <c r="K27" s="820" t="s">
        <v>704</v>
      </c>
      <c r="L27" s="783" t="s">
        <v>705</v>
      </c>
      <c r="M27" s="821">
        <f ca="1">INDIRECT("'数据-取费表'!ag"&amp;$G$1)</f>
        <v>0</v>
      </c>
    </row>
    <row r="28" spans="1:33" s="2048" customFormat="1" ht="18" customHeight="1">
      <c r="A28" s="1634" t="s">
        <v>1837</v>
      </c>
      <c r="B28" s="783" t="s">
        <v>684</v>
      </c>
      <c r="C28" s="52">
        <f>ROUND(F28/(1+'数据-取费表'!C42),4)</f>
        <v>5.33E-2</v>
      </c>
      <c r="D28" s="811" t="s">
        <v>2294</v>
      </c>
      <c r="E28" s="783" t="s">
        <v>646</v>
      </c>
      <c r="F28" s="808">
        <f>'数据-取费表'!B41</f>
        <v>5.6000000000000001E-2</v>
      </c>
      <c r="G28" s="1578"/>
      <c r="H28" s="1813"/>
      <c r="I28" s="790"/>
      <c r="J28" s="791"/>
      <c r="K28" s="815"/>
      <c r="L28" s="783" t="s">
        <v>1782</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1888</v>
      </c>
      <c r="B29" s="2503" t="s">
        <v>2295</v>
      </c>
      <c r="C29" s="2506">
        <f ca="1">ROUND((C19+C20+C23+C26)/(1-F21-C24-C27-C28),0)</f>
        <v>3235</v>
      </c>
      <c r="D29" s="2507"/>
      <c r="E29" s="2508"/>
      <c r="F29" s="2509"/>
      <c r="G29" s="1578"/>
      <c r="H29" s="822" t="s">
        <v>1783</v>
      </c>
      <c r="I29" s="823" t="s">
        <v>1784</v>
      </c>
      <c r="J29" s="824">
        <f ca="1">ROUND(J26/(1+F40)^F41,0)</f>
        <v>0</v>
      </c>
      <c r="K29" s="825" t="s">
        <v>1785</v>
      </c>
      <c r="L29" s="826"/>
      <c r="M29" s="827">
        <f ca="1">INDIRECT("'数据-取费表'!k"&amp;$G$1)</f>
        <v>6500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1744</v>
      </c>
      <c r="B30" s="1811" t="s">
        <v>1745</v>
      </c>
      <c r="C30" s="791">
        <f ca="1">ROUND(C31+C36+C37+C38,0)</f>
        <v>76</v>
      </c>
      <c r="D30" s="1805" t="s">
        <v>1746</v>
      </c>
      <c r="E30" s="3193"/>
      <c r="F30" s="2453"/>
      <c r="G30" s="2046"/>
      <c r="H30" s="2049"/>
      <c r="I30" s="2050"/>
      <c r="J30" s="2051"/>
      <c r="K30" s="2052"/>
      <c r="L30" s="2053"/>
      <c r="M30" s="2054"/>
    </row>
    <row r="31" spans="1:33" ht="18" customHeight="1">
      <c r="A31" s="1633" t="s">
        <v>1820</v>
      </c>
      <c r="B31" s="783" t="s">
        <v>653</v>
      </c>
      <c r="C31" s="52">
        <f ca="1">ROUND(IF(项目基本情况!B11="自然人",C5*F31,C32+C33+C34),1)</f>
        <v>58</v>
      </c>
      <c r="D31" s="3191" t="s">
        <v>654</v>
      </c>
      <c r="E31" s="3192" t="s">
        <v>687</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1827</v>
      </c>
      <c r="B32" s="783" t="s">
        <v>1751</v>
      </c>
      <c r="C32" s="52">
        <f ca="1">ROUND(C5*F32/1.05,1)</f>
        <v>17.100000000000001</v>
      </c>
      <c r="D32" s="3192" t="s">
        <v>658</v>
      </c>
      <c r="E32" s="783" t="s">
        <v>646</v>
      </c>
      <c r="F32" s="808">
        <f>'数据-取费表'!B41</f>
        <v>5.6000000000000001E-2</v>
      </c>
      <c r="G32" s="2046"/>
      <c r="H32" s="2055"/>
      <c r="I32" s="2056"/>
      <c r="J32" s="2057"/>
      <c r="K32" s="2058"/>
      <c r="L32" s="2059"/>
      <c r="M32" s="2060"/>
    </row>
    <row r="33" spans="1:18" ht="18" customHeight="1">
      <c r="A33" s="1632" t="s">
        <v>1828</v>
      </c>
      <c r="B33" s="783" t="s">
        <v>661</v>
      </c>
      <c r="C33" s="52">
        <f ca="1">IF(D33="按租金收入计税",ROUND(C5*F33,1),IF(D33="按房产原值计税",ROUND(C29*F33*0.7,1),INDIRECT("'数据-取费表'!Aj"&amp;$G$1)))</f>
        <v>38.4</v>
      </c>
      <c r="D33" s="810" t="s">
        <v>3002</v>
      </c>
      <c r="E33" s="783" t="s">
        <v>646</v>
      </c>
      <c r="F33" s="808">
        <f>IF(D33="按租金收入计税",'数据-取费表'!B51,'数据-取费表'!B50)</f>
        <v>0.12</v>
      </c>
      <c r="G33" s="2046"/>
      <c r="H33" s="2061"/>
      <c r="I33" s="2061"/>
      <c r="J33" s="2061"/>
      <c r="K33" s="2062"/>
      <c r="L33" s="2061"/>
      <c r="M33" s="2061"/>
    </row>
    <row r="34" spans="1:18" ht="18" customHeight="1">
      <c r="A34" s="1635" t="s">
        <v>1829</v>
      </c>
      <c r="B34" s="340" t="s">
        <v>1756</v>
      </c>
      <c r="C34" s="53">
        <f ca="1">ROUND(F34*F35/10000,1)</f>
        <v>2.5</v>
      </c>
      <c r="D34" s="813" t="s">
        <v>1757</v>
      </c>
      <c r="E34" s="783" t="s">
        <v>667</v>
      </c>
      <c r="F34" s="639">
        <f>'数据-取费表'!B52</f>
        <v>8</v>
      </c>
      <c r="G34" s="2046"/>
      <c r="H34" s="2049"/>
      <c r="I34" s="834" t="s">
        <v>1809</v>
      </c>
      <c r="J34" s="835"/>
      <c r="K34" s="2064"/>
      <c r="L34" s="2063"/>
      <c r="M34" s="2063"/>
    </row>
    <row r="35" spans="1:18" ht="18" customHeight="1">
      <c r="A35" s="814"/>
      <c r="B35" s="792"/>
      <c r="C35" s="68"/>
      <c r="D35" s="815"/>
      <c r="E35" s="783" t="s">
        <v>1762</v>
      </c>
      <c r="F35" s="784">
        <f ca="1">INDIRECT("'数据-取费表'!r"&amp;$G$1)</f>
        <v>3162.93</v>
      </c>
      <c r="G35" s="2046"/>
      <c r="H35" s="2049"/>
      <c r="I35" s="836" t="s">
        <v>1810</v>
      </c>
      <c r="J35" s="837">
        <f ca="1">ROUND(C13*J36,0)</f>
        <v>0</v>
      </c>
      <c r="K35" s="2062"/>
      <c r="L35" s="2061"/>
      <c r="M35" s="2061"/>
    </row>
    <row r="36" spans="1:18" ht="18" customHeight="1">
      <c r="A36" s="1633" t="s">
        <v>1885</v>
      </c>
      <c r="B36" s="783" t="s">
        <v>673</v>
      </c>
      <c r="C36" s="52">
        <f ca="1">ROUND(C29*F36,1)</f>
        <v>12.9</v>
      </c>
      <c r="D36" s="3192" t="s">
        <v>688</v>
      </c>
      <c r="E36" s="783" t="s">
        <v>646</v>
      </c>
      <c r="F36" s="816">
        <f ca="1">INDIRECT("'数据-取费表'!Ak"&amp;$G$1)</f>
        <v>4.0000000000000001E-3</v>
      </c>
      <c r="G36" s="2046"/>
      <c r="H36" s="2061"/>
      <c r="I36" s="838" t="s">
        <v>1811</v>
      </c>
      <c r="J36" s="839">
        <f ca="1">INDIRECT("'数据-取费表'!j"&amp;$G$1)</f>
        <v>0</v>
      </c>
      <c r="K36" s="2066"/>
      <c r="L36" s="2061"/>
      <c r="M36" s="2061"/>
    </row>
    <row r="37" spans="1:18" ht="18" customHeight="1">
      <c r="A37" s="1633" t="s">
        <v>1886</v>
      </c>
      <c r="B37" s="783" t="s">
        <v>676</v>
      </c>
      <c r="C37" s="52">
        <f ca="1">ROUND(C13*F37,1)</f>
        <v>3.2</v>
      </c>
      <c r="D37" s="3192" t="s">
        <v>1767</v>
      </c>
      <c r="E37" s="783" t="s">
        <v>646</v>
      </c>
      <c r="F37" s="817">
        <f ca="1">INDIRECT("'数据-取费表'!Al"&amp;$G$1)</f>
        <v>1E-3</v>
      </c>
      <c r="G37" s="2046"/>
      <c r="H37" s="2061"/>
      <c r="I37" s="840" t="s">
        <v>1812</v>
      </c>
      <c r="J37" s="841"/>
      <c r="K37" s="2066"/>
      <c r="L37" s="2061"/>
      <c r="M37" s="2061"/>
    </row>
    <row r="38" spans="1:18" ht="18" customHeight="1" thickBot="1">
      <c r="A38" s="2513" t="s">
        <v>1887</v>
      </c>
      <c r="B38" s="2508" t="s">
        <v>663</v>
      </c>
      <c r="C38" s="2506">
        <f ca="1">ROUND(C5*F38,1)</f>
        <v>1.6</v>
      </c>
      <c r="D38" s="2507" t="s">
        <v>1770</v>
      </c>
      <c r="E38" s="2508" t="s">
        <v>646</v>
      </c>
      <c r="F38" s="2504">
        <f ca="1">INDIRECT("'数据-取费表'!Am"&amp;$G$1)</f>
        <v>5.0000000000000001E-3</v>
      </c>
      <c r="G38" s="2046"/>
      <c r="H38" s="2061"/>
      <c r="I38" s="842" t="s">
        <v>1813</v>
      </c>
      <c r="J38" s="843"/>
      <c r="K38" s="2067"/>
      <c r="L38" s="2061"/>
      <c r="M38" s="2061"/>
    </row>
    <row r="39" spans="1:18" ht="24.6" customHeight="1" thickTop="1">
      <c r="A39" s="1813" t="s">
        <v>1772</v>
      </c>
      <c r="B39" s="2960" t="s">
        <v>2806</v>
      </c>
      <c r="C39" s="791">
        <f ca="1">C5-C30</f>
        <v>244</v>
      </c>
      <c r="D39" s="2510" t="s">
        <v>1773</v>
      </c>
      <c r="E39" s="2511"/>
      <c r="F39" s="2512"/>
      <c r="G39" s="2046"/>
      <c r="H39" s="2061"/>
      <c r="I39" s="836" t="s">
        <v>1814</v>
      </c>
      <c r="J39" s="844">
        <f ca="1">ROUND(J35/C39,3)</f>
        <v>0</v>
      </c>
      <c r="K39" s="2067"/>
      <c r="L39" s="2061"/>
      <c r="M39" s="2061"/>
    </row>
    <row r="40" spans="1:18" ht="18" customHeight="1">
      <c r="A40" s="780" t="s">
        <v>1776</v>
      </c>
      <c r="B40" s="2216" t="s">
        <v>2296</v>
      </c>
      <c r="C40" s="782">
        <f ca="1">ROUND(C39*(1-((1+F42)/(1+F40))^F41)/(F40-F42),0)</f>
        <v>5286</v>
      </c>
      <c r="D40" s="813" t="s">
        <v>701</v>
      </c>
      <c r="E40" s="783" t="s">
        <v>2413</v>
      </c>
      <c r="F40" s="793">
        <f ca="1">INDIRECT("'数据-取费表'!I"&amp;$G$1)</f>
        <v>0.06</v>
      </c>
      <c r="G40" s="2046"/>
      <c r="H40" s="2046"/>
      <c r="I40" s="836" t="s">
        <v>1815</v>
      </c>
      <c r="J40" s="844">
        <f ca="1">1-J39</f>
        <v>1</v>
      </c>
      <c r="K40" s="2067"/>
      <c r="L40" s="2046"/>
      <c r="M40" s="2046"/>
    </row>
    <row r="41" spans="1:18" ht="18" customHeight="1">
      <c r="A41" s="785"/>
      <c r="B41" s="786"/>
      <c r="C41" s="787"/>
      <c r="D41" s="820" t="s">
        <v>1804</v>
      </c>
      <c r="E41" s="783" t="s">
        <v>2944</v>
      </c>
      <c r="F41" s="821">
        <f ca="1">IF(INDIRECT("'数据-取费表'!af"&amp;$G$1)=0,INDIRECT("'数据-取费表'!ae"&amp;$G$1),INDIRECT("'数据-取费表'!af"&amp;$G$1))</f>
        <v>36.56</v>
      </c>
      <c r="G41" s="2046"/>
      <c r="H41" s="1972"/>
      <c r="I41" s="842" t="s">
        <v>1816</v>
      </c>
      <c r="J41" s="845"/>
      <c r="K41" s="2066"/>
      <c r="L41" s="1972"/>
      <c r="M41" s="1972"/>
    </row>
    <row r="42" spans="1:18" ht="18" customHeight="1">
      <c r="A42" s="789"/>
      <c r="B42" s="790"/>
      <c r="C42" s="791"/>
      <c r="D42" s="815"/>
      <c r="E42" s="783" t="s">
        <v>1782</v>
      </c>
      <c r="F42" s="793">
        <f ca="1">INDIRECT("'数据-取费表'!v"&amp;$G$1)</f>
        <v>0.03</v>
      </c>
      <c r="G42" s="2046"/>
      <c r="H42" s="1972"/>
      <c r="I42" s="846" t="s">
        <v>1817</v>
      </c>
      <c r="J42" s="844">
        <f ca="1">ROUND(C13/C40,3)</f>
        <v>0.61199999999999999</v>
      </c>
      <c r="K42" s="2066"/>
      <c r="L42" s="1972"/>
      <c r="M42" s="1972"/>
    </row>
    <row r="43" spans="1:18" ht="18" customHeight="1" thickBot="1">
      <c r="A43" s="822" t="s">
        <v>1783</v>
      </c>
      <c r="B43" s="823" t="s">
        <v>1806</v>
      </c>
      <c r="C43" s="824">
        <f ca="1">ROUND(C40*10000/F43,0)</f>
        <v>8132</v>
      </c>
      <c r="D43" s="825" t="s">
        <v>1807</v>
      </c>
      <c r="E43" s="826" t="s">
        <v>1808</v>
      </c>
      <c r="F43" s="827">
        <f ca="1">INDIRECT("'数据-取费表'!k"&amp;$G$1)</f>
        <v>6500</v>
      </c>
      <c r="G43" s="2046"/>
      <c r="H43" s="1972"/>
      <c r="I43" s="846" t="s">
        <v>1818</v>
      </c>
      <c r="J43" s="847">
        <f ca="1">1-J42</f>
        <v>0.38800000000000001</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2290</v>
      </c>
      <c r="B46" s="2069"/>
      <c r="C46" s="2536">
        <f ca="1">C67-C40</f>
        <v>-5565</v>
      </c>
      <c r="D46" s="2069"/>
      <c r="E46" s="2069"/>
      <c r="F46" s="2069"/>
      <c r="I46" s="2341" t="s">
        <v>2337</v>
      </c>
      <c r="J46" s="2342"/>
      <c r="K46" s="2343"/>
      <c r="L46" s="3106">
        <f>IF(OR(M47="住宅",D1="土地（套用方法）"),0,IF(L48&gt;J51,L60,J60))</f>
        <v>0</v>
      </c>
      <c r="O46" s="2357" t="s">
        <v>2404</v>
      </c>
      <c r="P46" s="1577"/>
      <c r="Q46" s="1588"/>
      <c r="R46" s="1577"/>
    </row>
    <row r="47" spans="1:18" s="2043" customFormat="1" ht="18" customHeight="1" thickBot="1">
      <c r="A47" s="2335">
        <v>1</v>
      </c>
      <c r="B47" s="2336" t="s">
        <v>632</v>
      </c>
      <c r="C47" s="2536">
        <f ca="1">C48+C52+C54</f>
        <v>0</v>
      </c>
      <c r="D47" s="2069"/>
      <c r="E47" s="2069"/>
      <c r="F47" s="2069"/>
      <c r="I47" s="3096" t="s">
        <v>2338</v>
      </c>
      <c r="J47" s="2344" t="s">
        <v>3003</v>
      </c>
      <c r="K47" s="3103" t="s">
        <v>2343</v>
      </c>
      <c r="L47" s="3107">
        <f ca="1">INDIRECT("'数据-取费表'!d"&amp;$G$1)</f>
        <v>40</v>
      </c>
      <c r="M47" s="1588" t="str">
        <f>IF(ISNUMBER(FIND("住宅",C1)),"住宅","非住宅")</f>
        <v>非住宅</v>
      </c>
      <c r="O47" s="2358" t="s">
        <v>2369</v>
      </c>
      <c r="P47" s="2359" t="s">
        <v>2370</v>
      </c>
      <c r="Q47" s="2360" t="s">
        <v>2371</v>
      </c>
      <c r="R47" s="2359" t="s">
        <v>2372</v>
      </c>
    </row>
    <row r="48" spans="1:18" s="2043" customFormat="1" ht="18" customHeight="1" thickBot="1">
      <c r="A48" s="2604" t="s">
        <v>1866</v>
      </c>
      <c r="B48" s="2605" t="s">
        <v>2522</v>
      </c>
      <c r="C48" s="2337">
        <f ca="1">ROUND(F48*F50*F49*(1-F51)/10000,0)</f>
        <v>0</v>
      </c>
      <c r="D48" s="2338" t="s">
        <v>633</v>
      </c>
      <c r="E48" s="2339" t="s">
        <v>2291</v>
      </c>
      <c r="F48" s="2340"/>
      <c r="G48" s="2074"/>
      <c r="I48" s="3075" t="s">
        <v>2339</v>
      </c>
      <c r="J48" s="2345" t="s">
        <v>2344</v>
      </c>
      <c r="K48" s="3104" t="s">
        <v>2345</v>
      </c>
      <c r="L48" s="1892">
        <f ca="1">INDIRECT("'数据-取费表'!f"&amp;$G$1)</f>
        <v>38.56</v>
      </c>
      <c r="O48" s="2361" t="s">
        <v>2373</v>
      </c>
      <c r="P48" s="2362" t="s">
        <v>2399</v>
      </c>
      <c r="Q48" s="2363">
        <f ca="1">C40+J29</f>
        <v>5286</v>
      </c>
      <c r="R48" s="2362" t="s">
        <v>2374</v>
      </c>
    </row>
    <row r="49" spans="1:18" s="2043" customFormat="1" ht="18" customHeight="1" thickBot="1">
      <c r="A49" s="785"/>
      <c r="B49" s="786"/>
      <c r="C49" s="787"/>
      <c r="D49" s="788"/>
      <c r="E49" s="783" t="s">
        <v>635</v>
      </c>
      <c r="F49" s="784">
        <f ca="1">F7</f>
        <v>6500</v>
      </c>
      <c r="G49" s="2074"/>
      <c r="H49" s="2077"/>
      <c r="I49" s="3075" t="s">
        <v>2340</v>
      </c>
      <c r="J49" s="2346">
        <v>2020</v>
      </c>
      <c r="K49" s="3105" t="s">
        <v>2346</v>
      </c>
      <c r="L49" s="2347"/>
      <c r="O49" s="2361" t="s">
        <v>2375</v>
      </c>
      <c r="P49" s="2362" t="s">
        <v>2400</v>
      </c>
      <c r="Q49" s="2363">
        <f ca="1">J60</f>
        <v>1294</v>
      </c>
      <c r="R49" s="2362" t="s">
        <v>2376</v>
      </c>
    </row>
    <row r="50" spans="1:18" s="2043" customFormat="1" ht="18" customHeight="1" thickBot="1">
      <c r="A50" s="785"/>
      <c r="B50" s="786"/>
      <c r="C50" s="787"/>
      <c r="D50" s="788"/>
      <c r="E50" s="783" t="s">
        <v>636</v>
      </c>
      <c r="F50" s="784">
        <f ca="1">F8</f>
        <v>365</v>
      </c>
      <c r="G50" s="2079"/>
      <c r="H50" s="2077"/>
      <c r="I50" s="3075" t="s">
        <v>2341</v>
      </c>
      <c r="J50" s="3100">
        <f>SUMPRODUCT((I63:I65=J47)*(J62:L62=J48)*(J63:L65))</f>
        <v>60</v>
      </c>
      <c r="K50" s="3105" t="s">
        <v>2347</v>
      </c>
      <c r="L50" s="2347"/>
      <c r="O50" s="2364" t="s">
        <v>2377</v>
      </c>
      <c r="P50" s="2362" t="s">
        <v>2401</v>
      </c>
      <c r="Q50" s="2363">
        <f ca="1">C29</f>
        <v>3235</v>
      </c>
      <c r="R50" s="2362" t="s">
        <v>2374</v>
      </c>
    </row>
    <row r="51" spans="1:18" s="2043" customFormat="1" ht="18" customHeight="1" thickBot="1">
      <c r="A51" s="785"/>
      <c r="B51" s="786"/>
      <c r="C51" s="787"/>
      <c r="D51" s="788"/>
      <c r="E51" s="783" t="s">
        <v>637</v>
      </c>
      <c r="F51" s="2334"/>
      <c r="H51" s="2077"/>
      <c r="I51" s="3097" t="s">
        <v>2342</v>
      </c>
      <c r="J51" s="3101">
        <f>IF(J49="",J50,J49+J50-YEAR('数据-取费表'!B2))</f>
        <v>61</v>
      </c>
      <c r="K51" s="3075" t="s">
        <v>2348</v>
      </c>
      <c r="L51" s="3108">
        <f ca="1">ROUND(-PV(INDIRECT("'数据-取费表'!h"&amp;$G$1),L48,(C39-C13*J36),0),0)</f>
        <v>3873</v>
      </c>
      <c r="O51" s="2364" t="s">
        <v>2378</v>
      </c>
      <c r="P51" s="2362" t="s">
        <v>2379</v>
      </c>
      <c r="Q51" s="2365">
        <f ca="1">J58</f>
        <v>0.4</v>
      </c>
      <c r="R51" s="2366"/>
    </row>
    <row r="52" spans="1:18" s="2043" customFormat="1" ht="18" customHeight="1" thickBot="1">
      <c r="A52" s="780" t="s">
        <v>2520</v>
      </c>
      <c r="B52" s="2456" t="s">
        <v>2451</v>
      </c>
      <c r="C52" s="798">
        <f ca="1">ROUND(IF(F52="押一",C48/12*F11,IF(F52="押二",C48/12*2*F11,IF(F52="押三",C48/12*3*F11,C53*F11))),0)</f>
        <v>0</v>
      </c>
      <c r="D52" s="2463" t="s">
        <v>2955</v>
      </c>
      <c r="E52" s="2460" t="s">
        <v>2456</v>
      </c>
      <c r="F52" s="2583"/>
      <c r="I52" s="3098" t="s">
        <v>2415</v>
      </c>
      <c r="J52" s="2348"/>
      <c r="K52" s="3098" t="s">
        <v>2414</v>
      </c>
      <c r="L52" s="2348"/>
      <c r="O52" s="2364" t="s">
        <v>2380</v>
      </c>
      <c r="P52" s="2362" t="s">
        <v>2381</v>
      </c>
      <c r="Q52" s="2365">
        <f>J52</f>
        <v>0</v>
      </c>
      <c r="R52" s="2366"/>
    </row>
    <row r="53" spans="1:18" s="2043" customFormat="1" ht="39.75" customHeight="1" thickBot="1">
      <c r="A53" s="785"/>
      <c r="B53" s="2457" t="s">
        <v>2557</v>
      </c>
      <c r="C53" s="2461"/>
      <c r="D53" s="2463"/>
      <c r="E53" s="2460"/>
      <c r="F53" s="799"/>
      <c r="I53" s="3099" t="s">
        <v>2958</v>
      </c>
      <c r="J53" s="3102">
        <f ca="1">IF(M47="住宅",IF(D1="——",MAX(J51,L48),MAX(J51,L48-'数据-取费表'!B20)),IF(D1="——",MIN(J51,L48),MIN(J51,L48-'数据-取费表'!B20)))</f>
        <v>36.56</v>
      </c>
      <c r="K53" s="3475" t="s">
        <v>2946</v>
      </c>
      <c r="L53" s="3476"/>
      <c r="O53" s="2364" t="s">
        <v>2382</v>
      </c>
      <c r="P53" s="2362" t="s">
        <v>2383</v>
      </c>
      <c r="Q53" s="2363">
        <f ca="1">J53</f>
        <v>36.56</v>
      </c>
      <c r="R53" s="2362" t="s">
        <v>2384</v>
      </c>
    </row>
    <row r="54" spans="1:18" s="2043" customFormat="1" ht="18" customHeight="1" thickBot="1">
      <c r="A54" s="2499" t="s">
        <v>2459</v>
      </c>
      <c r="B54" s="2500" t="s">
        <v>2452</v>
      </c>
      <c r="C54" s="2501"/>
      <c r="D54" s="2463"/>
      <c r="E54" s="2460"/>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2385</v>
      </c>
      <c r="P54" s="2362" t="s">
        <v>2402</v>
      </c>
      <c r="Q54" s="2363">
        <f ca="1">Q48+Q49</f>
        <v>6580</v>
      </c>
      <c r="R54" s="2366" t="s">
        <v>2386</v>
      </c>
    </row>
    <row r="55" spans="1:18" s="2043" customFormat="1" ht="18" customHeight="1" thickTop="1" thickBot="1">
      <c r="A55" s="796">
        <v>2</v>
      </c>
      <c r="B55" s="797" t="s">
        <v>641</v>
      </c>
      <c r="C55" s="798">
        <f ca="1">C13</f>
        <v>3235</v>
      </c>
      <c r="D55" s="794"/>
      <c r="E55" s="794"/>
      <c r="F55" s="799"/>
      <c r="I55" s="3111" t="s">
        <v>2349</v>
      </c>
      <c r="J55" s="3050">
        <f ca="1">ROUND(IF(J47="钢混",J57/J50,1-(1-2%)*(J50-J57)/J50),3)</f>
        <v>0.374</v>
      </c>
      <c r="K55" s="3112" t="s">
        <v>2350</v>
      </c>
      <c r="L55" s="2349"/>
      <c r="O55" s="2367" t="s">
        <v>2405</v>
      </c>
      <c r="P55" s="1577"/>
      <c r="Q55" s="1588"/>
      <c r="R55" s="1577"/>
    </row>
    <row r="56" spans="1:18" s="2043" customFormat="1" ht="42.75" customHeight="1" thickBot="1">
      <c r="A56" s="1634"/>
      <c r="B56" s="2215" t="s">
        <v>2295</v>
      </c>
      <c r="C56" s="52">
        <f ca="1">C29</f>
        <v>3235</v>
      </c>
      <c r="D56" s="3192"/>
      <c r="E56" s="783"/>
      <c r="F56" s="808"/>
      <c r="I56" s="3113" t="s">
        <v>2351</v>
      </c>
      <c r="J56" s="3123"/>
      <c r="K56" s="3075" t="s">
        <v>2356</v>
      </c>
      <c r="L56" s="1892" t="str">
        <f ca="1">IF(L48&lt;J51,"——",L48-J51)</f>
        <v>——</v>
      </c>
      <c r="O56" s="2358" t="s">
        <v>2369</v>
      </c>
      <c r="P56" s="2359" t="s">
        <v>2370</v>
      </c>
      <c r="Q56" s="2360" t="s">
        <v>2371</v>
      </c>
      <c r="R56" s="2359" t="s">
        <v>2372</v>
      </c>
    </row>
    <row r="57" spans="1:18" s="2043" customFormat="1" ht="28.5" customHeight="1" thickBot="1">
      <c r="A57" s="796" t="s">
        <v>1744</v>
      </c>
      <c r="B57" s="797" t="s">
        <v>648</v>
      </c>
      <c r="C57" s="798">
        <f ca="1">ROUND(C58+C63+C64+C65,0)</f>
        <v>19</v>
      </c>
      <c r="D57" s="25" t="s">
        <v>1746</v>
      </c>
      <c r="E57" s="3194"/>
      <c r="F57" s="55"/>
      <c r="I57" s="3114" t="s">
        <v>2352</v>
      </c>
      <c r="J57" s="3115">
        <f ca="1">IF(OR(M47="住宅",J51&lt;L48,J56="是"),"——",J51-L48)</f>
        <v>22.439999999999998</v>
      </c>
      <c r="K57" s="3075" t="s">
        <v>2357</v>
      </c>
      <c r="L57" s="1892" t="str">
        <f ca="1">IF(L48&lt;J51,"——",IF(L55="比较法",L49,IF(L55="基准地价",L50,L51)))</f>
        <v>——</v>
      </c>
      <c r="O57" s="2361" t="s">
        <v>2373</v>
      </c>
      <c r="P57" s="2362" t="s">
        <v>2399</v>
      </c>
      <c r="Q57" s="2363">
        <f ca="1">C40+J29</f>
        <v>5286</v>
      </c>
      <c r="R57" s="2362" t="s">
        <v>2374</v>
      </c>
    </row>
    <row r="58" spans="1:18" s="2043" customFormat="1" ht="28.5" customHeight="1" thickBot="1">
      <c r="A58" s="1633" t="s">
        <v>1820</v>
      </c>
      <c r="B58" s="783" t="s">
        <v>653</v>
      </c>
      <c r="C58" s="52">
        <f ca="1">ROUND(IF(项目基本情况!B11="自然人",C47*F58,C59+C60+C61),1)</f>
        <v>2.5</v>
      </c>
      <c r="D58" s="3191" t="s">
        <v>654</v>
      </c>
      <c r="E58" s="3192" t="s">
        <v>687</v>
      </c>
      <c r="F58" s="809" t="str">
        <f ca="1">IF(项目基本情况!B11="企业","",IF(INDIRECT("'数据-取费表'!c"&amp;$G$1)="住宅",5%,IF(F48*F49*F50/12/(1+'数据-取费表'!C42)&gt;20000,12%,7%)))</f>
        <v/>
      </c>
      <c r="I58" s="3114" t="s">
        <v>2353</v>
      </c>
      <c r="J58" s="3051">
        <f ca="1">IF(J55&lt;0.4,0.4,J55)</f>
        <v>0.4</v>
      </c>
      <c r="K58" s="3075" t="s">
        <v>2358</v>
      </c>
      <c r="L58" s="1892" t="e">
        <f ca="1">ROUND(POWER(1+L52,L47-L48)*(POWER(1+L52,L48)-1)/(POWER(1+L52,L47)-1),4)</f>
        <v>#DIV/0!</v>
      </c>
      <c r="O58" s="2361" t="s">
        <v>2375</v>
      </c>
      <c r="P58" s="2362" t="s">
        <v>2406</v>
      </c>
      <c r="Q58" s="2363">
        <f ca="1">L60</f>
        <v>0</v>
      </c>
      <c r="R58" s="2366" t="s">
        <v>2408</v>
      </c>
    </row>
    <row r="59" spans="1:18" s="2043" customFormat="1" ht="28.5" customHeight="1" thickBot="1">
      <c r="A59" s="1632" t="s">
        <v>1827</v>
      </c>
      <c r="B59" s="783" t="s">
        <v>657</v>
      </c>
      <c r="C59" s="52">
        <f ca="1">ROUND(C47*F59/1.05,1)</f>
        <v>0</v>
      </c>
      <c r="D59" s="3192" t="s">
        <v>658</v>
      </c>
      <c r="E59" s="783" t="s">
        <v>646</v>
      </c>
      <c r="F59" s="808">
        <f t="shared" ref="F59:F65" si="0">F32</f>
        <v>5.6000000000000001E-2</v>
      </c>
      <c r="I59" s="3114" t="s">
        <v>2354</v>
      </c>
      <c r="J59" s="3115">
        <f ca="1">IF(OR(M47="住宅",J51&lt;L48,J56="是"),"——",ROUND(C29*J58,0))</f>
        <v>1294</v>
      </c>
      <c r="K59" s="3075"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2377</v>
      </c>
      <c r="P59" s="2362" t="s">
        <v>2407</v>
      </c>
      <c r="Q59" s="2363">
        <f>IF(L55="比较法",L49,IF(L55="基准地价",L50,0))</f>
        <v>0</v>
      </c>
      <c r="R59" s="2362" t="s">
        <v>2374</v>
      </c>
    </row>
    <row r="60" spans="1:18" s="2043" customFormat="1" ht="18" customHeight="1" thickBot="1">
      <c r="A60" s="1632" t="s">
        <v>1828</v>
      </c>
      <c r="B60" s="783" t="s">
        <v>661</v>
      </c>
      <c r="C60" s="52">
        <f ca="1">IF(D60="按租金收入计税",ROUND(C47*F60,1),IF(D60="按房产原值计税",ROUND(C56*F60*0.7,1),INDIRECT("'数据-取费表'!Aj"&amp;$G$1)))</f>
        <v>0</v>
      </c>
      <c r="D60" s="3192" t="str">
        <f>D33</f>
        <v>按租金收入计税</v>
      </c>
      <c r="E60" s="783" t="s">
        <v>646</v>
      </c>
      <c r="F60" s="808">
        <f t="shared" si="0"/>
        <v>0.12</v>
      </c>
      <c r="I60" s="3116" t="s">
        <v>2355</v>
      </c>
      <c r="J60" s="3117">
        <f ca="1">IF(OR(M47="住宅",J51&lt;L48,J56="是"),"0",ROUND(J59/(1+J52)^J53,0))</f>
        <v>1294</v>
      </c>
      <c r="K60" s="3118" t="s">
        <v>2360</v>
      </c>
      <c r="L60" s="3117">
        <f ca="1">IF(OR(M47="住宅",L48&lt;J51),0,ROUND(L57*(L58/L59-1),0))</f>
        <v>0</v>
      </c>
      <c r="O60" s="2364" t="s">
        <v>2378</v>
      </c>
      <c r="P60" s="2362" t="s">
        <v>2387</v>
      </c>
      <c r="Q60" s="2365">
        <f>L52</f>
        <v>0</v>
      </c>
      <c r="R60" s="2366"/>
    </row>
    <row r="61" spans="1:18" s="2043" customFormat="1" ht="18" customHeight="1" thickBot="1">
      <c r="A61" s="1635" t="s">
        <v>1829</v>
      </c>
      <c r="B61" s="340" t="s">
        <v>665</v>
      </c>
      <c r="C61" s="53">
        <f ca="1">ROUND(F61*F62/10000,1)</f>
        <v>2.5</v>
      </c>
      <c r="D61" s="813" t="s">
        <v>666</v>
      </c>
      <c r="E61" s="783" t="s">
        <v>667</v>
      </c>
      <c r="F61" s="639">
        <f t="shared" si="0"/>
        <v>8</v>
      </c>
      <c r="K61" s="2070"/>
      <c r="O61" s="2364" t="s">
        <v>2380</v>
      </c>
      <c r="P61" s="2362" t="s">
        <v>2388</v>
      </c>
      <c r="Q61" s="2363" t="e">
        <f ca="1">L58</f>
        <v>#DIV/0!</v>
      </c>
      <c r="R61" s="2366" t="s">
        <v>2389</v>
      </c>
    </row>
    <row r="62" spans="1:18" s="2043" customFormat="1" ht="15.75" thickBot="1">
      <c r="A62" s="814"/>
      <c r="B62" s="792"/>
      <c r="C62" s="68"/>
      <c r="D62" s="815"/>
      <c r="E62" s="783" t="s">
        <v>671</v>
      </c>
      <c r="F62" s="784">
        <f t="shared" ca="1" si="0"/>
        <v>3162.93</v>
      </c>
      <c r="I62" s="3119" t="s">
        <v>2361</v>
      </c>
      <c r="J62" s="3120" t="s">
        <v>2362</v>
      </c>
      <c r="K62" s="3120" t="s">
        <v>2363</v>
      </c>
      <c r="L62" s="3120" t="s">
        <v>2344</v>
      </c>
      <c r="M62" s="3121" t="s">
        <v>2922</v>
      </c>
      <c r="O62" s="2364" t="s">
        <v>2382</v>
      </c>
      <c r="P62" s="2362" t="str">
        <f>K59</f>
        <v>建设期及建筑物耐用年限下的土地年期修正系数Kn</v>
      </c>
      <c r="Q62" s="2363" t="e">
        <f ca="1">L59</f>
        <v>#DIV/0!</v>
      </c>
      <c r="R62" s="2366" t="s">
        <v>2391</v>
      </c>
    </row>
    <row r="63" spans="1:18" s="2043" customFormat="1" ht="15.75" thickBot="1">
      <c r="A63" s="1633" t="s">
        <v>1885</v>
      </c>
      <c r="B63" s="783" t="s">
        <v>673</v>
      </c>
      <c r="C63" s="52">
        <f ca="1">ROUND(C56*F63,1)</f>
        <v>12.9</v>
      </c>
      <c r="D63" s="3192" t="s">
        <v>688</v>
      </c>
      <c r="E63" s="783" t="s">
        <v>646</v>
      </c>
      <c r="F63" s="816">
        <f t="shared" ca="1" si="0"/>
        <v>4.0000000000000001E-3</v>
      </c>
      <c r="I63" s="3119" t="s">
        <v>2364</v>
      </c>
      <c r="J63" s="3120">
        <v>70</v>
      </c>
      <c r="K63" s="3120">
        <v>50</v>
      </c>
      <c r="L63" s="3120">
        <v>80</v>
      </c>
      <c r="M63" s="3122">
        <v>0.02</v>
      </c>
      <c r="O63" s="2361" t="s">
        <v>2385</v>
      </c>
      <c r="P63" s="2362" t="s">
        <v>2402</v>
      </c>
      <c r="Q63" s="2363">
        <f ca="1">Q57+Q58</f>
        <v>5286</v>
      </c>
      <c r="R63" s="2366" t="s">
        <v>2386</v>
      </c>
    </row>
    <row r="64" spans="1:18" s="2043" customFormat="1" ht="16.5" thickBot="1">
      <c r="A64" s="1633" t="s">
        <v>1886</v>
      </c>
      <c r="B64" s="783" t="s">
        <v>676</v>
      </c>
      <c r="C64" s="52">
        <f ca="1">ROUND(C55*F64,1)</f>
        <v>3.2</v>
      </c>
      <c r="D64" s="3192" t="s">
        <v>677</v>
      </c>
      <c r="E64" s="783" t="s">
        <v>646</v>
      </c>
      <c r="F64" s="817">
        <f t="shared" ca="1" si="0"/>
        <v>1E-3</v>
      </c>
      <c r="I64" s="3119" t="s">
        <v>2365</v>
      </c>
      <c r="J64" s="3120">
        <v>50</v>
      </c>
      <c r="K64" s="3120">
        <v>35</v>
      </c>
      <c r="L64" s="3120">
        <v>60</v>
      </c>
      <c r="M64" s="845">
        <v>0</v>
      </c>
      <c r="O64" s="2367" t="s">
        <v>2409</v>
      </c>
      <c r="P64" s="1577"/>
      <c r="Q64" s="1588"/>
      <c r="R64" s="1577"/>
    </row>
    <row r="65" spans="1:18" s="2043" customFormat="1" ht="15.75" thickBot="1">
      <c r="A65" s="1633" t="s">
        <v>1887</v>
      </c>
      <c r="B65" s="783" t="s">
        <v>663</v>
      </c>
      <c r="C65" s="52">
        <f ca="1">ROUND(C47*F65,1)</f>
        <v>0</v>
      </c>
      <c r="D65" s="3192" t="s">
        <v>680</v>
      </c>
      <c r="E65" s="783" t="s">
        <v>646</v>
      </c>
      <c r="F65" s="793">
        <f t="shared" ca="1" si="0"/>
        <v>5.0000000000000001E-3</v>
      </c>
      <c r="I65" s="3119" t="s">
        <v>2366</v>
      </c>
      <c r="J65" s="3120">
        <v>40</v>
      </c>
      <c r="K65" s="3120">
        <v>30</v>
      </c>
      <c r="L65" s="3120">
        <v>50</v>
      </c>
      <c r="M65" s="3122">
        <v>0.02</v>
      </c>
      <c r="O65" s="2358" t="s">
        <v>2369</v>
      </c>
      <c r="P65" s="2359" t="s">
        <v>2370</v>
      </c>
      <c r="Q65" s="2360" t="s">
        <v>2371</v>
      </c>
      <c r="R65" s="2359" t="s">
        <v>2372</v>
      </c>
    </row>
    <row r="66" spans="1:18" s="2043" customFormat="1" ht="24.75" thickBot="1">
      <c r="A66" s="796" t="s">
        <v>1772</v>
      </c>
      <c r="B66" s="2961" t="s">
        <v>2806</v>
      </c>
      <c r="C66" s="798">
        <f ca="1">C47-C57</f>
        <v>-19</v>
      </c>
      <c r="D66" s="3191" t="s">
        <v>697</v>
      </c>
      <c r="E66" s="3189"/>
      <c r="F66" s="819"/>
      <c r="K66" s="2070"/>
      <c r="O66" s="2361" t="s">
        <v>2373</v>
      </c>
      <c r="P66" s="2362" t="s">
        <v>2399</v>
      </c>
      <c r="Q66" s="2363">
        <f ca="1">C40+J29</f>
        <v>5286</v>
      </c>
      <c r="R66" s="2362" t="s">
        <v>2374</v>
      </c>
    </row>
    <row r="67" spans="1:18" s="2043" customFormat="1" ht="20.25" thickBot="1">
      <c r="A67" s="780" t="s">
        <v>1776</v>
      </c>
      <c r="B67" s="2216" t="s">
        <v>2296</v>
      </c>
      <c r="C67" s="782">
        <f ca="1">ROUND(C66*(1-((1+F69)/(1+F67))^F68)/(F67-F69),0)</f>
        <v>-279</v>
      </c>
      <c r="D67" s="813" t="s">
        <v>701</v>
      </c>
      <c r="E67" s="783" t="s">
        <v>702</v>
      </c>
      <c r="F67" s="793">
        <f ca="1">F40</f>
        <v>0.06</v>
      </c>
      <c r="K67" s="2070"/>
      <c r="O67" s="2361" t="s">
        <v>2375</v>
      </c>
      <c r="P67" s="2362" t="s">
        <v>2406</v>
      </c>
      <c r="Q67" s="2363">
        <f ca="1">L60</f>
        <v>0</v>
      </c>
      <c r="R67" s="2366" t="s">
        <v>2408</v>
      </c>
    </row>
    <row r="68" spans="1:18" ht="21.75" thickBot="1">
      <c r="A68" s="785"/>
      <c r="B68" s="786"/>
      <c r="C68" s="787"/>
      <c r="D68" s="820" t="s">
        <v>1804</v>
      </c>
      <c r="E68" s="783" t="s">
        <v>705</v>
      </c>
      <c r="F68" s="821">
        <f ca="1">F41</f>
        <v>36.56</v>
      </c>
      <c r="O68" s="2364" t="s">
        <v>2377</v>
      </c>
      <c r="P68" s="2362" t="s">
        <v>2407</v>
      </c>
      <c r="Q68" s="2368">
        <f ca="1">L51</f>
        <v>3873</v>
      </c>
      <c r="R68" s="2369" t="s">
        <v>2410</v>
      </c>
    </row>
    <row r="69" spans="1:18" ht="20.25" thickBot="1">
      <c r="A69" s="789"/>
      <c r="B69" s="790"/>
      <c r="C69" s="791"/>
      <c r="D69" s="815"/>
      <c r="E69" s="783" t="s">
        <v>707</v>
      </c>
      <c r="F69" s="2334"/>
      <c r="O69" s="2364" t="s">
        <v>2378</v>
      </c>
      <c r="P69" s="2370" t="s">
        <v>2392</v>
      </c>
      <c r="Q69" s="2363">
        <f ca="1">ROUND(Q70-Q71*Q72,0)</f>
        <v>244</v>
      </c>
      <c r="R69" s="2366"/>
    </row>
    <row r="70" spans="1:18" ht="15.75" thickBot="1">
      <c r="A70" s="822" t="s">
        <v>1783</v>
      </c>
      <c r="B70" s="823" t="s">
        <v>1806</v>
      </c>
      <c r="C70" s="824">
        <f ca="1">ROUND(C67*10000/F70,0)</f>
        <v>-429</v>
      </c>
      <c r="D70" s="825" t="s">
        <v>1807</v>
      </c>
      <c r="E70" s="826" t="s">
        <v>1808</v>
      </c>
      <c r="F70" s="827">
        <f ca="1">F43</f>
        <v>6500</v>
      </c>
      <c r="O70" s="2364" t="s">
        <v>2393</v>
      </c>
      <c r="P70" s="2370" t="s">
        <v>2394</v>
      </c>
      <c r="Q70" s="2363">
        <f ca="1">C39</f>
        <v>244</v>
      </c>
      <c r="R70" s="2362" t="s">
        <v>2374</v>
      </c>
    </row>
    <row r="71" spans="1:18" ht="15.75" thickBot="1">
      <c r="O71" s="2364" t="s">
        <v>2395</v>
      </c>
      <c r="P71" s="2370" t="s">
        <v>2396</v>
      </c>
      <c r="Q71" s="2363">
        <f ca="1">C13</f>
        <v>3235</v>
      </c>
      <c r="R71" s="2362" t="s">
        <v>2374</v>
      </c>
    </row>
    <row r="72" spans="1:18" ht="15.75" thickBot="1">
      <c r="O72" s="2364" t="s">
        <v>2397</v>
      </c>
      <c r="P72" s="2370" t="s">
        <v>2398</v>
      </c>
      <c r="Q72" s="2365">
        <f ca="1">J36</f>
        <v>0</v>
      </c>
      <c r="R72" s="2366"/>
    </row>
    <row r="73" spans="1:18" ht="15.75" thickBot="1">
      <c r="O73" s="2364" t="s">
        <v>2380</v>
      </c>
      <c r="P73" s="2362" t="s">
        <v>2387</v>
      </c>
      <c r="Q73" s="2365">
        <f>L52</f>
        <v>0</v>
      </c>
      <c r="R73" s="2366"/>
    </row>
    <row r="74" spans="1:18" ht="20.25" thickBot="1">
      <c r="O74" s="2364" t="s">
        <v>2382</v>
      </c>
      <c r="P74" s="2362" t="s">
        <v>2388</v>
      </c>
      <c r="Q74" s="2363" t="e">
        <f ca="1">L58</f>
        <v>#DIV/0!</v>
      </c>
      <c r="R74" s="2366" t="s">
        <v>2389</v>
      </c>
    </row>
    <row r="75" spans="1:18" ht="15.75" thickBot="1">
      <c r="O75" s="2364" t="s">
        <v>2411</v>
      </c>
      <c r="P75" s="2362" t="str">
        <f>K59</f>
        <v>建设期及建筑物耐用年限下的土地年期修正系数Kn</v>
      </c>
      <c r="Q75" s="2363" t="e">
        <f ca="1">L59</f>
        <v>#DIV/0!</v>
      </c>
      <c r="R75" s="2366" t="s">
        <v>2391</v>
      </c>
    </row>
    <row r="76" spans="1:18" ht="15.75" thickBot="1">
      <c r="O76" s="2361" t="s">
        <v>2385</v>
      </c>
      <c r="P76" s="2362" t="s">
        <v>2402</v>
      </c>
      <c r="Q76" s="2363">
        <f ca="1">Q66+Q67</f>
        <v>5286</v>
      </c>
      <c r="R76" s="2366"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10" sqref="F10"/>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1" t="s">
        <v>1721</v>
      </c>
      <c r="B1" s="737"/>
      <c r="C1" s="772" t="s">
        <v>35</v>
      </c>
      <c r="D1" s="3074" t="s">
        <v>3000</v>
      </c>
      <c r="E1" s="2350" t="s">
        <v>867</v>
      </c>
      <c r="F1" s="2351" t="e">
        <f ca="1">J53</f>
        <v>#N/A</v>
      </c>
      <c r="G1" s="773" t="e">
        <f>MATCH(C1,'数据-取费表'!A6:A16,0)+5</f>
        <v>#N/A</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1722</v>
      </c>
      <c r="B2" s="774" t="e">
        <f ca="1">C40+J29+L46</f>
        <v>#N/A</v>
      </c>
      <c r="C2" s="2041"/>
      <c r="D2" s="2039"/>
      <c r="E2" s="2040"/>
      <c r="F2" s="2040"/>
      <c r="G2" s="1575"/>
      <c r="H2" s="2041"/>
      <c r="I2" s="2041"/>
      <c r="J2" s="2041"/>
      <c r="K2" s="2042"/>
      <c r="L2" s="2041"/>
      <c r="M2" s="2041"/>
    </row>
    <row r="3" spans="1:33" ht="18" customHeight="1" thickBot="1">
      <c r="A3" s="832" t="s">
        <v>792</v>
      </c>
      <c r="B3" s="833">
        <f ca="1">IF(ISERROR(B2*10000/F43),0,ROUND(B2*10000/F43,0))</f>
        <v>0</v>
      </c>
      <c r="C3" s="2041"/>
      <c r="D3" s="2039"/>
      <c r="E3" s="2040"/>
      <c r="F3" s="2040"/>
      <c r="G3" s="1575"/>
      <c r="H3" s="775" t="s">
        <v>692</v>
      </c>
      <c r="I3" s="1358"/>
      <c r="J3" s="1358"/>
      <c r="K3" s="1576"/>
      <c r="L3" s="1358"/>
      <c r="M3" s="1358"/>
    </row>
    <row r="4" spans="1:33" ht="18" customHeight="1">
      <c r="A4" s="776" t="s">
        <v>627</v>
      </c>
      <c r="B4" s="777" t="s">
        <v>628</v>
      </c>
      <c r="C4" s="777" t="s">
        <v>1726</v>
      </c>
      <c r="D4" s="777" t="s">
        <v>630</v>
      </c>
      <c r="E4" s="778" t="s">
        <v>1727</v>
      </c>
      <c r="F4" s="779"/>
      <c r="G4" s="1577"/>
      <c r="H4" s="776" t="s">
        <v>627</v>
      </c>
      <c r="I4" s="777" t="s">
        <v>628</v>
      </c>
      <c r="J4" s="777" t="s">
        <v>1726</v>
      </c>
      <c r="K4" s="777" t="s">
        <v>630</v>
      </c>
      <c r="L4" s="778" t="s">
        <v>1727</v>
      </c>
      <c r="M4" s="779"/>
    </row>
    <row r="5" spans="1:33" ht="18" customHeight="1">
      <c r="A5" s="780">
        <v>1</v>
      </c>
      <c r="B5" s="781" t="s">
        <v>2450</v>
      </c>
      <c r="C5" s="54" t="e">
        <f ca="1">C6+C10+C12</f>
        <v>#N/A</v>
      </c>
      <c r="D5" s="2458" t="s">
        <v>2453</v>
      </c>
      <c r="E5" s="2452"/>
      <c r="F5" s="2453"/>
      <c r="G5" s="1577"/>
      <c r="H5" s="780">
        <v>1</v>
      </c>
      <c r="I5" s="781" t="s">
        <v>2450</v>
      </c>
      <c r="J5" s="54" t="e">
        <f ca="1">J6+J10+J12</f>
        <v>#N/A</v>
      </c>
      <c r="K5" s="2458" t="s">
        <v>2453</v>
      </c>
      <c r="L5" s="2452"/>
      <c r="M5" s="2453"/>
    </row>
    <row r="6" spans="1:33" ht="18" customHeight="1">
      <c r="A6" s="1814" t="s">
        <v>1820</v>
      </c>
      <c r="B6" s="3469" t="s">
        <v>2455</v>
      </c>
      <c r="C6" s="782" t="e">
        <f ca="1">ROUND(F6*F8*F7*(1-F9)/10000,0)</f>
        <v>#N/A</v>
      </c>
      <c r="D6" s="2459" t="s">
        <v>2454</v>
      </c>
      <c r="E6" s="783" t="s">
        <v>1734</v>
      </c>
      <c r="F6" s="784" t="e">
        <f ca="1">INDIRECT("'数据-取费表'!u"&amp;$G$1)</f>
        <v>#N/A</v>
      </c>
      <c r="G6" s="1577"/>
      <c r="H6" s="2466" t="s">
        <v>1820</v>
      </c>
      <c r="I6" s="3469" t="s">
        <v>2455</v>
      </c>
      <c r="J6" s="782" t="e">
        <f ca="1">ROUND(M6*M8*M7*(1-M9)/10000,0)</f>
        <v>#N/A</v>
      </c>
      <c r="K6" s="340" t="s">
        <v>633</v>
      </c>
      <c r="L6" s="783" t="s">
        <v>1734</v>
      </c>
      <c r="M6" s="784" t="e">
        <f ca="1">INDIRECT("'数据-取费表'!z"&amp;$G$1)</f>
        <v>#N/A</v>
      </c>
    </row>
    <row r="7" spans="1:33" ht="18" customHeight="1">
      <c r="A7" s="2462"/>
      <c r="B7" s="3470"/>
      <c r="C7" s="787"/>
      <c r="D7" s="788"/>
      <c r="E7" s="783" t="s">
        <v>635</v>
      </c>
      <c r="F7" s="784" t="e">
        <f ca="1">IF(INDIRECT("'数据-取费表'!ah"&amp;$G$1)="",INDIRECT("'数据-取费表'!k"&amp;$G$1),INDIRECT("'数据-取费表'!ah"&amp;$G$1))</f>
        <v>#N/A</v>
      </c>
      <c r="G7" s="1577"/>
      <c r="H7" s="2451"/>
      <c r="I7" s="3470"/>
      <c r="J7" s="787"/>
      <c r="K7" s="788"/>
      <c r="L7" s="783" t="s">
        <v>635</v>
      </c>
      <c r="M7" s="784" t="e">
        <f ca="1">F7</f>
        <v>#N/A</v>
      </c>
    </row>
    <row r="8" spans="1:33" ht="18" customHeight="1">
      <c r="A8" s="2455"/>
      <c r="B8" s="3471"/>
      <c r="C8" s="787"/>
      <c r="D8" s="788"/>
      <c r="E8" s="783" t="s">
        <v>636</v>
      </c>
      <c r="F8" s="784" t="e">
        <f ca="1">INDIRECT("'数据-取费表'!ai"&amp;$G$1)</f>
        <v>#N/A</v>
      </c>
      <c r="G8" s="1577"/>
      <c r="H8" s="2451"/>
      <c r="I8" s="3471"/>
      <c r="J8" s="787"/>
      <c r="K8" s="788"/>
      <c r="L8" s="783" t="s">
        <v>636</v>
      </c>
      <c r="M8" s="784" t="e">
        <f ca="1">INDIRECT("'数据-取费表'!ai"&amp;$G$1)</f>
        <v>#N/A</v>
      </c>
    </row>
    <row r="9" spans="1:33" ht="18" customHeight="1">
      <c r="A9" s="785"/>
      <c r="B9" s="3472"/>
      <c r="C9" s="787"/>
      <c r="D9" s="788"/>
      <c r="E9" s="783" t="s">
        <v>1737</v>
      </c>
      <c r="F9" s="793" t="e">
        <f ca="1">INDIRECT("'数据-取费表'!w"&amp;$G$1)</f>
        <v>#N/A</v>
      </c>
      <c r="G9" s="1577"/>
      <c r="H9" s="2467"/>
      <c r="I9" s="3471"/>
      <c r="J9" s="787"/>
      <c r="K9" s="788"/>
      <c r="L9" s="794" t="s">
        <v>1737</v>
      </c>
      <c r="M9" s="795" t="e">
        <f ca="1">INDIRECT("'数据-取费表'!ab"&amp;$G$1)</f>
        <v>#N/A</v>
      </c>
    </row>
    <row r="10" spans="1:33" ht="18" customHeight="1">
      <c r="A10" s="1814" t="s">
        <v>1821</v>
      </c>
      <c r="B10" s="2456" t="s">
        <v>2451</v>
      </c>
      <c r="C10" s="798">
        <f ca="1">ROUND(IF(F10="押一",C6/12*F11,IF(F10="押二",C6/12*2*F11,IF(F10="押三",C6/12*3*F11,C11*F11))),0)</f>
        <v>0</v>
      </c>
      <c r="D10" s="2463" t="s">
        <v>2954</v>
      </c>
      <c r="E10" s="2460" t="s">
        <v>2456</v>
      </c>
      <c r="F10" s="2583" t="s">
        <v>3148</v>
      </c>
      <c r="G10" s="1577"/>
      <c r="H10" s="2523" t="s">
        <v>1821</v>
      </c>
      <c r="I10" s="2528" t="s">
        <v>2451</v>
      </c>
      <c r="J10" s="782">
        <f ca="1">ROUND(IF(M10="押一",J6/12*M11,IF(M10="押二",J6/12*2*M11,IF(M10="押三",J6/12*3*M11,J11*M11))),0)</f>
        <v>0</v>
      </c>
      <c r="K10" s="2463" t="s">
        <v>2954</v>
      </c>
      <c r="L10" s="2460" t="s">
        <v>2456</v>
      </c>
      <c r="M10" s="2583"/>
    </row>
    <row r="11" spans="1:33" ht="18" customHeight="1">
      <c r="A11" s="789"/>
      <c r="B11" s="2457" t="s">
        <v>2557</v>
      </c>
      <c r="C11" s="2461"/>
      <c r="D11" s="788"/>
      <c r="E11" s="2460" t="s">
        <v>2448</v>
      </c>
      <c r="F11" s="795">
        <f ca="1">'数据-取费表'!B39</f>
        <v>1.4999999999999999E-2</v>
      </c>
      <c r="G11" s="1577"/>
      <c r="H11" s="2524"/>
      <c r="I11" s="2457" t="s">
        <v>2557</v>
      </c>
      <c r="J11" s="2461"/>
      <c r="K11" s="2525"/>
      <c r="L11" s="2460" t="s">
        <v>2448</v>
      </c>
      <c r="M11" s="2454">
        <f ca="1">'数据-取费表'!B39</f>
        <v>1.4999999999999999E-2</v>
      </c>
    </row>
    <row r="12" spans="1:33" ht="18" customHeight="1" thickBot="1">
      <c r="A12" s="2499" t="s">
        <v>2459</v>
      </c>
      <c r="B12" s="2500" t="s">
        <v>2452</v>
      </c>
      <c r="C12" s="2501"/>
      <c r="D12" s="2502"/>
      <c r="E12" s="2503"/>
      <c r="F12" s="2504"/>
      <c r="G12" s="1577"/>
      <c r="H12" s="2513" t="s">
        <v>2459</v>
      </c>
      <c r="I12" s="2526" t="s">
        <v>2452</v>
      </c>
      <c r="J12" s="2527"/>
      <c r="K12" s="2502"/>
      <c r="L12" s="2503"/>
      <c r="M12" s="2516"/>
    </row>
    <row r="13" spans="1:33" ht="18" customHeight="1" thickTop="1">
      <c r="A13" s="1813">
        <v>2</v>
      </c>
      <c r="B13" s="1811" t="s">
        <v>641</v>
      </c>
      <c r="C13" s="791" t="e">
        <f ca="1">ROUND(C29*F13,0)</f>
        <v>#N/A</v>
      </c>
      <c r="D13" s="1818" t="s">
        <v>2292</v>
      </c>
      <c r="E13" s="1818" t="s">
        <v>640</v>
      </c>
      <c r="F13" s="2498" t="e">
        <f ca="1">INDIRECT("'数据-取费表'!y"&amp;$G$1)</f>
        <v>#N/A</v>
      </c>
      <c r="G13" s="1577"/>
      <c r="H13" s="1813">
        <v>2</v>
      </c>
      <c r="I13" s="1811" t="s">
        <v>641</v>
      </c>
      <c r="J13" s="1803" t="e">
        <f ca="1">ROUND(J14*J15,0)</f>
        <v>#N/A</v>
      </c>
      <c r="K13" s="1805" t="s">
        <v>1739</v>
      </c>
      <c r="L13" s="2514"/>
      <c r="M13" s="2515"/>
    </row>
    <row r="14" spans="1:33" ht="18" customHeight="1">
      <c r="A14" s="1632" t="s">
        <v>1827</v>
      </c>
      <c r="B14" s="783" t="s">
        <v>642</v>
      </c>
      <c r="C14" s="803" t="e">
        <f ca="1">INDIRECT("'数据-取费表'!m"&amp;$G$1)+INDIRECT("'数据-取费表'!t"&amp;$G$1)</f>
        <v>#N/A</v>
      </c>
      <c r="D14" s="3197" t="s">
        <v>1741</v>
      </c>
      <c r="E14" s="3198"/>
      <c r="F14" s="804"/>
      <c r="G14" s="1577"/>
      <c r="H14" s="1633" t="s">
        <v>1820</v>
      </c>
      <c r="I14" s="2215" t="s">
        <v>2809</v>
      </c>
      <c r="J14" s="52" t="e">
        <f ca="1">C29</f>
        <v>#N/A</v>
      </c>
      <c r="K14" s="25"/>
      <c r="L14" s="800"/>
      <c r="M14" s="801"/>
    </row>
    <row r="15" spans="1:33" s="2048" customFormat="1" ht="18" customHeight="1" thickBot="1">
      <c r="A15" s="1632" t="s">
        <v>1828</v>
      </c>
      <c r="B15" s="783" t="s">
        <v>644</v>
      </c>
      <c r="C15" s="52" t="e">
        <f ca="1">ROUND(C14*F15,0)</f>
        <v>#N/A</v>
      </c>
      <c r="D15" s="805" t="s">
        <v>1742</v>
      </c>
      <c r="E15" s="805" t="s">
        <v>646</v>
      </c>
      <c r="F15" s="806">
        <f>'数据-取费表'!B33</f>
        <v>0.03</v>
      </c>
      <c r="G15" s="1578"/>
      <c r="H15" s="2513" t="s">
        <v>1885</v>
      </c>
      <c r="I15" s="2508" t="s">
        <v>640</v>
      </c>
      <c r="J15" s="2517" t="e">
        <f ca="1">INDIRECT("'数据-取费表'!ad"&amp;$G$1)</f>
        <v>#N/A</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1829</v>
      </c>
      <c r="B16" s="783" t="s">
        <v>647</v>
      </c>
      <c r="C16" s="52" t="e">
        <f ca="1">ROUND(INDIRECT("'数据-取费表'!m"&amp;$G$1)*F16,0)</f>
        <v>#N/A</v>
      </c>
      <c r="D16" s="783" t="s">
        <v>1742</v>
      </c>
      <c r="E16" s="783" t="s">
        <v>646</v>
      </c>
      <c r="F16" s="808" t="e">
        <f ca="1">IF(INDIRECT("'数据-取费表'!c"&amp;$G$1)="住宅",'数据-取费表'!B34,0)</f>
        <v>#N/A</v>
      </c>
      <c r="G16" s="1577"/>
      <c r="H16" s="1813" t="s">
        <v>1744</v>
      </c>
      <c r="I16" s="1811" t="s">
        <v>1745</v>
      </c>
      <c r="J16" s="791" t="e">
        <f ca="1">ROUND(J17+J22+J23+J24,0)</f>
        <v>#N/A</v>
      </c>
      <c r="K16" s="1805" t="s">
        <v>1746</v>
      </c>
      <c r="L16" s="3199"/>
      <c r="M16" s="2453"/>
    </row>
    <row r="17" spans="1:33" s="2048" customFormat="1" ht="18" customHeight="1">
      <c r="A17" s="1632" t="s">
        <v>1883</v>
      </c>
      <c r="B17" s="783" t="s">
        <v>650</v>
      </c>
      <c r="C17" s="52" t="e">
        <f ca="1">ROUND(F17*(F43+INDIRECT("'数据-取费表'!S"&amp;$G$1))/10000,0)</f>
        <v>#N/A</v>
      </c>
      <c r="D17" s="783" t="s">
        <v>651</v>
      </c>
      <c r="E17" s="783" t="s">
        <v>652</v>
      </c>
      <c r="F17" s="55">
        <f>'数据-取费表'!B35</f>
        <v>150</v>
      </c>
      <c r="G17" s="1578"/>
      <c r="H17" s="1633" t="s">
        <v>1820</v>
      </c>
      <c r="I17" s="783" t="s">
        <v>653</v>
      </c>
      <c r="J17" s="52" t="e">
        <f ca="1">ROUND(IF(项目基本情况!B11="自然人",J5*M17,J18+J19+J20),0)</f>
        <v>#N/A</v>
      </c>
      <c r="K17" s="3197" t="s">
        <v>654</v>
      </c>
      <c r="L17" s="3196" t="s">
        <v>1750</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1884</v>
      </c>
      <c r="B18" s="783" t="s">
        <v>656</v>
      </c>
      <c r="C18" s="52" t="e">
        <f ca="1">ROUND(C14*F18,0)</f>
        <v>#N/A</v>
      </c>
      <c r="D18" s="783" t="s">
        <v>1742</v>
      </c>
      <c r="E18" s="783" t="s">
        <v>646</v>
      </c>
      <c r="F18" s="808">
        <f>'数据-取费表'!B36</f>
        <v>1.4999999999999999E-2</v>
      </c>
      <c r="G18" s="1578"/>
      <c r="H18" s="1632" t="s">
        <v>1827</v>
      </c>
      <c r="I18" s="783" t="s">
        <v>1751</v>
      </c>
      <c r="J18" s="52" t="e">
        <f ca="1">ROUND(J5*M18/1.05,1)</f>
        <v>#N/A</v>
      </c>
      <c r="K18" s="3196" t="s">
        <v>658</v>
      </c>
      <c r="L18" s="783" t="s">
        <v>646</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1820</v>
      </c>
      <c r="B19" s="783" t="s">
        <v>659</v>
      </c>
      <c r="C19" s="52" t="e">
        <f ca="1">SUM(C14:C18)</f>
        <v>#N/A</v>
      </c>
      <c r="D19" s="260" t="s">
        <v>660</v>
      </c>
      <c r="E19" s="3201"/>
      <c r="F19" s="55"/>
      <c r="G19" s="1577"/>
      <c r="H19" s="1632" t="s">
        <v>1828</v>
      </c>
      <c r="I19" s="783" t="s">
        <v>661</v>
      </c>
      <c r="J19" s="52" t="e">
        <f ca="1">IF(K19="按租金收入计税",ROUND(J5*M19,1),ROUND(C29*F33*0.7,1))</f>
        <v>#N/A</v>
      </c>
      <c r="K19" s="810" t="s">
        <v>662</v>
      </c>
      <c r="L19" s="783" t="s">
        <v>646</v>
      </c>
      <c r="M19" s="808">
        <f>IF(K19="按租金收入计税",'数据-取费表'!B51,'数据-取费表'!B50)</f>
        <v>1.2E-2</v>
      </c>
    </row>
    <row r="20" spans="1:33" s="2048" customFormat="1" ht="18" customHeight="1">
      <c r="A20" s="1633" t="s">
        <v>1885</v>
      </c>
      <c r="B20" s="783" t="s">
        <v>663</v>
      </c>
      <c r="C20" s="52" t="e">
        <f ca="1">ROUND(C19*F20,0)</f>
        <v>#N/A</v>
      </c>
      <c r="D20" s="811" t="s">
        <v>1755</v>
      </c>
      <c r="E20" s="783" t="s">
        <v>646</v>
      </c>
      <c r="F20" s="808">
        <f>'数据-取费表'!B37</f>
        <v>0.01</v>
      </c>
      <c r="G20" s="1578"/>
      <c r="H20" s="1635" t="s">
        <v>1829</v>
      </c>
      <c r="I20" s="340" t="s">
        <v>1756</v>
      </c>
      <c r="J20" s="53" t="e">
        <f ca="1">ROUND(M20*M21/10000,0)</f>
        <v>#N/A</v>
      </c>
      <c r="K20" s="813" t="s">
        <v>1757</v>
      </c>
      <c r="L20" s="783" t="s">
        <v>667</v>
      </c>
      <c r="M20" s="639">
        <f>'数据-取费表'!B52</f>
        <v>8</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1886</v>
      </c>
      <c r="B21" s="783" t="s">
        <v>668</v>
      </c>
      <c r="C21" s="52" t="s">
        <v>1760</v>
      </c>
      <c r="D21" s="811" t="s">
        <v>2293</v>
      </c>
      <c r="E21" s="783" t="s">
        <v>1761</v>
      </c>
      <c r="F21" s="808">
        <f>'数据-取费表'!B38</f>
        <v>0.01</v>
      </c>
      <c r="G21" s="1578"/>
      <c r="H21" s="2468"/>
      <c r="I21" s="792"/>
      <c r="J21" s="68"/>
      <c r="K21" s="815"/>
      <c r="L21" s="783" t="s">
        <v>1762</v>
      </c>
      <c r="M21" s="784" t="e">
        <f ca="1">INDIRECT("'数据-取费表'!r"&amp;$G$1)</f>
        <v>#N/A</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1887</v>
      </c>
      <c r="B22" s="783" t="s">
        <v>672</v>
      </c>
      <c r="C22" s="52"/>
      <c r="D22" s="2534" t="str">
        <f>IF(F23&lt;=1,"单利计息。","复利计息。")&amp;"建造成本、管理费用、销售费用产生的利息。"</f>
        <v>复利计息。建造成本、管理费用、销售费用产生的利息。</v>
      </c>
      <c r="E22" s="3201"/>
      <c r="F22" s="55"/>
      <c r="G22" s="1577"/>
      <c r="H22" s="1633" t="s">
        <v>1885</v>
      </c>
      <c r="I22" s="783" t="s">
        <v>673</v>
      </c>
      <c r="J22" s="52" t="e">
        <f ca="1">ROUND(J14*M22,0)</f>
        <v>#N/A</v>
      </c>
      <c r="K22" s="3196" t="s">
        <v>674</v>
      </c>
      <c r="L22" s="783" t="s">
        <v>646</v>
      </c>
      <c r="M22" s="816" t="e">
        <f ca="1">INDIRECT("'数据-取费表'!Ak"&amp;$G$1)</f>
        <v>#N/A</v>
      </c>
    </row>
    <row r="23" spans="1:33" s="2048" customFormat="1" ht="18" customHeight="1">
      <c r="A23" s="1632" t="s">
        <v>1827</v>
      </c>
      <c r="B23" s="783" t="s">
        <v>2431</v>
      </c>
      <c r="C23" s="52" t="e">
        <f ca="1">ROUND(IF('数据-取费表'!B22&lt;=1,(C19+C20)*F24*F23/2,(C19+C20)*(POWER((1+F24),F23/2)-1)),0)</f>
        <v>#N/A</v>
      </c>
      <c r="D23" s="2533" t="str">
        <f>IF(F23&lt;=1,"(建造成本+管理费用)×利率×(建设周期÷2)","(建造成本+管理费用)×((1+利率)^(建设周期÷2)-1)")</f>
        <v>(建造成本+管理费用)×((1+利率)^(建设周期÷2)-1)</v>
      </c>
      <c r="E23" s="783" t="s">
        <v>675</v>
      </c>
      <c r="F23" s="639">
        <f>'数据-取费表'!B20</f>
        <v>2</v>
      </c>
      <c r="G23" s="1578"/>
      <c r="H23" s="1633" t="s">
        <v>1886</v>
      </c>
      <c r="I23" s="783" t="s">
        <v>676</v>
      </c>
      <c r="J23" s="52" t="e">
        <f ca="1">ROUND(J13*M23,0)</f>
        <v>#N/A</v>
      </c>
      <c r="K23" s="3196" t="s">
        <v>1767</v>
      </c>
      <c r="L23" s="783" t="s">
        <v>646</v>
      </c>
      <c r="M23" s="817" t="e">
        <f ca="1">INDIRECT("'数据-取费表'!Al"&amp;$G$1)</f>
        <v>#N/A</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1828</v>
      </c>
      <c r="B24" s="783" t="s">
        <v>1768</v>
      </c>
      <c r="C24" s="52">
        <f ca="1">ROUND(IF('数据-取费表'!B22&lt;=1,F21*F24*F23/2,F21*(POWER((1+F24),F23/2)-1)),4)</f>
        <v>5.0000000000000001E-4</v>
      </c>
      <c r="D24" s="2533" t="str">
        <f>IF(F23&lt;=1,"销售费用×利率×(建设周期÷2)","销售费用×((1+利率)^(建设周期÷2)-1)")</f>
        <v>销售费用×((1+利率)^(建设周期÷2)-1)</v>
      </c>
      <c r="E24" s="783" t="s">
        <v>1769</v>
      </c>
      <c r="F24" s="818">
        <f ca="1">'数据-取费表'!B40</f>
        <v>4.7500000000000001E-2</v>
      </c>
      <c r="G24" s="1578"/>
      <c r="H24" s="2513" t="s">
        <v>1887</v>
      </c>
      <c r="I24" s="2508" t="s">
        <v>663</v>
      </c>
      <c r="J24" s="2506" t="e">
        <f ca="1">ROUND(J5*M24,0)</f>
        <v>#N/A</v>
      </c>
      <c r="K24" s="2507" t="s">
        <v>1770</v>
      </c>
      <c r="L24" s="2508" t="s">
        <v>646</v>
      </c>
      <c r="M24" s="2504" t="e">
        <f ca="1">INDIRECT("'数据-取费表'!Am"&amp;$G$1)</f>
        <v>#N/A</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1836</v>
      </c>
      <c r="B25" s="783" t="s">
        <v>681</v>
      </c>
      <c r="C25" s="52"/>
      <c r="D25" s="260" t="s">
        <v>1771</v>
      </c>
      <c r="E25" s="3201"/>
      <c r="F25" s="55"/>
      <c r="G25" s="1577"/>
      <c r="H25" s="1813" t="s">
        <v>1772</v>
      </c>
      <c r="I25" s="2960" t="s">
        <v>2806</v>
      </c>
      <c r="J25" s="791" t="e">
        <f ca="1">J5-J16</f>
        <v>#N/A</v>
      </c>
      <c r="K25" s="2510" t="s">
        <v>1773</v>
      </c>
      <c r="L25" s="2511"/>
      <c r="M25" s="2512"/>
    </row>
    <row r="26" spans="1:33" ht="18" customHeight="1">
      <c r="A26" s="1632" t="s">
        <v>1827</v>
      </c>
      <c r="B26" s="783" t="s">
        <v>2432</v>
      </c>
      <c r="C26" s="52" t="e">
        <f ca="1">ROUND((C19+C20)*F26,0)</f>
        <v>#N/A</v>
      </c>
      <c r="D26" s="811" t="s">
        <v>1774</v>
      </c>
      <c r="E26" s="794" t="s">
        <v>699</v>
      </c>
      <c r="F26" s="793" t="e">
        <f ca="1">INDIRECT("'数据-取费表'!q"&amp;$G$1)</f>
        <v>#N/A</v>
      </c>
      <c r="G26" s="1577"/>
      <c r="H26" s="2464" t="s">
        <v>1776</v>
      </c>
      <c r="I26" s="2216" t="s">
        <v>2811</v>
      </c>
      <c r="J26" s="782" t="e">
        <f ca="1">IF(J5&lt;&gt;0,ROUND(J25*(1-((1+M28)/(1+M26))^M27)/(M26-M28),0),0)</f>
        <v>#N/A</v>
      </c>
      <c r="K26" s="813" t="s">
        <v>701</v>
      </c>
      <c r="L26" s="783" t="s">
        <v>2413</v>
      </c>
      <c r="M26" s="793" t="e">
        <f ca="1">INDIRECT("'数据-取费表'!I"&amp;$G$1)</f>
        <v>#N/A</v>
      </c>
    </row>
    <row r="27" spans="1:33" ht="18" customHeight="1">
      <c r="A27" s="1632" t="s">
        <v>1828</v>
      </c>
      <c r="B27" s="783" t="s">
        <v>683</v>
      </c>
      <c r="C27" s="52" t="e">
        <f ca="1">ROUND(F21*F26,4)</f>
        <v>#N/A</v>
      </c>
      <c r="D27" s="811" t="s">
        <v>703</v>
      </c>
      <c r="E27" s="805"/>
      <c r="F27" s="806"/>
      <c r="G27" s="1577"/>
      <c r="H27" s="2465"/>
      <c r="I27" s="786"/>
      <c r="J27" s="787"/>
      <c r="K27" s="820" t="s">
        <v>704</v>
      </c>
      <c r="L27" s="783" t="s">
        <v>705</v>
      </c>
      <c r="M27" s="821" t="e">
        <f ca="1">INDIRECT("'数据-取费表'!ag"&amp;$G$1)</f>
        <v>#N/A</v>
      </c>
    </row>
    <row r="28" spans="1:33" s="2048" customFormat="1" ht="18" customHeight="1">
      <c r="A28" s="1634" t="s">
        <v>1837</v>
      </c>
      <c r="B28" s="783" t="s">
        <v>684</v>
      </c>
      <c r="C28" s="52">
        <f>ROUND(F28/(1+'数据-取费表'!C42),4)</f>
        <v>5.33E-2</v>
      </c>
      <c r="D28" s="811" t="s">
        <v>2294</v>
      </c>
      <c r="E28" s="783" t="s">
        <v>646</v>
      </c>
      <c r="F28" s="808">
        <f>'数据-取费表'!B41</f>
        <v>5.6000000000000001E-2</v>
      </c>
      <c r="G28" s="1578"/>
      <c r="H28" s="1813"/>
      <c r="I28" s="790"/>
      <c r="J28" s="791"/>
      <c r="K28" s="815"/>
      <c r="L28" s="783" t="s">
        <v>1782</v>
      </c>
      <c r="M28" s="793" t="e">
        <f ca="1">INDIRECT("'数据-取费表'!aa"&amp;$G$1)</f>
        <v>#N/A</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1888</v>
      </c>
      <c r="B29" s="2503" t="s">
        <v>2295</v>
      </c>
      <c r="C29" s="2506" t="e">
        <f ca="1">ROUND((C19+C20+C23+C26)/(1-F21-C24-C27-C28),0)</f>
        <v>#N/A</v>
      </c>
      <c r="D29" s="2507"/>
      <c r="E29" s="2508"/>
      <c r="F29" s="2509"/>
      <c r="G29" s="1578"/>
      <c r="H29" s="822" t="s">
        <v>1783</v>
      </c>
      <c r="I29" s="823" t="s">
        <v>1784</v>
      </c>
      <c r="J29" s="824" t="e">
        <f ca="1">ROUND(J26/(1+F40)^F41,0)</f>
        <v>#N/A</v>
      </c>
      <c r="K29" s="825" t="s">
        <v>1785</v>
      </c>
      <c r="L29" s="826"/>
      <c r="M29" s="827" t="e">
        <f ca="1">INDIRECT("'数据-取费表'!k"&amp;$G$1)</f>
        <v>#N/A</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1744</v>
      </c>
      <c r="B30" s="1811" t="s">
        <v>1745</v>
      </c>
      <c r="C30" s="791" t="e">
        <f ca="1">ROUND(C31+C36+C37+C38,0)</f>
        <v>#N/A</v>
      </c>
      <c r="D30" s="1805" t="s">
        <v>1746</v>
      </c>
      <c r="E30" s="3199"/>
      <c r="F30" s="2453"/>
      <c r="G30" s="2046"/>
      <c r="H30" s="2049"/>
      <c r="I30" s="2050"/>
      <c r="J30" s="2051"/>
      <c r="K30" s="2052"/>
      <c r="L30" s="2053"/>
      <c r="M30" s="2054"/>
    </row>
    <row r="31" spans="1:33" ht="18" customHeight="1">
      <c r="A31" s="1633" t="s">
        <v>1820</v>
      </c>
      <c r="B31" s="783" t="s">
        <v>653</v>
      </c>
      <c r="C31" s="52" t="e">
        <f ca="1">ROUND(IF(项目基本情况!B11="自然人",C5*F31,C32+C33+C34),1)</f>
        <v>#N/A</v>
      </c>
      <c r="D31" s="3197" t="s">
        <v>654</v>
      </c>
      <c r="E31" s="3196" t="s">
        <v>687</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1827</v>
      </c>
      <c r="B32" s="783" t="s">
        <v>1751</v>
      </c>
      <c r="C32" s="52" t="e">
        <f ca="1">ROUND(C5*F32/1.05,1)</f>
        <v>#N/A</v>
      </c>
      <c r="D32" s="3196" t="s">
        <v>658</v>
      </c>
      <c r="E32" s="783" t="s">
        <v>646</v>
      </c>
      <c r="F32" s="808">
        <f>'数据-取费表'!B41</f>
        <v>5.6000000000000001E-2</v>
      </c>
      <c r="G32" s="2046"/>
      <c r="H32" s="2055"/>
      <c r="I32" s="2056"/>
      <c r="J32" s="2057"/>
      <c r="K32" s="2058"/>
      <c r="L32" s="2059"/>
      <c r="M32" s="2060"/>
    </row>
    <row r="33" spans="1:18" ht="18" customHeight="1">
      <c r="A33" s="1632" t="s">
        <v>1828</v>
      </c>
      <c r="B33" s="783" t="s">
        <v>661</v>
      </c>
      <c r="C33" s="52" t="e">
        <f ca="1">IF(D33="按租金收入计税",ROUND(C5*F33,1),IF(D33="按房产原值计税",ROUND(C29*F33*0.7,1),INDIRECT("'数据-取费表'!Aj"&amp;$G$1)))</f>
        <v>#N/A</v>
      </c>
      <c r="D33" s="810" t="s">
        <v>3002</v>
      </c>
      <c r="E33" s="783" t="s">
        <v>646</v>
      </c>
      <c r="F33" s="808">
        <f>IF(D33="按租金收入计税",'数据-取费表'!B51,'数据-取费表'!B50)</f>
        <v>0.12</v>
      </c>
      <c r="G33" s="2046"/>
      <c r="H33" s="2061"/>
      <c r="I33" s="2061"/>
      <c r="J33" s="2061"/>
      <c r="K33" s="2062"/>
      <c r="L33" s="2061"/>
      <c r="M33" s="2061"/>
    </row>
    <row r="34" spans="1:18" ht="18" customHeight="1">
      <c r="A34" s="1635" t="s">
        <v>1829</v>
      </c>
      <c r="B34" s="340" t="s">
        <v>1756</v>
      </c>
      <c r="C34" s="53" t="e">
        <f ca="1">ROUND(F34*F35/10000,1)</f>
        <v>#N/A</v>
      </c>
      <c r="D34" s="813" t="s">
        <v>1757</v>
      </c>
      <c r="E34" s="783" t="s">
        <v>667</v>
      </c>
      <c r="F34" s="639">
        <f>'数据-取费表'!B52</f>
        <v>8</v>
      </c>
      <c r="G34" s="2046"/>
      <c r="H34" s="2049"/>
      <c r="I34" s="834" t="s">
        <v>1809</v>
      </c>
      <c r="J34" s="835"/>
      <c r="K34" s="2064"/>
      <c r="L34" s="2063"/>
      <c r="M34" s="2063"/>
    </row>
    <row r="35" spans="1:18" ht="18" customHeight="1">
      <c r="A35" s="814"/>
      <c r="B35" s="792"/>
      <c r="C35" s="68"/>
      <c r="D35" s="815"/>
      <c r="E35" s="783" t="s">
        <v>1762</v>
      </c>
      <c r="F35" s="784" t="e">
        <f ca="1">INDIRECT("'数据-取费表'!r"&amp;$G$1)</f>
        <v>#N/A</v>
      </c>
      <c r="G35" s="2046"/>
      <c r="H35" s="2049"/>
      <c r="I35" s="836" t="s">
        <v>1810</v>
      </c>
      <c r="J35" s="837" t="e">
        <f ca="1">ROUND(C13*J36,0)</f>
        <v>#N/A</v>
      </c>
      <c r="K35" s="2062"/>
      <c r="L35" s="2061"/>
      <c r="M35" s="2061"/>
    </row>
    <row r="36" spans="1:18" ht="18" customHeight="1">
      <c r="A36" s="1633" t="s">
        <v>1885</v>
      </c>
      <c r="B36" s="783" t="s">
        <v>673</v>
      </c>
      <c r="C36" s="52" t="e">
        <f ca="1">ROUND(C29*F36,1)</f>
        <v>#N/A</v>
      </c>
      <c r="D36" s="3196" t="s">
        <v>688</v>
      </c>
      <c r="E36" s="783" t="s">
        <v>646</v>
      </c>
      <c r="F36" s="816" t="e">
        <f ca="1">INDIRECT("'数据-取费表'!Ak"&amp;$G$1)</f>
        <v>#N/A</v>
      </c>
      <c r="G36" s="2046"/>
      <c r="H36" s="2061"/>
      <c r="I36" s="838" t="s">
        <v>1811</v>
      </c>
      <c r="J36" s="839" t="e">
        <f ca="1">INDIRECT("'数据-取费表'!j"&amp;$G$1)</f>
        <v>#N/A</v>
      </c>
      <c r="K36" s="2066"/>
      <c r="L36" s="2061"/>
      <c r="M36" s="2061"/>
    </row>
    <row r="37" spans="1:18" ht="18" customHeight="1">
      <c r="A37" s="1633" t="s">
        <v>1886</v>
      </c>
      <c r="B37" s="783" t="s">
        <v>676</v>
      </c>
      <c r="C37" s="52" t="e">
        <f ca="1">ROUND(C13*F37,1)</f>
        <v>#N/A</v>
      </c>
      <c r="D37" s="3196" t="s">
        <v>1767</v>
      </c>
      <c r="E37" s="783" t="s">
        <v>646</v>
      </c>
      <c r="F37" s="817" t="e">
        <f ca="1">INDIRECT("'数据-取费表'!Al"&amp;$G$1)</f>
        <v>#N/A</v>
      </c>
      <c r="G37" s="2046"/>
      <c r="H37" s="2061"/>
      <c r="I37" s="840" t="s">
        <v>1812</v>
      </c>
      <c r="J37" s="841"/>
      <c r="K37" s="2066"/>
      <c r="L37" s="2061"/>
      <c r="M37" s="2061"/>
    </row>
    <row r="38" spans="1:18" ht="18" customHeight="1" thickBot="1">
      <c r="A38" s="2513" t="s">
        <v>1887</v>
      </c>
      <c r="B38" s="2508" t="s">
        <v>663</v>
      </c>
      <c r="C38" s="2506" t="e">
        <f ca="1">ROUND(C5*F38,1)</f>
        <v>#N/A</v>
      </c>
      <c r="D38" s="2507" t="s">
        <v>1770</v>
      </c>
      <c r="E38" s="2508" t="s">
        <v>646</v>
      </c>
      <c r="F38" s="2504" t="e">
        <f ca="1">INDIRECT("'数据-取费表'!Am"&amp;$G$1)</f>
        <v>#N/A</v>
      </c>
      <c r="G38" s="2046"/>
      <c r="H38" s="2061"/>
      <c r="I38" s="842" t="s">
        <v>1813</v>
      </c>
      <c r="J38" s="843"/>
      <c r="K38" s="2067"/>
      <c r="L38" s="2061"/>
      <c r="M38" s="2061"/>
    </row>
    <row r="39" spans="1:18" ht="24.6" customHeight="1" thickTop="1">
      <c r="A39" s="1813" t="s">
        <v>1772</v>
      </c>
      <c r="B39" s="2960" t="s">
        <v>2806</v>
      </c>
      <c r="C39" s="791" t="e">
        <f ca="1">C5-C30</f>
        <v>#N/A</v>
      </c>
      <c r="D39" s="2510" t="s">
        <v>1773</v>
      </c>
      <c r="E39" s="2511"/>
      <c r="F39" s="2512"/>
      <c r="G39" s="2046"/>
      <c r="H39" s="2061"/>
      <c r="I39" s="836" t="s">
        <v>1814</v>
      </c>
      <c r="J39" s="844" t="e">
        <f ca="1">ROUND(J35/C39,3)</f>
        <v>#N/A</v>
      </c>
      <c r="K39" s="2067"/>
      <c r="L39" s="2061"/>
      <c r="M39" s="2061"/>
    </row>
    <row r="40" spans="1:18" ht="18" customHeight="1">
      <c r="A40" s="780" t="s">
        <v>1776</v>
      </c>
      <c r="B40" s="2216" t="s">
        <v>2296</v>
      </c>
      <c r="C40" s="782" t="e">
        <f ca="1">ROUND(C39*(1-((1+F42)/(1+F40))^F41)/(F40-F42),0)</f>
        <v>#N/A</v>
      </c>
      <c r="D40" s="813" t="s">
        <v>701</v>
      </c>
      <c r="E40" s="783" t="s">
        <v>2413</v>
      </c>
      <c r="F40" s="793" t="e">
        <f ca="1">INDIRECT("'数据-取费表'!I"&amp;$G$1)</f>
        <v>#N/A</v>
      </c>
      <c r="G40" s="2046"/>
      <c r="H40" s="2046"/>
      <c r="I40" s="836" t="s">
        <v>1815</v>
      </c>
      <c r="J40" s="844" t="e">
        <f ca="1">1-J39</f>
        <v>#N/A</v>
      </c>
      <c r="K40" s="2067"/>
      <c r="L40" s="2046"/>
      <c r="M40" s="2046"/>
    </row>
    <row r="41" spans="1:18" ht="18" customHeight="1">
      <c r="A41" s="785"/>
      <c r="B41" s="786"/>
      <c r="C41" s="787"/>
      <c r="D41" s="820" t="s">
        <v>1804</v>
      </c>
      <c r="E41" s="783" t="s">
        <v>2944</v>
      </c>
      <c r="F41" s="821" t="e">
        <f ca="1">IF(INDIRECT("'数据-取费表'!af"&amp;$G$1)=0,INDIRECT("'数据-取费表'!ae"&amp;$G$1),INDIRECT("'数据-取费表'!af"&amp;$G$1))</f>
        <v>#N/A</v>
      </c>
      <c r="G41" s="2046"/>
      <c r="H41" s="1972"/>
      <c r="I41" s="842" t="s">
        <v>1816</v>
      </c>
      <c r="J41" s="845"/>
      <c r="K41" s="2066"/>
      <c r="L41" s="1972"/>
      <c r="M41" s="1972"/>
    </row>
    <row r="42" spans="1:18" ht="18" customHeight="1">
      <c r="A42" s="789"/>
      <c r="B42" s="790"/>
      <c r="C42" s="791"/>
      <c r="D42" s="815"/>
      <c r="E42" s="783" t="s">
        <v>1782</v>
      </c>
      <c r="F42" s="793" t="e">
        <f ca="1">INDIRECT("'数据-取费表'!v"&amp;$G$1)</f>
        <v>#N/A</v>
      </c>
      <c r="G42" s="2046"/>
      <c r="H42" s="1972"/>
      <c r="I42" s="846" t="s">
        <v>1817</v>
      </c>
      <c r="J42" s="844" t="e">
        <f ca="1">ROUND(C13/C40,3)</f>
        <v>#N/A</v>
      </c>
      <c r="K42" s="2066"/>
      <c r="L42" s="1972"/>
      <c r="M42" s="1972"/>
    </row>
    <row r="43" spans="1:18" ht="18" customHeight="1" thickBot="1">
      <c r="A43" s="822" t="s">
        <v>1783</v>
      </c>
      <c r="B43" s="823" t="s">
        <v>1806</v>
      </c>
      <c r="C43" s="824" t="e">
        <f ca="1">ROUND(C40*10000/F43,0)</f>
        <v>#N/A</v>
      </c>
      <c r="D43" s="825" t="s">
        <v>1807</v>
      </c>
      <c r="E43" s="826" t="s">
        <v>1808</v>
      </c>
      <c r="F43" s="827" t="e">
        <f ca="1">INDIRECT("'数据-取费表'!k"&amp;$G$1)</f>
        <v>#N/A</v>
      </c>
      <c r="G43" s="2046"/>
      <c r="H43" s="1972"/>
      <c r="I43" s="846" t="s">
        <v>1818</v>
      </c>
      <c r="J43" s="847" t="e">
        <f ca="1">1-J42</f>
        <v>#N/A</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2290</v>
      </c>
      <c r="B46" s="2069"/>
      <c r="C46" s="2536" t="e">
        <f ca="1">C67-C40</f>
        <v>#N/A</v>
      </c>
      <c r="D46" s="2069"/>
      <c r="E46" s="2069"/>
      <c r="F46" s="2069"/>
      <c r="I46" s="2341" t="s">
        <v>2337</v>
      </c>
      <c r="J46" s="2342"/>
      <c r="K46" s="2343"/>
      <c r="L46" s="3106">
        <f>IF(OR(M47="住宅",D1="土地（套用方法）"),0,IF(L48&gt;J51,L60,J60))</f>
        <v>0</v>
      </c>
      <c r="O46" s="2357" t="s">
        <v>2404</v>
      </c>
      <c r="P46" s="1577"/>
      <c r="Q46" s="1588"/>
      <c r="R46" s="1577"/>
    </row>
    <row r="47" spans="1:18" s="2043" customFormat="1" ht="18" customHeight="1" thickBot="1">
      <c r="A47" s="2335">
        <v>1</v>
      </c>
      <c r="B47" s="2336" t="s">
        <v>632</v>
      </c>
      <c r="C47" s="2536" t="e">
        <f ca="1">C48+C52+C54</f>
        <v>#N/A</v>
      </c>
      <c r="D47" s="2069"/>
      <c r="E47" s="2069"/>
      <c r="F47" s="2069"/>
      <c r="I47" s="3096" t="s">
        <v>2338</v>
      </c>
      <c r="J47" s="2344" t="s">
        <v>3003</v>
      </c>
      <c r="K47" s="3103" t="s">
        <v>2343</v>
      </c>
      <c r="L47" s="3107" t="e">
        <f ca="1">INDIRECT("'数据-取费表'!d"&amp;$G$1)</f>
        <v>#N/A</v>
      </c>
      <c r="M47" s="1588" t="str">
        <f>IF(ISNUMBER(FIND("住宅",C1)),"住宅","非住宅")</f>
        <v>非住宅</v>
      </c>
      <c r="O47" s="2358" t="s">
        <v>2369</v>
      </c>
      <c r="P47" s="2359" t="s">
        <v>2370</v>
      </c>
      <c r="Q47" s="2360" t="s">
        <v>2371</v>
      </c>
      <c r="R47" s="2359" t="s">
        <v>2372</v>
      </c>
    </row>
    <row r="48" spans="1:18" s="2043" customFormat="1" ht="18" customHeight="1" thickBot="1">
      <c r="A48" s="2604" t="s">
        <v>1866</v>
      </c>
      <c r="B48" s="2605" t="s">
        <v>2522</v>
      </c>
      <c r="C48" s="2337" t="e">
        <f ca="1">ROUND(F48*F50*F49*(1-F51)/10000,0)</f>
        <v>#N/A</v>
      </c>
      <c r="D48" s="2338" t="s">
        <v>633</v>
      </c>
      <c r="E48" s="2339" t="s">
        <v>2291</v>
      </c>
      <c r="F48" s="2340"/>
      <c r="G48" s="2074"/>
      <c r="I48" s="3075" t="s">
        <v>2339</v>
      </c>
      <c r="J48" s="2345" t="s">
        <v>2344</v>
      </c>
      <c r="K48" s="3104" t="s">
        <v>2345</v>
      </c>
      <c r="L48" s="1892" t="e">
        <f ca="1">INDIRECT("'数据-取费表'!f"&amp;$G$1)</f>
        <v>#N/A</v>
      </c>
      <c r="O48" s="2361" t="s">
        <v>2373</v>
      </c>
      <c r="P48" s="2362" t="s">
        <v>2399</v>
      </c>
      <c r="Q48" s="2363" t="e">
        <f ca="1">C40+J29</f>
        <v>#N/A</v>
      </c>
      <c r="R48" s="2362" t="s">
        <v>2374</v>
      </c>
    </row>
    <row r="49" spans="1:18" s="2043" customFormat="1" ht="18" customHeight="1" thickBot="1">
      <c r="A49" s="785"/>
      <c r="B49" s="786"/>
      <c r="C49" s="787"/>
      <c r="D49" s="788"/>
      <c r="E49" s="783" t="s">
        <v>635</v>
      </c>
      <c r="F49" s="784" t="e">
        <f ca="1">F7</f>
        <v>#N/A</v>
      </c>
      <c r="G49" s="2074"/>
      <c r="H49" s="2077"/>
      <c r="I49" s="3075" t="s">
        <v>2340</v>
      </c>
      <c r="J49" s="2346">
        <v>2020</v>
      </c>
      <c r="K49" s="3105" t="s">
        <v>2346</v>
      </c>
      <c r="L49" s="2347"/>
      <c r="O49" s="2361" t="s">
        <v>2375</v>
      </c>
      <c r="P49" s="2362" t="s">
        <v>2400</v>
      </c>
      <c r="Q49" s="2363" t="e">
        <f ca="1">J60</f>
        <v>#N/A</v>
      </c>
      <c r="R49" s="2362" t="s">
        <v>2376</v>
      </c>
    </row>
    <row r="50" spans="1:18" s="2043" customFormat="1" ht="18" customHeight="1" thickBot="1">
      <c r="A50" s="785"/>
      <c r="B50" s="786"/>
      <c r="C50" s="787"/>
      <c r="D50" s="788"/>
      <c r="E50" s="783" t="s">
        <v>636</v>
      </c>
      <c r="F50" s="784" t="e">
        <f ca="1">F8</f>
        <v>#N/A</v>
      </c>
      <c r="G50" s="2079"/>
      <c r="H50" s="2077"/>
      <c r="I50" s="3075" t="s">
        <v>2341</v>
      </c>
      <c r="J50" s="3100">
        <f>SUMPRODUCT((I63:I65=J47)*(J62:L62=J48)*(J63:L65))</f>
        <v>60</v>
      </c>
      <c r="K50" s="3105" t="s">
        <v>2347</v>
      </c>
      <c r="L50" s="2347"/>
      <c r="O50" s="2364" t="s">
        <v>2377</v>
      </c>
      <c r="P50" s="2362" t="s">
        <v>2401</v>
      </c>
      <c r="Q50" s="2363" t="e">
        <f ca="1">C29</f>
        <v>#N/A</v>
      </c>
      <c r="R50" s="2362" t="s">
        <v>2374</v>
      </c>
    </row>
    <row r="51" spans="1:18" s="2043" customFormat="1" ht="18" customHeight="1" thickBot="1">
      <c r="A51" s="785"/>
      <c r="B51" s="786"/>
      <c r="C51" s="787"/>
      <c r="D51" s="788"/>
      <c r="E51" s="783" t="s">
        <v>637</v>
      </c>
      <c r="F51" s="2334"/>
      <c r="H51" s="2077"/>
      <c r="I51" s="3097" t="s">
        <v>2342</v>
      </c>
      <c r="J51" s="3101">
        <f>IF(J49="",J50,J49+J50-YEAR('数据-取费表'!B2))</f>
        <v>61</v>
      </c>
      <c r="K51" s="3075" t="s">
        <v>2348</v>
      </c>
      <c r="L51" s="3108" t="e">
        <f ca="1">ROUND(-PV(INDIRECT("'数据-取费表'!h"&amp;$G$1),L48,(C39-C13*J36),0),0)</f>
        <v>#N/A</v>
      </c>
      <c r="O51" s="2364" t="s">
        <v>2378</v>
      </c>
      <c r="P51" s="2362" t="s">
        <v>2379</v>
      </c>
      <c r="Q51" s="2365" t="e">
        <f ca="1">J58</f>
        <v>#N/A</v>
      </c>
      <c r="R51" s="2366"/>
    </row>
    <row r="52" spans="1:18" s="2043" customFormat="1" ht="18" customHeight="1" thickBot="1">
      <c r="A52" s="780" t="s">
        <v>2520</v>
      </c>
      <c r="B52" s="2456" t="s">
        <v>2451</v>
      </c>
      <c r="C52" s="798">
        <f ca="1">ROUND(IF(F52="押一",C48/12*F11,IF(F52="押二",C48/12*2*F11,IF(F52="押三",C48/12*3*F11,C53*F11))),0)</f>
        <v>0</v>
      </c>
      <c r="D52" s="2463" t="s">
        <v>2955</v>
      </c>
      <c r="E52" s="2460" t="s">
        <v>2456</v>
      </c>
      <c r="F52" s="2583"/>
      <c r="I52" s="3098" t="s">
        <v>2415</v>
      </c>
      <c r="J52" s="2348"/>
      <c r="K52" s="3098" t="s">
        <v>2414</v>
      </c>
      <c r="L52" s="2348"/>
      <c r="O52" s="2364" t="s">
        <v>2380</v>
      </c>
      <c r="P52" s="2362" t="s">
        <v>2381</v>
      </c>
      <c r="Q52" s="2365">
        <f>J52</f>
        <v>0</v>
      </c>
      <c r="R52" s="2366"/>
    </row>
    <row r="53" spans="1:18" s="2043" customFormat="1" ht="39.75" customHeight="1" thickBot="1">
      <c r="A53" s="785"/>
      <c r="B53" s="2457" t="s">
        <v>2557</v>
      </c>
      <c r="C53" s="2461"/>
      <c r="D53" s="2463"/>
      <c r="E53" s="2460"/>
      <c r="F53" s="799"/>
      <c r="I53" s="3099" t="s">
        <v>2958</v>
      </c>
      <c r="J53" s="3102" t="e">
        <f ca="1">IF(M47="住宅",IF(D1="——",MAX(J51,L48),MAX(J51,L48-'数据-取费表'!B20)),IF(D1="——",MIN(J51,L48),MIN(J51,L48-'数据-取费表'!B20)))</f>
        <v>#N/A</v>
      </c>
      <c r="K53" s="3475" t="s">
        <v>2946</v>
      </c>
      <c r="L53" s="3476"/>
      <c r="O53" s="2364" t="s">
        <v>2382</v>
      </c>
      <c r="P53" s="2362" t="s">
        <v>2383</v>
      </c>
      <c r="Q53" s="2363" t="e">
        <f ca="1">J53</f>
        <v>#N/A</v>
      </c>
      <c r="R53" s="2362" t="s">
        <v>2384</v>
      </c>
    </row>
    <row r="54" spans="1:18" s="2043" customFormat="1" ht="18" customHeight="1" thickBot="1">
      <c r="A54" s="2499" t="s">
        <v>2459</v>
      </c>
      <c r="B54" s="2500" t="s">
        <v>2452</v>
      </c>
      <c r="C54" s="2501"/>
      <c r="D54" s="2463"/>
      <c r="E54" s="2460"/>
      <c r="F54" s="799"/>
      <c r="I54" s="204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0"/>
      <c r="O54" s="2361" t="s">
        <v>2385</v>
      </c>
      <c r="P54" s="2362" t="s">
        <v>2402</v>
      </c>
      <c r="Q54" s="2363" t="e">
        <f ca="1">Q48+Q49</f>
        <v>#N/A</v>
      </c>
      <c r="R54" s="2366" t="s">
        <v>2386</v>
      </c>
    </row>
    <row r="55" spans="1:18" s="2043" customFormat="1" ht="18" customHeight="1" thickTop="1" thickBot="1">
      <c r="A55" s="796">
        <v>2</v>
      </c>
      <c r="B55" s="797" t="s">
        <v>641</v>
      </c>
      <c r="C55" s="798" t="e">
        <f ca="1">C13</f>
        <v>#N/A</v>
      </c>
      <c r="D55" s="794"/>
      <c r="E55" s="794"/>
      <c r="F55" s="799"/>
      <c r="I55" s="3111" t="s">
        <v>2349</v>
      </c>
      <c r="J55" s="3050" t="e">
        <f ca="1">ROUND(IF(J47="钢混",J57/J50,1-(1-2%)*(J50-J57)/J50),3)</f>
        <v>#N/A</v>
      </c>
      <c r="K55" s="3112" t="s">
        <v>2350</v>
      </c>
      <c r="L55" s="2349"/>
      <c r="O55" s="2367" t="s">
        <v>2405</v>
      </c>
      <c r="P55" s="1577"/>
      <c r="Q55" s="1588"/>
      <c r="R55" s="1577"/>
    </row>
    <row r="56" spans="1:18" s="2043" customFormat="1" ht="42.75" customHeight="1" thickBot="1">
      <c r="A56" s="1634"/>
      <c r="B56" s="2215" t="s">
        <v>2295</v>
      </c>
      <c r="C56" s="52" t="e">
        <f ca="1">C29</f>
        <v>#N/A</v>
      </c>
      <c r="D56" s="3196"/>
      <c r="E56" s="783"/>
      <c r="F56" s="808"/>
      <c r="I56" s="3113" t="s">
        <v>2351</v>
      </c>
      <c r="J56" s="3123"/>
      <c r="K56" s="3075" t="s">
        <v>2356</v>
      </c>
      <c r="L56" s="1892" t="e">
        <f ca="1">IF(L48&lt;J51,"——",L48-J51)</f>
        <v>#N/A</v>
      </c>
      <c r="O56" s="2358" t="s">
        <v>2369</v>
      </c>
      <c r="P56" s="2359" t="s">
        <v>2370</v>
      </c>
      <c r="Q56" s="2360" t="s">
        <v>2371</v>
      </c>
      <c r="R56" s="2359" t="s">
        <v>2372</v>
      </c>
    </row>
    <row r="57" spans="1:18" s="2043" customFormat="1" ht="28.5" customHeight="1" thickBot="1">
      <c r="A57" s="796" t="s">
        <v>1744</v>
      </c>
      <c r="B57" s="797" t="s">
        <v>648</v>
      </c>
      <c r="C57" s="798" t="e">
        <f ca="1">ROUND(C58+C63+C64+C65,0)</f>
        <v>#N/A</v>
      </c>
      <c r="D57" s="25" t="s">
        <v>1746</v>
      </c>
      <c r="E57" s="3201"/>
      <c r="F57" s="55"/>
      <c r="I57" s="3114" t="s">
        <v>2352</v>
      </c>
      <c r="J57" s="3115" t="e">
        <f ca="1">IF(OR(M47="住宅",J51&lt;L48,J56="是"),"——",J51-L48)</f>
        <v>#N/A</v>
      </c>
      <c r="K57" s="3075" t="s">
        <v>2357</v>
      </c>
      <c r="L57" s="1892" t="e">
        <f ca="1">IF(L48&lt;J51,"——",IF(L55="比较法",L49,IF(L55="基准地价",L50,L51)))</f>
        <v>#N/A</v>
      </c>
      <c r="O57" s="2361" t="s">
        <v>2373</v>
      </c>
      <c r="P57" s="2362" t="s">
        <v>2399</v>
      </c>
      <c r="Q57" s="2363" t="e">
        <f ca="1">C40+J29</f>
        <v>#N/A</v>
      </c>
      <c r="R57" s="2362" t="s">
        <v>2374</v>
      </c>
    </row>
    <row r="58" spans="1:18" s="2043" customFormat="1" ht="28.5" customHeight="1" thickBot="1">
      <c r="A58" s="1633" t="s">
        <v>1820</v>
      </c>
      <c r="B58" s="783" t="s">
        <v>653</v>
      </c>
      <c r="C58" s="52" t="e">
        <f ca="1">ROUND(IF(项目基本情况!B11="自然人",C47*F58,C59+C60+C61),1)</f>
        <v>#N/A</v>
      </c>
      <c r="D58" s="3197" t="s">
        <v>654</v>
      </c>
      <c r="E58" s="3196" t="s">
        <v>687</v>
      </c>
      <c r="F58" s="809" t="str">
        <f ca="1">IF(项目基本情况!B11="企业","",IF(INDIRECT("'数据-取费表'!c"&amp;$G$1)="住宅",5%,IF(F48*F49*F50/12/(1+'数据-取费表'!C42)&gt;20000,12%,7%)))</f>
        <v/>
      </c>
      <c r="I58" s="3114" t="s">
        <v>2353</v>
      </c>
      <c r="J58" s="3051" t="e">
        <f ca="1">IF(J55&lt;0.4,0.4,J55)</f>
        <v>#N/A</v>
      </c>
      <c r="K58" s="3075" t="s">
        <v>2358</v>
      </c>
      <c r="L58" s="1892" t="e">
        <f ca="1">ROUND(POWER(1+L52,L47-L48)*(POWER(1+L52,L48)-1)/(POWER(1+L52,L47)-1),4)</f>
        <v>#N/A</v>
      </c>
      <c r="O58" s="2361" t="s">
        <v>2375</v>
      </c>
      <c r="P58" s="2362" t="s">
        <v>2406</v>
      </c>
      <c r="Q58" s="2363" t="e">
        <f ca="1">L60</f>
        <v>#N/A</v>
      </c>
      <c r="R58" s="2366" t="s">
        <v>2408</v>
      </c>
    </row>
    <row r="59" spans="1:18" s="2043" customFormat="1" ht="28.5" customHeight="1" thickBot="1">
      <c r="A59" s="1632" t="s">
        <v>1827</v>
      </c>
      <c r="B59" s="783" t="s">
        <v>657</v>
      </c>
      <c r="C59" s="52" t="e">
        <f ca="1">ROUND(C47*F59/1.05,1)</f>
        <v>#N/A</v>
      </c>
      <c r="D59" s="3196" t="s">
        <v>658</v>
      </c>
      <c r="E59" s="783" t="s">
        <v>646</v>
      </c>
      <c r="F59" s="808">
        <f t="shared" ref="F59:F65" si="0">F32</f>
        <v>5.6000000000000001E-2</v>
      </c>
      <c r="I59" s="3114" t="s">
        <v>2354</v>
      </c>
      <c r="J59" s="3115" t="e">
        <f ca="1">IF(OR(M47="住宅",J51&lt;L48,J56="是"),"——",ROUND(C29*J58,0))</f>
        <v>#N/A</v>
      </c>
      <c r="K59" s="3075"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#N/A</v>
      </c>
      <c r="O59" s="2364" t="s">
        <v>2377</v>
      </c>
      <c r="P59" s="2362" t="s">
        <v>2407</v>
      </c>
      <c r="Q59" s="2363">
        <f>IF(L55="比较法",L49,IF(L55="基准地价",L50,0))</f>
        <v>0</v>
      </c>
      <c r="R59" s="2362" t="s">
        <v>2374</v>
      </c>
    </row>
    <row r="60" spans="1:18" s="2043" customFormat="1" ht="18" customHeight="1" thickBot="1">
      <c r="A60" s="1632" t="s">
        <v>1828</v>
      </c>
      <c r="B60" s="783" t="s">
        <v>661</v>
      </c>
      <c r="C60" s="52" t="e">
        <f ca="1">IF(D60="按租金收入计税",ROUND(C47*F60,1),IF(D60="按房产原值计税",ROUND(C56*F60*0.7,1),INDIRECT("'数据-取费表'!Aj"&amp;$G$1)))</f>
        <v>#N/A</v>
      </c>
      <c r="D60" s="3196" t="str">
        <f>D33</f>
        <v>按租金收入计税</v>
      </c>
      <c r="E60" s="783" t="s">
        <v>646</v>
      </c>
      <c r="F60" s="808">
        <f t="shared" si="0"/>
        <v>0.12</v>
      </c>
      <c r="I60" s="3116" t="s">
        <v>2355</v>
      </c>
      <c r="J60" s="3117" t="e">
        <f ca="1">IF(OR(M47="住宅",J51&lt;L48,J56="是"),"0",ROUND(J59/(1+J52)^J53,0))</f>
        <v>#N/A</v>
      </c>
      <c r="K60" s="3118" t="s">
        <v>2360</v>
      </c>
      <c r="L60" s="3117" t="e">
        <f ca="1">IF(OR(M47="住宅",L48&lt;J51),0,ROUND(L57*(L58/L59-1),0))</f>
        <v>#N/A</v>
      </c>
      <c r="O60" s="2364" t="s">
        <v>2378</v>
      </c>
      <c r="P60" s="2362" t="s">
        <v>2387</v>
      </c>
      <c r="Q60" s="2365">
        <f>L52</f>
        <v>0</v>
      </c>
      <c r="R60" s="2366"/>
    </row>
    <row r="61" spans="1:18" s="2043" customFormat="1" ht="18" customHeight="1" thickBot="1">
      <c r="A61" s="1635" t="s">
        <v>1829</v>
      </c>
      <c r="B61" s="340" t="s">
        <v>665</v>
      </c>
      <c r="C61" s="53" t="e">
        <f ca="1">ROUND(F61*F62/10000,1)</f>
        <v>#N/A</v>
      </c>
      <c r="D61" s="813" t="s">
        <v>666</v>
      </c>
      <c r="E61" s="783" t="s">
        <v>667</v>
      </c>
      <c r="F61" s="639">
        <f t="shared" si="0"/>
        <v>8</v>
      </c>
      <c r="K61" s="2070"/>
      <c r="O61" s="2364" t="s">
        <v>2380</v>
      </c>
      <c r="P61" s="2362" t="s">
        <v>2388</v>
      </c>
      <c r="Q61" s="2363" t="e">
        <f ca="1">L58</f>
        <v>#N/A</v>
      </c>
      <c r="R61" s="2366" t="s">
        <v>2389</v>
      </c>
    </row>
    <row r="62" spans="1:18" s="2043" customFormat="1" ht="15.75" thickBot="1">
      <c r="A62" s="814"/>
      <c r="B62" s="792"/>
      <c r="C62" s="68"/>
      <c r="D62" s="815"/>
      <c r="E62" s="783" t="s">
        <v>671</v>
      </c>
      <c r="F62" s="784" t="e">
        <f t="shared" ca="1" si="0"/>
        <v>#N/A</v>
      </c>
      <c r="I62" s="3119" t="s">
        <v>2361</v>
      </c>
      <c r="J62" s="3120" t="s">
        <v>2362</v>
      </c>
      <c r="K62" s="3120" t="s">
        <v>2363</v>
      </c>
      <c r="L62" s="3120" t="s">
        <v>2344</v>
      </c>
      <c r="M62" s="3121" t="s">
        <v>2922</v>
      </c>
      <c r="O62" s="2364" t="s">
        <v>2382</v>
      </c>
      <c r="P62" s="2362" t="str">
        <f>K59</f>
        <v>建设期及建筑物耐用年限下的土地年期修正系数Kn</v>
      </c>
      <c r="Q62" s="2363" t="e">
        <f ca="1">L59</f>
        <v>#N/A</v>
      </c>
      <c r="R62" s="2366" t="s">
        <v>2391</v>
      </c>
    </row>
    <row r="63" spans="1:18" s="2043" customFormat="1" ht="15.75" thickBot="1">
      <c r="A63" s="1633" t="s">
        <v>1885</v>
      </c>
      <c r="B63" s="783" t="s">
        <v>673</v>
      </c>
      <c r="C63" s="52" t="e">
        <f ca="1">ROUND(C56*F63,1)</f>
        <v>#N/A</v>
      </c>
      <c r="D63" s="3196" t="s">
        <v>688</v>
      </c>
      <c r="E63" s="783" t="s">
        <v>646</v>
      </c>
      <c r="F63" s="816" t="e">
        <f t="shared" ca="1" si="0"/>
        <v>#N/A</v>
      </c>
      <c r="I63" s="3119" t="s">
        <v>2364</v>
      </c>
      <c r="J63" s="3120">
        <v>70</v>
      </c>
      <c r="K63" s="3120">
        <v>50</v>
      </c>
      <c r="L63" s="3120">
        <v>80</v>
      </c>
      <c r="M63" s="3122">
        <v>0.02</v>
      </c>
      <c r="O63" s="2361" t="s">
        <v>2385</v>
      </c>
      <c r="P63" s="2362" t="s">
        <v>2402</v>
      </c>
      <c r="Q63" s="2363" t="e">
        <f ca="1">Q57+Q58</f>
        <v>#N/A</v>
      </c>
      <c r="R63" s="2366" t="s">
        <v>2386</v>
      </c>
    </row>
    <row r="64" spans="1:18" s="2043" customFormat="1" ht="16.5" thickBot="1">
      <c r="A64" s="1633" t="s">
        <v>1886</v>
      </c>
      <c r="B64" s="783" t="s">
        <v>676</v>
      </c>
      <c r="C64" s="52" t="e">
        <f ca="1">ROUND(C55*F64,1)</f>
        <v>#N/A</v>
      </c>
      <c r="D64" s="3196" t="s">
        <v>677</v>
      </c>
      <c r="E64" s="783" t="s">
        <v>646</v>
      </c>
      <c r="F64" s="817" t="e">
        <f t="shared" ca="1" si="0"/>
        <v>#N/A</v>
      </c>
      <c r="I64" s="3119" t="s">
        <v>2365</v>
      </c>
      <c r="J64" s="3120">
        <v>50</v>
      </c>
      <c r="K64" s="3120">
        <v>35</v>
      </c>
      <c r="L64" s="3120">
        <v>60</v>
      </c>
      <c r="M64" s="845">
        <v>0</v>
      </c>
      <c r="O64" s="2367" t="s">
        <v>2409</v>
      </c>
      <c r="P64" s="1577"/>
      <c r="Q64" s="1588"/>
      <c r="R64" s="1577"/>
    </row>
    <row r="65" spans="1:18" s="2043" customFormat="1" ht="15.75" thickBot="1">
      <c r="A65" s="1633" t="s">
        <v>1887</v>
      </c>
      <c r="B65" s="783" t="s">
        <v>663</v>
      </c>
      <c r="C65" s="52" t="e">
        <f ca="1">ROUND(C47*F65,1)</f>
        <v>#N/A</v>
      </c>
      <c r="D65" s="3196" t="s">
        <v>680</v>
      </c>
      <c r="E65" s="783" t="s">
        <v>646</v>
      </c>
      <c r="F65" s="793" t="e">
        <f t="shared" ca="1" si="0"/>
        <v>#N/A</v>
      </c>
      <c r="I65" s="3119" t="s">
        <v>2366</v>
      </c>
      <c r="J65" s="3120">
        <v>40</v>
      </c>
      <c r="K65" s="3120">
        <v>30</v>
      </c>
      <c r="L65" s="3120">
        <v>50</v>
      </c>
      <c r="M65" s="3122">
        <v>0.02</v>
      </c>
      <c r="O65" s="2358" t="s">
        <v>2369</v>
      </c>
      <c r="P65" s="2359" t="s">
        <v>2370</v>
      </c>
      <c r="Q65" s="2360" t="s">
        <v>2371</v>
      </c>
      <c r="R65" s="2359" t="s">
        <v>2372</v>
      </c>
    </row>
    <row r="66" spans="1:18" s="2043" customFormat="1" ht="24.75" thickBot="1">
      <c r="A66" s="796" t="s">
        <v>1772</v>
      </c>
      <c r="B66" s="2961" t="s">
        <v>2806</v>
      </c>
      <c r="C66" s="798" t="e">
        <f ca="1">C47-C57</f>
        <v>#N/A</v>
      </c>
      <c r="D66" s="3197" t="s">
        <v>697</v>
      </c>
      <c r="E66" s="3200"/>
      <c r="F66" s="819"/>
      <c r="K66" s="2070"/>
      <c r="O66" s="2361" t="s">
        <v>2373</v>
      </c>
      <c r="P66" s="2362" t="s">
        <v>2399</v>
      </c>
      <c r="Q66" s="2363" t="e">
        <f ca="1">C40+J29</f>
        <v>#N/A</v>
      </c>
      <c r="R66" s="2362" t="s">
        <v>2374</v>
      </c>
    </row>
    <row r="67" spans="1:18" s="2043" customFormat="1" ht="20.25" thickBot="1">
      <c r="A67" s="780" t="s">
        <v>1776</v>
      </c>
      <c r="B67" s="2216" t="s">
        <v>2296</v>
      </c>
      <c r="C67" s="782" t="e">
        <f ca="1">ROUND(C66*(1-((1+F69)/(1+F67))^F68)/(F67-F69),0)</f>
        <v>#N/A</v>
      </c>
      <c r="D67" s="813" t="s">
        <v>701</v>
      </c>
      <c r="E67" s="783" t="s">
        <v>702</v>
      </c>
      <c r="F67" s="793" t="e">
        <f ca="1">F40</f>
        <v>#N/A</v>
      </c>
      <c r="K67" s="2070"/>
      <c r="O67" s="2361" t="s">
        <v>2375</v>
      </c>
      <c r="P67" s="2362" t="s">
        <v>2406</v>
      </c>
      <c r="Q67" s="2363" t="e">
        <f ca="1">L60</f>
        <v>#N/A</v>
      </c>
      <c r="R67" s="2366" t="s">
        <v>2408</v>
      </c>
    </row>
    <row r="68" spans="1:18" ht="21.75" thickBot="1">
      <c r="A68" s="785"/>
      <c r="B68" s="786"/>
      <c r="C68" s="787"/>
      <c r="D68" s="820" t="s">
        <v>1804</v>
      </c>
      <c r="E68" s="783" t="s">
        <v>705</v>
      </c>
      <c r="F68" s="821" t="e">
        <f ca="1">F41</f>
        <v>#N/A</v>
      </c>
      <c r="O68" s="2364" t="s">
        <v>2377</v>
      </c>
      <c r="P68" s="2362" t="s">
        <v>2407</v>
      </c>
      <c r="Q68" s="2368" t="e">
        <f ca="1">L51</f>
        <v>#N/A</v>
      </c>
      <c r="R68" s="2369" t="s">
        <v>2410</v>
      </c>
    </row>
    <row r="69" spans="1:18" ht="20.25" thickBot="1">
      <c r="A69" s="789"/>
      <c r="B69" s="790"/>
      <c r="C69" s="791"/>
      <c r="D69" s="815"/>
      <c r="E69" s="783" t="s">
        <v>707</v>
      </c>
      <c r="F69" s="2334"/>
      <c r="O69" s="2364" t="s">
        <v>2378</v>
      </c>
      <c r="P69" s="2370" t="s">
        <v>2392</v>
      </c>
      <c r="Q69" s="2363" t="e">
        <f ca="1">ROUND(Q70-Q71*Q72,0)</f>
        <v>#N/A</v>
      </c>
      <c r="R69" s="2366"/>
    </row>
    <row r="70" spans="1:18" ht="15.75" thickBot="1">
      <c r="A70" s="822" t="s">
        <v>1783</v>
      </c>
      <c r="B70" s="823" t="s">
        <v>1806</v>
      </c>
      <c r="C70" s="824" t="e">
        <f ca="1">ROUND(C67*10000/F70,0)</f>
        <v>#N/A</v>
      </c>
      <c r="D70" s="825" t="s">
        <v>1807</v>
      </c>
      <c r="E70" s="826" t="s">
        <v>1808</v>
      </c>
      <c r="F70" s="827" t="e">
        <f ca="1">F43</f>
        <v>#N/A</v>
      </c>
      <c r="O70" s="2364" t="s">
        <v>2393</v>
      </c>
      <c r="P70" s="2370" t="s">
        <v>2394</v>
      </c>
      <c r="Q70" s="2363" t="e">
        <f ca="1">C39</f>
        <v>#N/A</v>
      </c>
      <c r="R70" s="2362" t="s">
        <v>2374</v>
      </c>
    </row>
    <row r="71" spans="1:18" ht="15.75" thickBot="1">
      <c r="O71" s="2364" t="s">
        <v>2395</v>
      </c>
      <c r="P71" s="2370" t="s">
        <v>2396</v>
      </c>
      <c r="Q71" s="2363" t="e">
        <f ca="1">C13</f>
        <v>#N/A</v>
      </c>
      <c r="R71" s="2362" t="s">
        <v>2374</v>
      </c>
    </row>
    <row r="72" spans="1:18" ht="15.75" thickBot="1">
      <c r="O72" s="2364" t="s">
        <v>2397</v>
      </c>
      <c r="P72" s="2370" t="s">
        <v>2398</v>
      </c>
      <c r="Q72" s="2365" t="e">
        <f ca="1">J36</f>
        <v>#N/A</v>
      </c>
      <c r="R72" s="2366"/>
    </row>
    <row r="73" spans="1:18" ht="15.75" thickBot="1">
      <c r="O73" s="2364" t="s">
        <v>2380</v>
      </c>
      <c r="P73" s="2362" t="s">
        <v>2387</v>
      </c>
      <c r="Q73" s="2365">
        <f>L52</f>
        <v>0</v>
      </c>
      <c r="R73" s="2366"/>
    </row>
    <row r="74" spans="1:18" ht="20.25" thickBot="1">
      <c r="O74" s="2364" t="s">
        <v>2382</v>
      </c>
      <c r="P74" s="2362" t="s">
        <v>2388</v>
      </c>
      <c r="Q74" s="2363" t="e">
        <f ca="1">L58</f>
        <v>#N/A</v>
      </c>
      <c r="R74" s="2366" t="s">
        <v>2389</v>
      </c>
    </row>
    <row r="75" spans="1:18" ht="15.75" thickBot="1">
      <c r="O75" s="2364" t="s">
        <v>2411</v>
      </c>
      <c r="P75" s="2362" t="str">
        <f>K59</f>
        <v>建设期及建筑物耐用年限下的土地年期修正系数Kn</v>
      </c>
      <c r="Q75" s="2363" t="e">
        <f ca="1">L59</f>
        <v>#N/A</v>
      </c>
      <c r="R75" s="2366" t="s">
        <v>2391</v>
      </c>
    </row>
    <row r="76" spans="1:18" ht="15.75" thickBot="1">
      <c r="O76" s="2361" t="s">
        <v>2385</v>
      </c>
      <c r="P76" s="2362" t="s">
        <v>2402</v>
      </c>
      <c r="Q76" s="2363" t="e">
        <f ca="1">Q66+Q67</f>
        <v>#N/A</v>
      </c>
      <c r="R76" s="2366"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G46" workbookViewId="0">
      <selection activeCell="L75" sqref="L75"/>
    </sheetView>
  </sheetViews>
  <sheetFormatPr defaultRowHeight="13.5"/>
  <sheetData/>
  <phoneticPr fontId="228" type="noConversion"/>
  <pageMargins left="0.7" right="0.7" top="0.75" bottom="0.75" header="0.3" footer="0.3"/>
  <pageSetup paperSize="9"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37" sqref="C37"/>
    </sheetView>
  </sheetViews>
  <sheetFormatPr defaultRowHeight="13.5"/>
  <sheetData/>
  <phoneticPr fontId="228"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T46"/>
  <sheetViews>
    <sheetView topLeftCell="A13" workbookViewId="0">
      <selection activeCell="A34" sqref="A34:XFD34"/>
    </sheetView>
  </sheetViews>
  <sheetFormatPr defaultRowHeight="13.5"/>
  <cols>
    <col min="1" max="1" width="37.375" customWidth="1"/>
    <col min="9" max="9" width="20.5" customWidth="1"/>
    <col min="10" max="10" width="26.625" customWidth="1"/>
  </cols>
  <sheetData>
    <row r="1" spans="1:228">
      <c r="A1" s="2892" t="s">
        <v>3032</v>
      </c>
      <c r="B1" s="2892" t="s">
        <v>3033</v>
      </c>
      <c r="C1" s="2892" t="s">
        <v>3034</v>
      </c>
      <c r="D1" s="2892" t="s">
        <v>3035</v>
      </c>
      <c r="E1" s="2892" t="s">
        <v>3036</v>
      </c>
      <c r="F1" s="2892" t="s">
        <v>3037</v>
      </c>
      <c r="G1" s="2892" t="s">
        <v>2027</v>
      </c>
      <c r="H1" s="2892" t="s">
        <v>3038</v>
      </c>
      <c r="I1" s="2892" t="s">
        <v>3039</v>
      </c>
      <c r="J1" s="2892" t="s">
        <v>3040</v>
      </c>
      <c r="K1" s="2892" t="s">
        <v>3041</v>
      </c>
      <c r="L1" s="2892" t="s">
        <v>3042</v>
      </c>
      <c r="M1" s="2892" t="s">
        <v>3043</v>
      </c>
      <c r="N1" s="2892" t="s">
        <v>3044</v>
      </c>
      <c r="O1" s="2892" t="s">
        <v>3045</v>
      </c>
      <c r="P1" s="2892" t="s">
        <v>3046</v>
      </c>
      <c r="Q1" s="2892" t="s">
        <v>3047</v>
      </c>
      <c r="R1" s="2892"/>
      <c r="S1" s="2892"/>
      <c r="T1" s="2892"/>
      <c r="U1" s="2892"/>
      <c r="V1" s="2892"/>
      <c r="W1" s="2892"/>
      <c r="X1" s="2892"/>
      <c r="Y1" s="2892"/>
      <c r="Z1" s="2892"/>
      <c r="AA1" s="2892"/>
      <c r="AB1" s="2892"/>
      <c r="AC1" s="2892"/>
      <c r="AD1" s="2892"/>
      <c r="AE1" s="2892"/>
      <c r="AF1" s="2892"/>
      <c r="AG1" s="2892"/>
      <c r="AH1" s="2892"/>
      <c r="AI1" s="2892"/>
      <c r="AJ1" s="2892"/>
      <c r="AK1" s="2892"/>
      <c r="AL1" s="2892"/>
      <c r="AM1" s="2892"/>
      <c r="AN1" s="2892"/>
      <c r="AO1" s="2892"/>
      <c r="AP1" s="2892"/>
      <c r="AQ1" s="2892"/>
      <c r="AR1" s="2892"/>
      <c r="AS1" s="2892"/>
      <c r="AT1" s="2892"/>
      <c r="AU1" s="2892"/>
      <c r="AV1" s="2892"/>
      <c r="AW1" s="2892"/>
      <c r="AX1" s="2892"/>
      <c r="AY1" s="2892"/>
      <c r="AZ1" s="2892"/>
      <c r="BA1" s="2892"/>
      <c r="BB1" s="2892"/>
      <c r="BC1" s="2892"/>
      <c r="BD1" s="2892"/>
      <c r="BE1" s="2892"/>
      <c r="BF1" s="2892"/>
      <c r="BG1" s="2892"/>
      <c r="BH1" s="2892"/>
      <c r="BI1" s="2892"/>
      <c r="BJ1" s="2892"/>
      <c r="BK1" s="2892"/>
      <c r="BL1" s="2892"/>
      <c r="BM1" s="2892"/>
      <c r="BN1" s="2892"/>
      <c r="BO1" s="2892"/>
      <c r="BP1" s="2892"/>
      <c r="BQ1" s="2892"/>
      <c r="BR1" s="2892"/>
      <c r="BS1" s="2892"/>
      <c r="BT1" s="2892"/>
      <c r="BU1" s="2892"/>
      <c r="BV1" s="2892"/>
      <c r="BW1" s="2892"/>
      <c r="BX1" s="2892"/>
      <c r="BY1" s="2892"/>
      <c r="BZ1" s="2892"/>
      <c r="CA1" s="2892"/>
      <c r="CB1" s="2892"/>
      <c r="CC1" s="2892"/>
      <c r="CD1" s="2892"/>
      <c r="CE1" s="2892"/>
      <c r="CF1" s="2892"/>
      <c r="CG1" s="2892"/>
      <c r="CH1" s="2892"/>
      <c r="CI1" s="2892"/>
      <c r="CJ1" s="2892"/>
      <c r="CK1" s="2892"/>
      <c r="CL1" s="2892"/>
      <c r="CM1" s="2892"/>
      <c r="CN1" s="2892"/>
      <c r="CO1" s="2892"/>
      <c r="CP1" s="2892"/>
      <c r="CQ1" s="2892"/>
      <c r="CR1" s="2892"/>
      <c r="CS1" s="2892"/>
      <c r="CT1" s="2892"/>
      <c r="CU1" s="2892"/>
      <c r="CV1" s="2892"/>
      <c r="CW1" s="2892"/>
      <c r="CX1" s="2892"/>
      <c r="CY1" s="2892"/>
      <c r="CZ1" s="2892"/>
      <c r="DA1" s="2892"/>
      <c r="DB1" s="2892"/>
      <c r="DC1" s="2892"/>
      <c r="DD1" s="2892"/>
      <c r="DE1" s="2892"/>
      <c r="DF1" s="2892"/>
      <c r="DG1" s="2892"/>
      <c r="DH1" s="2892"/>
      <c r="DI1" s="2892"/>
      <c r="DJ1" s="2892"/>
      <c r="DK1" s="2892"/>
      <c r="DL1" s="2892"/>
      <c r="DM1" s="2892"/>
      <c r="DN1" s="2892"/>
      <c r="DO1" s="2892"/>
      <c r="DP1" s="2892"/>
      <c r="DQ1" s="2892"/>
      <c r="DR1" s="2892"/>
      <c r="DS1" s="2892"/>
      <c r="DT1" s="2892"/>
      <c r="DU1" s="2892"/>
      <c r="DV1" s="2892"/>
      <c r="DW1" s="2892"/>
      <c r="DX1" s="2892"/>
      <c r="DY1" s="2892"/>
      <c r="DZ1" s="2892"/>
      <c r="EA1" s="2892"/>
      <c r="EB1" s="2892"/>
      <c r="EC1" s="2892"/>
      <c r="ED1" s="2892"/>
      <c r="EE1" s="2892"/>
      <c r="EF1" s="2892"/>
      <c r="EG1" s="2892"/>
      <c r="EH1" s="2892"/>
      <c r="EI1" s="2892"/>
      <c r="EJ1" s="2892"/>
      <c r="EK1" s="2892"/>
      <c r="EL1" s="2892"/>
      <c r="EM1" s="2892"/>
      <c r="EN1" s="2892"/>
      <c r="EO1" s="2892"/>
      <c r="EP1" s="2892"/>
      <c r="EQ1" s="2892"/>
      <c r="ER1" s="2892"/>
      <c r="ES1" s="2892"/>
      <c r="ET1" s="2892"/>
      <c r="EU1" s="2892"/>
      <c r="EV1" s="2892"/>
      <c r="EW1" s="2892"/>
      <c r="EX1" s="2892"/>
      <c r="EY1" s="2892"/>
      <c r="EZ1" s="2892"/>
      <c r="FA1" s="2892"/>
      <c r="FB1" s="2892"/>
      <c r="FC1" s="2892"/>
      <c r="FD1" s="2892"/>
      <c r="FE1" s="2892"/>
      <c r="FF1" s="2892"/>
      <c r="FG1" s="2892"/>
      <c r="FH1" s="2892"/>
      <c r="FI1" s="2892"/>
      <c r="FJ1" s="2892"/>
      <c r="FK1" s="2892"/>
      <c r="FL1" s="2892"/>
      <c r="FM1" s="2892"/>
      <c r="FN1" s="2892"/>
      <c r="FO1" s="2892"/>
      <c r="FP1" s="2892"/>
      <c r="FQ1" s="2892"/>
      <c r="FR1" s="2892"/>
      <c r="FS1" s="2892"/>
      <c r="FT1" s="2892"/>
      <c r="FU1" s="2892"/>
      <c r="FV1" s="2892"/>
      <c r="FW1" s="2892"/>
      <c r="FX1" s="2892"/>
      <c r="FY1" s="2892"/>
      <c r="FZ1" s="2892"/>
      <c r="GA1" s="2892"/>
      <c r="GB1" s="2892"/>
      <c r="GC1" s="2892"/>
      <c r="GD1" s="2892"/>
      <c r="GE1" s="2892"/>
      <c r="GF1" s="2892"/>
      <c r="GG1" s="2892"/>
      <c r="GH1" s="2892"/>
      <c r="GI1" s="2892"/>
      <c r="GJ1" s="2892"/>
      <c r="GK1" s="2892"/>
      <c r="GL1" s="2892"/>
      <c r="GM1" s="2892"/>
      <c r="GN1" s="2892"/>
      <c r="GO1" s="2892"/>
      <c r="GP1" s="2892"/>
      <c r="GQ1" s="2892"/>
      <c r="GR1" s="2892"/>
      <c r="GS1" s="2892"/>
      <c r="GT1" s="2892"/>
      <c r="GU1" s="2892"/>
      <c r="GV1" s="2892"/>
      <c r="GW1" s="2892"/>
      <c r="GX1" s="2892"/>
      <c r="GY1" s="2892"/>
      <c r="GZ1" s="2892"/>
      <c r="HA1" s="2892"/>
      <c r="HB1" s="2892"/>
      <c r="HC1" s="2892"/>
      <c r="HD1" s="2892"/>
      <c r="HE1" s="2892"/>
      <c r="HF1" s="2892"/>
      <c r="HG1" s="2892"/>
      <c r="HH1" s="2892"/>
      <c r="HI1" s="2892"/>
      <c r="HJ1" s="2892"/>
      <c r="HK1" s="2892"/>
      <c r="HL1" s="2892"/>
      <c r="HM1" s="2892"/>
      <c r="HN1" s="2892"/>
      <c r="HO1" s="2892"/>
      <c r="HP1" s="2892"/>
      <c r="HQ1" s="2892"/>
      <c r="HR1" s="2892"/>
      <c r="HS1" s="2892"/>
      <c r="HT1" s="2892"/>
    </row>
    <row r="2" spans="1:228">
      <c r="A2" s="3203" t="s">
        <v>3048</v>
      </c>
      <c r="B2" s="3203" t="s">
        <v>3049</v>
      </c>
      <c r="C2" s="3203" t="s">
        <v>3050</v>
      </c>
      <c r="D2" s="3203" t="s">
        <v>3051</v>
      </c>
      <c r="E2" s="3203">
        <v>65753</v>
      </c>
      <c r="F2" s="3203">
        <v>131506</v>
      </c>
      <c r="G2" s="3203">
        <v>2</v>
      </c>
      <c r="H2" s="3203" t="s">
        <v>3052</v>
      </c>
      <c r="I2" s="3203" t="s">
        <v>3053</v>
      </c>
      <c r="J2" s="3203" t="s">
        <v>3054</v>
      </c>
      <c r="K2" s="3203">
        <v>30279.25</v>
      </c>
      <c r="L2" s="3203">
        <v>307</v>
      </c>
      <c r="M2" s="3203">
        <v>900</v>
      </c>
      <c r="N2" s="3203">
        <v>2302.5</v>
      </c>
      <c r="O2" s="3203">
        <v>155.83000000000001</v>
      </c>
      <c r="P2" s="3203" t="s">
        <v>3055</v>
      </c>
      <c r="Q2" s="3203" t="s">
        <v>3056</v>
      </c>
      <c r="R2" s="3203"/>
      <c r="S2" s="3203"/>
      <c r="T2" s="3203"/>
      <c r="U2" s="3203"/>
      <c r="V2" s="3203"/>
      <c r="W2" s="3203"/>
      <c r="X2" s="3203"/>
      <c r="Y2" s="3203"/>
      <c r="Z2" s="3203"/>
      <c r="AA2" s="3203"/>
      <c r="AB2" s="3203"/>
      <c r="AC2" s="3203"/>
      <c r="AD2" s="3203"/>
      <c r="AE2" s="3203"/>
      <c r="AF2" s="3203"/>
      <c r="AG2" s="3203"/>
      <c r="AH2" s="3203"/>
      <c r="AI2" s="3203"/>
      <c r="AJ2" s="3203"/>
      <c r="AK2" s="3203"/>
      <c r="AL2" s="3203"/>
      <c r="AM2" s="3203"/>
      <c r="AN2" s="3203"/>
      <c r="AO2" s="3203"/>
      <c r="AP2" s="3203"/>
      <c r="AQ2" s="3203"/>
      <c r="AR2" s="3203"/>
      <c r="AS2" s="3203"/>
      <c r="AT2" s="3203"/>
      <c r="AU2" s="3203"/>
      <c r="AV2" s="3203"/>
      <c r="AW2" s="3203"/>
      <c r="AX2" s="3203"/>
      <c r="AY2" s="3203"/>
      <c r="AZ2" s="3203"/>
      <c r="BA2" s="3203"/>
      <c r="BB2" s="3203"/>
      <c r="BC2" s="3203"/>
      <c r="BD2" s="3203"/>
      <c r="BE2" s="3203"/>
      <c r="BF2" s="3203"/>
      <c r="BG2" s="3203"/>
      <c r="BH2" s="3203"/>
      <c r="BI2" s="3203"/>
      <c r="BJ2" s="3203"/>
      <c r="BK2" s="3203"/>
      <c r="BL2" s="3203"/>
      <c r="BM2" s="3203"/>
      <c r="BN2" s="3203"/>
      <c r="BO2" s="3203"/>
      <c r="BP2" s="3203"/>
      <c r="BQ2" s="3203"/>
      <c r="BR2" s="3203"/>
      <c r="BS2" s="3203"/>
      <c r="BT2" s="3203"/>
      <c r="BU2" s="3203"/>
      <c r="BV2" s="3203"/>
      <c r="BW2" s="3203"/>
      <c r="BX2" s="3203"/>
      <c r="BY2" s="3203"/>
      <c r="BZ2" s="3203"/>
      <c r="CA2" s="3203"/>
      <c r="CB2" s="3203"/>
      <c r="CC2" s="3203"/>
      <c r="CD2" s="3203"/>
      <c r="CE2" s="3203"/>
      <c r="CF2" s="3203"/>
      <c r="CG2" s="3203"/>
      <c r="CH2" s="3203"/>
      <c r="CI2" s="3203"/>
      <c r="CJ2" s="3203"/>
      <c r="CK2" s="3203"/>
      <c r="CL2" s="3203"/>
      <c r="CM2" s="3203"/>
      <c r="CN2" s="3203"/>
      <c r="CO2" s="3203"/>
      <c r="CP2" s="3203"/>
      <c r="CQ2" s="3203"/>
      <c r="CR2" s="3203"/>
      <c r="CS2" s="3203"/>
      <c r="CT2" s="3203"/>
      <c r="CU2" s="3203"/>
      <c r="CV2" s="3203"/>
      <c r="CW2" s="3203"/>
      <c r="CX2" s="3203"/>
      <c r="CY2" s="3203"/>
      <c r="CZ2" s="3203"/>
      <c r="DA2" s="3203"/>
      <c r="DB2" s="3203"/>
      <c r="DC2" s="3203"/>
      <c r="DD2" s="3203"/>
      <c r="DE2" s="3203"/>
      <c r="DF2" s="3203"/>
      <c r="DG2" s="3203"/>
      <c r="DH2" s="3203"/>
      <c r="DI2" s="3203"/>
      <c r="DJ2" s="3203"/>
      <c r="DK2" s="3203"/>
      <c r="DL2" s="3203"/>
      <c r="DM2" s="3203"/>
      <c r="DN2" s="3203"/>
      <c r="DO2" s="3203"/>
      <c r="DP2" s="3203"/>
      <c r="DQ2" s="3203"/>
      <c r="DR2" s="3203"/>
      <c r="DS2" s="3203"/>
      <c r="DT2" s="3203"/>
      <c r="DU2" s="3203"/>
      <c r="DV2" s="3203"/>
      <c r="DW2" s="3203"/>
      <c r="DX2" s="3203"/>
      <c r="DY2" s="3203"/>
      <c r="DZ2" s="3203"/>
      <c r="EA2" s="3203"/>
      <c r="EB2" s="3203"/>
      <c r="EC2" s="3203"/>
      <c r="ED2" s="3203"/>
      <c r="EE2" s="3203"/>
      <c r="EF2" s="3203"/>
      <c r="EG2" s="3203"/>
      <c r="EH2" s="3203"/>
      <c r="EI2" s="3203"/>
      <c r="EJ2" s="3203"/>
      <c r="EK2" s="3203"/>
      <c r="EL2" s="3203"/>
      <c r="EM2" s="3203"/>
      <c r="EN2" s="3203"/>
      <c r="EO2" s="3203"/>
      <c r="EP2" s="3203"/>
      <c r="EQ2" s="3203"/>
      <c r="ER2" s="3203"/>
      <c r="ES2" s="3203"/>
      <c r="ET2" s="3203"/>
      <c r="EU2" s="3203"/>
      <c r="EV2" s="3203"/>
      <c r="EW2" s="3203"/>
      <c r="EX2" s="3203"/>
      <c r="EY2" s="3203"/>
      <c r="EZ2" s="3203"/>
      <c r="FA2" s="3203"/>
      <c r="FB2" s="3203"/>
      <c r="FC2" s="3203"/>
      <c r="FD2" s="3203"/>
      <c r="FE2" s="3203"/>
      <c r="FF2" s="3203"/>
      <c r="FG2" s="3203"/>
      <c r="FH2" s="3203"/>
      <c r="FI2" s="3203"/>
      <c r="FJ2" s="3203"/>
      <c r="FK2" s="3203"/>
      <c r="FL2" s="3203"/>
      <c r="FM2" s="3203"/>
      <c r="FN2" s="3203"/>
      <c r="FO2" s="3203"/>
      <c r="FP2" s="3203"/>
      <c r="FQ2" s="3203"/>
      <c r="FR2" s="3203"/>
      <c r="FS2" s="3203"/>
      <c r="FT2" s="3203"/>
      <c r="FU2" s="3203"/>
      <c r="FV2" s="3203"/>
      <c r="FW2" s="3203"/>
      <c r="FX2" s="3203"/>
      <c r="FY2" s="3203"/>
      <c r="FZ2" s="3203"/>
      <c r="GA2" s="3203"/>
      <c r="GB2" s="3203"/>
      <c r="GC2" s="3203"/>
      <c r="GD2" s="3203"/>
      <c r="GE2" s="3203"/>
      <c r="GF2" s="3203"/>
      <c r="GG2" s="3203"/>
      <c r="GH2" s="3203"/>
      <c r="GI2" s="3203"/>
      <c r="GJ2" s="3203"/>
      <c r="GK2" s="3203"/>
      <c r="GL2" s="3203"/>
      <c r="GM2" s="3203"/>
      <c r="GN2" s="3203"/>
      <c r="GO2" s="3203"/>
      <c r="GP2" s="3203"/>
      <c r="GQ2" s="3203"/>
      <c r="GR2" s="3203"/>
      <c r="GS2" s="3203"/>
      <c r="GT2" s="3203"/>
      <c r="GU2" s="3203"/>
      <c r="GV2" s="3203"/>
      <c r="GW2" s="3203"/>
      <c r="GX2" s="3203"/>
      <c r="GY2" s="3203"/>
      <c r="GZ2" s="3203"/>
      <c r="HA2" s="3203"/>
      <c r="HB2" s="3203"/>
      <c r="HC2" s="3203"/>
      <c r="HD2" s="3203"/>
      <c r="HE2" s="3203"/>
      <c r="HF2" s="3203"/>
      <c r="HG2" s="3203"/>
      <c r="HH2" s="3203"/>
      <c r="HI2" s="3203"/>
      <c r="HJ2" s="3203"/>
      <c r="HK2" s="3203"/>
      <c r="HL2" s="3203"/>
      <c r="HM2" s="3203"/>
      <c r="HN2" s="3203"/>
      <c r="HO2" s="3203"/>
      <c r="HP2" s="3203"/>
      <c r="HQ2" s="3203"/>
      <c r="HR2" s="3203"/>
      <c r="HS2" s="3203"/>
      <c r="HT2" s="3203"/>
    </row>
    <row r="3" spans="1:228">
      <c r="A3" s="3203" t="s">
        <v>3048</v>
      </c>
      <c r="B3" s="3203" t="s">
        <v>3049</v>
      </c>
      <c r="C3" s="3203" t="s">
        <v>3050</v>
      </c>
      <c r="D3" s="3203" t="s">
        <v>3051</v>
      </c>
      <c r="E3" s="3203">
        <v>128199</v>
      </c>
      <c r="F3" s="3203">
        <v>256398</v>
      </c>
      <c r="G3" s="3203">
        <v>2</v>
      </c>
      <c r="H3" s="3203" t="s">
        <v>3052</v>
      </c>
      <c r="I3" s="3203" t="s">
        <v>3053</v>
      </c>
      <c r="J3" s="3203" t="s">
        <v>3054</v>
      </c>
      <c r="K3" s="3203">
        <v>59227.94</v>
      </c>
      <c r="L3" s="3203">
        <v>308</v>
      </c>
      <c r="M3" s="3203">
        <v>900</v>
      </c>
      <c r="N3" s="3203">
        <v>2310</v>
      </c>
      <c r="O3" s="3203">
        <v>156.66999999999999</v>
      </c>
      <c r="P3" s="3203" t="s">
        <v>3055</v>
      </c>
      <c r="Q3" s="3203" t="s">
        <v>3056</v>
      </c>
      <c r="R3" s="3203"/>
      <c r="S3" s="3203"/>
      <c r="T3" s="3203"/>
      <c r="U3" s="3203"/>
      <c r="V3" s="3203"/>
      <c r="W3" s="3203"/>
      <c r="X3" s="3203"/>
      <c r="Y3" s="3203"/>
      <c r="Z3" s="3203"/>
      <c r="AA3" s="3203"/>
      <c r="AB3" s="3203"/>
      <c r="AC3" s="3203"/>
      <c r="AD3" s="3203"/>
      <c r="AE3" s="3203"/>
      <c r="AF3" s="3203"/>
      <c r="AG3" s="3203"/>
      <c r="AH3" s="3203"/>
      <c r="AI3" s="3203"/>
      <c r="AJ3" s="3203"/>
      <c r="AK3" s="3203"/>
      <c r="AL3" s="3203"/>
      <c r="AM3" s="3203"/>
      <c r="AN3" s="3203"/>
      <c r="AO3" s="3203"/>
      <c r="AP3" s="3203"/>
      <c r="AQ3" s="3203"/>
      <c r="AR3" s="3203"/>
      <c r="AS3" s="3203"/>
      <c r="AT3" s="3203"/>
      <c r="AU3" s="3203"/>
      <c r="AV3" s="3203"/>
      <c r="AW3" s="3203"/>
      <c r="AX3" s="3203"/>
      <c r="AY3" s="3203"/>
      <c r="AZ3" s="3203"/>
      <c r="BA3" s="3203"/>
      <c r="BB3" s="3203"/>
      <c r="BC3" s="3203"/>
      <c r="BD3" s="3203"/>
      <c r="BE3" s="3203"/>
      <c r="BF3" s="3203"/>
      <c r="BG3" s="3203"/>
      <c r="BH3" s="3203"/>
      <c r="BI3" s="3203"/>
      <c r="BJ3" s="3203"/>
      <c r="BK3" s="3203"/>
      <c r="BL3" s="3203"/>
      <c r="BM3" s="3203"/>
      <c r="BN3" s="3203"/>
      <c r="BO3" s="3203"/>
      <c r="BP3" s="3203"/>
      <c r="BQ3" s="3203"/>
      <c r="BR3" s="3203"/>
      <c r="BS3" s="3203"/>
      <c r="BT3" s="3203"/>
      <c r="BU3" s="3203"/>
      <c r="BV3" s="3203"/>
      <c r="BW3" s="3203"/>
      <c r="BX3" s="3203"/>
      <c r="BY3" s="3203"/>
      <c r="BZ3" s="3203"/>
      <c r="CA3" s="3203"/>
      <c r="CB3" s="3203"/>
      <c r="CC3" s="3203"/>
      <c r="CD3" s="3203"/>
      <c r="CE3" s="3203"/>
      <c r="CF3" s="3203"/>
      <c r="CG3" s="3203"/>
      <c r="CH3" s="3203"/>
      <c r="CI3" s="3203"/>
      <c r="CJ3" s="3203"/>
      <c r="CK3" s="3203"/>
      <c r="CL3" s="3203"/>
      <c r="CM3" s="3203"/>
      <c r="CN3" s="3203"/>
      <c r="CO3" s="3203"/>
      <c r="CP3" s="3203"/>
      <c r="CQ3" s="3203"/>
      <c r="CR3" s="3203"/>
      <c r="CS3" s="3203"/>
      <c r="CT3" s="3203"/>
      <c r="CU3" s="3203"/>
      <c r="CV3" s="3203"/>
      <c r="CW3" s="3203"/>
      <c r="CX3" s="3203"/>
      <c r="CY3" s="3203"/>
      <c r="CZ3" s="3203"/>
      <c r="DA3" s="3203"/>
      <c r="DB3" s="3203"/>
      <c r="DC3" s="3203"/>
      <c r="DD3" s="3203"/>
      <c r="DE3" s="3203"/>
      <c r="DF3" s="3203"/>
      <c r="DG3" s="3203"/>
      <c r="DH3" s="3203"/>
      <c r="DI3" s="3203"/>
      <c r="DJ3" s="3203"/>
      <c r="DK3" s="3203"/>
      <c r="DL3" s="3203"/>
      <c r="DM3" s="3203"/>
      <c r="DN3" s="3203"/>
      <c r="DO3" s="3203"/>
      <c r="DP3" s="3203"/>
      <c r="DQ3" s="3203"/>
      <c r="DR3" s="3203"/>
      <c r="DS3" s="3203"/>
      <c r="DT3" s="3203"/>
      <c r="DU3" s="3203"/>
      <c r="DV3" s="3203"/>
      <c r="DW3" s="3203"/>
      <c r="DX3" s="3203"/>
      <c r="DY3" s="3203"/>
      <c r="DZ3" s="3203"/>
      <c r="EA3" s="3203"/>
      <c r="EB3" s="3203"/>
      <c r="EC3" s="3203"/>
      <c r="ED3" s="3203"/>
      <c r="EE3" s="3203"/>
      <c r="EF3" s="3203"/>
      <c r="EG3" s="3203"/>
      <c r="EH3" s="3203"/>
      <c r="EI3" s="3203"/>
      <c r="EJ3" s="3203"/>
      <c r="EK3" s="3203"/>
      <c r="EL3" s="3203"/>
      <c r="EM3" s="3203"/>
      <c r="EN3" s="3203"/>
      <c r="EO3" s="3203"/>
      <c r="EP3" s="3203"/>
      <c r="EQ3" s="3203"/>
      <c r="ER3" s="3203"/>
      <c r="ES3" s="3203"/>
      <c r="ET3" s="3203"/>
      <c r="EU3" s="3203"/>
      <c r="EV3" s="3203"/>
      <c r="EW3" s="3203"/>
      <c r="EX3" s="3203"/>
      <c r="EY3" s="3203"/>
      <c r="EZ3" s="3203"/>
      <c r="FA3" s="3203"/>
      <c r="FB3" s="3203"/>
      <c r="FC3" s="3203"/>
      <c r="FD3" s="3203"/>
      <c r="FE3" s="3203"/>
      <c r="FF3" s="3203"/>
      <c r="FG3" s="3203"/>
      <c r="FH3" s="3203"/>
      <c r="FI3" s="3203"/>
      <c r="FJ3" s="3203"/>
      <c r="FK3" s="3203"/>
      <c r="FL3" s="3203"/>
      <c r="FM3" s="3203"/>
      <c r="FN3" s="3203"/>
      <c r="FO3" s="3203"/>
      <c r="FP3" s="3203"/>
      <c r="FQ3" s="3203"/>
      <c r="FR3" s="3203"/>
      <c r="FS3" s="3203"/>
      <c r="FT3" s="3203"/>
      <c r="FU3" s="3203"/>
      <c r="FV3" s="3203"/>
      <c r="FW3" s="3203"/>
      <c r="FX3" s="3203"/>
      <c r="FY3" s="3203"/>
      <c r="FZ3" s="3203"/>
      <c r="GA3" s="3203"/>
      <c r="GB3" s="3203"/>
      <c r="GC3" s="3203"/>
      <c r="GD3" s="3203"/>
      <c r="GE3" s="3203"/>
      <c r="GF3" s="3203"/>
      <c r="GG3" s="3203"/>
      <c r="GH3" s="3203"/>
      <c r="GI3" s="3203"/>
      <c r="GJ3" s="3203"/>
      <c r="GK3" s="3203"/>
      <c r="GL3" s="3203"/>
      <c r="GM3" s="3203"/>
      <c r="GN3" s="3203"/>
      <c r="GO3" s="3203"/>
      <c r="GP3" s="3203"/>
      <c r="GQ3" s="3203"/>
      <c r="GR3" s="3203"/>
      <c r="GS3" s="3203"/>
      <c r="GT3" s="3203"/>
      <c r="GU3" s="3203"/>
      <c r="GV3" s="3203"/>
      <c r="GW3" s="3203"/>
      <c r="GX3" s="3203"/>
      <c r="GY3" s="3203"/>
      <c r="GZ3" s="3203"/>
      <c r="HA3" s="3203"/>
      <c r="HB3" s="3203"/>
      <c r="HC3" s="3203"/>
      <c r="HD3" s="3203"/>
      <c r="HE3" s="3203"/>
      <c r="HF3" s="3203"/>
      <c r="HG3" s="3203"/>
      <c r="HH3" s="3203"/>
      <c r="HI3" s="3203"/>
      <c r="HJ3" s="3203"/>
      <c r="HK3" s="3203"/>
      <c r="HL3" s="3203"/>
      <c r="HM3" s="3203"/>
      <c r="HN3" s="3203"/>
      <c r="HO3" s="3203"/>
      <c r="HP3" s="3203"/>
      <c r="HQ3" s="3203"/>
      <c r="HR3" s="3203"/>
      <c r="HS3" s="3203"/>
      <c r="HT3" s="3203"/>
    </row>
    <row r="4" spans="1:228">
      <c r="A4" s="3203" t="s">
        <v>3057</v>
      </c>
      <c r="B4" s="3203" t="s">
        <v>3049</v>
      </c>
      <c r="C4" s="3203" t="s">
        <v>3050</v>
      </c>
      <c r="D4" s="3203" t="s">
        <v>3051</v>
      </c>
      <c r="E4" s="3203">
        <v>102839</v>
      </c>
      <c r="F4" s="3203">
        <v>205678</v>
      </c>
      <c r="G4" s="3203">
        <v>2</v>
      </c>
      <c r="H4" s="3203" t="s">
        <v>3052</v>
      </c>
      <c r="I4" s="3203" t="s">
        <v>3058</v>
      </c>
      <c r="J4" s="3203" t="s">
        <v>3059</v>
      </c>
      <c r="K4" s="3203">
        <v>47820.13</v>
      </c>
      <c r="L4" s="3203">
        <v>310</v>
      </c>
      <c r="M4" s="3203">
        <v>900</v>
      </c>
      <c r="N4" s="3203">
        <v>2325</v>
      </c>
      <c r="O4" s="3203">
        <v>158.33000000000001</v>
      </c>
      <c r="P4" s="3203" t="s">
        <v>3055</v>
      </c>
      <c r="Q4" s="3203" t="s">
        <v>3056</v>
      </c>
      <c r="R4" s="3203"/>
      <c r="S4" s="3203"/>
      <c r="T4" s="3203"/>
      <c r="U4" s="3203"/>
      <c r="V4" s="3203"/>
      <c r="W4" s="3203"/>
      <c r="X4" s="3203"/>
      <c r="Y4" s="3203"/>
      <c r="Z4" s="3203"/>
      <c r="AA4" s="3203"/>
      <c r="AB4" s="3203"/>
      <c r="AC4" s="3203"/>
      <c r="AD4" s="3203"/>
      <c r="AE4" s="3203"/>
      <c r="AF4" s="3203"/>
      <c r="AG4" s="3203"/>
      <c r="AH4" s="3203"/>
      <c r="AI4" s="3203"/>
      <c r="AJ4" s="3203"/>
      <c r="AK4" s="3203"/>
      <c r="AL4" s="3203"/>
      <c r="AM4" s="3203"/>
      <c r="AN4" s="3203"/>
      <c r="AO4" s="3203"/>
      <c r="AP4" s="3203"/>
      <c r="AQ4" s="3203"/>
      <c r="AR4" s="3203"/>
      <c r="AS4" s="3203"/>
      <c r="AT4" s="3203"/>
      <c r="AU4" s="3203"/>
      <c r="AV4" s="3203"/>
      <c r="AW4" s="3203"/>
      <c r="AX4" s="3203"/>
      <c r="AY4" s="3203"/>
      <c r="AZ4" s="3203"/>
      <c r="BA4" s="3203"/>
      <c r="BB4" s="3203"/>
      <c r="BC4" s="3203"/>
      <c r="BD4" s="3203"/>
      <c r="BE4" s="3203"/>
      <c r="BF4" s="3203"/>
      <c r="BG4" s="3203"/>
      <c r="BH4" s="3203"/>
      <c r="BI4" s="3203"/>
      <c r="BJ4" s="3203"/>
      <c r="BK4" s="3203"/>
      <c r="BL4" s="3203"/>
      <c r="BM4" s="3203"/>
      <c r="BN4" s="3203"/>
      <c r="BO4" s="3203"/>
      <c r="BP4" s="3203"/>
      <c r="BQ4" s="3203"/>
      <c r="BR4" s="3203"/>
      <c r="BS4" s="3203"/>
      <c r="BT4" s="3203"/>
      <c r="BU4" s="3203"/>
      <c r="BV4" s="3203"/>
      <c r="BW4" s="3203"/>
      <c r="BX4" s="3203"/>
      <c r="BY4" s="3203"/>
      <c r="BZ4" s="3203"/>
      <c r="CA4" s="3203"/>
      <c r="CB4" s="3203"/>
      <c r="CC4" s="3203"/>
      <c r="CD4" s="3203"/>
      <c r="CE4" s="3203"/>
      <c r="CF4" s="3203"/>
      <c r="CG4" s="3203"/>
      <c r="CH4" s="3203"/>
      <c r="CI4" s="3203"/>
      <c r="CJ4" s="3203"/>
      <c r="CK4" s="3203"/>
      <c r="CL4" s="3203"/>
      <c r="CM4" s="3203"/>
      <c r="CN4" s="3203"/>
      <c r="CO4" s="3203"/>
      <c r="CP4" s="3203"/>
      <c r="CQ4" s="3203"/>
      <c r="CR4" s="3203"/>
      <c r="CS4" s="3203"/>
      <c r="CT4" s="3203"/>
      <c r="CU4" s="3203"/>
      <c r="CV4" s="3203"/>
      <c r="CW4" s="3203"/>
      <c r="CX4" s="3203"/>
      <c r="CY4" s="3203"/>
      <c r="CZ4" s="3203"/>
      <c r="DA4" s="3203"/>
      <c r="DB4" s="3203"/>
      <c r="DC4" s="3203"/>
      <c r="DD4" s="3203"/>
      <c r="DE4" s="3203"/>
      <c r="DF4" s="3203"/>
      <c r="DG4" s="3203"/>
      <c r="DH4" s="3203"/>
      <c r="DI4" s="3203"/>
      <c r="DJ4" s="3203"/>
      <c r="DK4" s="3203"/>
      <c r="DL4" s="3203"/>
      <c r="DM4" s="3203"/>
      <c r="DN4" s="3203"/>
      <c r="DO4" s="3203"/>
      <c r="DP4" s="3203"/>
      <c r="DQ4" s="3203"/>
      <c r="DR4" s="3203"/>
      <c r="DS4" s="3203"/>
      <c r="DT4" s="3203"/>
      <c r="DU4" s="3203"/>
      <c r="DV4" s="3203"/>
      <c r="DW4" s="3203"/>
      <c r="DX4" s="3203"/>
      <c r="DY4" s="3203"/>
      <c r="DZ4" s="3203"/>
      <c r="EA4" s="3203"/>
      <c r="EB4" s="3203"/>
      <c r="EC4" s="3203"/>
      <c r="ED4" s="3203"/>
      <c r="EE4" s="3203"/>
      <c r="EF4" s="3203"/>
      <c r="EG4" s="3203"/>
      <c r="EH4" s="3203"/>
      <c r="EI4" s="3203"/>
      <c r="EJ4" s="3203"/>
      <c r="EK4" s="3203"/>
      <c r="EL4" s="3203"/>
      <c r="EM4" s="3203"/>
      <c r="EN4" s="3203"/>
      <c r="EO4" s="3203"/>
      <c r="EP4" s="3203"/>
      <c r="EQ4" s="3203"/>
      <c r="ER4" s="3203"/>
      <c r="ES4" s="3203"/>
      <c r="ET4" s="3203"/>
      <c r="EU4" s="3203"/>
      <c r="EV4" s="3203"/>
      <c r="EW4" s="3203"/>
      <c r="EX4" s="3203"/>
      <c r="EY4" s="3203"/>
      <c r="EZ4" s="3203"/>
      <c r="FA4" s="3203"/>
      <c r="FB4" s="3203"/>
      <c r="FC4" s="3203"/>
      <c r="FD4" s="3203"/>
      <c r="FE4" s="3203"/>
      <c r="FF4" s="3203"/>
      <c r="FG4" s="3203"/>
      <c r="FH4" s="3203"/>
      <c r="FI4" s="3203"/>
      <c r="FJ4" s="3203"/>
      <c r="FK4" s="3203"/>
      <c r="FL4" s="3203"/>
      <c r="FM4" s="3203"/>
      <c r="FN4" s="3203"/>
      <c r="FO4" s="3203"/>
      <c r="FP4" s="3203"/>
      <c r="FQ4" s="3203"/>
      <c r="FR4" s="3203"/>
      <c r="FS4" s="3203"/>
      <c r="FT4" s="3203"/>
      <c r="FU4" s="3203"/>
      <c r="FV4" s="3203"/>
      <c r="FW4" s="3203"/>
      <c r="FX4" s="3203"/>
      <c r="FY4" s="3203"/>
      <c r="FZ4" s="3203"/>
      <c r="GA4" s="3203"/>
      <c r="GB4" s="3203"/>
      <c r="GC4" s="3203"/>
      <c r="GD4" s="3203"/>
      <c r="GE4" s="3203"/>
      <c r="GF4" s="3203"/>
      <c r="GG4" s="3203"/>
      <c r="GH4" s="3203"/>
      <c r="GI4" s="3203"/>
      <c r="GJ4" s="3203"/>
      <c r="GK4" s="3203"/>
      <c r="GL4" s="3203"/>
      <c r="GM4" s="3203"/>
      <c r="GN4" s="3203"/>
      <c r="GO4" s="3203"/>
      <c r="GP4" s="3203"/>
      <c r="GQ4" s="3203"/>
      <c r="GR4" s="3203"/>
      <c r="GS4" s="3203"/>
      <c r="GT4" s="3203"/>
      <c r="GU4" s="3203"/>
      <c r="GV4" s="3203"/>
      <c r="GW4" s="3203"/>
      <c r="GX4" s="3203"/>
      <c r="GY4" s="3203"/>
      <c r="GZ4" s="3203"/>
      <c r="HA4" s="3203"/>
      <c r="HB4" s="3203"/>
      <c r="HC4" s="3203"/>
      <c r="HD4" s="3203"/>
      <c r="HE4" s="3203"/>
      <c r="HF4" s="3203"/>
      <c r="HG4" s="3203"/>
      <c r="HH4" s="3203"/>
      <c r="HI4" s="3203"/>
      <c r="HJ4" s="3203"/>
      <c r="HK4" s="3203"/>
      <c r="HL4" s="3203"/>
      <c r="HM4" s="3203"/>
      <c r="HN4" s="3203"/>
      <c r="HO4" s="3203"/>
      <c r="HP4" s="3203"/>
      <c r="HQ4" s="3203"/>
      <c r="HR4" s="3203"/>
      <c r="HS4" s="3203"/>
      <c r="HT4" s="3203"/>
    </row>
    <row r="5" spans="1:228" s="3205" customFormat="1">
      <c r="A5" s="3204"/>
      <c r="B5" s="3204"/>
      <c r="C5" s="3204"/>
      <c r="D5" s="3204"/>
      <c r="E5" s="3204"/>
      <c r="F5" s="3204"/>
      <c r="G5" s="3204"/>
      <c r="H5" s="3204"/>
      <c r="I5" s="3204"/>
      <c r="J5" s="3204"/>
      <c r="K5" s="3204"/>
      <c r="L5" s="3204"/>
      <c r="M5" s="3204"/>
      <c r="N5" s="3204"/>
      <c r="O5" s="3204"/>
      <c r="P5" s="3204"/>
      <c r="Q5" s="3204"/>
      <c r="R5" s="3204"/>
      <c r="S5" s="3204"/>
      <c r="T5" s="3204"/>
      <c r="U5" s="3204"/>
      <c r="V5" s="3204"/>
      <c r="W5" s="3204"/>
      <c r="X5" s="3204"/>
      <c r="Y5" s="3204"/>
      <c r="Z5" s="3204"/>
      <c r="AA5" s="3204"/>
      <c r="AB5" s="3204"/>
      <c r="AC5" s="3204"/>
      <c r="AD5" s="3204"/>
      <c r="AE5" s="3204"/>
      <c r="AF5" s="3204"/>
      <c r="AG5" s="3204"/>
      <c r="AH5" s="3204"/>
      <c r="AI5" s="3204"/>
      <c r="AJ5" s="3204"/>
      <c r="AK5" s="3204"/>
      <c r="AL5" s="3204"/>
      <c r="AM5" s="3204"/>
      <c r="AN5" s="3204"/>
      <c r="AO5" s="3204"/>
      <c r="AP5" s="3204"/>
      <c r="AQ5" s="3204"/>
      <c r="AR5" s="3204"/>
      <c r="AS5" s="3204"/>
      <c r="AT5" s="3204"/>
      <c r="AU5" s="3204"/>
      <c r="AV5" s="3204"/>
      <c r="AW5" s="3204"/>
      <c r="AX5" s="3204"/>
      <c r="AY5" s="3204"/>
      <c r="AZ5" s="3204"/>
      <c r="BA5" s="3204"/>
      <c r="BB5" s="3204"/>
      <c r="BC5" s="3204"/>
      <c r="BD5" s="3204"/>
      <c r="BE5" s="3204"/>
      <c r="BF5" s="3204"/>
      <c r="BG5" s="3204"/>
      <c r="BH5" s="3204"/>
      <c r="BI5" s="3204"/>
      <c r="BJ5" s="3204"/>
      <c r="BK5" s="3204"/>
      <c r="BL5" s="3204"/>
      <c r="BM5" s="3204"/>
      <c r="BN5" s="3204"/>
      <c r="BO5" s="3204"/>
      <c r="BP5" s="3204"/>
      <c r="BQ5" s="3204"/>
      <c r="BR5" s="3204"/>
      <c r="BS5" s="3204"/>
      <c r="BT5" s="3204"/>
      <c r="BU5" s="3204"/>
      <c r="BV5" s="3204"/>
      <c r="BW5" s="3204"/>
      <c r="BX5" s="3204"/>
      <c r="BY5" s="3204"/>
      <c r="BZ5" s="3204"/>
      <c r="CA5" s="3204"/>
      <c r="CB5" s="3204"/>
      <c r="CC5" s="3204"/>
      <c r="CD5" s="3204"/>
      <c r="CE5" s="3204"/>
      <c r="CF5" s="3204"/>
      <c r="CG5" s="3204"/>
      <c r="CH5" s="3204"/>
      <c r="CI5" s="3204"/>
      <c r="CJ5" s="3204"/>
      <c r="CK5" s="3204"/>
      <c r="CL5" s="3204"/>
      <c r="CM5" s="3204"/>
      <c r="CN5" s="3204"/>
      <c r="CO5" s="3204"/>
      <c r="CP5" s="3204"/>
      <c r="CQ5" s="3204"/>
      <c r="CR5" s="3204"/>
      <c r="CS5" s="3204"/>
      <c r="CT5" s="3204"/>
      <c r="CU5" s="3204"/>
      <c r="CV5" s="3204"/>
      <c r="CW5" s="3204"/>
      <c r="CX5" s="3204"/>
      <c r="CY5" s="3204"/>
      <c r="CZ5" s="3204"/>
      <c r="DA5" s="3204"/>
      <c r="DB5" s="3204"/>
      <c r="DC5" s="3204"/>
      <c r="DD5" s="3204"/>
      <c r="DE5" s="3204"/>
      <c r="DF5" s="3204"/>
      <c r="DG5" s="3204"/>
      <c r="DH5" s="3204"/>
      <c r="DI5" s="3204"/>
      <c r="DJ5" s="3204"/>
      <c r="DK5" s="3204"/>
      <c r="DL5" s="3204"/>
      <c r="DM5" s="3204"/>
      <c r="DN5" s="3204"/>
      <c r="DO5" s="3204"/>
      <c r="DP5" s="3204"/>
      <c r="DQ5" s="3204"/>
      <c r="DR5" s="3204"/>
      <c r="DS5" s="3204"/>
      <c r="DT5" s="3204"/>
      <c r="DU5" s="3204"/>
      <c r="DV5" s="3204"/>
      <c r="DW5" s="3204"/>
      <c r="DX5" s="3204"/>
      <c r="DY5" s="3204"/>
      <c r="DZ5" s="3204"/>
      <c r="EA5" s="3204"/>
      <c r="EB5" s="3204"/>
      <c r="EC5" s="3204"/>
      <c r="ED5" s="3204"/>
      <c r="EE5" s="3204"/>
      <c r="EF5" s="3204"/>
      <c r="EG5" s="3204"/>
      <c r="EH5" s="3204"/>
      <c r="EI5" s="3204"/>
      <c r="EJ5" s="3204"/>
      <c r="EK5" s="3204"/>
      <c r="EL5" s="3204"/>
      <c r="EM5" s="3204"/>
      <c r="EN5" s="3204"/>
      <c r="EO5" s="3204"/>
      <c r="EP5" s="3204"/>
      <c r="EQ5" s="3204"/>
      <c r="ER5" s="3204"/>
      <c r="ES5" s="3204"/>
      <c r="ET5" s="3204"/>
      <c r="EU5" s="3204"/>
      <c r="EV5" s="3204"/>
      <c r="EW5" s="3204"/>
      <c r="EX5" s="3204"/>
      <c r="EY5" s="3204"/>
      <c r="EZ5" s="3204"/>
      <c r="FA5" s="3204"/>
      <c r="FB5" s="3204"/>
      <c r="FC5" s="3204"/>
      <c r="FD5" s="3204"/>
      <c r="FE5" s="3204"/>
      <c r="FF5" s="3204"/>
      <c r="FG5" s="3204"/>
      <c r="FH5" s="3204"/>
      <c r="FI5" s="3204"/>
      <c r="FJ5" s="3204"/>
      <c r="FK5" s="3204"/>
      <c r="FL5" s="3204"/>
      <c r="FM5" s="3204"/>
      <c r="FN5" s="3204"/>
      <c r="FO5" s="3204"/>
      <c r="FP5" s="3204"/>
      <c r="FQ5" s="3204"/>
      <c r="FR5" s="3204"/>
      <c r="FS5" s="3204"/>
      <c r="FT5" s="3204"/>
      <c r="FU5" s="3204"/>
      <c r="FV5" s="3204"/>
      <c r="FW5" s="3204"/>
      <c r="FX5" s="3204"/>
      <c r="FY5" s="3204"/>
      <c r="FZ5" s="3204"/>
      <c r="GA5" s="3204"/>
      <c r="GB5" s="3204"/>
      <c r="GC5" s="3204"/>
      <c r="GD5" s="3204"/>
      <c r="GE5" s="3204"/>
      <c r="GF5" s="3204"/>
      <c r="GG5" s="3204"/>
      <c r="GH5" s="3204"/>
      <c r="GI5" s="3204"/>
      <c r="GJ5" s="3204"/>
      <c r="GK5" s="3204"/>
      <c r="GL5" s="3204"/>
      <c r="GM5" s="3204"/>
      <c r="GN5" s="3204"/>
      <c r="GO5" s="3204"/>
      <c r="GP5" s="3204"/>
      <c r="GQ5" s="3204"/>
      <c r="GR5" s="3204"/>
      <c r="GS5" s="3204"/>
      <c r="GT5" s="3204"/>
      <c r="GU5" s="3204"/>
      <c r="GV5" s="3204"/>
      <c r="GW5" s="3204"/>
      <c r="GX5" s="3204"/>
      <c r="GY5" s="3204"/>
      <c r="GZ5" s="3204"/>
      <c r="HA5" s="3204"/>
      <c r="HB5" s="3204"/>
      <c r="HC5" s="3204"/>
      <c r="HD5" s="3204"/>
      <c r="HE5" s="3204"/>
      <c r="HF5" s="3204"/>
      <c r="HG5" s="3204"/>
      <c r="HH5" s="3204"/>
      <c r="HI5" s="3204"/>
      <c r="HJ5" s="3204"/>
      <c r="HK5" s="3204"/>
      <c r="HL5" s="3204"/>
      <c r="HM5" s="3204"/>
      <c r="HN5" s="3204"/>
      <c r="HO5" s="3204"/>
      <c r="HP5" s="3204"/>
      <c r="HQ5" s="3204"/>
      <c r="HR5" s="3204"/>
      <c r="HS5" s="3204"/>
      <c r="HT5" s="3204"/>
    </row>
    <row r="6" spans="1:228">
      <c r="A6" s="2892" t="s">
        <v>3032</v>
      </c>
      <c r="B6" s="2892" t="s">
        <v>3033</v>
      </c>
      <c r="C6" s="2892" t="s">
        <v>3034</v>
      </c>
      <c r="D6" s="2892" t="s">
        <v>3035</v>
      </c>
      <c r="E6" s="2892" t="s">
        <v>3036</v>
      </c>
      <c r="F6" s="2892" t="s">
        <v>3037</v>
      </c>
      <c r="G6" s="2892" t="s">
        <v>2027</v>
      </c>
      <c r="H6" s="2892" t="s">
        <v>3038</v>
      </c>
      <c r="I6" s="2892" t="s">
        <v>3039</v>
      </c>
      <c r="J6" s="2892" t="s">
        <v>3040</v>
      </c>
      <c r="K6" s="2892" t="s">
        <v>3041</v>
      </c>
      <c r="L6" s="2892" t="s">
        <v>3042</v>
      </c>
      <c r="M6" s="2892" t="s">
        <v>3043</v>
      </c>
      <c r="N6" s="2892" t="s">
        <v>3044</v>
      </c>
      <c r="O6" s="2892" t="s">
        <v>3045</v>
      </c>
      <c r="P6" s="2892" t="s">
        <v>3046</v>
      </c>
      <c r="Q6" s="2892" t="s">
        <v>3047</v>
      </c>
      <c r="R6" s="2892"/>
      <c r="S6" s="2892"/>
      <c r="T6" s="2892"/>
      <c r="U6" s="2892"/>
      <c r="V6" s="2892"/>
      <c r="W6" s="2892"/>
      <c r="X6" s="2892"/>
      <c r="Y6" s="2892"/>
      <c r="Z6" s="2892"/>
      <c r="AA6" s="2892"/>
      <c r="AB6" s="2892"/>
      <c r="AC6" s="2892"/>
      <c r="AD6" s="2892"/>
      <c r="AE6" s="2892"/>
      <c r="AF6" s="2892"/>
      <c r="AG6" s="2892"/>
      <c r="AH6" s="2892"/>
      <c r="AI6" s="2892"/>
      <c r="AJ6" s="2892"/>
      <c r="AK6" s="2892"/>
      <c r="AL6" s="2892"/>
      <c r="AM6" s="2892"/>
      <c r="AN6" s="2892"/>
      <c r="AO6" s="2892"/>
      <c r="AP6" s="2892"/>
      <c r="AQ6" s="2892"/>
      <c r="AR6" s="2892"/>
      <c r="AS6" s="2892"/>
      <c r="AT6" s="2892"/>
      <c r="AU6" s="2892"/>
      <c r="AV6" s="2892"/>
      <c r="AW6" s="2892"/>
      <c r="AX6" s="2892"/>
      <c r="AY6" s="2892"/>
      <c r="AZ6" s="2892"/>
      <c r="BA6" s="2892"/>
      <c r="BB6" s="2892"/>
      <c r="BC6" s="2892"/>
      <c r="BD6" s="2892"/>
      <c r="BE6" s="2892"/>
      <c r="BF6" s="2892"/>
      <c r="BG6" s="2892"/>
      <c r="BH6" s="2892"/>
      <c r="BI6" s="2892"/>
      <c r="BJ6" s="2892"/>
      <c r="BK6" s="2892"/>
      <c r="BL6" s="2892"/>
      <c r="BM6" s="2892"/>
      <c r="BN6" s="2892"/>
      <c r="BO6" s="2892"/>
      <c r="BP6" s="2892"/>
      <c r="BQ6" s="2892"/>
      <c r="BR6" s="2892"/>
      <c r="BS6" s="2892"/>
      <c r="BT6" s="2892"/>
      <c r="BU6" s="2892"/>
      <c r="BV6" s="2892"/>
      <c r="BW6" s="2892"/>
      <c r="BX6" s="2892"/>
      <c r="BY6" s="2892"/>
      <c r="BZ6" s="2892"/>
      <c r="CA6" s="2892"/>
      <c r="CB6" s="2892"/>
      <c r="CC6" s="2892"/>
      <c r="CD6" s="2892"/>
      <c r="CE6" s="2892"/>
      <c r="CF6" s="2892"/>
      <c r="CG6" s="2892"/>
      <c r="CH6" s="2892"/>
      <c r="CI6" s="2892"/>
      <c r="CJ6" s="2892"/>
      <c r="CK6" s="2892"/>
      <c r="CL6" s="2892"/>
      <c r="CM6" s="2892"/>
      <c r="CN6" s="2892"/>
      <c r="CO6" s="2892"/>
      <c r="CP6" s="2892"/>
      <c r="CQ6" s="2892"/>
      <c r="CR6" s="2892"/>
      <c r="CS6" s="2892"/>
      <c r="CT6" s="2892"/>
      <c r="CU6" s="2892"/>
      <c r="CV6" s="2892"/>
      <c r="CW6" s="2892"/>
      <c r="CX6" s="2892"/>
      <c r="CY6" s="2892"/>
      <c r="CZ6" s="2892"/>
      <c r="DA6" s="2892"/>
      <c r="DB6" s="2892"/>
      <c r="DC6" s="2892"/>
      <c r="DD6" s="2892"/>
      <c r="DE6" s="2892"/>
      <c r="DF6" s="2892"/>
      <c r="DG6" s="2892"/>
      <c r="DH6" s="2892"/>
      <c r="DI6" s="2892"/>
      <c r="DJ6" s="2892"/>
      <c r="DK6" s="2892"/>
      <c r="DL6" s="2892"/>
      <c r="DM6" s="2892"/>
      <c r="DN6" s="2892"/>
      <c r="DO6" s="2892"/>
      <c r="DP6" s="2892"/>
      <c r="DQ6" s="2892"/>
      <c r="DR6" s="2892"/>
      <c r="DS6" s="2892"/>
      <c r="DT6" s="2892"/>
      <c r="DU6" s="2892"/>
      <c r="DV6" s="2892"/>
      <c r="DW6" s="2892"/>
      <c r="DX6" s="2892"/>
      <c r="DY6" s="2892"/>
      <c r="DZ6" s="2892"/>
      <c r="EA6" s="2892"/>
      <c r="EB6" s="2892"/>
      <c r="EC6" s="2892"/>
      <c r="ED6" s="2892"/>
      <c r="EE6" s="2892"/>
      <c r="EF6" s="2892"/>
      <c r="EG6" s="2892"/>
      <c r="EH6" s="2892"/>
      <c r="EI6" s="2892"/>
      <c r="EJ6" s="2892"/>
      <c r="EK6" s="2892"/>
      <c r="EL6" s="2892"/>
      <c r="EM6" s="2892"/>
      <c r="EN6" s="2892"/>
      <c r="EO6" s="2892"/>
      <c r="EP6" s="2892"/>
      <c r="EQ6" s="2892"/>
      <c r="ER6" s="2892"/>
      <c r="ES6" s="2892"/>
      <c r="ET6" s="2892"/>
      <c r="EU6" s="2892"/>
      <c r="EV6" s="2892"/>
      <c r="EW6" s="2892"/>
      <c r="EX6" s="2892"/>
      <c r="EY6" s="2892"/>
      <c r="EZ6" s="2892"/>
      <c r="FA6" s="2892"/>
      <c r="FB6" s="2892"/>
      <c r="FC6" s="2892"/>
      <c r="FD6" s="2892"/>
      <c r="FE6" s="2892"/>
      <c r="FF6" s="2892"/>
      <c r="FG6" s="2892"/>
      <c r="FH6" s="2892"/>
      <c r="FI6" s="2892"/>
      <c r="FJ6" s="2892"/>
      <c r="FK6" s="2892"/>
      <c r="FL6" s="2892"/>
      <c r="FM6" s="2892"/>
      <c r="FN6" s="2892"/>
      <c r="FO6" s="2892"/>
      <c r="FP6" s="2892"/>
      <c r="FQ6" s="2892"/>
      <c r="FR6" s="2892"/>
      <c r="FS6" s="2892"/>
      <c r="FT6" s="2892"/>
      <c r="FU6" s="2892"/>
      <c r="FV6" s="2892"/>
      <c r="FW6" s="2892"/>
      <c r="FX6" s="2892"/>
      <c r="FY6" s="2892"/>
      <c r="FZ6" s="2892"/>
      <c r="GA6" s="2892"/>
      <c r="GB6" s="2892"/>
      <c r="GC6" s="2892"/>
      <c r="GD6" s="2892"/>
      <c r="GE6" s="2892"/>
      <c r="GF6" s="2892"/>
      <c r="GG6" s="2892"/>
      <c r="GH6" s="2892"/>
      <c r="GI6" s="2892"/>
      <c r="GJ6" s="2892"/>
      <c r="GK6" s="2892"/>
      <c r="GL6" s="2892"/>
      <c r="GM6" s="2892"/>
      <c r="GN6" s="2892"/>
      <c r="GO6" s="2892"/>
      <c r="GP6" s="2892"/>
      <c r="GQ6" s="2892"/>
      <c r="GR6" s="2892"/>
      <c r="GS6" s="2892"/>
      <c r="GT6" s="2892"/>
      <c r="GU6" s="2892"/>
      <c r="GV6" s="2892"/>
      <c r="GW6" s="2892"/>
      <c r="GX6" s="2892"/>
      <c r="GY6" s="2892"/>
      <c r="GZ6" s="2892"/>
      <c r="HA6" s="2892"/>
      <c r="HB6" s="2892"/>
      <c r="HC6" s="2892"/>
      <c r="HD6" s="2892"/>
      <c r="HE6" s="2892"/>
      <c r="HF6" s="2892"/>
      <c r="HG6" s="2892"/>
      <c r="HH6" s="2892"/>
      <c r="HI6" s="2892"/>
      <c r="HJ6" s="2892"/>
      <c r="HK6" s="2892"/>
      <c r="HL6" s="2892"/>
      <c r="HM6" s="2892"/>
      <c r="HN6" s="2892"/>
      <c r="HO6" s="2892"/>
      <c r="HP6" s="2892"/>
      <c r="HQ6" s="2892"/>
      <c r="HR6" s="2892"/>
      <c r="HS6" s="2892"/>
      <c r="HT6" s="2892"/>
    </row>
    <row r="7" spans="1:228">
      <c r="A7" s="3203" t="s">
        <v>3048</v>
      </c>
      <c r="B7" s="3203" t="s">
        <v>3049</v>
      </c>
      <c r="C7" s="3203" t="s">
        <v>3050</v>
      </c>
      <c r="D7" s="3203" t="s">
        <v>3051</v>
      </c>
      <c r="E7" s="3203">
        <v>65753</v>
      </c>
      <c r="F7" s="3203">
        <v>131506</v>
      </c>
      <c r="G7" s="3203" t="s">
        <v>3060</v>
      </c>
      <c r="H7" s="3203" t="s">
        <v>3052</v>
      </c>
      <c r="I7" s="3203" t="s">
        <v>3053</v>
      </c>
      <c r="J7" s="3203" t="s">
        <v>3054</v>
      </c>
      <c r="K7" s="3203">
        <v>30279.25</v>
      </c>
      <c r="L7" s="3203">
        <v>307</v>
      </c>
      <c r="M7" s="3203">
        <v>900</v>
      </c>
      <c r="N7" s="3203">
        <v>2302.5</v>
      </c>
      <c r="O7" s="3203">
        <v>155.83000000000001</v>
      </c>
      <c r="P7" s="3203" t="s">
        <v>3055</v>
      </c>
      <c r="Q7" s="3203" t="s">
        <v>3056</v>
      </c>
      <c r="R7" s="3203"/>
      <c r="S7" s="3203"/>
      <c r="T7" s="3203"/>
      <c r="U7" s="3203"/>
      <c r="V7" s="3203"/>
      <c r="W7" s="3203"/>
      <c r="X7" s="3203"/>
      <c r="Y7" s="3203"/>
      <c r="Z7" s="3203"/>
      <c r="AA7" s="3203"/>
      <c r="AB7" s="3203"/>
      <c r="AC7" s="3203"/>
      <c r="AD7" s="3203"/>
      <c r="AE7" s="3203"/>
      <c r="AF7" s="3203"/>
      <c r="AG7" s="3203"/>
      <c r="AH7" s="3203"/>
      <c r="AI7" s="3203"/>
      <c r="AJ7" s="3203"/>
      <c r="AK7" s="3203"/>
      <c r="AL7" s="3203"/>
      <c r="AM7" s="3203"/>
      <c r="AN7" s="3203"/>
      <c r="AO7" s="3203"/>
      <c r="AP7" s="3203"/>
      <c r="AQ7" s="3203"/>
      <c r="AR7" s="3203"/>
      <c r="AS7" s="3203"/>
      <c r="AT7" s="3203"/>
      <c r="AU7" s="3203"/>
      <c r="AV7" s="3203"/>
      <c r="AW7" s="3203"/>
      <c r="AX7" s="3203"/>
      <c r="AY7" s="3203"/>
      <c r="AZ7" s="3203"/>
      <c r="BA7" s="3203"/>
      <c r="BB7" s="3203"/>
      <c r="BC7" s="3203"/>
      <c r="BD7" s="3203"/>
      <c r="BE7" s="3203"/>
      <c r="BF7" s="3203"/>
      <c r="BG7" s="3203"/>
      <c r="BH7" s="3203"/>
      <c r="BI7" s="3203"/>
      <c r="BJ7" s="3203"/>
      <c r="BK7" s="3203"/>
      <c r="BL7" s="3203"/>
      <c r="BM7" s="3203"/>
      <c r="BN7" s="3203"/>
      <c r="BO7" s="3203"/>
      <c r="BP7" s="3203"/>
      <c r="BQ7" s="3203"/>
      <c r="BR7" s="3203"/>
      <c r="BS7" s="3203"/>
      <c r="BT7" s="3203"/>
      <c r="BU7" s="3203"/>
      <c r="BV7" s="3203"/>
      <c r="BW7" s="3203"/>
      <c r="BX7" s="3203"/>
      <c r="BY7" s="3203"/>
      <c r="BZ7" s="3203"/>
      <c r="CA7" s="3203"/>
      <c r="CB7" s="3203"/>
      <c r="CC7" s="3203"/>
      <c r="CD7" s="3203"/>
      <c r="CE7" s="3203"/>
      <c r="CF7" s="3203"/>
      <c r="CG7" s="3203"/>
      <c r="CH7" s="3203"/>
      <c r="CI7" s="3203"/>
      <c r="CJ7" s="3203"/>
      <c r="CK7" s="3203"/>
      <c r="CL7" s="3203"/>
      <c r="CM7" s="3203"/>
      <c r="CN7" s="3203"/>
      <c r="CO7" s="3203"/>
      <c r="CP7" s="3203"/>
      <c r="CQ7" s="3203"/>
      <c r="CR7" s="3203"/>
      <c r="CS7" s="3203"/>
      <c r="CT7" s="3203"/>
      <c r="CU7" s="3203"/>
      <c r="CV7" s="3203"/>
      <c r="CW7" s="3203"/>
      <c r="CX7" s="3203"/>
      <c r="CY7" s="3203"/>
      <c r="CZ7" s="3203"/>
      <c r="DA7" s="3203"/>
      <c r="DB7" s="3203"/>
      <c r="DC7" s="3203"/>
      <c r="DD7" s="3203"/>
      <c r="DE7" s="3203"/>
      <c r="DF7" s="3203"/>
      <c r="DG7" s="3203"/>
      <c r="DH7" s="3203"/>
      <c r="DI7" s="3203"/>
      <c r="DJ7" s="3203"/>
      <c r="DK7" s="3203"/>
      <c r="DL7" s="3203"/>
      <c r="DM7" s="3203"/>
      <c r="DN7" s="3203"/>
      <c r="DO7" s="3203"/>
      <c r="DP7" s="3203"/>
      <c r="DQ7" s="3203"/>
      <c r="DR7" s="3203"/>
      <c r="DS7" s="3203"/>
      <c r="DT7" s="3203"/>
      <c r="DU7" s="3203"/>
      <c r="DV7" s="3203"/>
      <c r="DW7" s="3203"/>
      <c r="DX7" s="3203"/>
      <c r="DY7" s="3203"/>
      <c r="DZ7" s="3203"/>
      <c r="EA7" s="3203"/>
      <c r="EB7" s="3203"/>
      <c r="EC7" s="3203"/>
      <c r="ED7" s="3203"/>
      <c r="EE7" s="3203"/>
      <c r="EF7" s="3203"/>
      <c r="EG7" s="3203"/>
      <c r="EH7" s="3203"/>
      <c r="EI7" s="3203"/>
      <c r="EJ7" s="3203"/>
      <c r="EK7" s="3203"/>
      <c r="EL7" s="3203"/>
      <c r="EM7" s="3203"/>
      <c r="EN7" s="3203"/>
      <c r="EO7" s="3203"/>
      <c r="EP7" s="3203"/>
      <c r="EQ7" s="3203"/>
      <c r="ER7" s="3203"/>
      <c r="ES7" s="3203"/>
      <c r="ET7" s="3203"/>
      <c r="EU7" s="3203"/>
      <c r="EV7" s="3203"/>
      <c r="EW7" s="3203"/>
      <c r="EX7" s="3203"/>
      <c r="EY7" s="3203"/>
      <c r="EZ7" s="3203"/>
      <c r="FA7" s="3203"/>
      <c r="FB7" s="3203"/>
      <c r="FC7" s="3203"/>
      <c r="FD7" s="3203"/>
      <c r="FE7" s="3203"/>
      <c r="FF7" s="3203"/>
      <c r="FG7" s="3203"/>
      <c r="FH7" s="3203"/>
      <c r="FI7" s="3203"/>
      <c r="FJ7" s="3203"/>
      <c r="FK7" s="3203"/>
      <c r="FL7" s="3203"/>
      <c r="FM7" s="3203"/>
      <c r="FN7" s="3203"/>
      <c r="FO7" s="3203"/>
      <c r="FP7" s="3203"/>
      <c r="FQ7" s="3203"/>
      <c r="FR7" s="3203"/>
      <c r="FS7" s="3203"/>
      <c r="FT7" s="3203"/>
      <c r="FU7" s="3203"/>
      <c r="FV7" s="3203"/>
      <c r="FW7" s="3203"/>
      <c r="FX7" s="3203"/>
      <c r="FY7" s="3203"/>
      <c r="FZ7" s="3203"/>
      <c r="GA7" s="3203"/>
      <c r="GB7" s="3203"/>
      <c r="GC7" s="3203"/>
      <c r="GD7" s="3203"/>
      <c r="GE7" s="3203"/>
      <c r="GF7" s="3203"/>
      <c r="GG7" s="3203"/>
      <c r="GH7" s="3203"/>
      <c r="GI7" s="3203"/>
      <c r="GJ7" s="3203"/>
      <c r="GK7" s="3203"/>
      <c r="GL7" s="3203"/>
      <c r="GM7" s="3203"/>
      <c r="GN7" s="3203"/>
      <c r="GO7" s="3203"/>
      <c r="GP7" s="3203"/>
      <c r="GQ7" s="3203"/>
      <c r="GR7" s="3203"/>
      <c r="GS7" s="3203"/>
      <c r="GT7" s="3203"/>
      <c r="GU7" s="3203"/>
      <c r="GV7" s="3203"/>
      <c r="GW7" s="3203"/>
      <c r="GX7" s="3203"/>
      <c r="GY7" s="3203"/>
      <c r="GZ7" s="3203"/>
      <c r="HA7" s="3203"/>
      <c r="HB7" s="3203"/>
      <c r="HC7" s="3203"/>
      <c r="HD7" s="3203"/>
      <c r="HE7" s="3203"/>
      <c r="HF7" s="3203"/>
      <c r="HG7" s="3203"/>
      <c r="HH7" s="3203"/>
      <c r="HI7" s="3203"/>
      <c r="HJ7" s="3203"/>
      <c r="HK7" s="3203"/>
      <c r="HL7" s="3203"/>
      <c r="HM7" s="3203"/>
      <c r="HN7" s="3203"/>
      <c r="HO7" s="3203"/>
      <c r="HP7" s="3203"/>
      <c r="HQ7" s="3203"/>
      <c r="HR7" s="3203"/>
      <c r="HS7" s="3203"/>
      <c r="HT7" s="3203"/>
    </row>
    <row r="8" spans="1:228">
      <c r="A8" s="3203" t="s">
        <v>3048</v>
      </c>
      <c r="B8" s="3203" t="s">
        <v>3049</v>
      </c>
      <c r="C8" s="3203" t="s">
        <v>3050</v>
      </c>
      <c r="D8" s="3203" t="s">
        <v>3051</v>
      </c>
      <c r="E8" s="3203">
        <v>128199</v>
      </c>
      <c r="F8" s="3203">
        <v>256398</v>
      </c>
      <c r="G8" s="3203" t="s">
        <v>3060</v>
      </c>
      <c r="H8" s="3203" t="s">
        <v>3052</v>
      </c>
      <c r="I8" s="3203" t="s">
        <v>3053</v>
      </c>
      <c r="J8" s="3203" t="s">
        <v>3054</v>
      </c>
      <c r="K8" s="3203">
        <v>59227.94</v>
      </c>
      <c r="L8" s="3203">
        <v>308</v>
      </c>
      <c r="M8" s="3203">
        <v>900</v>
      </c>
      <c r="N8" s="3203">
        <v>2310</v>
      </c>
      <c r="O8" s="3203">
        <v>156.66999999999999</v>
      </c>
      <c r="P8" s="3203" t="s">
        <v>3055</v>
      </c>
      <c r="Q8" s="3203" t="s">
        <v>3056</v>
      </c>
      <c r="R8" s="3203"/>
      <c r="S8" s="3203"/>
      <c r="T8" s="3203"/>
      <c r="U8" s="3203"/>
      <c r="V8" s="3203"/>
      <c r="W8" s="3203"/>
      <c r="X8" s="3203"/>
      <c r="Y8" s="3203"/>
      <c r="Z8" s="3203"/>
      <c r="AA8" s="3203"/>
      <c r="AB8" s="3203"/>
      <c r="AC8" s="3203"/>
      <c r="AD8" s="3203"/>
      <c r="AE8" s="3203"/>
      <c r="AF8" s="3203"/>
      <c r="AG8" s="3203"/>
      <c r="AH8" s="3203"/>
      <c r="AI8" s="3203"/>
      <c r="AJ8" s="3203"/>
      <c r="AK8" s="3203"/>
      <c r="AL8" s="3203"/>
      <c r="AM8" s="3203"/>
      <c r="AN8" s="3203"/>
      <c r="AO8" s="3203"/>
      <c r="AP8" s="3203"/>
      <c r="AQ8" s="3203"/>
      <c r="AR8" s="3203"/>
      <c r="AS8" s="3203"/>
      <c r="AT8" s="3203"/>
      <c r="AU8" s="3203"/>
      <c r="AV8" s="3203"/>
      <c r="AW8" s="3203"/>
      <c r="AX8" s="3203"/>
      <c r="AY8" s="3203"/>
      <c r="AZ8" s="3203"/>
      <c r="BA8" s="3203"/>
      <c r="BB8" s="3203"/>
      <c r="BC8" s="3203"/>
      <c r="BD8" s="3203"/>
      <c r="BE8" s="3203"/>
      <c r="BF8" s="3203"/>
      <c r="BG8" s="3203"/>
      <c r="BH8" s="3203"/>
      <c r="BI8" s="3203"/>
      <c r="BJ8" s="3203"/>
      <c r="BK8" s="3203"/>
      <c r="BL8" s="3203"/>
      <c r="BM8" s="3203"/>
      <c r="BN8" s="3203"/>
      <c r="BO8" s="3203"/>
      <c r="BP8" s="3203"/>
      <c r="BQ8" s="3203"/>
      <c r="BR8" s="3203"/>
      <c r="BS8" s="3203"/>
      <c r="BT8" s="3203"/>
      <c r="BU8" s="3203"/>
      <c r="BV8" s="3203"/>
      <c r="BW8" s="3203"/>
      <c r="BX8" s="3203"/>
      <c r="BY8" s="3203"/>
      <c r="BZ8" s="3203"/>
      <c r="CA8" s="3203"/>
      <c r="CB8" s="3203"/>
      <c r="CC8" s="3203"/>
      <c r="CD8" s="3203"/>
      <c r="CE8" s="3203"/>
      <c r="CF8" s="3203"/>
      <c r="CG8" s="3203"/>
      <c r="CH8" s="3203"/>
      <c r="CI8" s="3203"/>
      <c r="CJ8" s="3203"/>
      <c r="CK8" s="3203"/>
      <c r="CL8" s="3203"/>
      <c r="CM8" s="3203"/>
      <c r="CN8" s="3203"/>
      <c r="CO8" s="3203"/>
      <c r="CP8" s="3203"/>
      <c r="CQ8" s="3203"/>
      <c r="CR8" s="3203"/>
      <c r="CS8" s="3203"/>
      <c r="CT8" s="3203"/>
      <c r="CU8" s="3203"/>
      <c r="CV8" s="3203"/>
      <c r="CW8" s="3203"/>
      <c r="CX8" s="3203"/>
      <c r="CY8" s="3203"/>
      <c r="CZ8" s="3203"/>
      <c r="DA8" s="3203"/>
      <c r="DB8" s="3203"/>
      <c r="DC8" s="3203"/>
      <c r="DD8" s="3203"/>
      <c r="DE8" s="3203"/>
      <c r="DF8" s="3203"/>
      <c r="DG8" s="3203"/>
      <c r="DH8" s="3203"/>
      <c r="DI8" s="3203"/>
      <c r="DJ8" s="3203"/>
      <c r="DK8" s="3203"/>
      <c r="DL8" s="3203"/>
      <c r="DM8" s="3203"/>
      <c r="DN8" s="3203"/>
      <c r="DO8" s="3203"/>
      <c r="DP8" s="3203"/>
      <c r="DQ8" s="3203"/>
      <c r="DR8" s="3203"/>
      <c r="DS8" s="3203"/>
      <c r="DT8" s="3203"/>
      <c r="DU8" s="3203"/>
      <c r="DV8" s="3203"/>
      <c r="DW8" s="3203"/>
      <c r="DX8" s="3203"/>
      <c r="DY8" s="3203"/>
      <c r="DZ8" s="3203"/>
      <c r="EA8" s="3203"/>
      <c r="EB8" s="3203"/>
      <c r="EC8" s="3203"/>
      <c r="ED8" s="3203"/>
      <c r="EE8" s="3203"/>
      <c r="EF8" s="3203"/>
      <c r="EG8" s="3203"/>
      <c r="EH8" s="3203"/>
      <c r="EI8" s="3203"/>
      <c r="EJ8" s="3203"/>
      <c r="EK8" s="3203"/>
      <c r="EL8" s="3203"/>
      <c r="EM8" s="3203"/>
      <c r="EN8" s="3203"/>
      <c r="EO8" s="3203"/>
      <c r="EP8" s="3203"/>
      <c r="EQ8" s="3203"/>
      <c r="ER8" s="3203"/>
      <c r="ES8" s="3203"/>
      <c r="ET8" s="3203"/>
      <c r="EU8" s="3203"/>
      <c r="EV8" s="3203"/>
      <c r="EW8" s="3203"/>
      <c r="EX8" s="3203"/>
      <c r="EY8" s="3203"/>
      <c r="EZ8" s="3203"/>
      <c r="FA8" s="3203"/>
      <c r="FB8" s="3203"/>
      <c r="FC8" s="3203"/>
      <c r="FD8" s="3203"/>
      <c r="FE8" s="3203"/>
      <c r="FF8" s="3203"/>
      <c r="FG8" s="3203"/>
      <c r="FH8" s="3203"/>
      <c r="FI8" s="3203"/>
      <c r="FJ8" s="3203"/>
      <c r="FK8" s="3203"/>
      <c r="FL8" s="3203"/>
      <c r="FM8" s="3203"/>
      <c r="FN8" s="3203"/>
      <c r="FO8" s="3203"/>
      <c r="FP8" s="3203"/>
      <c r="FQ8" s="3203"/>
      <c r="FR8" s="3203"/>
      <c r="FS8" s="3203"/>
      <c r="FT8" s="3203"/>
      <c r="FU8" s="3203"/>
      <c r="FV8" s="3203"/>
      <c r="FW8" s="3203"/>
      <c r="FX8" s="3203"/>
      <c r="FY8" s="3203"/>
      <c r="FZ8" s="3203"/>
      <c r="GA8" s="3203"/>
      <c r="GB8" s="3203"/>
      <c r="GC8" s="3203"/>
      <c r="GD8" s="3203"/>
      <c r="GE8" s="3203"/>
      <c r="GF8" s="3203"/>
      <c r="GG8" s="3203"/>
      <c r="GH8" s="3203"/>
      <c r="GI8" s="3203"/>
      <c r="GJ8" s="3203"/>
      <c r="GK8" s="3203"/>
      <c r="GL8" s="3203"/>
      <c r="GM8" s="3203"/>
      <c r="GN8" s="3203"/>
      <c r="GO8" s="3203"/>
      <c r="GP8" s="3203"/>
      <c r="GQ8" s="3203"/>
      <c r="GR8" s="3203"/>
      <c r="GS8" s="3203"/>
      <c r="GT8" s="3203"/>
      <c r="GU8" s="3203"/>
      <c r="GV8" s="3203"/>
      <c r="GW8" s="3203"/>
      <c r="GX8" s="3203"/>
      <c r="GY8" s="3203"/>
      <c r="GZ8" s="3203"/>
      <c r="HA8" s="3203"/>
      <c r="HB8" s="3203"/>
      <c r="HC8" s="3203"/>
      <c r="HD8" s="3203"/>
      <c r="HE8" s="3203"/>
      <c r="HF8" s="3203"/>
      <c r="HG8" s="3203"/>
      <c r="HH8" s="3203"/>
      <c r="HI8" s="3203"/>
      <c r="HJ8" s="3203"/>
      <c r="HK8" s="3203"/>
      <c r="HL8" s="3203"/>
      <c r="HM8" s="3203"/>
      <c r="HN8" s="3203"/>
      <c r="HO8" s="3203"/>
      <c r="HP8" s="3203"/>
      <c r="HQ8" s="3203"/>
      <c r="HR8" s="3203"/>
      <c r="HS8" s="3203"/>
      <c r="HT8" s="3203"/>
    </row>
    <row r="9" spans="1:228">
      <c r="A9" s="3203" t="s">
        <v>3048</v>
      </c>
      <c r="B9" s="3203" t="s">
        <v>3049</v>
      </c>
      <c r="C9" s="3203" t="s">
        <v>3050</v>
      </c>
      <c r="D9" s="3203" t="s">
        <v>3051</v>
      </c>
      <c r="E9" s="3203">
        <v>129720</v>
      </c>
      <c r="F9" s="3203">
        <v>259440</v>
      </c>
      <c r="G9" s="3203" t="s">
        <v>3060</v>
      </c>
      <c r="H9" s="3203" t="s">
        <v>3052</v>
      </c>
      <c r="I9" s="3203" t="s">
        <v>3058</v>
      </c>
      <c r="J9" s="3203" t="s">
        <v>3061</v>
      </c>
      <c r="K9" s="3203">
        <v>59736.05</v>
      </c>
      <c r="L9" s="3203">
        <v>307</v>
      </c>
      <c r="M9" s="3203">
        <v>900</v>
      </c>
      <c r="N9" s="3203">
        <v>2302.5</v>
      </c>
      <c r="O9" s="3203">
        <v>155.83000000000001</v>
      </c>
      <c r="P9" s="3203" t="s">
        <v>3055</v>
      </c>
      <c r="Q9" s="3203" t="s">
        <v>3056</v>
      </c>
      <c r="R9" s="3203"/>
      <c r="S9" s="3203"/>
      <c r="T9" s="3203"/>
      <c r="U9" s="3203"/>
      <c r="V9" s="3203"/>
      <c r="W9" s="3203"/>
      <c r="X9" s="3203"/>
      <c r="Y9" s="3203"/>
      <c r="Z9" s="3203"/>
      <c r="AA9" s="3203"/>
      <c r="AB9" s="3203"/>
      <c r="AC9" s="3203"/>
      <c r="AD9" s="3203"/>
      <c r="AE9" s="3203"/>
      <c r="AF9" s="3203"/>
      <c r="AG9" s="3203"/>
      <c r="AH9" s="3203"/>
      <c r="AI9" s="3203"/>
      <c r="AJ9" s="3203"/>
      <c r="AK9" s="3203"/>
      <c r="AL9" s="3203"/>
      <c r="AM9" s="3203"/>
      <c r="AN9" s="3203"/>
      <c r="AO9" s="3203"/>
      <c r="AP9" s="3203"/>
      <c r="AQ9" s="3203"/>
      <c r="AR9" s="3203"/>
      <c r="AS9" s="3203"/>
      <c r="AT9" s="3203"/>
      <c r="AU9" s="3203"/>
      <c r="AV9" s="3203"/>
      <c r="AW9" s="3203"/>
      <c r="AX9" s="3203"/>
      <c r="AY9" s="3203"/>
      <c r="AZ9" s="3203"/>
      <c r="BA9" s="3203"/>
      <c r="BB9" s="3203"/>
      <c r="BC9" s="3203"/>
      <c r="BD9" s="3203"/>
      <c r="BE9" s="3203"/>
      <c r="BF9" s="3203"/>
      <c r="BG9" s="3203"/>
      <c r="BH9" s="3203"/>
      <c r="BI9" s="3203"/>
      <c r="BJ9" s="3203"/>
      <c r="BK9" s="3203"/>
      <c r="BL9" s="3203"/>
      <c r="BM9" s="3203"/>
      <c r="BN9" s="3203"/>
      <c r="BO9" s="3203"/>
      <c r="BP9" s="3203"/>
      <c r="BQ9" s="3203"/>
      <c r="BR9" s="3203"/>
      <c r="BS9" s="3203"/>
      <c r="BT9" s="3203"/>
      <c r="BU9" s="3203"/>
      <c r="BV9" s="3203"/>
      <c r="BW9" s="3203"/>
      <c r="BX9" s="3203"/>
      <c r="BY9" s="3203"/>
      <c r="BZ9" s="3203"/>
      <c r="CA9" s="3203"/>
      <c r="CB9" s="3203"/>
      <c r="CC9" s="3203"/>
      <c r="CD9" s="3203"/>
      <c r="CE9" s="3203"/>
      <c r="CF9" s="3203"/>
      <c r="CG9" s="3203"/>
      <c r="CH9" s="3203"/>
      <c r="CI9" s="3203"/>
      <c r="CJ9" s="3203"/>
      <c r="CK9" s="3203"/>
      <c r="CL9" s="3203"/>
      <c r="CM9" s="3203"/>
      <c r="CN9" s="3203"/>
      <c r="CO9" s="3203"/>
      <c r="CP9" s="3203"/>
      <c r="CQ9" s="3203"/>
      <c r="CR9" s="3203"/>
      <c r="CS9" s="3203"/>
      <c r="CT9" s="3203"/>
      <c r="CU9" s="3203"/>
      <c r="CV9" s="3203"/>
      <c r="CW9" s="3203"/>
      <c r="CX9" s="3203"/>
      <c r="CY9" s="3203"/>
      <c r="CZ9" s="3203"/>
      <c r="DA9" s="3203"/>
      <c r="DB9" s="3203"/>
      <c r="DC9" s="3203"/>
      <c r="DD9" s="3203"/>
      <c r="DE9" s="3203"/>
      <c r="DF9" s="3203"/>
      <c r="DG9" s="3203"/>
      <c r="DH9" s="3203"/>
      <c r="DI9" s="3203"/>
      <c r="DJ9" s="3203"/>
      <c r="DK9" s="3203"/>
      <c r="DL9" s="3203"/>
      <c r="DM9" s="3203"/>
      <c r="DN9" s="3203"/>
      <c r="DO9" s="3203"/>
      <c r="DP9" s="3203"/>
      <c r="DQ9" s="3203"/>
      <c r="DR9" s="3203"/>
      <c r="DS9" s="3203"/>
      <c r="DT9" s="3203"/>
      <c r="DU9" s="3203"/>
      <c r="DV9" s="3203"/>
      <c r="DW9" s="3203"/>
      <c r="DX9" s="3203"/>
      <c r="DY9" s="3203"/>
      <c r="DZ9" s="3203"/>
      <c r="EA9" s="3203"/>
      <c r="EB9" s="3203"/>
      <c r="EC9" s="3203"/>
      <c r="ED9" s="3203"/>
      <c r="EE9" s="3203"/>
      <c r="EF9" s="3203"/>
      <c r="EG9" s="3203"/>
      <c r="EH9" s="3203"/>
      <c r="EI9" s="3203"/>
      <c r="EJ9" s="3203"/>
      <c r="EK9" s="3203"/>
      <c r="EL9" s="3203"/>
      <c r="EM9" s="3203"/>
      <c r="EN9" s="3203"/>
      <c r="EO9" s="3203"/>
      <c r="EP9" s="3203"/>
      <c r="EQ9" s="3203"/>
      <c r="ER9" s="3203"/>
      <c r="ES9" s="3203"/>
      <c r="ET9" s="3203"/>
      <c r="EU9" s="3203"/>
      <c r="EV9" s="3203"/>
      <c r="EW9" s="3203"/>
      <c r="EX9" s="3203"/>
      <c r="EY9" s="3203"/>
      <c r="EZ9" s="3203"/>
      <c r="FA9" s="3203"/>
      <c r="FB9" s="3203"/>
      <c r="FC9" s="3203"/>
      <c r="FD9" s="3203"/>
      <c r="FE9" s="3203"/>
      <c r="FF9" s="3203"/>
      <c r="FG9" s="3203"/>
      <c r="FH9" s="3203"/>
      <c r="FI9" s="3203"/>
      <c r="FJ9" s="3203"/>
      <c r="FK9" s="3203"/>
      <c r="FL9" s="3203"/>
      <c r="FM9" s="3203"/>
      <c r="FN9" s="3203"/>
      <c r="FO9" s="3203"/>
      <c r="FP9" s="3203"/>
      <c r="FQ9" s="3203"/>
      <c r="FR9" s="3203"/>
      <c r="FS9" s="3203"/>
      <c r="FT9" s="3203"/>
      <c r="FU9" s="3203"/>
      <c r="FV9" s="3203"/>
      <c r="FW9" s="3203"/>
      <c r="FX9" s="3203"/>
      <c r="FY9" s="3203"/>
      <c r="FZ9" s="3203"/>
      <c r="GA9" s="3203"/>
      <c r="GB9" s="3203"/>
      <c r="GC9" s="3203"/>
      <c r="GD9" s="3203"/>
      <c r="GE9" s="3203"/>
      <c r="GF9" s="3203"/>
      <c r="GG9" s="3203"/>
      <c r="GH9" s="3203"/>
      <c r="GI9" s="3203"/>
      <c r="GJ9" s="3203"/>
      <c r="GK9" s="3203"/>
      <c r="GL9" s="3203"/>
      <c r="GM9" s="3203"/>
      <c r="GN9" s="3203"/>
      <c r="GO9" s="3203"/>
      <c r="GP9" s="3203"/>
      <c r="GQ9" s="3203"/>
      <c r="GR9" s="3203"/>
      <c r="GS9" s="3203"/>
      <c r="GT9" s="3203"/>
      <c r="GU9" s="3203"/>
      <c r="GV9" s="3203"/>
      <c r="GW9" s="3203"/>
      <c r="GX9" s="3203"/>
      <c r="GY9" s="3203"/>
      <c r="GZ9" s="3203"/>
      <c r="HA9" s="3203"/>
      <c r="HB9" s="3203"/>
      <c r="HC9" s="3203"/>
      <c r="HD9" s="3203"/>
      <c r="HE9" s="3203"/>
      <c r="HF9" s="3203"/>
      <c r="HG9" s="3203"/>
      <c r="HH9" s="3203"/>
      <c r="HI9" s="3203"/>
      <c r="HJ9" s="3203"/>
      <c r="HK9" s="3203"/>
      <c r="HL9" s="3203"/>
      <c r="HM9" s="3203"/>
      <c r="HN9" s="3203"/>
      <c r="HO9" s="3203"/>
      <c r="HP9" s="3203"/>
      <c r="HQ9" s="3203"/>
      <c r="HR9" s="3203"/>
      <c r="HS9" s="3203"/>
      <c r="HT9" s="3203"/>
    </row>
    <row r="10" spans="1:228">
      <c r="A10" s="2892" t="s">
        <v>3062</v>
      </c>
      <c r="B10" s="2892" t="s">
        <v>3049</v>
      </c>
      <c r="C10" s="2892" t="s">
        <v>3050</v>
      </c>
      <c r="D10" s="2892" t="s">
        <v>3051</v>
      </c>
      <c r="E10" s="2892">
        <v>111749</v>
      </c>
      <c r="F10" s="2892">
        <v>223498</v>
      </c>
      <c r="G10" s="2892" t="s">
        <v>3060</v>
      </c>
      <c r="H10" s="2892" t="s">
        <v>3052</v>
      </c>
      <c r="I10" s="2892" t="s">
        <v>3058</v>
      </c>
      <c r="J10" s="2892" t="s">
        <v>3054</v>
      </c>
      <c r="K10" s="2892">
        <v>51628.04</v>
      </c>
      <c r="L10" s="2892">
        <v>308</v>
      </c>
      <c r="M10" s="2892">
        <v>900</v>
      </c>
      <c r="N10" s="2892">
        <v>2310</v>
      </c>
      <c r="O10" s="2892">
        <v>156.66999999999999</v>
      </c>
      <c r="P10" s="2892" t="s">
        <v>3055</v>
      </c>
      <c r="Q10" s="2892" t="s">
        <v>3056</v>
      </c>
      <c r="R10" s="2892"/>
      <c r="S10" s="2892"/>
      <c r="T10" s="2892"/>
      <c r="U10" s="2892"/>
      <c r="V10" s="2892"/>
      <c r="W10" s="2892"/>
      <c r="X10" s="2892"/>
      <c r="Y10" s="2892"/>
      <c r="Z10" s="2892"/>
      <c r="AA10" s="2892"/>
      <c r="AB10" s="2892"/>
      <c r="AC10" s="2892"/>
      <c r="AD10" s="2892"/>
      <c r="AE10" s="2892"/>
      <c r="AF10" s="2892"/>
      <c r="AG10" s="2892"/>
      <c r="AH10" s="2892"/>
      <c r="AI10" s="2892"/>
      <c r="AJ10" s="2892"/>
      <c r="AK10" s="2892"/>
      <c r="AL10" s="2892"/>
      <c r="AM10" s="2892"/>
      <c r="AN10" s="2892"/>
      <c r="AO10" s="2892"/>
      <c r="AP10" s="2892"/>
      <c r="AQ10" s="2892"/>
      <c r="AR10" s="2892"/>
      <c r="AS10" s="2892"/>
      <c r="AT10" s="2892"/>
      <c r="AU10" s="2892"/>
      <c r="AV10" s="2892"/>
      <c r="AW10" s="2892"/>
      <c r="AX10" s="2892"/>
      <c r="AY10" s="2892"/>
      <c r="AZ10" s="2892"/>
      <c r="BA10" s="2892"/>
      <c r="BB10" s="2892"/>
      <c r="BC10" s="2892"/>
      <c r="BD10" s="2892"/>
      <c r="BE10" s="2892"/>
      <c r="BF10" s="2892"/>
      <c r="BG10" s="2892"/>
      <c r="BH10" s="2892"/>
      <c r="BI10" s="2892"/>
      <c r="BJ10" s="2892"/>
      <c r="BK10" s="2892"/>
      <c r="BL10" s="2892"/>
      <c r="BM10" s="2892"/>
      <c r="BN10" s="2892"/>
      <c r="BO10" s="2892"/>
      <c r="BP10" s="2892"/>
      <c r="BQ10" s="2892"/>
      <c r="BR10" s="2892"/>
      <c r="BS10" s="2892"/>
      <c r="BT10" s="2892"/>
      <c r="BU10" s="2892"/>
      <c r="BV10" s="2892"/>
      <c r="BW10" s="2892"/>
      <c r="BX10" s="2892"/>
      <c r="BY10" s="2892"/>
      <c r="BZ10" s="2892"/>
      <c r="CA10" s="2892"/>
      <c r="CB10" s="2892"/>
      <c r="CC10" s="2892"/>
      <c r="CD10" s="2892"/>
      <c r="CE10" s="2892"/>
      <c r="CF10" s="2892"/>
      <c r="CG10" s="2892"/>
      <c r="CH10" s="2892"/>
      <c r="CI10" s="2892"/>
      <c r="CJ10" s="2892"/>
      <c r="CK10" s="2892"/>
      <c r="CL10" s="2892"/>
      <c r="CM10" s="2892"/>
      <c r="CN10" s="2892"/>
      <c r="CO10" s="2892"/>
      <c r="CP10" s="2892"/>
      <c r="CQ10" s="2892"/>
      <c r="CR10" s="2892"/>
      <c r="CS10" s="2892"/>
      <c r="CT10" s="2892"/>
      <c r="CU10" s="2892"/>
      <c r="CV10" s="2892"/>
      <c r="CW10" s="2892"/>
      <c r="CX10" s="2892"/>
      <c r="CY10" s="2892"/>
      <c r="CZ10" s="2892"/>
      <c r="DA10" s="2892"/>
      <c r="DB10" s="2892"/>
      <c r="DC10" s="2892"/>
      <c r="DD10" s="2892"/>
      <c r="DE10" s="2892"/>
      <c r="DF10" s="2892"/>
      <c r="DG10" s="2892"/>
      <c r="DH10" s="2892"/>
      <c r="DI10" s="2892"/>
      <c r="DJ10" s="2892"/>
      <c r="DK10" s="2892"/>
      <c r="DL10" s="2892"/>
      <c r="DM10" s="2892"/>
      <c r="DN10" s="2892"/>
      <c r="DO10" s="2892"/>
      <c r="DP10" s="2892"/>
      <c r="DQ10" s="2892"/>
      <c r="DR10" s="2892"/>
      <c r="DS10" s="2892"/>
      <c r="DT10" s="2892"/>
      <c r="DU10" s="2892"/>
      <c r="DV10" s="2892"/>
      <c r="DW10" s="2892"/>
      <c r="DX10" s="2892"/>
      <c r="DY10" s="2892"/>
      <c r="DZ10" s="2892"/>
      <c r="EA10" s="2892"/>
      <c r="EB10" s="2892"/>
      <c r="EC10" s="2892"/>
      <c r="ED10" s="2892"/>
      <c r="EE10" s="2892"/>
      <c r="EF10" s="2892"/>
      <c r="EG10" s="2892"/>
      <c r="EH10" s="2892"/>
      <c r="EI10" s="2892"/>
      <c r="EJ10" s="2892"/>
      <c r="EK10" s="2892"/>
      <c r="EL10" s="2892"/>
      <c r="EM10" s="2892"/>
      <c r="EN10" s="2892"/>
      <c r="EO10" s="2892"/>
      <c r="EP10" s="2892"/>
      <c r="EQ10" s="2892"/>
      <c r="ER10" s="2892"/>
      <c r="ES10" s="2892"/>
      <c r="ET10" s="2892"/>
      <c r="EU10" s="2892"/>
      <c r="EV10" s="2892"/>
      <c r="EW10" s="2892"/>
      <c r="EX10" s="2892"/>
      <c r="EY10" s="2892"/>
      <c r="EZ10" s="2892"/>
      <c r="FA10" s="2892"/>
      <c r="FB10" s="2892"/>
      <c r="FC10" s="2892"/>
      <c r="FD10" s="2892"/>
      <c r="FE10" s="2892"/>
      <c r="FF10" s="2892"/>
      <c r="FG10" s="2892"/>
      <c r="FH10" s="2892"/>
      <c r="FI10" s="2892"/>
      <c r="FJ10" s="2892"/>
      <c r="FK10" s="2892"/>
      <c r="FL10" s="2892"/>
      <c r="FM10" s="2892"/>
      <c r="FN10" s="2892"/>
      <c r="FO10" s="2892"/>
      <c r="FP10" s="2892"/>
      <c r="FQ10" s="2892"/>
      <c r="FR10" s="2892"/>
      <c r="FS10" s="2892"/>
      <c r="FT10" s="2892"/>
      <c r="FU10" s="2892"/>
      <c r="FV10" s="2892"/>
      <c r="FW10" s="2892"/>
      <c r="FX10" s="2892"/>
      <c r="FY10" s="2892"/>
      <c r="FZ10" s="2892"/>
      <c r="GA10" s="2892"/>
      <c r="GB10" s="2892"/>
      <c r="GC10" s="2892"/>
      <c r="GD10" s="2892"/>
      <c r="GE10" s="2892"/>
      <c r="GF10" s="2892"/>
      <c r="GG10" s="2892"/>
      <c r="GH10" s="2892"/>
      <c r="GI10" s="2892"/>
      <c r="GJ10" s="2892"/>
      <c r="GK10" s="2892"/>
      <c r="GL10" s="2892"/>
      <c r="GM10" s="2892"/>
      <c r="GN10" s="2892"/>
      <c r="GO10" s="2892"/>
      <c r="GP10" s="2892"/>
      <c r="GQ10" s="2892"/>
      <c r="GR10" s="2892"/>
      <c r="GS10" s="2892"/>
      <c r="GT10" s="2892"/>
      <c r="GU10" s="2892"/>
      <c r="GV10" s="2892"/>
      <c r="GW10" s="2892"/>
      <c r="GX10" s="2892"/>
      <c r="GY10" s="2892"/>
      <c r="GZ10" s="2892"/>
      <c r="HA10" s="2892"/>
      <c r="HB10" s="2892"/>
      <c r="HC10" s="2892"/>
      <c r="HD10" s="2892"/>
      <c r="HE10" s="2892"/>
      <c r="HF10" s="2892"/>
      <c r="HG10" s="2892"/>
      <c r="HH10" s="2892"/>
      <c r="HI10" s="2892"/>
      <c r="HJ10" s="2892"/>
      <c r="HK10" s="2892"/>
      <c r="HL10" s="2892"/>
      <c r="HM10" s="2892"/>
      <c r="HN10" s="2892"/>
      <c r="HO10" s="2892"/>
      <c r="HP10" s="2892"/>
      <c r="HQ10" s="2892"/>
      <c r="HR10" s="2892"/>
      <c r="HS10" s="2892"/>
      <c r="HT10" s="2892"/>
    </row>
    <row r="11" spans="1:228">
      <c r="A11" s="3203" t="s">
        <v>3057</v>
      </c>
      <c r="B11" s="3203" t="s">
        <v>3049</v>
      </c>
      <c r="C11" s="3203" t="s">
        <v>3050</v>
      </c>
      <c r="D11" s="3203" t="s">
        <v>3051</v>
      </c>
      <c r="E11" s="3203">
        <v>102839</v>
      </c>
      <c r="F11" s="3203">
        <v>205678</v>
      </c>
      <c r="G11" s="3203" t="s">
        <v>3060</v>
      </c>
      <c r="H11" s="3203" t="s">
        <v>3052</v>
      </c>
      <c r="I11" s="3203" t="s">
        <v>3058</v>
      </c>
      <c r="J11" s="3203" t="s">
        <v>3059</v>
      </c>
      <c r="K11" s="3203">
        <v>47820.13</v>
      </c>
      <c r="L11" s="3203">
        <v>310</v>
      </c>
      <c r="M11" s="3203">
        <v>900</v>
      </c>
      <c r="N11" s="3203">
        <v>2325</v>
      </c>
      <c r="O11" s="3203">
        <v>158.33000000000001</v>
      </c>
      <c r="P11" s="3203" t="s">
        <v>3055</v>
      </c>
      <c r="Q11" s="3203" t="s">
        <v>3056</v>
      </c>
      <c r="R11" s="3203"/>
      <c r="S11" s="3203"/>
      <c r="T11" s="3203"/>
      <c r="U11" s="3203"/>
      <c r="V11" s="3203"/>
      <c r="W11" s="3203"/>
      <c r="X11" s="3203"/>
      <c r="Y11" s="3203"/>
      <c r="Z11" s="3203"/>
      <c r="AA11" s="3203"/>
      <c r="AB11" s="3203"/>
      <c r="AC11" s="3203"/>
      <c r="AD11" s="3203"/>
      <c r="AE11" s="3203"/>
      <c r="AF11" s="3203"/>
      <c r="AG11" s="3203"/>
      <c r="AH11" s="3203"/>
      <c r="AI11" s="3203"/>
      <c r="AJ11" s="3203"/>
      <c r="AK11" s="3203"/>
      <c r="AL11" s="3203"/>
      <c r="AM11" s="3203"/>
      <c r="AN11" s="3203"/>
      <c r="AO11" s="3203"/>
      <c r="AP11" s="3203"/>
      <c r="AQ11" s="3203"/>
      <c r="AR11" s="3203"/>
      <c r="AS11" s="3203"/>
      <c r="AT11" s="3203"/>
      <c r="AU11" s="3203"/>
      <c r="AV11" s="3203"/>
      <c r="AW11" s="3203"/>
      <c r="AX11" s="3203"/>
      <c r="AY11" s="3203"/>
      <c r="AZ11" s="3203"/>
      <c r="BA11" s="3203"/>
      <c r="BB11" s="3203"/>
      <c r="BC11" s="3203"/>
      <c r="BD11" s="3203"/>
      <c r="BE11" s="3203"/>
      <c r="BF11" s="3203"/>
      <c r="BG11" s="3203"/>
      <c r="BH11" s="3203"/>
      <c r="BI11" s="3203"/>
      <c r="BJ11" s="3203"/>
      <c r="BK11" s="3203"/>
      <c r="BL11" s="3203"/>
      <c r="BM11" s="3203"/>
      <c r="BN11" s="3203"/>
      <c r="BO11" s="3203"/>
      <c r="BP11" s="3203"/>
      <c r="BQ11" s="3203"/>
      <c r="BR11" s="3203"/>
      <c r="BS11" s="3203"/>
      <c r="BT11" s="3203"/>
      <c r="BU11" s="3203"/>
      <c r="BV11" s="3203"/>
      <c r="BW11" s="3203"/>
      <c r="BX11" s="3203"/>
      <c r="BY11" s="3203"/>
      <c r="BZ11" s="3203"/>
      <c r="CA11" s="3203"/>
      <c r="CB11" s="3203"/>
      <c r="CC11" s="3203"/>
      <c r="CD11" s="3203"/>
      <c r="CE11" s="3203"/>
      <c r="CF11" s="3203"/>
      <c r="CG11" s="3203"/>
      <c r="CH11" s="3203"/>
      <c r="CI11" s="3203"/>
      <c r="CJ11" s="3203"/>
      <c r="CK11" s="3203"/>
      <c r="CL11" s="3203"/>
      <c r="CM11" s="3203"/>
      <c r="CN11" s="3203"/>
      <c r="CO11" s="3203"/>
      <c r="CP11" s="3203"/>
      <c r="CQ11" s="3203"/>
      <c r="CR11" s="3203"/>
      <c r="CS11" s="3203"/>
      <c r="CT11" s="3203"/>
      <c r="CU11" s="3203"/>
      <c r="CV11" s="3203"/>
      <c r="CW11" s="3203"/>
      <c r="CX11" s="3203"/>
      <c r="CY11" s="3203"/>
      <c r="CZ11" s="3203"/>
      <c r="DA11" s="3203"/>
      <c r="DB11" s="3203"/>
      <c r="DC11" s="3203"/>
      <c r="DD11" s="3203"/>
      <c r="DE11" s="3203"/>
      <c r="DF11" s="3203"/>
      <c r="DG11" s="3203"/>
      <c r="DH11" s="3203"/>
      <c r="DI11" s="3203"/>
      <c r="DJ11" s="3203"/>
      <c r="DK11" s="3203"/>
      <c r="DL11" s="3203"/>
      <c r="DM11" s="3203"/>
      <c r="DN11" s="3203"/>
      <c r="DO11" s="3203"/>
      <c r="DP11" s="3203"/>
      <c r="DQ11" s="3203"/>
      <c r="DR11" s="3203"/>
      <c r="DS11" s="3203"/>
      <c r="DT11" s="3203"/>
      <c r="DU11" s="3203"/>
      <c r="DV11" s="3203"/>
      <c r="DW11" s="3203"/>
      <c r="DX11" s="3203"/>
      <c r="DY11" s="3203"/>
      <c r="DZ11" s="3203"/>
      <c r="EA11" s="3203"/>
      <c r="EB11" s="3203"/>
      <c r="EC11" s="3203"/>
      <c r="ED11" s="3203"/>
      <c r="EE11" s="3203"/>
      <c r="EF11" s="3203"/>
      <c r="EG11" s="3203"/>
      <c r="EH11" s="3203"/>
      <c r="EI11" s="3203"/>
      <c r="EJ11" s="3203"/>
      <c r="EK11" s="3203"/>
      <c r="EL11" s="3203"/>
      <c r="EM11" s="3203"/>
      <c r="EN11" s="3203"/>
      <c r="EO11" s="3203"/>
      <c r="EP11" s="3203"/>
      <c r="EQ11" s="3203"/>
      <c r="ER11" s="3203"/>
      <c r="ES11" s="3203"/>
      <c r="ET11" s="3203"/>
      <c r="EU11" s="3203"/>
      <c r="EV11" s="3203"/>
      <c r="EW11" s="3203"/>
      <c r="EX11" s="3203"/>
      <c r="EY11" s="3203"/>
      <c r="EZ11" s="3203"/>
      <c r="FA11" s="3203"/>
      <c r="FB11" s="3203"/>
      <c r="FC11" s="3203"/>
      <c r="FD11" s="3203"/>
      <c r="FE11" s="3203"/>
      <c r="FF11" s="3203"/>
      <c r="FG11" s="3203"/>
      <c r="FH11" s="3203"/>
      <c r="FI11" s="3203"/>
      <c r="FJ11" s="3203"/>
      <c r="FK11" s="3203"/>
      <c r="FL11" s="3203"/>
      <c r="FM11" s="3203"/>
      <c r="FN11" s="3203"/>
      <c r="FO11" s="3203"/>
      <c r="FP11" s="3203"/>
      <c r="FQ11" s="3203"/>
      <c r="FR11" s="3203"/>
      <c r="FS11" s="3203"/>
      <c r="FT11" s="3203"/>
      <c r="FU11" s="3203"/>
      <c r="FV11" s="3203"/>
      <c r="FW11" s="3203"/>
      <c r="FX11" s="3203"/>
      <c r="FY11" s="3203"/>
      <c r="FZ11" s="3203"/>
      <c r="GA11" s="3203"/>
      <c r="GB11" s="3203"/>
      <c r="GC11" s="3203"/>
      <c r="GD11" s="3203"/>
      <c r="GE11" s="3203"/>
      <c r="GF11" s="3203"/>
      <c r="GG11" s="3203"/>
      <c r="GH11" s="3203"/>
      <c r="GI11" s="3203"/>
      <c r="GJ11" s="3203"/>
      <c r="GK11" s="3203"/>
      <c r="GL11" s="3203"/>
      <c r="GM11" s="3203"/>
      <c r="GN11" s="3203"/>
      <c r="GO11" s="3203"/>
      <c r="GP11" s="3203"/>
      <c r="GQ11" s="3203"/>
      <c r="GR11" s="3203"/>
      <c r="GS11" s="3203"/>
      <c r="GT11" s="3203"/>
      <c r="GU11" s="3203"/>
      <c r="GV11" s="3203"/>
      <c r="GW11" s="3203"/>
      <c r="GX11" s="3203"/>
      <c r="GY11" s="3203"/>
      <c r="GZ11" s="3203"/>
      <c r="HA11" s="3203"/>
      <c r="HB11" s="3203"/>
      <c r="HC11" s="3203"/>
      <c r="HD11" s="3203"/>
      <c r="HE11" s="3203"/>
      <c r="HF11" s="3203"/>
      <c r="HG11" s="3203"/>
      <c r="HH11" s="3203"/>
      <c r="HI11" s="3203"/>
      <c r="HJ11" s="3203"/>
      <c r="HK11" s="3203"/>
      <c r="HL11" s="3203"/>
      <c r="HM11" s="3203"/>
      <c r="HN11" s="3203"/>
      <c r="HO11" s="3203"/>
      <c r="HP11" s="3203"/>
      <c r="HQ11" s="3203"/>
      <c r="HR11" s="3203"/>
      <c r="HS11" s="3203"/>
      <c r="HT11" s="3203"/>
    </row>
    <row r="12" spans="1:228">
      <c r="A12" s="3203" t="s">
        <v>3063</v>
      </c>
      <c r="B12" s="3203" t="s">
        <v>3049</v>
      </c>
      <c r="C12" s="3203" t="s">
        <v>3050</v>
      </c>
      <c r="D12" s="3203" t="s">
        <v>3051</v>
      </c>
      <c r="E12" s="3203">
        <v>149806</v>
      </c>
      <c r="F12" s="3203">
        <v>299612</v>
      </c>
      <c r="G12" s="3203" t="s">
        <v>3060</v>
      </c>
      <c r="H12" s="3203" t="s">
        <v>3052</v>
      </c>
      <c r="I12" s="3203" t="s">
        <v>3058</v>
      </c>
      <c r="J12" s="3203" t="s">
        <v>3064</v>
      </c>
      <c r="K12" s="3203">
        <v>69659.78</v>
      </c>
      <c r="L12" s="3203">
        <v>310</v>
      </c>
      <c r="M12" s="3203">
        <v>900</v>
      </c>
      <c r="N12" s="3203">
        <v>2325</v>
      </c>
      <c r="O12" s="3203">
        <v>158.33000000000001</v>
      </c>
      <c r="P12" s="3203" t="s">
        <v>3055</v>
      </c>
      <c r="Q12" s="3203" t="s">
        <v>3056</v>
      </c>
      <c r="R12" s="3203"/>
      <c r="S12" s="3203"/>
      <c r="T12" s="3203"/>
      <c r="U12" s="3203"/>
      <c r="V12" s="3203"/>
      <c r="W12" s="3203"/>
      <c r="X12" s="3203"/>
      <c r="Y12" s="3203"/>
      <c r="Z12" s="3203"/>
      <c r="AA12" s="3203"/>
      <c r="AB12" s="3203"/>
      <c r="AC12" s="3203"/>
      <c r="AD12" s="3203"/>
      <c r="AE12" s="3203"/>
      <c r="AF12" s="3203"/>
      <c r="AG12" s="3203"/>
      <c r="AH12" s="3203"/>
      <c r="AI12" s="3203"/>
      <c r="AJ12" s="3203"/>
      <c r="AK12" s="3203"/>
      <c r="AL12" s="3203"/>
      <c r="AM12" s="3203"/>
      <c r="AN12" s="3203"/>
      <c r="AO12" s="3203"/>
      <c r="AP12" s="3203"/>
      <c r="AQ12" s="3203"/>
      <c r="AR12" s="3203"/>
      <c r="AS12" s="3203"/>
      <c r="AT12" s="3203"/>
      <c r="AU12" s="3203"/>
      <c r="AV12" s="3203"/>
      <c r="AW12" s="3203"/>
      <c r="AX12" s="3203"/>
      <c r="AY12" s="3203"/>
      <c r="AZ12" s="3203"/>
      <c r="BA12" s="3203"/>
      <c r="BB12" s="3203"/>
      <c r="BC12" s="3203"/>
      <c r="BD12" s="3203"/>
      <c r="BE12" s="3203"/>
      <c r="BF12" s="3203"/>
      <c r="BG12" s="3203"/>
      <c r="BH12" s="3203"/>
      <c r="BI12" s="3203"/>
      <c r="BJ12" s="3203"/>
      <c r="BK12" s="3203"/>
      <c r="BL12" s="3203"/>
      <c r="BM12" s="3203"/>
      <c r="BN12" s="3203"/>
      <c r="BO12" s="3203"/>
      <c r="BP12" s="3203"/>
      <c r="BQ12" s="3203"/>
      <c r="BR12" s="3203"/>
      <c r="BS12" s="3203"/>
      <c r="BT12" s="3203"/>
      <c r="BU12" s="3203"/>
      <c r="BV12" s="3203"/>
      <c r="BW12" s="3203"/>
      <c r="BX12" s="3203"/>
      <c r="BY12" s="3203"/>
      <c r="BZ12" s="3203"/>
      <c r="CA12" s="3203"/>
      <c r="CB12" s="3203"/>
      <c r="CC12" s="3203"/>
      <c r="CD12" s="3203"/>
      <c r="CE12" s="3203"/>
      <c r="CF12" s="3203"/>
      <c r="CG12" s="3203"/>
      <c r="CH12" s="3203"/>
      <c r="CI12" s="3203"/>
      <c r="CJ12" s="3203"/>
      <c r="CK12" s="3203"/>
      <c r="CL12" s="3203"/>
      <c r="CM12" s="3203"/>
      <c r="CN12" s="3203"/>
      <c r="CO12" s="3203"/>
      <c r="CP12" s="3203"/>
      <c r="CQ12" s="3203"/>
      <c r="CR12" s="3203"/>
      <c r="CS12" s="3203"/>
      <c r="CT12" s="3203"/>
      <c r="CU12" s="3203"/>
      <c r="CV12" s="3203"/>
      <c r="CW12" s="3203"/>
      <c r="CX12" s="3203"/>
      <c r="CY12" s="3203"/>
      <c r="CZ12" s="3203"/>
      <c r="DA12" s="3203"/>
      <c r="DB12" s="3203"/>
      <c r="DC12" s="3203"/>
      <c r="DD12" s="3203"/>
      <c r="DE12" s="3203"/>
      <c r="DF12" s="3203"/>
      <c r="DG12" s="3203"/>
      <c r="DH12" s="3203"/>
      <c r="DI12" s="3203"/>
      <c r="DJ12" s="3203"/>
      <c r="DK12" s="3203"/>
      <c r="DL12" s="3203"/>
      <c r="DM12" s="3203"/>
      <c r="DN12" s="3203"/>
      <c r="DO12" s="3203"/>
      <c r="DP12" s="3203"/>
      <c r="DQ12" s="3203"/>
      <c r="DR12" s="3203"/>
      <c r="DS12" s="3203"/>
      <c r="DT12" s="3203"/>
      <c r="DU12" s="3203"/>
      <c r="DV12" s="3203"/>
      <c r="DW12" s="3203"/>
      <c r="DX12" s="3203"/>
      <c r="DY12" s="3203"/>
      <c r="DZ12" s="3203"/>
      <c r="EA12" s="3203"/>
      <c r="EB12" s="3203"/>
      <c r="EC12" s="3203"/>
      <c r="ED12" s="3203"/>
      <c r="EE12" s="3203"/>
      <c r="EF12" s="3203"/>
      <c r="EG12" s="3203"/>
      <c r="EH12" s="3203"/>
      <c r="EI12" s="3203"/>
      <c r="EJ12" s="3203"/>
      <c r="EK12" s="3203"/>
      <c r="EL12" s="3203"/>
      <c r="EM12" s="3203"/>
      <c r="EN12" s="3203"/>
      <c r="EO12" s="3203"/>
      <c r="EP12" s="3203"/>
      <c r="EQ12" s="3203"/>
      <c r="ER12" s="3203"/>
      <c r="ES12" s="3203"/>
      <c r="ET12" s="3203"/>
      <c r="EU12" s="3203"/>
      <c r="EV12" s="3203"/>
      <c r="EW12" s="3203"/>
      <c r="EX12" s="3203"/>
      <c r="EY12" s="3203"/>
      <c r="EZ12" s="3203"/>
      <c r="FA12" s="3203"/>
      <c r="FB12" s="3203"/>
      <c r="FC12" s="3203"/>
      <c r="FD12" s="3203"/>
      <c r="FE12" s="3203"/>
      <c r="FF12" s="3203"/>
      <c r="FG12" s="3203"/>
      <c r="FH12" s="3203"/>
      <c r="FI12" s="3203"/>
      <c r="FJ12" s="3203"/>
      <c r="FK12" s="3203"/>
      <c r="FL12" s="3203"/>
      <c r="FM12" s="3203"/>
      <c r="FN12" s="3203"/>
      <c r="FO12" s="3203"/>
      <c r="FP12" s="3203"/>
      <c r="FQ12" s="3203"/>
      <c r="FR12" s="3203"/>
      <c r="FS12" s="3203"/>
      <c r="FT12" s="3203"/>
      <c r="FU12" s="3203"/>
      <c r="FV12" s="3203"/>
      <c r="FW12" s="3203"/>
      <c r="FX12" s="3203"/>
      <c r="FY12" s="3203"/>
      <c r="FZ12" s="3203"/>
      <c r="GA12" s="3203"/>
      <c r="GB12" s="3203"/>
      <c r="GC12" s="3203"/>
      <c r="GD12" s="3203"/>
      <c r="GE12" s="3203"/>
      <c r="GF12" s="3203"/>
      <c r="GG12" s="3203"/>
      <c r="GH12" s="3203"/>
      <c r="GI12" s="3203"/>
      <c r="GJ12" s="3203"/>
      <c r="GK12" s="3203"/>
      <c r="GL12" s="3203"/>
      <c r="GM12" s="3203"/>
      <c r="GN12" s="3203"/>
      <c r="GO12" s="3203"/>
      <c r="GP12" s="3203"/>
      <c r="GQ12" s="3203"/>
      <c r="GR12" s="3203"/>
      <c r="GS12" s="3203"/>
      <c r="GT12" s="3203"/>
      <c r="GU12" s="3203"/>
      <c r="GV12" s="3203"/>
      <c r="GW12" s="3203"/>
      <c r="GX12" s="3203"/>
      <c r="GY12" s="3203"/>
      <c r="GZ12" s="3203"/>
      <c r="HA12" s="3203"/>
      <c r="HB12" s="3203"/>
      <c r="HC12" s="3203"/>
      <c r="HD12" s="3203"/>
      <c r="HE12" s="3203"/>
      <c r="HF12" s="3203"/>
      <c r="HG12" s="3203"/>
      <c r="HH12" s="3203"/>
      <c r="HI12" s="3203"/>
      <c r="HJ12" s="3203"/>
      <c r="HK12" s="3203"/>
      <c r="HL12" s="3203"/>
      <c r="HM12" s="3203"/>
      <c r="HN12" s="3203"/>
      <c r="HO12" s="3203"/>
      <c r="HP12" s="3203"/>
      <c r="HQ12" s="3203"/>
      <c r="HR12" s="3203"/>
      <c r="HS12" s="3203"/>
      <c r="HT12" s="3203"/>
    </row>
    <row r="13" spans="1:228">
      <c r="A13" s="3206" t="s">
        <v>3065</v>
      </c>
      <c r="B13" s="3206" t="s">
        <v>3049</v>
      </c>
      <c r="C13" s="3206" t="s">
        <v>3050</v>
      </c>
      <c r="D13" s="3206" t="s">
        <v>3051</v>
      </c>
      <c r="E13" s="3206">
        <v>52630</v>
      </c>
      <c r="F13" s="3206">
        <v>157890</v>
      </c>
      <c r="G13" s="3206" t="s">
        <v>3066</v>
      </c>
      <c r="H13" s="3206" t="s">
        <v>3052</v>
      </c>
      <c r="I13" s="3206" t="s">
        <v>3058</v>
      </c>
      <c r="J13" s="3206" t="s">
        <v>3054</v>
      </c>
      <c r="K13" s="3206">
        <v>24078.22</v>
      </c>
      <c r="L13" s="3206">
        <v>305</v>
      </c>
      <c r="M13" s="3206">
        <v>500</v>
      </c>
      <c r="N13" s="3206">
        <v>1525</v>
      </c>
      <c r="O13" s="3206">
        <v>205</v>
      </c>
      <c r="P13" s="3206" t="s">
        <v>3055</v>
      </c>
      <c r="Q13" s="3206" t="s">
        <v>3056</v>
      </c>
      <c r="R13" s="3206"/>
      <c r="S13" s="3206"/>
      <c r="T13" s="3206"/>
      <c r="U13" s="3206"/>
      <c r="V13" s="3206"/>
      <c r="W13" s="3206"/>
      <c r="X13" s="3206"/>
      <c r="Y13" s="3206"/>
      <c r="Z13" s="3206"/>
      <c r="AA13" s="3206"/>
      <c r="AB13" s="3206"/>
      <c r="AC13" s="3206"/>
      <c r="AD13" s="3206"/>
      <c r="AE13" s="3206"/>
      <c r="AF13" s="3206"/>
      <c r="AG13" s="3206"/>
      <c r="AH13" s="3206"/>
      <c r="AI13" s="3206"/>
      <c r="AJ13" s="3206"/>
      <c r="AK13" s="3206"/>
      <c r="AL13" s="3206"/>
      <c r="AM13" s="3206"/>
      <c r="AN13" s="3206"/>
      <c r="AO13" s="3206"/>
      <c r="AP13" s="3206"/>
      <c r="AQ13" s="3206"/>
      <c r="AR13" s="3206"/>
      <c r="AS13" s="3206"/>
      <c r="AT13" s="3206"/>
      <c r="AU13" s="3206"/>
      <c r="AV13" s="3206"/>
      <c r="AW13" s="3206"/>
      <c r="AX13" s="3206"/>
      <c r="AY13" s="3206"/>
      <c r="AZ13" s="3206"/>
      <c r="BA13" s="3206"/>
      <c r="BB13" s="3206"/>
      <c r="BC13" s="3206"/>
      <c r="BD13" s="3206"/>
      <c r="BE13" s="3206"/>
      <c r="BF13" s="3206"/>
      <c r="BG13" s="3206"/>
      <c r="BH13" s="3206"/>
      <c r="BI13" s="3206"/>
      <c r="BJ13" s="3206"/>
      <c r="BK13" s="3206"/>
      <c r="BL13" s="3206"/>
      <c r="BM13" s="3206"/>
      <c r="BN13" s="3206"/>
      <c r="BO13" s="3206"/>
      <c r="BP13" s="3206"/>
      <c r="BQ13" s="3206"/>
      <c r="BR13" s="3206"/>
      <c r="BS13" s="3206"/>
      <c r="BT13" s="3206"/>
      <c r="BU13" s="3206"/>
      <c r="BV13" s="3206"/>
      <c r="BW13" s="3206"/>
      <c r="BX13" s="3206"/>
      <c r="BY13" s="3206"/>
      <c r="BZ13" s="3206"/>
      <c r="CA13" s="3206"/>
      <c r="CB13" s="3206"/>
      <c r="CC13" s="3206"/>
      <c r="CD13" s="3206"/>
      <c r="CE13" s="3206"/>
      <c r="CF13" s="3206"/>
      <c r="CG13" s="3206"/>
      <c r="CH13" s="3206"/>
      <c r="CI13" s="3206"/>
      <c r="CJ13" s="3206"/>
      <c r="CK13" s="3206"/>
      <c r="CL13" s="3206"/>
      <c r="CM13" s="3206"/>
      <c r="CN13" s="3206"/>
      <c r="CO13" s="3206"/>
      <c r="CP13" s="3206"/>
      <c r="CQ13" s="3206"/>
      <c r="CR13" s="3206"/>
      <c r="CS13" s="3206"/>
      <c r="CT13" s="3206"/>
      <c r="CU13" s="3206"/>
      <c r="CV13" s="3206"/>
      <c r="CW13" s="3206"/>
      <c r="CX13" s="3206"/>
      <c r="CY13" s="3206"/>
      <c r="CZ13" s="3206"/>
      <c r="DA13" s="3206"/>
      <c r="DB13" s="3206"/>
      <c r="DC13" s="3206"/>
      <c r="DD13" s="3206"/>
      <c r="DE13" s="3206"/>
      <c r="DF13" s="3206"/>
      <c r="DG13" s="3206"/>
      <c r="DH13" s="3206"/>
      <c r="DI13" s="3206"/>
      <c r="DJ13" s="3206"/>
      <c r="DK13" s="3206"/>
      <c r="DL13" s="3206"/>
      <c r="DM13" s="3206"/>
      <c r="DN13" s="3206"/>
      <c r="DO13" s="3206"/>
      <c r="DP13" s="3206"/>
      <c r="DQ13" s="3206"/>
      <c r="DR13" s="3206"/>
      <c r="DS13" s="3206"/>
      <c r="DT13" s="3206"/>
      <c r="DU13" s="3206"/>
      <c r="DV13" s="3206"/>
      <c r="DW13" s="3206"/>
      <c r="DX13" s="3206"/>
      <c r="DY13" s="3206"/>
      <c r="DZ13" s="3206"/>
      <c r="EA13" s="3206"/>
      <c r="EB13" s="3206"/>
      <c r="EC13" s="3206"/>
      <c r="ED13" s="3206"/>
      <c r="EE13" s="3206"/>
      <c r="EF13" s="3206"/>
      <c r="EG13" s="3206"/>
      <c r="EH13" s="3206"/>
      <c r="EI13" s="3206"/>
      <c r="EJ13" s="3206"/>
      <c r="EK13" s="3206"/>
      <c r="EL13" s="3206"/>
      <c r="EM13" s="3206"/>
      <c r="EN13" s="3206"/>
      <c r="EO13" s="3206"/>
      <c r="EP13" s="3206"/>
      <c r="EQ13" s="3206"/>
      <c r="ER13" s="3206"/>
      <c r="ES13" s="3206"/>
      <c r="ET13" s="3206"/>
      <c r="EU13" s="3206"/>
      <c r="EV13" s="3206"/>
      <c r="EW13" s="3206"/>
      <c r="EX13" s="3206"/>
      <c r="EY13" s="3206"/>
      <c r="EZ13" s="3206"/>
      <c r="FA13" s="3206"/>
      <c r="FB13" s="3206"/>
      <c r="FC13" s="3206"/>
      <c r="FD13" s="3206"/>
      <c r="FE13" s="3206"/>
      <c r="FF13" s="3206"/>
      <c r="FG13" s="3206"/>
      <c r="FH13" s="3206"/>
      <c r="FI13" s="3206"/>
      <c r="FJ13" s="3206"/>
      <c r="FK13" s="3206"/>
      <c r="FL13" s="3206"/>
      <c r="FM13" s="3206"/>
      <c r="FN13" s="3206"/>
      <c r="FO13" s="3206"/>
      <c r="FP13" s="3206"/>
      <c r="FQ13" s="3206"/>
      <c r="FR13" s="3206"/>
      <c r="FS13" s="3206"/>
      <c r="FT13" s="3206"/>
      <c r="FU13" s="3206"/>
      <c r="FV13" s="3206"/>
      <c r="FW13" s="3206"/>
      <c r="FX13" s="3206"/>
      <c r="FY13" s="3206"/>
      <c r="FZ13" s="3206"/>
      <c r="GA13" s="3206"/>
      <c r="GB13" s="3206"/>
      <c r="GC13" s="3206"/>
      <c r="GD13" s="3206"/>
      <c r="GE13" s="3206"/>
      <c r="GF13" s="3206"/>
      <c r="GG13" s="3206"/>
      <c r="GH13" s="3206"/>
      <c r="GI13" s="3206"/>
      <c r="GJ13" s="3206"/>
      <c r="GK13" s="3206"/>
      <c r="GL13" s="3206"/>
      <c r="GM13" s="3206"/>
      <c r="GN13" s="3206"/>
      <c r="GO13" s="3206"/>
      <c r="GP13" s="3206"/>
      <c r="GQ13" s="3206"/>
      <c r="GR13" s="3206"/>
      <c r="GS13" s="3206"/>
      <c r="GT13" s="3206"/>
      <c r="GU13" s="3206"/>
      <c r="GV13" s="3206"/>
      <c r="GW13" s="3206"/>
      <c r="GX13" s="3206"/>
      <c r="GY13" s="3206"/>
      <c r="GZ13" s="3206"/>
      <c r="HA13" s="3206"/>
      <c r="HB13" s="3206"/>
      <c r="HC13" s="3206"/>
      <c r="HD13" s="3206"/>
      <c r="HE13" s="3206"/>
      <c r="HF13" s="3206"/>
      <c r="HG13" s="3206"/>
      <c r="HH13" s="3206"/>
      <c r="HI13" s="3206"/>
      <c r="HJ13" s="3206"/>
      <c r="HK13" s="3206"/>
      <c r="HL13" s="3206"/>
      <c r="HM13" s="3206"/>
      <c r="HN13" s="3206"/>
      <c r="HO13" s="3206"/>
      <c r="HP13" s="3206"/>
      <c r="HQ13" s="3206"/>
      <c r="HR13" s="3206"/>
      <c r="HS13" s="3206"/>
      <c r="HT13" s="3206"/>
    </row>
    <row r="14" spans="1:228">
      <c r="A14" s="3206" t="s">
        <v>3065</v>
      </c>
      <c r="B14" s="3206" t="s">
        <v>3049</v>
      </c>
      <c r="C14" s="3206" t="s">
        <v>3050</v>
      </c>
      <c r="D14" s="3206" t="s">
        <v>3051</v>
      </c>
      <c r="E14" s="3206">
        <v>93759</v>
      </c>
      <c r="F14" s="3206">
        <v>281277</v>
      </c>
      <c r="G14" s="3206" t="s">
        <v>3066</v>
      </c>
      <c r="H14" s="3206" t="s">
        <v>3052</v>
      </c>
      <c r="I14" s="3206" t="s">
        <v>3058</v>
      </c>
      <c r="J14" s="3206" t="s">
        <v>3054</v>
      </c>
      <c r="K14" s="3206">
        <v>43035.37</v>
      </c>
      <c r="L14" s="3206">
        <v>306</v>
      </c>
      <c r="M14" s="3206">
        <v>500</v>
      </c>
      <c r="N14" s="3206">
        <v>1530</v>
      </c>
      <c r="O14" s="3206">
        <v>206</v>
      </c>
      <c r="P14" s="3206" t="s">
        <v>3055</v>
      </c>
      <c r="Q14" s="3206" t="s">
        <v>3056</v>
      </c>
      <c r="R14" s="3206"/>
      <c r="S14" s="3206"/>
      <c r="T14" s="3206"/>
      <c r="U14" s="3206"/>
      <c r="V14" s="3206"/>
      <c r="W14" s="3206"/>
      <c r="X14" s="3206"/>
      <c r="Y14" s="3206"/>
      <c r="Z14" s="3206"/>
      <c r="AA14" s="3206"/>
      <c r="AB14" s="3206"/>
      <c r="AC14" s="3206"/>
      <c r="AD14" s="3206"/>
      <c r="AE14" s="3206"/>
      <c r="AF14" s="3206"/>
      <c r="AG14" s="3206"/>
      <c r="AH14" s="3206"/>
      <c r="AI14" s="3206"/>
      <c r="AJ14" s="3206"/>
      <c r="AK14" s="3206"/>
      <c r="AL14" s="3206"/>
      <c r="AM14" s="3206"/>
      <c r="AN14" s="3206"/>
      <c r="AO14" s="3206"/>
      <c r="AP14" s="3206"/>
      <c r="AQ14" s="3206"/>
      <c r="AR14" s="3206"/>
      <c r="AS14" s="3206"/>
      <c r="AT14" s="3206"/>
      <c r="AU14" s="3206"/>
      <c r="AV14" s="3206"/>
      <c r="AW14" s="3206"/>
      <c r="AX14" s="3206"/>
      <c r="AY14" s="3206"/>
      <c r="AZ14" s="3206"/>
      <c r="BA14" s="3206"/>
      <c r="BB14" s="3206"/>
      <c r="BC14" s="3206"/>
      <c r="BD14" s="3206"/>
      <c r="BE14" s="3206"/>
      <c r="BF14" s="3206"/>
      <c r="BG14" s="3206"/>
      <c r="BH14" s="3206"/>
      <c r="BI14" s="3206"/>
      <c r="BJ14" s="3206"/>
      <c r="BK14" s="3206"/>
      <c r="BL14" s="3206"/>
      <c r="BM14" s="3206"/>
      <c r="BN14" s="3206"/>
      <c r="BO14" s="3206"/>
      <c r="BP14" s="3206"/>
      <c r="BQ14" s="3206"/>
      <c r="BR14" s="3206"/>
      <c r="BS14" s="3206"/>
      <c r="BT14" s="3206"/>
      <c r="BU14" s="3206"/>
      <c r="BV14" s="3206"/>
      <c r="BW14" s="3206"/>
      <c r="BX14" s="3206"/>
      <c r="BY14" s="3206"/>
      <c r="BZ14" s="3206"/>
      <c r="CA14" s="3206"/>
      <c r="CB14" s="3206"/>
      <c r="CC14" s="3206"/>
      <c r="CD14" s="3206"/>
      <c r="CE14" s="3206"/>
      <c r="CF14" s="3206"/>
      <c r="CG14" s="3206"/>
      <c r="CH14" s="3206"/>
      <c r="CI14" s="3206"/>
      <c r="CJ14" s="3206"/>
      <c r="CK14" s="3206"/>
      <c r="CL14" s="3206"/>
      <c r="CM14" s="3206"/>
      <c r="CN14" s="3206"/>
      <c r="CO14" s="3206"/>
      <c r="CP14" s="3206"/>
      <c r="CQ14" s="3206"/>
      <c r="CR14" s="3206"/>
      <c r="CS14" s="3206"/>
      <c r="CT14" s="3206"/>
      <c r="CU14" s="3206"/>
      <c r="CV14" s="3206"/>
      <c r="CW14" s="3206"/>
      <c r="CX14" s="3206"/>
      <c r="CY14" s="3206"/>
      <c r="CZ14" s="3206"/>
      <c r="DA14" s="3206"/>
      <c r="DB14" s="3206"/>
      <c r="DC14" s="3206"/>
      <c r="DD14" s="3206"/>
      <c r="DE14" s="3206"/>
      <c r="DF14" s="3206"/>
      <c r="DG14" s="3206"/>
      <c r="DH14" s="3206"/>
      <c r="DI14" s="3206"/>
      <c r="DJ14" s="3206"/>
      <c r="DK14" s="3206"/>
      <c r="DL14" s="3206"/>
      <c r="DM14" s="3206"/>
      <c r="DN14" s="3206"/>
      <c r="DO14" s="3206"/>
      <c r="DP14" s="3206"/>
      <c r="DQ14" s="3206"/>
      <c r="DR14" s="3206"/>
      <c r="DS14" s="3206"/>
      <c r="DT14" s="3206"/>
      <c r="DU14" s="3206"/>
      <c r="DV14" s="3206"/>
      <c r="DW14" s="3206"/>
      <c r="DX14" s="3206"/>
      <c r="DY14" s="3206"/>
      <c r="DZ14" s="3206"/>
      <c r="EA14" s="3206"/>
      <c r="EB14" s="3206"/>
      <c r="EC14" s="3206"/>
      <c r="ED14" s="3206"/>
      <c r="EE14" s="3206"/>
      <c r="EF14" s="3206"/>
      <c r="EG14" s="3206"/>
      <c r="EH14" s="3206"/>
      <c r="EI14" s="3206"/>
      <c r="EJ14" s="3206"/>
      <c r="EK14" s="3206"/>
      <c r="EL14" s="3206"/>
      <c r="EM14" s="3206"/>
      <c r="EN14" s="3206"/>
      <c r="EO14" s="3206"/>
      <c r="EP14" s="3206"/>
      <c r="EQ14" s="3206"/>
      <c r="ER14" s="3206"/>
      <c r="ES14" s="3206"/>
      <c r="ET14" s="3206"/>
      <c r="EU14" s="3206"/>
      <c r="EV14" s="3206"/>
      <c r="EW14" s="3206"/>
      <c r="EX14" s="3206"/>
      <c r="EY14" s="3206"/>
      <c r="EZ14" s="3206"/>
      <c r="FA14" s="3206"/>
      <c r="FB14" s="3206"/>
      <c r="FC14" s="3206"/>
      <c r="FD14" s="3206"/>
      <c r="FE14" s="3206"/>
      <c r="FF14" s="3206"/>
      <c r="FG14" s="3206"/>
      <c r="FH14" s="3206"/>
      <c r="FI14" s="3206"/>
      <c r="FJ14" s="3206"/>
      <c r="FK14" s="3206"/>
      <c r="FL14" s="3206"/>
      <c r="FM14" s="3206"/>
      <c r="FN14" s="3206"/>
      <c r="FO14" s="3206"/>
      <c r="FP14" s="3206"/>
      <c r="FQ14" s="3206"/>
      <c r="FR14" s="3206"/>
      <c r="FS14" s="3206"/>
      <c r="FT14" s="3206"/>
      <c r="FU14" s="3206"/>
      <c r="FV14" s="3206"/>
      <c r="FW14" s="3206"/>
      <c r="FX14" s="3206"/>
      <c r="FY14" s="3206"/>
      <c r="FZ14" s="3206"/>
      <c r="GA14" s="3206"/>
      <c r="GB14" s="3206"/>
      <c r="GC14" s="3206"/>
      <c r="GD14" s="3206"/>
      <c r="GE14" s="3206"/>
      <c r="GF14" s="3206"/>
      <c r="GG14" s="3206"/>
      <c r="GH14" s="3206"/>
      <c r="GI14" s="3206"/>
      <c r="GJ14" s="3206"/>
      <c r="GK14" s="3206"/>
      <c r="GL14" s="3206"/>
      <c r="GM14" s="3206"/>
      <c r="GN14" s="3206"/>
      <c r="GO14" s="3206"/>
      <c r="GP14" s="3206"/>
      <c r="GQ14" s="3206"/>
      <c r="GR14" s="3206"/>
      <c r="GS14" s="3206"/>
      <c r="GT14" s="3206"/>
      <c r="GU14" s="3206"/>
      <c r="GV14" s="3206"/>
      <c r="GW14" s="3206"/>
      <c r="GX14" s="3206"/>
      <c r="GY14" s="3206"/>
      <c r="GZ14" s="3206"/>
      <c r="HA14" s="3206"/>
      <c r="HB14" s="3206"/>
      <c r="HC14" s="3206"/>
      <c r="HD14" s="3206"/>
      <c r="HE14" s="3206"/>
      <c r="HF14" s="3206"/>
      <c r="HG14" s="3206"/>
      <c r="HH14" s="3206"/>
      <c r="HI14" s="3206"/>
      <c r="HJ14" s="3206"/>
      <c r="HK14" s="3206"/>
      <c r="HL14" s="3206"/>
      <c r="HM14" s="3206"/>
      <c r="HN14" s="3206"/>
      <c r="HO14" s="3206"/>
      <c r="HP14" s="3206"/>
      <c r="HQ14" s="3206"/>
      <c r="HR14" s="3206"/>
      <c r="HS14" s="3206"/>
      <c r="HT14" s="3206"/>
    </row>
    <row r="15" spans="1:228">
      <c r="A15" s="3203" t="s">
        <v>3067</v>
      </c>
      <c r="B15" s="3203" t="s">
        <v>3049</v>
      </c>
      <c r="C15" s="3203" t="s">
        <v>3050</v>
      </c>
      <c r="D15" s="3203" t="s">
        <v>3051</v>
      </c>
      <c r="E15" s="3203">
        <v>95184</v>
      </c>
      <c r="F15" s="3203">
        <v>190368</v>
      </c>
      <c r="G15" s="3203" t="s">
        <v>3060</v>
      </c>
      <c r="H15" s="3203" t="s">
        <v>3052</v>
      </c>
      <c r="I15" s="3203" t="s">
        <v>3058</v>
      </c>
      <c r="J15" s="3203" t="s">
        <v>3068</v>
      </c>
      <c r="K15" s="3203">
        <v>44117.79</v>
      </c>
      <c r="L15" s="3203">
        <v>309</v>
      </c>
      <c r="M15" s="3203">
        <v>900</v>
      </c>
      <c r="N15" s="3203">
        <v>2317.5</v>
      </c>
      <c r="O15" s="3203">
        <v>157.5</v>
      </c>
      <c r="P15" s="3203" t="s">
        <v>3055</v>
      </c>
      <c r="Q15" s="3203" t="s">
        <v>3056</v>
      </c>
      <c r="R15" s="3203"/>
      <c r="S15" s="3203"/>
      <c r="T15" s="3203"/>
      <c r="U15" s="3203"/>
      <c r="V15" s="3203"/>
      <c r="W15" s="3203"/>
      <c r="X15" s="3203"/>
      <c r="Y15" s="3203"/>
      <c r="Z15" s="3203"/>
      <c r="AA15" s="3203"/>
      <c r="AB15" s="3203"/>
      <c r="AC15" s="3203"/>
      <c r="AD15" s="3203"/>
      <c r="AE15" s="3203"/>
      <c r="AF15" s="3203"/>
      <c r="AG15" s="3203"/>
      <c r="AH15" s="3203"/>
      <c r="AI15" s="3203"/>
      <c r="AJ15" s="3203"/>
      <c r="AK15" s="3203"/>
      <c r="AL15" s="3203"/>
      <c r="AM15" s="3203"/>
      <c r="AN15" s="3203"/>
      <c r="AO15" s="3203"/>
      <c r="AP15" s="3203"/>
      <c r="AQ15" s="3203"/>
      <c r="AR15" s="3203"/>
      <c r="AS15" s="3203"/>
      <c r="AT15" s="3203"/>
      <c r="AU15" s="3203"/>
      <c r="AV15" s="3203"/>
      <c r="AW15" s="3203"/>
      <c r="AX15" s="3203"/>
      <c r="AY15" s="3203"/>
      <c r="AZ15" s="3203"/>
      <c r="BA15" s="3203"/>
      <c r="BB15" s="3203"/>
      <c r="BC15" s="3203"/>
      <c r="BD15" s="3203"/>
      <c r="BE15" s="3203"/>
      <c r="BF15" s="3203"/>
      <c r="BG15" s="3203"/>
      <c r="BH15" s="3203"/>
      <c r="BI15" s="3203"/>
      <c r="BJ15" s="3203"/>
      <c r="BK15" s="3203"/>
      <c r="BL15" s="3203"/>
      <c r="BM15" s="3203"/>
      <c r="BN15" s="3203"/>
      <c r="BO15" s="3203"/>
      <c r="BP15" s="3203"/>
      <c r="BQ15" s="3203"/>
      <c r="BR15" s="3203"/>
      <c r="BS15" s="3203"/>
      <c r="BT15" s="3203"/>
      <c r="BU15" s="3203"/>
      <c r="BV15" s="3203"/>
      <c r="BW15" s="3203"/>
      <c r="BX15" s="3203"/>
      <c r="BY15" s="3203"/>
      <c r="BZ15" s="3203"/>
      <c r="CA15" s="3203"/>
      <c r="CB15" s="3203"/>
      <c r="CC15" s="3203"/>
      <c r="CD15" s="3203"/>
      <c r="CE15" s="3203"/>
      <c r="CF15" s="3203"/>
      <c r="CG15" s="3203"/>
      <c r="CH15" s="3203"/>
      <c r="CI15" s="3203"/>
      <c r="CJ15" s="3203"/>
      <c r="CK15" s="3203"/>
      <c r="CL15" s="3203"/>
      <c r="CM15" s="3203"/>
      <c r="CN15" s="3203"/>
      <c r="CO15" s="3203"/>
      <c r="CP15" s="3203"/>
      <c r="CQ15" s="3203"/>
      <c r="CR15" s="3203"/>
      <c r="CS15" s="3203"/>
      <c r="CT15" s="3203"/>
      <c r="CU15" s="3203"/>
      <c r="CV15" s="3203"/>
      <c r="CW15" s="3203"/>
      <c r="CX15" s="3203"/>
      <c r="CY15" s="3203"/>
      <c r="CZ15" s="3203"/>
      <c r="DA15" s="3203"/>
      <c r="DB15" s="3203"/>
      <c r="DC15" s="3203"/>
      <c r="DD15" s="3203"/>
      <c r="DE15" s="3203"/>
      <c r="DF15" s="3203"/>
      <c r="DG15" s="3203"/>
      <c r="DH15" s="3203"/>
      <c r="DI15" s="3203"/>
      <c r="DJ15" s="3203"/>
      <c r="DK15" s="3203"/>
      <c r="DL15" s="3203"/>
      <c r="DM15" s="3203"/>
      <c r="DN15" s="3203"/>
      <c r="DO15" s="3203"/>
      <c r="DP15" s="3203"/>
      <c r="DQ15" s="3203"/>
      <c r="DR15" s="3203"/>
      <c r="DS15" s="3203"/>
      <c r="DT15" s="3203"/>
      <c r="DU15" s="3203"/>
      <c r="DV15" s="3203"/>
      <c r="DW15" s="3203"/>
      <c r="DX15" s="3203"/>
      <c r="DY15" s="3203"/>
      <c r="DZ15" s="3203"/>
      <c r="EA15" s="3203"/>
      <c r="EB15" s="3203"/>
      <c r="EC15" s="3203"/>
      <c r="ED15" s="3203"/>
      <c r="EE15" s="3203"/>
      <c r="EF15" s="3203"/>
      <c r="EG15" s="3203"/>
      <c r="EH15" s="3203"/>
      <c r="EI15" s="3203"/>
      <c r="EJ15" s="3203"/>
      <c r="EK15" s="3203"/>
      <c r="EL15" s="3203"/>
      <c r="EM15" s="3203"/>
      <c r="EN15" s="3203"/>
      <c r="EO15" s="3203"/>
      <c r="EP15" s="3203"/>
      <c r="EQ15" s="3203"/>
      <c r="ER15" s="3203"/>
      <c r="ES15" s="3203"/>
      <c r="ET15" s="3203"/>
      <c r="EU15" s="3203"/>
      <c r="EV15" s="3203"/>
      <c r="EW15" s="3203"/>
      <c r="EX15" s="3203"/>
      <c r="EY15" s="3203"/>
      <c r="EZ15" s="3203"/>
      <c r="FA15" s="3203"/>
      <c r="FB15" s="3203"/>
      <c r="FC15" s="3203"/>
      <c r="FD15" s="3203"/>
      <c r="FE15" s="3203"/>
      <c r="FF15" s="3203"/>
      <c r="FG15" s="3203"/>
      <c r="FH15" s="3203"/>
      <c r="FI15" s="3203"/>
      <c r="FJ15" s="3203"/>
      <c r="FK15" s="3203"/>
      <c r="FL15" s="3203"/>
      <c r="FM15" s="3203"/>
      <c r="FN15" s="3203"/>
      <c r="FO15" s="3203"/>
      <c r="FP15" s="3203"/>
      <c r="FQ15" s="3203"/>
      <c r="FR15" s="3203"/>
      <c r="FS15" s="3203"/>
      <c r="FT15" s="3203"/>
      <c r="FU15" s="3203"/>
      <c r="FV15" s="3203"/>
      <c r="FW15" s="3203"/>
      <c r="FX15" s="3203"/>
      <c r="FY15" s="3203"/>
      <c r="FZ15" s="3203"/>
      <c r="GA15" s="3203"/>
      <c r="GB15" s="3203"/>
      <c r="GC15" s="3203"/>
      <c r="GD15" s="3203"/>
      <c r="GE15" s="3203"/>
      <c r="GF15" s="3203"/>
      <c r="GG15" s="3203"/>
      <c r="GH15" s="3203"/>
      <c r="GI15" s="3203"/>
      <c r="GJ15" s="3203"/>
      <c r="GK15" s="3203"/>
      <c r="GL15" s="3203"/>
      <c r="GM15" s="3203"/>
      <c r="GN15" s="3203"/>
      <c r="GO15" s="3203"/>
      <c r="GP15" s="3203"/>
      <c r="GQ15" s="3203"/>
      <c r="GR15" s="3203"/>
      <c r="GS15" s="3203"/>
      <c r="GT15" s="3203"/>
      <c r="GU15" s="3203"/>
      <c r="GV15" s="3203"/>
      <c r="GW15" s="3203"/>
      <c r="GX15" s="3203"/>
      <c r="GY15" s="3203"/>
      <c r="GZ15" s="3203"/>
      <c r="HA15" s="3203"/>
      <c r="HB15" s="3203"/>
      <c r="HC15" s="3203"/>
      <c r="HD15" s="3203"/>
      <c r="HE15" s="3203"/>
      <c r="HF15" s="3203"/>
      <c r="HG15" s="3203"/>
      <c r="HH15" s="3203"/>
      <c r="HI15" s="3203"/>
      <c r="HJ15" s="3203"/>
      <c r="HK15" s="3203"/>
      <c r="HL15" s="3203"/>
      <c r="HM15" s="3203"/>
      <c r="HN15" s="3203"/>
      <c r="HO15" s="3203"/>
      <c r="HP15" s="3203"/>
      <c r="HQ15" s="3203"/>
      <c r="HR15" s="3203"/>
      <c r="HS15" s="3203"/>
      <c r="HT15" s="3203"/>
    </row>
    <row r="16" spans="1:228">
      <c r="A16" s="3203" t="s">
        <v>3063</v>
      </c>
      <c r="B16" s="3203" t="s">
        <v>3049</v>
      </c>
      <c r="C16" s="3203" t="s">
        <v>3050</v>
      </c>
      <c r="D16" s="3203" t="s">
        <v>3051</v>
      </c>
      <c r="E16" s="3203">
        <v>147872</v>
      </c>
      <c r="F16" s="3203">
        <v>295744</v>
      </c>
      <c r="G16" s="3203" t="s">
        <v>3060</v>
      </c>
      <c r="H16" s="3203" t="s">
        <v>3052</v>
      </c>
      <c r="I16" s="3203" t="s">
        <v>3058</v>
      </c>
      <c r="J16" s="3203" t="s">
        <v>3064</v>
      </c>
      <c r="K16" s="3203">
        <v>68538.66</v>
      </c>
      <c r="L16" s="3203">
        <v>309</v>
      </c>
      <c r="M16" s="3203">
        <v>900</v>
      </c>
      <c r="N16" s="3203">
        <v>2317.5</v>
      </c>
      <c r="O16" s="3203">
        <v>157.5</v>
      </c>
      <c r="P16" s="3203" t="s">
        <v>3055</v>
      </c>
      <c r="Q16" s="3203" t="s">
        <v>3056</v>
      </c>
      <c r="R16" s="3203"/>
      <c r="S16" s="3203"/>
      <c r="T16" s="3203"/>
      <c r="U16" s="3203"/>
      <c r="V16" s="3203"/>
      <c r="W16" s="3203"/>
      <c r="X16" s="3203"/>
      <c r="Y16" s="3203"/>
      <c r="Z16" s="3203"/>
      <c r="AA16" s="3203"/>
      <c r="AB16" s="3203"/>
      <c r="AC16" s="3203"/>
      <c r="AD16" s="3203"/>
      <c r="AE16" s="3203"/>
      <c r="AF16" s="3203"/>
      <c r="AG16" s="3203"/>
      <c r="AH16" s="3203"/>
      <c r="AI16" s="3203"/>
      <c r="AJ16" s="3203"/>
      <c r="AK16" s="3203"/>
      <c r="AL16" s="3203"/>
      <c r="AM16" s="3203"/>
      <c r="AN16" s="3203"/>
      <c r="AO16" s="3203"/>
      <c r="AP16" s="3203"/>
      <c r="AQ16" s="3203"/>
      <c r="AR16" s="3203"/>
      <c r="AS16" s="3203"/>
      <c r="AT16" s="3203"/>
      <c r="AU16" s="3203"/>
      <c r="AV16" s="3203"/>
      <c r="AW16" s="3203"/>
      <c r="AX16" s="3203"/>
      <c r="AY16" s="3203"/>
      <c r="AZ16" s="3203"/>
      <c r="BA16" s="3203"/>
      <c r="BB16" s="3203"/>
      <c r="BC16" s="3203"/>
      <c r="BD16" s="3203"/>
      <c r="BE16" s="3203"/>
      <c r="BF16" s="3203"/>
      <c r="BG16" s="3203"/>
      <c r="BH16" s="3203"/>
      <c r="BI16" s="3203"/>
      <c r="BJ16" s="3203"/>
      <c r="BK16" s="3203"/>
      <c r="BL16" s="3203"/>
      <c r="BM16" s="3203"/>
      <c r="BN16" s="3203"/>
      <c r="BO16" s="3203"/>
      <c r="BP16" s="3203"/>
      <c r="BQ16" s="3203"/>
      <c r="BR16" s="3203"/>
      <c r="BS16" s="3203"/>
      <c r="BT16" s="3203"/>
      <c r="BU16" s="3203"/>
      <c r="BV16" s="3203"/>
      <c r="BW16" s="3203"/>
      <c r="BX16" s="3203"/>
      <c r="BY16" s="3203"/>
      <c r="BZ16" s="3203"/>
      <c r="CA16" s="3203"/>
      <c r="CB16" s="3203"/>
      <c r="CC16" s="3203"/>
      <c r="CD16" s="3203"/>
      <c r="CE16" s="3203"/>
      <c r="CF16" s="3203"/>
      <c r="CG16" s="3203"/>
      <c r="CH16" s="3203"/>
      <c r="CI16" s="3203"/>
      <c r="CJ16" s="3203"/>
      <c r="CK16" s="3203"/>
      <c r="CL16" s="3203"/>
      <c r="CM16" s="3203"/>
      <c r="CN16" s="3203"/>
      <c r="CO16" s="3203"/>
      <c r="CP16" s="3203"/>
      <c r="CQ16" s="3203"/>
      <c r="CR16" s="3203"/>
      <c r="CS16" s="3203"/>
      <c r="CT16" s="3203"/>
      <c r="CU16" s="3203"/>
      <c r="CV16" s="3203"/>
      <c r="CW16" s="3203"/>
      <c r="CX16" s="3203"/>
      <c r="CY16" s="3203"/>
      <c r="CZ16" s="3203"/>
      <c r="DA16" s="3203"/>
      <c r="DB16" s="3203"/>
      <c r="DC16" s="3203"/>
      <c r="DD16" s="3203"/>
      <c r="DE16" s="3203"/>
      <c r="DF16" s="3203"/>
      <c r="DG16" s="3203"/>
      <c r="DH16" s="3203"/>
      <c r="DI16" s="3203"/>
      <c r="DJ16" s="3203"/>
      <c r="DK16" s="3203"/>
      <c r="DL16" s="3203"/>
      <c r="DM16" s="3203"/>
      <c r="DN16" s="3203"/>
      <c r="DO16" s="3203"/>
      <c r="DP16" s="3203"/>
      <c r="DQ16" s="3203"/>
      <c r="DR16" s="3203"/>
      <c r="DS16" s="3203"/>
      <c r="DT16" s="3203"/>
      <c r="DU16" s="3203"/>
      <c r="DV16" s="3203"/>
      <c r="DW16" s="3203"/>
      <c r="DX16" s="3203"/>
      <c r="DY16" s="3203"/>
      <c r="DZ16" s="3203"/>
      <c r="EA16" s="3203"/>
      <c r="EB16" s="3203"/>
      <c r="EC16" s="3203"/>
      <c r="ED16" s="3203"/>
      <c r="EE16" s="3203"/>
      <c r="EF16" s="3203"/>
      <c r="EG16" s="3203"/>
      <c r="EH16" s="3203"/>
      <c r="EI16" s="3203"/>
      <c r="EJ16" s="3203"/>
      <c r="EK16" s="3203"/>
      <c r="EL16" s="3203"/>
      <c r="EM16" s="3203"/>
      <c r="EN16" s="3203"/>
      <c r="EO16" s="3203"/>
      <c r="EP16" s="3203"/>
      <c r="EQ16" s="3203"/>
      <c r="ER16" s="3203"/>
      <c r="ES16" s="3203"/>
      <c r="ET16" s="3203"/>
      <c r="EU16" s="3203"/>
      <c r="EV16" s="3203"/>
      <c r="EW16" s="3203"/>
      <c r="EX16" s="3203"/>
      <c r="EY16" s="3203"/>
      <c r="EZ16" s="3203"/>
      <c r="FA16" s="3203"/>
      <c r="FB16" s="3203"/>
      <c r="FC16" s="3203"/>
      <c r="FD16" s="3203"/>
      <c r="FE16" s="3203"/>
      <c r="FF16" s="3203"/>
      <c r="FG16" s="3203"/>
      <c r="FH16" s="3203"/>
      <c r="FI16" s="3203"/>
      <c r="FJ16" s="3203"/>
      <c r="FK16" s="3203"/>
      <c r="FL16" s="3203"/>
      <c r="FM16" s="3203"/>
      <c r="FN16" s="3203"/>
      <c r="FO16" s="3203"/>
      <c r="FP16" s="3203"/>
      <c r="FQ16" s="3203"/>
      <c r="FR16" s="3203"/>
      <c r="FS16" s="3203"/>
      <c r="FT16" s="3203"/>
      <c r="FU16" s="3203"/>
      <c r="FV16" s="3203"/>
      <c r="FW16" s="3203"/>
      <c r="FX16" s="3203"/>
      <c r="FY16" s="3203"/>
      <c r="FZ16" s="3203"/>
      <c r="GA16" s="3203"/>
      <c r="GB16" s="3203"/>
      <c r="GC16" s="3203"/>
      <c r="GD16" s="3203"/>
      <c r="GE16" s="3203"/>
      <c r="GF16" s="3203"/>
      <c r="GG16" s="3203"/>
      <c r="GH16" s="3203"/>
      <c r="GI16" s="3203"/>
      <c r="GJ16" s="3203"/>
      <c r="GK16" s="3203"/>
      <c r="GL16" s="3203"/>
      <c r="GM16" s="3203"/>
      <c r="GN16" s="3203"/>
      <c r="GO16" s="3203"/>
      <c r="GP16" s="3203"/>
      <c r="GQ16" s="3203"/>
      <c r="GR16" s="3203"/>
      <c r="GS16" s="3203"/>
      <c r="GT16" s="3203"/>
      <c r="GU16" s="3203"/>
      <c r="GV16" s="3203"/>
      <c r="GW16" s="3203"/>
      <c r="GX16" s="3203"/>
      <c r="GY16" s="3203"/>
      <c r="GZ16" s="3203"/>
      <c r="HA16" s="3203"/>
      <c r="HB16" s="3203"/>
      <c r="HC16" s="3203"/>
      <c r="HD16" s="3203"/>
      <c r="HE16" s="3203"/>
      <c r="HF16" s="3203"/>
      <c r="HG16" s="3203"/>
      <c r="HH16" s="3203"/>
      <c r="HI16" s="3203"/>
      <c r="HJ16" s="3203"/>
      <c r="HK16" s="3203"/>
      <c r="HL16" s="3203"/>
      <c r="HM16" s="3203"/>
      <c r="HN16" s="3203"/>
      <c r="HO16" s="3203"/>
      <c r="HP16" s="3203"/>
      <c r="HQ16" s="3203"/>
      <c r="HR16" s="3203"/>
      <c r="HS16" s="3203"/>
      <c r="HT16" s="3203"/>
    </row>
    <row r="17" spans="1:228">
      <c r="A17" s="3203" t="s">
        <v>3048</v>
      </c>
      <c r="B17" s="3203" t="s">
        <v>3049</v>
      </c>
      <c r="C17" s="3203" t="s">
        <v>3050</v>
      </c>
      <c r="D17" s="3203" t="s">
        <v>3051</v>
      </c>
      <c r="E17" s="3203">
        <v>145386</v>
      </c>
      <c r="F17" s="3203">
        <v>290772</v>
      </c>
      <c r="G17" s="3203" t="s">
        <v>3060</v>
      </c>
      <c r="H17" s="3203" t="s">
        <v>3052</v>
      </c>
      <c r="I17" s="3203" t="s">
        <v>3058</v>
      </c>
      <c r="J17" s="3203" t="s">
        <v>3059</v>
      </c>
      <c r="K17" s="3203">
        <v>67168.33</v>
      </c>
      <c r="L17" s="3203">
        <v>308</v>
      </c>
      <c r="M17" s="3203">
        <v>900</v>
      </c>
      <c r="N17" s="3203">
        <v>2310</v>
      </c>
      <c r="O17" s="3203">
        <v>156.66999999999999</v>
      </c>
      <c r="P17" s="3203" t="s">
        <v>3055</v>
      </c>
      <c r="Q17" s="3203" t="s">
        <v>3056</v>
      </c>
      <c r="R17" s="3203"/>
      <c r="S17" s="3203"/>
      <c r="T17" s="3203"/>
      <c r="U17" s="3203"/>
      <c r="V17" s="3203"/>
      <c r="W17" s="3203"/>
      <c r="X17" s="3203"/>
      <c r="Y17" s="3203"/>
      <c r="Z17" s="3203"/>
      <c r="AA17" s="3203"/>
      <c r="AB17" s="3203"/>
      <c r="AC17" s="3203"/>
      <c r="AD17" s="3203"/>
      <c r="AE17" s="3203"/>
      <c r="AF17" s="3203"/>
      <c r="AG17" s="3203"/>
      <c r="AH17" s="3203"/>
      <c r="AI17" s="3203"/>
      <c r="AJ17" s="3203"/>
      <c r="AK17" s="3203"/>
      <c r="AL17" s="3203"/>
      <c r="AM17" s="3203"/>
      <c r="AN17" s="3203"/>
      <c r="AO17" s="3203"/>
      <c r="AP17" s="3203"/>
      <c r="AQ17" s="3203"/>
      <c r="AR17" s="3203"/>
      <c r="AS17" s="3203"/>
      <c r="AT17" s="3203"/>
      <c r="AU17" s="3203"/>
      <c r="AV17" s="3203"/>
      <c r="AW17" s="3203"/>
      <c r="AX17" s="3203"/>
      <c r="AY17" s="3203"/>
      <c r="AZ17" s="3203"/>
      <c r="BA17" s="3203"/>
      <c r="BB17" s="3203"/>
      <c r="BC17" s="3203"/>
      <c r="BD17" s="3203"/>
      <c r="BE17" s="3203"/>
      <c r="BF17" s="3203"/>
      <c r="BG17" s="3203"/>
      <c r="BH17" s="3203"/>
      <c r="BI17" s="3203"/>
      <c r="BJ17" s="3203"/>
      <c r="BK17" s="3203"/>
      <c r="BL17" s="3203"/>
      <c r="BM17" s="3203"/>
      <c r="BN17" s="3203"/>
      <c r="BO17" s="3203"/>
      <c r="BP17" s="3203"/>
      <c r="BQ17" s="3203"/>
      <c r="BR17" s="3203"/>
      <c r="BS17" s="3203"/>
      <c r="BT17" s="3203"/>
      <c r="BU17" s="3203"/>
      <c r="BV17" s="3203"/>
      <c r="BW17" s="3203"/>
      <c r="BX17" s="3203"/>
      <c r="BY17" s="3203"/>
      <c r="BZ17" s="3203"/>
      <c r="CA17" s="3203"/>
      <c r="CB17" s="3203"/>
      <c r="CC17" s="3203"/>
      <c r="CD17" s="3203"/>
      <c r="CE17" s="3203"/>
      <c r="CF17" s="3203"/>
      <c r="CG17" s="3203"/>
      <c r="CH17" s="3203"/>
      <c r="CI17" s="3203"/>
      <c r="CJ17" s="3203"/>
      <c r="CK17" s="3203"/>
      <c r="CL17" s="3203"/>
      <c r="CM17" s="3203"/>
      <c r="CN17" s="3203"/>
      <c r="CO17" s="3203"/>
      <c r="CP17" s="3203"/>
      <c r="CQ17" s="3203"/>
      <c r="CR17" s="3203"/>
      <c r="CS17" s="3203"/>
      <c r="CT17" s="3203"/>
      <c r="CU17" s="3203"/>
      <c r="CV17" s="3203"/>
      <c r="CW17" s="3203"/>
      <c r="CX17" s="3203"/>
      <c r="CY17" s="3203"/>
      <c r="CZ17" s="3203"/>
      <c r="DA17" s="3203"/>
      <c r="DB17" s="3203"/>
      <c r="DC17" s="3203"/>
      <c r="DD17" s="3203"/>
      <c r="DE17" s="3203"/>
      <c r="DF17" s="3203"/>
      <c r="DG17" s="3203"/>
      <c r="DH17" s="3203"/>
      <c r="DI17" s="3203"/>
      <c r="DJ17" s="3203"/>
      <c r="DK17" s="3203"/>
      <c r="DL17" s="3203"/>
      <c r="DM17" s="3203"/>
      <c r="DN17" s="3203"/>
      <c r="DO17" s="3203"/>
      <c r="DP17" s="3203"/>
      <c r="DQ17" s="3203"/>
      <c r="DR17" s="3203"/>
      <c r="DS17" s="3203"/>
      <c r="DT17" s="3203"/>
      <c r="DU17" s="3203"/>
      <c r="DV17" s="3203"/>
      <c r="DW17" s="3203"/>
      <c r="DX17" s="3203"/>
      <c r="DY17" s="3203"/>
      <c r="DZ17" s="3203"/>
      <c r="EA17" s="3203"/>
      <c r="EB17" s="3203"/>
      <c r="EC17" s="3203"/>
      <c r="ED17" s="3203"/>
      <c r="EE17" s="3203"/>
      <c r="EF17" s="3203"/>
      <c r="EG17" s="3203"/>
      <c r="EH17" s="3203"/>
      <c r="EI17" s="3203"/>
      <c r="EJ17" s="3203"/>
      <c r="EK17" s="3203"/>
      <c r="EL17" s="3203"/>
      <c r="EM17" s="3203"/>
      <c r="EN17" s="3203"/>
      <c r="EO17" s="3203"/>
      <c r="EP17" s="3203"/>
      <c r="EQ17" s="3203"/>
      <c r="ER17" s="3203"/>
      <c r="ES17" s="3203"/>
      <c r="ET17" s="3203"/>
      <c r="EU17" s="3203"/>
      <c r="EV17" s="3203"/>
      <c r="EW17" s="3203"/>
      <c r="EX17" s="3203"/>
      <c r="EY17" s="3203"/>
      <c r="EZ17" s="3203"/>
      <c r="FA17" s="3203"/>
      <c r="FB17" s="3203"/>
      <c r="FC17" s="3203"/>
      <c r="FD17" s="3203"/>
      <c r="FE17" s="3203"/>
      <c r="FF17" s="3203"/>
      <c r="FG17" s="3203"/>
      <c r="FH17" s="3203"/>
      <c r="FI17" s="3203"/>
      <c r="FJ17" s="3203"/>
      <c r="FK17" s="3203"/>
      <c r="FL17" s="3203"/>
      <c r="FM17" s="3203"/>
      <c r="FN17" s="3203"/>
      <c r="FO17" s="3203"/>
      <c r="FP17" s="3203"/>
      <c r="FQ17" s="3203"/>
      <c r="FR17" s="3203"/>
      <c r="FS17" s="3203"/>
      <c r="FT17" s="3203"/>
      <c r="FU17" s="3203"/>
      <c r="FV17" s="3203"/>
      <c r="FW17" s="3203"/>
      <c r="FX17" s="3203"/>
      <c r="FY17" s="3203"/>
      <c r="FZ17" s="3203"/>
      <c r="GA17" s="3203"/>
      <c r="GB17" s="3203"/>
      <c r="GC17" s="3203"/>
      <c r="GD17" s="3203"/>
      <c r="GE17" s="3203"/>
      <c r="GF17" s="3203"/>
      <c r="GG17" s="3203"/>
      <c r="GH17" s="3203"/>
      <c r="GI17" s="3203"/>
      <c r="GJ17" s="3203"/>
      <c r="GK17" s="3203"/>
      <c r="GL17" s="3203"/>
      <c r="GM17" s="3203"/>
      <c r="GN17" s="3203"/>
      <c r="GO17" s="3203"/>
      <c r="GP17" s="3203"/>
      <c r="GQ17" s="3203"/>
      <c r="GR17" s="3203"/>
      <c r="GS17" s="3203"/>
      <c r="GT17" s="3203"/>
      <c r="GU17" s="3203"/>
      <c r="GV17" s="3203"/>
      <c r="GW17" s="3203"/>
      <c r="GX17" s="3203"/>
      <c r="GY17" s="3203"/>
      <c r="GZ17" s="3203"/>
      <c r="HA17" s="3203"/>
      <c r="HB17" s="3203"/>
      <c r="HC17" s="3203"/>
      <c r="HD17" s="3203"/>
      <c r="HE17" s="3203"/>
      <c r="HF17" s="3203"/>
      <c r="HG17" s="3203"/>
      <c r="HH17" s="3203"/>
      <c r="HI17" s="3203"/>
      <c r="HJ17" s="3203"/>
      <c r="HK17" s="3203"/>
      <c r="HL17" s="3203"/>
      <c r="HM17" s="3203"/>
      <c r="HN17" s="3203"/>
      <c r="HO17" s="3203"/>
      <c r="HP17" s="3203"/>
      <c r="HQ17" s="3203"/>
      <c r="HR17" s="3203"/>
      <c r="HS17" s="3203"/>
      <c r="HT17" s="3203"/>
    </row>
    <row r="18" spans="1:228">
      <c r="A18" s="3203" t="s">
        <v>3048</v>
      </c>
      <c r="B18" s="3203" t="s">
        <v>3049</v>
      </c>
      <c r="C18" s="3203" t="s">
        <v>3050</v>
      </c>
      <c r="D18" s="3203" t="s">
        <v>3051</v>
      </c>
      <c r="E18" s="3203">
        <v>84882</v>
      </c>
      <c r="F18" s="3203">
        <v>169764</v>
      </c>
      <c r="G18" s="3203" t="s">
        <v>3060</v>
      </c>
      <c r="H18" s="3203" t="s">
        <v>3052</v>
      </c>
      <c r="I18" s="3203" t="s">
        <v>3058</v>
      </c>
      <c r="J18" s="3203" t="s">
        <v>3054</v>
      </c>
      <c r="K18" s="3203">
        <v>39215.480000000003</v>
      </c>
      <c r="L18" s="3203">
        <v>308</v>
      </c>
      <c r="M18" s="3203">
        <v>900</v>
      </c>
      <c r="N18" s="3203">
        <v>2310</v>
      </c>
      <c r="O18" s="3203">
        <v>156.66999999999999</v>
      </c>
      <c r="P18" s="3203" t="s">
        <v>3055</v>
      </c>
      <c r="Q18" s="3203" t="s">
        <v>3056</v>
      </c>
      <c r="R18" s="3203"/>
      <c r="S18" s="3203"/>
      <c r="T18" s="3203"/>
      <c r="U18" s="3203"/>
      <c r="V18" s="3203"/>
      <c r="W18" s="3203"/>
      <c r="X18" s="3203"/>
      <c r="Y18" s="3203"/>
      <c r="Z18" s="3203"/>
      <c r="AA18" s="3203"/>
      <c r="AB18" s="3203"/>
      <c r="AC18" s="3203"/>
      <c r="AD18" s="3203"/>
      <c r="AE18" s="3203"/>
      <c r="AF18" s="3203"/>
      <c r="AG18" s="3203"/>
      <c r="AH18" s="3203"/>
      <c r="AI18" s="3203"/>
      <c r="AJ18" s="3203"/>
      <c r="AK18" s="3203"/>
      <c r="AL18" s="3203"/>
      <c r="AM18" s="3203"/>
      <c r="AN18" s="3203"/>
      <c r="AO18" s="3203"/>
      <c r="AP18" s="3203"/>
      <c r="AQ18" s="3203"/>
      <c r="AR18" s="3203"/>
      <c r="AS18" s="3203"/>
      <c r="AT18" s="3203"/>
      <c r="AU18" s="3203"/>
      <c r="AV18" s="3203"/>
      <c r="AW18" s="3203"/>
      <c r="AX18" s="3203"/>
      <c r="AY18" s="3203"/>
      <c r="AZ18" s="3203"/>
      <c r="BA18" s="3203"/>
      <c r="BB18" s="3203"/>
      <c r="BC18" s="3203"/>
      <c r="BD18" s="3203"/>
      <c r="BE18" s="3203"/>
      <c r="BF18" s="3203"/>
      <c r="BG18" s="3203"/>
      <c r="BH18" s="3203"/>
      <c r="BI18" s="3203"/>
      <c r="BJ18" s="3203"/>
      <c r="BK18" s="3203"/>
      <c r="BL18" s="3203"/>
      <c r="BM18" s="3203"/>
      <c r="BN18" s="3203"/>
      <c r="BO18" s="3203"/>
      <c r="BP18" s="3203"/>
      <c r="BQ18" s="3203"/>
      <c r="BR18" s="3203"/>
      <c r="BS18" s="3203"/>
      <c r="BT18" s="3203"/>
      <c r="BU18" s="3203"/>
      <c r="BV18" s="3203"/>
      <c r="BW18" s="3203"/>
      <c r="BX18" s="3203"/>
      <c r="BY18" s="3203"/>
      <c r="BZ18" s="3203"/>
      <c r="CA18" s="3203"/>
      <c r="CB18" s="3203"/>
      <c r="CC18" s="3203"/>
      <c r="CD18" s="3203"/>
      <c r="CE18" s="3203"/>
      <c r="CF18" s="3203"/>
      <c r="CG18" s="3203"/>
      <c r="CH18" s="3203"/>
      <c r="CI18" s="3203"/>
      <c r="CJ18" s="3203"/>
      <c r="CK18" s="3203"/>
      <c r="CL18" s="3203"/>
      <c r="CM18" s="3203"/>
      <c r="CN18" s="3203"/>
      <c r="CO18" s="3203"/>
      <c r="CP18" s="3203"/>
      <c r="CQ18" s="3203"/>
      <c r="CR18" s="3203"/>
      <c r="CS18" s="3203"/>
      <c r="CT18" s="3203"/>
      <c r="CU18" s="3203"/>
      <c r="CV18" s="3203"/>
      <c r="CW18" s="3203"/>
      <c r="CX18" s="3203"/>
      <c r="CY18" s="3203"/>
      <c r="CZ18" s="3203"/>
      <c r="DA18" s="3203"/>
      <c r="DB18" s="3203"/>
      <c r="DC18" s="3203"/>
      <c r="DD18" s="3203"/>
      <c r="DE18" s="3203"/>
      <c r="DF18" s="3203"/>
      <c r="DG18" s="3203"/>
      <c r="DH18" s="3203"/>
      <c r="DI18" s="3203"/>
      <c r="DJ18" s="3203"/>
      <c r="DK18" s="3203"/>
      <c r="DL18" s="3203"/>
      <c r="DM18" s="3203"/>
      <c r="DN18" s="3203"/>
      <c r="DO18" s="3203"/>
      <c r="DP18" s="3203"/>
      <c r="DQ18" s="3203"/>
      <c r="DR18" s="3203"/>
      <c r="DS18" s="3203"/>
      <c r="DT18" s="3203"/>
      <c r="DU18" s="3203"/>
      <c r="DV18" s="3203"/>
      <c r="DW18" s="3203"/>
      <c r="DX18" s="3203"/>
      <c r="DY18" s="3203"/>
      <c r="DZ18" s="3203"/>
      <c r="EA18" s="3203"/>
      <c r="EB18" s="3203"/>
      <c r="EC18" s="3203"/>
      <c r="ED18" s="3203"/>
      <c r="EE18" s="3203"/>
      <c r="EF18" s="3203"/>
      <c r="EG18" s="3203"/>
      <c r="EH18" s="3203"/>
      <c r="EI18" s="3203"/>
      <c r="EJ18" s="3203"/>
      <c r="EK18" s="3203"/>
      <c r="EL18" s="3203"/>
      <c r="EM18" s="3203"/>
      <c r="EN18" s="3203"/>
      <c r="EO18" s="3203"/>
      <c r="EP18" s="3203"/>
      <c r="EQ18" s="3203"/>
      <c r="ER18" s="3203"/>
      <c r="ES18" s="3203"/>
      <c r="ET18" s="3203"/>
      <c r="EU18" s="3203"/>
      <c r="EV18" s="3203"/>
      <c r="EW18" s="3203"/>
      <c r="EX18" s="3203"/>
      <c r="EY18" s="3203"/>
      <c r="EZ18" s="3203"/>
      <c r="FA18" s="3203"/>
      <c r="FB18" s="3203"/>
      <c r="FC18" s="3203"/>
      <c r="FD18" s="3203"/>
      <c r="FE18" s="3203"/>
      <c r="FF18" s="3203"/>
      <c r="FG18" s="3203"/>
      <c r="FH18" s="3203"/>
      <c r="FI18" s="3203"/>
      <c r="FJ18" s="3203"/>
      <c r="FK18" s="3203"/>
      <c r="FL18" s="3203"/>
      <c r="FM18" s="3203"/>
      <c r="FN18" s="3203"/>
      <c r="FO18" s="3203"/>
      <c r="FP18" s="3203"/>
      <c r="FQ18" s="3203"/>
      <c r="FR18" s="3203"/>
      <c r="FS18" s="3203"/>
      <c r="FT18" s="3203"/>
      <c r="FU18" s="3203"/>
      <c r="FV18" s="3203"/>
      <c r="FW18" s="3203"/>
      <c r="FX18" s="3203"/>
      <c r="FY18" s="3203"/>
      <c r="FZ18" s="3203"/>
      <c r="GA18" s="3203"/>
      <c r="GB18" s="3203"/>
      <c r="GC18" s="3203"/>
      <c r="GD18" s="3203"/>
      <c r="GE18" s="3203"/>
      <c r="GF18" s="3203"/>
      <c r="GG18" s="3203"/>
      <c r="GH18" s="3203"/>
      <c r="GI18" s="3203"/>
      <c r="GJ18" s="3203"/>
      <c r="GK18" s="3203"/>
      <c r="GL18" s="3203"/>
      <c r="GM18" s="3203"/>
      <c r="GN18" s="3203"/>
      <c r="GO18" s="3203"/>
      <c r="GP18" s="3203"/>
      <c r="GQ18" s="3203"/>
      <c r="GR18" s="3203"/>
      <c r="GS18" s="3203"/>
      <c r="GT18" s="3203"/>
      <c r="GU18" s="3203"/>
      <c r="GV18" s="3203"/>
      <c r="GW18" s="3203"/>
      <c r="GX18" s="3203"/>
      <c r="GY18" s="3203"/>
      <c r="GZ18" s="3203"/>
      <c r="HA18" s="3203"/>
      <c r="HB18" s="3203"/>
      <c r="HC18" s="3203"/>
      <c r="HD18" s="3203"/>
      <c r="HE18" s="3203"/>
      <c r="HF18" s="3203"/>
      <c r="HG18" s="3203"/>
      <c r="HH18" s="3203"/>
      <c r="HI18" s="3203"/>
      <c r="HJ18" s="3203"/>
      <c r="HK18" s="3203"/>
      <c r="HL18" s="3203"/>
      <c r="HM18" s="3203"/>
      <c r="HN18" s="3203"/>
      <c r="HO18" s="3203"/>
      <c r="HP18" s="3203"/>
      <c r="HQ18" s="3203"/>
      <c r="HR18" s="3203"/>
      <c r="HS18" s="3203"/>
      <c r="HT18" s="3203"/>
    </row>
    <row r="19" spans="1:228">
      <c r="A19" s="3206" t="s">
        <v>3069</v>
      </c>
      <c r="B19" s="3206" t="s">
        <v>3049</v>
      </c>
      <c r="C19" s="3206" t="s">
        <v>3050</v>
      </c>
      <c r="D19" s="3206" t="s">
        <v>3070</v>
      </c>
      <c r="E19" s="3206">
        <v>142965</v>
      </c>
      <c r="F19" s="3206">
        <v>500377.5</v>
      </c>
      <c r="G19" s="3206" t="s">
        <v>3071</v>
      </c>
      <c r="H19" s="3206" t="s">
        <v>3072</v>
      </c>
      <c r="I19" s="3206" t="s">
        <v>3073</v>
      </c>
      <c r="J19" s="3206" t="s">
        <v>3074</v>
      </c>
      <c r="K19" s="3206">
        <v>21444.75</v>
      </c>
      <c r="L19" s="3206">
        <v>100</v>
      </c>
      <c r="M19" s="3206">
        <v>428.57</v>
      </c>
      <c r="N19" s="3206">
        <v>428.56</v>
      </c>
      <c r="O19" s="3206">
        <v>0</v>
      </c>
      <c r="P19" s="3206" t="s">
        <v>3055</v>
      </c>
      <c r="Q19" s="3206" t="s">
        <v>3056</v>
      </c>
      <c r="R19" s="3206"/>
      <c r="S19" s="3206"/>
      <c r="T19" s="3206"/>
      <c r="U19" s="3206"/>
      <c r="V19" s="3206"/>
      <c r="W19" s="3206"/>
      <c r="X19" s="3206"/>
      <c r="Y19" s="3206"/>
      <c r="Z19" s="3206"/>
      <c r="AA19" s="3206"/>
      <c r="AB19" s="3206"/>
      <c r="AC19" s="3206"/>
      <c r="AD19" s="3206"/>
      <c r="AE19" s="3206"/>
      <c r="AF19" s="3206"/>
      <c r="AG19" s="3206"/>
      <c r="AH19" s="3206"/>
      <c r="AI19" s="3206"/>
      <c r="AJ19" s="3206"/>
      <c r="AK19" s="3206"/>
      <c r="AL19" s="3206"/>
      <c r="AM19" s="3206"/>
      <c r="AN19" s="3206"/>
      <c r="AO19" s="3206"/>
      <c r="AP19" s="3206"/>
      <c r="AQ19" s="3206"/>
      <c r="AR19" s="3206"/>
      <c r="AS19" s="3206"/>
      <c r="AT19" s="3206"/>
      <c r="AU19" s="3206"/>
      <c r="AV19" s="3206"/>
      <c r="AW19" s="3206"/>
      <c r="AX19" s="3206"/>
      <c r="AY19" s="3206"/>
      <c r="AZ19" s="3206"/>
      <c r="BA19" s="3206"/>
      <c r="BB19" s="3206"/>
      <c r="BC19" s="3206"/>
      <c r="BD19" s="3206"/>
      <c r="BE19" s="3206"/>
      <c r="BF19" s="3206"/>
      <c r="BG19" s="3206"/>
      <c r="BH19" s="3206"/>
      <c r="BI19" s="3206"/>
      <c r="BJ19" s="3206"/>
      <c r="BK19" s="3206"/>
      <c r="BL19" s="3206"/>
      <c r="BM19" s="3206"/>
      <c r="BN19" s="3206"/>
      <c r="BO19" s="3206"/>
      <c r="BP19" s="3206"/>
      <c r="BQ19" s="3206"/>
      <c r="BR19" s="3206"/>
      <c r="BS19" s="3206"/>
      <c r="BT19" s="3206"/>
      <c r="BU19" s="3206"/>
      <c r="BV19" s="3206"/>
      <c r="BW19" s="3206"/>
      <c r="BX19" s="3206"/>
      <c r="BY19" s="3206"/>
      <c r="BZ19" s="3206"/>
      <c r="CA19" s="3206"/>
      <c r="CB19" s="3206"/>
      <c r="CC19" s="3206"/>
      <c r="CD19" s="3206"/>
      <c r="CE19" s="3206"/>
      <c r="CF19" s="3206"/>
      <c r="CG19" s="3206"/>
      <c r="CH19" s="3206"/>
      <c r="CI19" s="3206"/>
      <c r="CJ19" s="3206"/>
      <c r="CK19" s="3206"/>
      <c r="CL19" s="3206"/>
      <c r="CM19" s="3206"/>
      <c r="CN19" s="3206"/>
      <c r="CO19" s="3206"/>
      <c r="CP19" s="3206"/>
      <c r="CQ19" s="3206"/>
      <c r="CR19" s="3206"/>
      <c r="CS19" s="3206"/>
      <c r="CT19" s="3206"/>
      <c r="CU19" s="3206"/>
      <c r="CV19" s="3206"/>
      <c r="CW19" s="3206"/>
      <c r="CX19" s="3206"/>
      <c r="CY19" s="3206"/>
      <c r="CZ19" s="3206"/>
      <c r="DA19" s="3206"/>
      <c r="DB19" s="3206"/>
      <c r="DC19" s="3206"/>
      <c r="DD19" s="3206"/>
      <c r="DE19" s="3206"/>
      <c r="DF19" s="3206"/>
      <c r="DG19" s="3206"/>
      <c r="DH19" s="3206"/>
      <c r="DI19" s="3206"/>
      <c r="DJ19" s="3206"/>
      <c r="DK19" s="3206"/>
      <c r="DL19" s="3206"/>
      <c r="DM19" s="3206"/>
      <c r="DN19" s="3206"/>
      <c r="DO19" s="3206"/>
      <c r="DP19" s="3206"/>
      <c r="DQ19" s="3206"/>
      <c r="DR19" s="3206"/>
      <c r="DS19" s="3206"/>
      <c r="DT19" s="3206"/>
      <c r="DU19" s="3206"/>
      <c r="DV19" s="3206"/>
      <c r="DW19" s="3206"/>
      <c r="DX19" s="3206"/>
      <c r="DY19" s="3206"/>
      <c r="DZ19" s="3206"/>
      <c r="EA19" s="3206"/>
      <c r="EB19" s="3206"/>
      <c r="EC19" s="3206"/>
      <c r="ED19" s="3206"/>
      <c r="EE19" s="3206"/>
      <c r="EF19" s="3206"/>
      <c r="EG19" s="3206"/>
      <c r="EH19" s="3206"/>
      <c r="EI19" s="3206"/>
      <c r="EJ19" s="3206"/>
      <c r="EK19" s="3206"/>
      <c r="EL19" s="3206"/>
      <c r="EM19" s="3206"/>
      <c r="EN19" s="3206"/>
      <c r="EO19" s="3206"/>
      <c r="EP19" s="3206"/>
      <c r="EQ19" s="3206"/>
      <c r="ER19" s="3206"/>
      <c r="ES19" s="3206"/>
      <c r="ET19" s="3206"/>
      <c r="EU19" s="3206"/>
      <c r="EV19" s="3206"/>
      <c r="EW19" s="3206"/>
      <c r="EX19" s="3206"/>
      <c r="EY19" s="3206"/>
      <c r="EZ19" s="3206"/>
      <c r="FA19" s="3206"/>
      <c r="FB19" s="3206"/>
      <c r="FC19" s="3206"/>
      <c r="FD19" s="3206"/>
      <c r="FE19" s="3206"/>
      <c r="FF19" s="3206"/>
      <c r="FG19" s="3206"/>
      <c r="FH19" s="3206"/>
      <c r="FI19" s="3206"/>
      <c r="FJ19" s="3206"/>
      <c r="FK19" s="3206"/>
      <c r="FL19" s="3206"/>
      <c r="FM19" s="3206"/>
      <c r="FN19" s="3206"/>
      <c r="FO19" s="3206"/>
      <c r="FP19" s="3206"/>
      <c r="FQ19" s="3206"/>
      <c r="FR19" s="3206"/>
      <c r="FS19" s="3206"/>
      <c r="FT19" s="3206"/>
      <c r="FU19" s="3206"/>
      <c r="FV19" s="3206"/>
      <c r="FW19" s="3206"/>
      <c r="FX19" s="3206"/>
      <c r="FY19" s="3206"/>
      <c r="FZ19" s="3206"/>
      <c r="GA19" s="3206"/>
      <c r="GB19" s="3206"/>
      <c r="GC19" s="3206"/>
      <c r="GD19" s="3206"/>
      <c r="GE19" s="3206"/>
      <c r="GF19" s="3206"/>
      <c r="GG19" s="3206"/>
      <c r="GH19" s="3206"/>
      <c r="GI19" s="3206"/>
      <c r="GJ19" s="3206"/>
      <c r="GK19" s="3206"/>
      <c r="GL19" s="3206"/>
      <c r="GM19" s="3206"/>
      <c r="GN19" s="3206"/>
      <c r="GO19" s="3206"/>
      <c r="GP19" s="3206"/>
      <c r="GQ19" s="3206"/>
      <c r="GR19" s="3206"/>
      <c r="GS19" s="3206"/>
      <c r="GT19" s="3206"/>
      <c r="GU19" s="3206"/>
      <c r="GV19" s="3206"/>
      <c r="GW19" s="3206"/>
      <c r="GX19" s="3206"/>
      <c r="GY19" s="3206"/>
      <c r="GZ19" s="3206"/>
      <c r="HA19" s="3206"/>
      <c r="HB19" s="3206"/>
      <c r="HC19" s="3206"/>
      <c r="HD19" s="3206"/>
      <c r="HE19" s="3206"/>
      <c r="HF19" s="3206"/>
      <c r="HG19" s="3206"/>
      <c r="HH19" s="3206"/>
      <c r="HI19" s="3206"/>
      <c r="HJ19" s="3206"/>
      <c r="HK19" s="3206"/>
      <c r="HL19" s="3206"/>
      <c r="HM19" s="3206"/>
      <c r="HN19" s="3206"/>
      <c r="HO19" s="3206"/>
      <c r="HP19" s="3206"/>
      <c r="HQ19" s="3206"/>
      <c r="HR19" s="3206"/>
      <c r="HS19" s="3206"/>
      <c r="HT19" s="3206"/>
    </row>
    <row r="20" spans="1:228">
      <c r="A20" s="3203" t="s">
        <v>3048</v>
      </c>
      <c r="B20" s="3203" t="s">
        <v>3049</v>
      </c>
      <c r="C20" s="3203" t="s">
        <v>3050</v>
      </c>
      <c r="D20" s="3203" t="s">
        <v>3051</v>
      </c>
      <c r="E20" s="3203">
        <v>138622</v>
      </c>
      <c r="F20" s="3203">
        <v>277244</v>
      </c>
      <c r="G20" s="3203" t="s">
        <v>3060</v>
      </c>
      <c r="H20" s="3203" t="s">
        <v>3052</v>
      </c>
      <c r="I20" s="3203" t="s">
        <v>3073</v>
      </c>
      <c r="J20" s="3203" t="s">
        <v>3059</v>
      </c>
      <c r="K20" s="3203">
        <v>64459.23</v>
      </c>
      <c r="L20" s="3203">
        <v>310</v>
      </c>
      <c r="M20" s="3203">
        <v>900</v>
      </c>
      <c r="N20" s="3203">
        <v>2325</v>
      </c>
      <c r="O20" s="3203">
        <v>158.33000000000001</v>
      </c>
      <c r="P20" s="3203" t="s">
        <v>3055</v>
      </c>
      <c r="Q20" s="3203" t="s">
        <v>3056</v>
      </c>
      <c r="R20" s="3203"/>
      <c r="S20" s="3203"/>
      <c r="T20" s="3203"/>
      <c r="U20" s="3203"/>
      <c r="V20" s="3203"/>
      <c r="W20" s="3203"/>
      <c r="X20" s="3203"/>
      <c r="Y20" s="3203"/>
      <c r="Z20" s="3203"/>
      <c r="AA20" s="3203"/>
      <c r="AB20" s="3203"/>
      <c r="AC20" s="3203"/>
      <c r="AD20" s="3203"/>
      <c r="AE20" s="3203"/>
      <c r="AF20" s="3203"/>
      <c r="AG20" s="3203"/>
      <c r="AH20" s="3203"/>
      <c r="AI20" s="3203"/>
      <c r="AJ20" s="3203"/>
      <c r="AK20" s="3203"/>
      <c r="AL20" s="3203"/>
      <c r="AM20" s="3203"/>
      <c r="AN20" s="3203"/>
      <c r="AO20" s="3203"/>
      <c r="AP20" s="3203"/>
      <c r="AQ20" s="3203"/>
      <c r="AR20" s="3203"/>
      <c r="AS20" s="3203"/>
      <c r="AT20" s="3203"/>
      <c r="AU20" s="3203"/>
      <c r="AV20" s="3203"/>
      <c r="AW20" s="3203"/>
      <c r="AX20" s="3203"/>
      <c r="AY20" s="3203"/>
      <c r="AZ20" s="3203"/>
      <c r="BA20" s="3203"/>
      <c r="BB20" s="3203"/>
      <c r="BC20" s="3203"/>
      <c r="BD20" s="3203"/>
      <c r="BE20" s="3203"/>
      <c r="BF20" s="3203"/>
      <c r="BG20" s="3203"/>
      <c r="BH20" s="3203"/>
      <c r="BI20" s="3203"/>
      <c r="BJ20" s="3203"/>
      <c r="BK20" s="3203"/>
      <c r="BL20" s="3203"/>
      <c r="BM20" s="3203"/>
      <c r="BN20" s="3203"/>
      <c r="BO20" s="3203"/>
      <c r="BP20" s="3203"/>
      <c r="BQ20" s="3203"/>
      <c r="BR20" s="3203"/>
      <c r="BS20" s="3203"/>
      <c r="BT20" s="3203"/>
      <c r="BU20" s="3203"/>
      <c r="BV20" s="3203"/>
      <c r="BW20" s="3203"/>
      <c r="BX20" s="3203"/>
      <c r="BY20" s="3203"/>
      <c r="BZ20" s="3203"/>
      <c r="CA20" s="3203"/>
      <c r="CB20" s="3203"/>
      <c r="CC20" s="3203"/>
      <c r="CD20" s="3203"/>
      <c r="CE20" s="3203"/>
      <c r="CF20" s="3203"/>
      <c r="CG20" s="3203"/>
      <c r="CH20" s="3203"/>
      <c r="CI20" s="3203"/>
      <c r="CJ20" s="3203"/>
      <c r="CK20" s="3203"/>
      <c r="CL20" s="3203"/>
      <c r="CM20" s="3203"/>
      <c r="CN20" s="3203"/>
      <c r="CO20" s="3203"/>
      <c r="CP20" s="3203"/>
      <c r="CQ20" s="3203"/>
      <c r="CR20" s="3203"/>
      <c r="CS20" s="3203"/>
      <c r="CT20" s="3203"/>
      <c r="CU20" s="3203"/>
      <c r="CV20" s="3203"/>
      <c r="CW20" s="3203"/>
      <c r="CX20" s="3203"/>
      <c r="CY20" s="3203"/>
      <c r="CZ20" s="3203"/>
      <c r="DA20" s="3203"/>
      <c r="DB20" s="3203"/>
      <c r="DC20" s="3203"/>
      <c r="DD20" s="3203"/>
      <c r="DE20" s="3203"/>
      <c r="DF20" s="3203"/>
      <c r="DG20" s="3203"/>
      <c r="DH20" s="3203"/>
      <c r="DI20" s="3203"/>
      <c r="DJ20" s="3203"/>
      <c r="DK20" s="3203"/>
      <c r="DL20" s="3203"/>
      <c r="DM20" s="3203"/>
      <c r="DN20" s="3203"/>
      <c r="DO20" s="3203"/>
      <c r="DP20" s="3203"/>
      <c r="DQ20" s="3203"/>
      <c r="DR20" s="3203"/>
      <c r="DS20" s="3203"/>
      <c r="DT20" s="3203"/>
      <c r="DU20" s="3203"/>
      <c r="DV20" s="3203"/>
      <c r="DW20" s="3203"/>
      <c r="DX20" s="3203"/>
      <c r="DY20" s="3203"/>
      <c r="DZ20" s="3203"/>
      <c r="EA20" s="3203"/>
      <c r="EB20" s="3203"/>
      <c r="EC20" s="3203"/>
      <c r="ED20" s="3203"/>
      <c r="EE20" s="3203"/>
      <c r="EF20" s="3203"/>
      <c r="EG20" s="3203"/>
      <c r="EH20" s="3203"/>
      <c r="EI20" s="3203"/>
      <c r="EJ20" s="3203"/>
      <c r="EK20" s="3203"/>
      <c r="EL20" s="3203"/>
      <c r="EM20" s="3203"/>
      <c r="EN20" s="3203"/>
      <c r="EO20" s="3203"/>
      <c r="EP20" s="3203"/>
      <c r="EQ20" s="3203"/>
      <c r="ER20" s="3203"/>
      <c r="ES20" s="3203"/>
      <c r="ET20" s="3203"/>
      <c r="EU20" s="3203"/>
      <c r="EV20" s="3203"/>
      <c r="EW20" s="3203"/>
      <c r="EX20" s="3203"/>
      <c r="EY20" s="3203"/>
      <c r="EZ20" s="3203"/>
      <c r="FA20" s="3203"/>
      <c r="FB20" s="3203"/>
      <c r="FC20" s="3203"/>
      <c r="FD20" s="3203"/>
      <c r="FE20" s="3203"/>
      <c r="FF20" s="3203"/>
      <c r="FG20" s="3203"/>
      <c r="FH20" s="3203"/>
      <c r="FI20" s="3203"/>
      <c r="FJ20" s="3203"/>
      <c r="FK20" s="3203"/>
      <c r="FL20" s="3203"/>
      <c r="FM20" s="3203"/>
      <c r="FN20" s="3203"/>
      <c r="FO20" s="3203"/>
      <c r="FP20" s="3203"/>
      <c r="FQ20" s="3203"/>
      <c r="FR20" s="3203"/>
      <c r="FS20" s="3203"/>
      <c r="FT20" s="3203"/>
      <c r="FU20" s="3203"/>
      <c r="FV20" s="3203"/>
      <c r="FW20" s="3203"/>
      <c r="FX20" s="3203"/>
      <c r="FY20" s="3203"/>
      <c r="FZ20" s="3203"/>
      <c r="GA20" s="3203"/>
      <c r="GB20" s="3203"/>
      <c r="GC20" s="3203"/>
      <c r="GD20" s="3203"/>
      <c r="GE20" s="3203"/>
      <c r="GF20" s="3203"/>
      <c r="GG20" s="3203"/>
      <c r="GH20" s="3203"/>
      <c r="GI20" s="3203"/>
      <c r="GJ20" s="3203"/>
      <c r="GK20" s="3203"/>
      <c r="GL20" s="3203"/>
      <c r="GM20" s="3203"/>
      <c r="GN20" s="3203"/>
      <c r="GO20" s="3203"/>
      <c r="GP20" s="3203"/>
      <c r="GQ20" s="3203"/>
      <c r="GR20" s="3203"/>
      <c r="GS20" s="3203"/>
      <c r="GT20" s="3203"/>
      <c r="GU20" s="3203"/>
      <c r="GV20" s="3203"/>
      <c r="GW20" s="3203"/>
      <c r="GX20" s="3203"/>
      <c r="GY20" s="3203"/>
      <c r="GZ20" s="3203"/>
      <c r="HA20" s="3203"/>
      <c r="HB20" s="3203"/>
      <c r="HC20" s="3203"/>
      <c r="HD20" s="3203"/>
      <c r="HE20" s="3203"/>
      <c r="HF20" s="3203"/>
      <c r="HG20" s="3203"/>
      <c r="HH20" s="3203"/>
      <c r="HI20" s="3203"/>
      <c r="HJ20" s="3203"/>
      <c r="HK20" s="3203"/>
      <c r="HL20" s="3203"/>
      <c r="HM20" s="3203"/>
      <c r="HN20" s="3203"/>
      <c r="HO20" s="3203"/>
      <c r="HP20" s="3203"/>
      <c r="HQ20" s="3203"/>
      <c r="HR20" s="3203"/>
      <c r="HS20" s="3203"/>
      <c r="HT20" s="3203"/>
    </row>
    <row r="21" spans="1:228">
      <c r="A21" s="3206" t="s">
        <v>3065</v>
      </c>
      <c r="B21" s="3206" t="s">
        <v>3049</v>
      </c>
      <c r="C21" s="3206" t="s">
        <v>3050</v>
      </c>
      <c r="D21" s="3206" t="s">
        <v>3051</v>
      </c>
      <c r="E21" s="3206">
        <v>78806</v>
      </c>
      <c r="F21" s="3206">
        <v>236418</v>
      </c>
      <c r="G21" s="3206" t="s">
        <v>3066</v>
      </c>
      <c r="H21" s="3206" t="s">
        <v>3052</v>
      </c>
      <c r="I21" s="3206" t="s">
        <v>3073</v>
      </c>
      <c r="J21" s="3206" t="s">
        <v>3054</v>
      </c>
      <c r="K21" s="3206">
        <v>36644.79</v>
      </c>
      <c r="L21" s="3206">
        <v>310</v>
      </c>
      <c r="M21" s="3206">
        <v>500</v>
      </c>
      <c r="N21" s="3206">
        <v>1550</v>
      </c>
      <c r="O21" s="3206">
        <v>210</v>
      </c>
      <c r="P21" s="3206" t="s">
        <v>3055</v>
      </c>
      <c r="Q21" s="3206" t="s">
        <v>3056</v>
      </c>
      <c r="R21" s="3206"/>
      <c r="S21" s="3206"/>
      <c r="T21" s="3206"/>
      <c r="U21" s="3206"/>
      <c r="V21" s="3206"/>
      <c r="W21" s="3206"/>
      <c r="X21" s="3206"/>
      <c r="Y21" s="3206"/>
      <c r="Z21" s="3206"/>
      <c r="AA21" s="3206"/>
      <c r="AB21" s="3206"/>
      <c r="AC21" s="3206"/>
      <c r="AD21" s="3206"/>
      <c r="AE21" s="3206"/>
      <c r="AF21" s="3206"/>
      <c r="AG21" s="3206"/>
      <c r="AH21" s="3206"/>
      <c r="AI21" s="3206"/>
      <c r="AJ21" s="3206"/>
      <c r="AK21" s="3206"/>
      <c r="AL21" s="3206"/>
      <c r="AM21" s="3206"/>
      <c r="AN21" s="3206"/>
      <c r="AO21" s="3206"/>
      <c r="AP21" s="3206"/>
      <c r="AQ21" s="3206"/>
      <c r="AR21" s="3206"/>
      <c r="AS21" s="3206"/>
      <c r="AT21" s="3206"/>
      <c r="AU21" s="3206"/>
      <c r="AV21" s="3206"/>
      <c r="AW21" s="3206"/>
      <c r="AX21" s="3206"/>
      <c r="AY21" s="3206"/>
      <c r="AZ21" s="3206"/>
      <c r="BA21" s="3206"/>
      <c r="BB21" s="3206"/>
      <c r="BC21" s="3206"/>
      <c r="BD21" s="3206"/>
      <c r="BE21" s="3206"/>
      <c r="BF21" s="3206"/>
      <c r="BG21" s="3206"/>
      <c r="BH21" s="3206"/>
      <c r="BI21" s="3206"/>
      <c r="BJ21" s="3206"/>
      <c r="BK21" s="3206"/>
      <c r="BL21" s="3206"/>
      <c r="BM21" s="3206"/>
      <c r="BN21" s="3206"/>
      <c r="BO21" s="3206"/>
      <c r="BP21" s="3206"/>
      <c r="BQ21" s="3206"/>
      <c r="BR21" s="3206"/>
      <c r="BS21" s="3206"/>
      <c r="BT21" s="3206"/>
      <c r="BU21" s="3206"/>
      <c r="BV21" s="3206"/>
      <c r="BW21" s="3206"/>
      <c r="BX21" s="3206"/>
      <c r="BY21" s="3206"/>
      <c r="BZ21" s="3206"/>
      <c r="CA21" s="3206"/>
      <c r="CB21" s="3206"/>
      <c r="CC21" s="3206"/>
      <c r="CD21" s="3206"/>
      <c r="CE21" s="3206"/>
      <c r="CF21" s="3206"/>
      <c r="CG21" s="3206"/>
      <c r="CH21" s="3206"/>
      <c r="CI21" s="3206"/>
      <c r="CJ21" s="3206"/>
      <c r="CK21" s="3206"/>
      <c r="CL21" s="3206"/>
      <c r="CM21" s="3206"/>
      <c r="CN21" s="3206"/>
      <c r="CO21" s="3206"/>
      <c r="CP21" s="3206"/>
      <c r="CQ21" s="3206"/>
      <c r="CR21" s="3206"/>
      <c r="CS21" s="3206"/>
      <c r="CT21" s="3206"/>
      <c r="CU21" s="3206"/>
      <c r="CV21" s="3206"/>
      <c r="CW21" s="3206"/>
      <c r="CX21" s="3206"/>
      <c r="CY21" s="3206"/>
      <c r="CZ21" s="3206"/>
      <c r="DA21" s="3206"/>
      <c r="DB21" s="3206"/>
      <c r="DC21" s="3206"/>
      <c r="DD21" s="3206"/>
      <c r="DE21" s="3206"/>
      <c r="DF21" s="3206"/>
      <c r="DG21" s="3206"/>
      <c r="DH21" s="3206"/>
      <c r="DI21" s="3206"/>
      <c r="DJ21" s="3206"/>
      <c r="DK21" s="3206"/>
      <c r="DL21" s="3206"/>
      <c r="DM21" s="3206"/>
      <c r="DN21" s="3206"/>
      <c r="DO21" s="3206"/>
      <c r="DP21" s="3206"/>
      <c r="DQ21" s="3206"/>
      <c r="DR21" s="3206"/>
      <c r="DS21" s="3206"/>
      <c r="DT21" s="3206"/>
      <c r="DU21" s="3206"/>
      <c r="DV21" s="3206"/>
      <c r="DW21" s="3206"/>
      <c r="DX21" s="3206"/>
      <c r="DY21" s="3206"/>
      <c r="DZ21" s="3206"/>
      <c r="EA21" s="3206"/>
      <c r="EB21" s="3206"/>
      <c r="EC21" s="3206"/>
      <c r="ED21" s="3206"/>
      <c r="EE21" s="3206"/>
      <c r="EF21" s="3206"/>
      <c r="EG21" s="3206"/>
      <c r="EH21" s="3206"/>
      <c r="EI21" s="3206"/>
      <c r="EJ21" s="3206"/>
      <c r="EK21" s="3206"/>
      <c r="EL21" s="3206"/>
      <c r="EM21" s="3206"/>
      <c r="EN21" s="3206"/>
      <c r="EO21" s="3206"/>
      <c r="EP21" s="3206"/>
      <c r="EQ21" s="3206"/>
      <c r="ER21" s="3206"/>
      <c r="ES21" s="3206"/>
      <c r="ET21" s="3206"/>
      <c r="EU21" s="3206"/>
      <c r="EV21" s="3206"/>
      <c r="EW21" s="3206"/>
      <c r="EX21" s="3206"/>
      <c r="EY21" s="3206"/>
      <c r="EZ21" s="3206"/>
      <c r="FA21" s="3206"/>
      <c r="FB21" s="3206"/>
      <c r="FC21" s="3206"/>
      <c r="FD21" s="3206"/>
      <c r="FE21" s="3206"/>
      <c r="FF21" s="3206"/>
      <c r="FG21" s="3206"/>
      <c r="FH21" s="3206"/>
      <c r="FI21" s="3206"/>
      <c r="FJ21" s="3206"/>
      <c r="FK21" s="3206"/>
      <c r="FL21" s="3206"/>
      <c r="FM21" s="3206"/>
      <c r="FN21" s="3206"/>
      <c r="FO21" s="3206"/>
      <c r="FP21" s="3206"/>
      <c r="FQ21" s="3206"/>
      <c r="FR21" s="3206"/>
      <c r="FS21" s="3206"/>
      <c r="FT21" s="3206"/>
      <c r="FU21" s="3206"/>
      <c r="FV21" s="3206"/>
      <c r="FW21" s="3206"/>
      <c r="FX21" s="3206"/>
      <c r="FY21" s="3206"/>
      <c r="FZ21" s="3206"/>
      <c r="GA21" s="3206"/>
      <c r="GB21" s="3206"/>
      <c r="GC21" s="3206"/>
      <c r="GD21" s="3206"/>
      <c r="GE21" s="3206"/>
      <c r="GF21" s="3206"/>
      <c r="GG21" s="3206"/>
      <c r="GH21" s="3206"/>
      <c r="GI21" s="3206"/>
      <c r="GJ21" s="3206"/>
      <c r="GK21" s="3206"/>
      <c r="GL21" s="3206"/>
      <c r="GM21" s="3206"/>
      <c r="GN21" s="3206"/>
      <c r="GO21" s="3206"/>
      <c r="GP21" s="3206"/>
      <c r="GQ21" s="3206"/>
      <c r="GR21" s="3206"/>
      <c r="GS21" s="3206"/>
      <c r="GT21" s="3206"/>
      <c r="GU21" s="3206"/>
      <c r="GV21" s="3206"/>
      <c r="GW21" s="3206"/>
      <c r="GX21" s="3206"/>
      <c r="GY21" s="3206"/>
      <c r="GZ21" s="3206"/>
      <c r="HA21" s="3206"/>
      <c r="HB21" s="3206"/>
      <c r="HC21" s="3206"/>
      <c r="HD21" s="3206"/>
      <c r="HE21" s="3206"/>
      <c r="HF21" s="3206"/>
      <c r="HG21" s="3206"/>
      <c r="HH21" s="3206"/>
      <c r="HI21" s="3206"/>
      <c r="HJ21" s="3206"/>
      <c r="HK21" s="3206"/>
      <c r="HL21" s="3206"/>
      <c r="HM21" s="3206"/>
      <c r="HN21" s="3206"/>
      <c r="HO21" s="3206"/>
      <c r="HP21" s="3206"/>
      <c r="HQ21" s="3206"/>
      <c r="HR21" s="3206"/>
      <c r="HS21" s="3206"/>
      <c r="HT21" s="3206"/>
    </row>
    <row r="22" spans="1:228">
      <c r="A22" s="3203" t="s">
        <v>3075</v>
      </c>
      <c r="B22" s="3203" t="s">
        <v>3049</v>
      </c>
      <c r="C22" s="3203" t="s">
        <v>3050</v>
      </c>
      <c r="D22" s="3203" t="s">
        <v>3051</v>
      </c>
      <c r="E22" s="3203">
        <v>113941</v>
      </c>
      <c r="F22" s="3203">
        <v>227882</v>
      </c>
      <c r="G22" s="3203" t="s">
        <v>3060</v>
      </c>
      <c r="H22" s="3203" t="s">
        <v>3052</v>
      </c>
      <c r="I22" s="3203" t="s">
        <v>3073</v>
      </c>
      <c r="J22" s="3203" t="s">
        <v>3059</v>
      </c>
      <c r="K22" s="3203">
        <v>52982.559999999998</v>
      </c>
      <c r="L22" s="3203">
        <v>310</v>
      </c>
      <c r="M22" s="3203">
        <v>900</v>
      </c>
      <c r="N22" s="3203">
        <v>2325</v>
      </c>
      <c r="O22" s="3203">
        <v>158.33000000000001</v>
      </c>
      <c r="P22" s="3203" t="s">
        <v>3055</v>
      </c>
      <c r="Q22" s="3203" t="s">
        <v>3056</v>
      </c>
      <c r="R22" s="3203"/>
      <c r="S22" s="3203"/>
      <c r="T22" s="3203"/>
      <c r="U22" s="3203"/>
      <c r="V22" s="3203"/>
      <c r="W22" s="3203"/>
      <c r="X22" s="3203"/>
      <c r="Y22" s="3203"/>
      <c r="Z22" s="3203"/>
      <c r="AA22" s="3203"/>
      <c r="AB22" s="3203"/>
      <c r="AC22" s="3203"/>
      <c r="AD22" s="3203"/>
      <c r="AE22" s="3203"/>
      <c r="AF22" s="3203"/>
      <c r="AG22" s="3203"/>
      <c r="AH22" s="3203"/>
      <c r="AI22" s="3203"/>
      <c r="AJ22" s="3203"/>
      <c r="AK22" s="3203"/>
      <c r="AL22" s="3203"/>
      <c r="AM22" s="3203"/>
      <c r="AN22" s="3203"/>
      <c r="AO22" s="3203"/>
      <c r="AP22" s="3203"/>
      <c r="AQ22" s="3203"/>
      <c r="AR22" s="3203"/>
      <c r="AS22" s="3203"/>
      <c r="AT22" s="3203"/>
      <c r="AU22" s="3203"/>
      <c r="AV22" s="3203"/>
      <c r="AW22" s="3203"/>
      <c r="AX22" s="3203"/>
      <c r="AY22" s="3203"/>
      <c r="AZ22" s="3203"/>
      <c r="BA22" s="3203"/>
      <c r="BB22" s="3203"/>
      <c r="BC22" s="3203"/>
      <c r="BD22" s="3203"/>
      <c r="BE22" s="3203"/>
      <c r="BF22" s="3203"/>
      <c r="BG22" s="3203"/>
      <c r="BH22" s="3203"/>
      <c r="BI22" s="3203"/>
      <c r="BJ22" s="3203"/>
      <c r="BK22" s="3203"/>
      <c r="BL22" s="3203"/>
      <c r="BM22" s="3203"/>
      <c r="BN22" s="3203"/>
      <c r="BO22" s="3203"/>
      <c r="BP22" s="3203"/>
      <c r="BQ22" s="3203"/>
      <c r="BR22" s="3203"/>
      <c r="BS22" s="3203"/>
      <c r="BT22" s="3203"/>
      <c r="BU22" s="3203"/>
      <c r="BV22" s="3203"/>
      <c r="BW22" s="3203"/>
      <c r="BX22" s="3203"/>
      <c r="BY22" s="3203"/>
      <c r="BZ22" s="3203"/>
      <c r="CA22" s="3203"/>
      <c r="CB22" s="3203"/>
      <c r="CC22" s="3203"/>
      <c r="CD22" s="3203"/>
      <c r="CE22" s="3203"/>
      <c r="CF22" s="3203"/>
      <c r="CG22" s="3203"/>
      <c r="CH22" s="3203"/>
      <c r="CI22" s="3203"/>
      <c r="CJ22" s="3203"/>
      <c r="CK22" s="3203"/>
      <c r="CL22" s="3203"/>
      <c r="CM22" s="3203"/>
      <c r="CN22" s="3203"/>
      <c r="CO22" s="3203"/>
      <c r="CP22" s="3203"/>
      <c r="CQ22" s="3203"/>
      <c r="CR22" s="3203"/>
      <c r="CS22" s="3203"/>
      <c r="CT22" s="3203"/>
      <c r="CU22" s="3203"/>
      <c r="CV22" s="3203"/>
      <c r="CW22" s="3203"/>
      <c r="CX22" s="3203"/>
      <c r="CY22" s="3203"/>
      <c r="CZ22" s="3203"/>
      <c r="DA22" s="3203"/>
      <c r="DB22" s="3203"/>
      <c r="DC22" s="3203"/>
      <c r="DD22" s="3203"/>
      <c r="DE22" s="3203"/>
      <c r="DF22" s="3203"/>
      <c r="DG22" s="3203"/>
      <c r="DH22" s="3203"/>
      <c r="DI22" s="3203"/>
      <c r="DJ22" s="3203"/>
      <c r="DK22" s="3203"/>
      <c r="DL22" s="3203"/>
      <c r="DM22" s="3203"/>
      <c r="DN22" s="3203"/>
      <c r="DO22" s="3203"/>
      <c r="DP22" s="3203"/>
      <c r="DQ22" s="3203"/>
      <c r="DR22" s="3203"/>
      <c r="DS22" s="3203"/>
      <c r="DT22" s="3203"/>
      <c r="DU22" s="3203"/>
      <c r="DV22" s="3203"/>
      <c r="DW22" s="3203"/>
      <c r="DX22" s="3203"/>
      <c r="DY22" s="3203"/>
      <c r="DZ22" s="3203"/>
      <c r="EA22" s="3203"/>
      <c r="EB22" s="3203"/>
      <c r="EC22" s="3203"/>
      <c r="ED22" s="3203"/>
      <c r="EE22" s="3203"/>
      <c r="EF22" s="3203"/>
      <c r="EG22" s="3203"/>
      <c r="EH22" s="3203"/>
      <c r="EI22" s="3203"/>
      <c r="EJ22" s="3203"/>
      <c r="EK22" s="3203"/>
      <c r="EL22" s="3203"/>
      <c r="EM22" s="3203"/>
      <c r="EN22" s="3203"/>
      <c r="EO22" s="3203"/>
      <c r="EP22" s="3203"/>
      <c r="EQ22" s="3203"/>
      <c r="ER22" s="3203"/>
      <c r="ES22" s="3203"/>
      <c r="ET22" s="3203"/>
      <c r="EU22" s="3203"/>
      <c r="EV22" s="3203"/>
      <c r="EW22" s="3203"/>
      <c r="EX22" s="3203"/>
      <c r="EY22" s="3203"/>
      <c r="EZ22" s="3203"/>
      <c r="FA22" s="3203"/>
      <c r="FB22" s="3203"/>
      <c r="FC22" s="3203"/>
      <c r="FD22" s="3203"/>
      <c r="FE22" s="3203"/>
      <c r="FF22" s="3203"/>
      <c r="FG22" s="3203"/>
      <c r="FH22" s="3203"/>
      <c r="FI22" s="3203"/>
      <c r="FJ22" s="3203"/>
      <c r="FK22" s="3203"/>
      <c r="FL22" s="3203"/>
      <c r="FM22" s="3203"/>
      <c r="FN22" s="3203"/>
      <c r="FO22" s="3203"/>
      <c r="FP22" s="3203"/>
      <c r="FQ22" s="3203"/>
      <c r="FR22" s="3203"/>
      <c r="FS22" s="3203"/>
      <c r="FT22" s="3203"/>
      <c r="FU22" s="3203"/>
      <c r="FV22" s="3203"/>
      <c r="FW22" s="3203"/>
      <c r="FX22" s="3203"/>
      <c r="FY22" s="3203"/>
      <c r="FZ22" s="3203"/>
      <c r="GA22" s="3203"/>
      <c r="GB22" s="3203"/>
      <c r="GC22" s="3203"/>
      <c r="GD22" s="3203"/>
      <c r="GE22" s="3203"/>
      <c r="GF22" s="3203"/>
      <c r="GG22" s="3203"/>
      <c r="GH22" s="3203"/>
      <c r="GI22" s="3203"/>
      <c r="GJ22" s="3203"/>
      <c r="GK22" s="3203"/>
      <c r="GL22" s="3203"/>
      <c r="GM22" s="3203"/>
      <c r="GN22" s="3203"/>
      <c r="GO22" s="3203"/>
      <c r="GP22" s="3203"/>
      <c r="GQ22" s="3203"/>
      <c r="GR22" s="3203"/>
      <c r="GS22" s="3203"/>
      <c r="GT22" s="3203"/>
      <c r="GU22" s="3203"/>
      <c r="GV22" s="3203"/>
      <c r="GW22" s="3203"/>
      <c r="GX22" s="3203"/>
      <c r="GY22" s="3203"/>
      <c r="GZ22" s="3203"/>
      <c r="HA22" s="3203"/>
      <c r="HB22" s="3203"/>
      <c r="HC22" s="3203"/>
      <c r="HD22" s="3203"/>
      <c r="HE22" s="3203"/>
      <c r="HF22" s="3203"/>
      <c r="HG22" s="3203"/>
      <c r="HH22" s="3203"/>
      <c r="HI22" s="3203"/>
      <c r="HJ22" s="3203"/>
      <c r="HK22" s="3203"/>
      <c r="HL22" s="3203"/>
      <c r="HM22" s="3203"/>
      <c r="HN22" s="3203"/>
      <c r="HO22" s="3203"/>
      <c r="HP22" s="3203"/>
      <c r="HQ22" s="3203"/>
      <c r="HR22" s="3203"/>
      <c r="HS22" s="3203"/>
      <c r="HT22" s="3203"/>
    </row>
    <row r="23" spans="1:228">
      <c r="A23" s="3203" t="s">
        <v>3075</v>
      </c>
      <c r="B23" s="3203" t="s">
        <v>3049</v>
      </c>
      <c r="C23" s="3203" t="s">
        <v>3050</v>
      </c>
      <c r="D23" s="3203" t="s">
        <v>3051</v>
      </c>
      <c r="E23" s="3203">
        <v>132544</v>
      </c>
      <c r="F23" s="3203">
        <v>265088</v>
      </c>
      <c r="G23" s="3203" t="s">
        <v>3060</v>
      </c>
      <c r="H23" s="3203" t="s">
        <v>3052</v>
      </c>
      <c r="I23" s="3203" t="s">
        <v>3073</v>
      </c>
      <c r="J23" s="3203" t="s">
        <v>3068</v>
      </c>
      <c r="K23" s="3203">
        <v>61632.95</v>
      </c>
      <c r="L23" s="3203">
        <v>310</v>
      </c>
      <c r="M23" s="3203">
        <v>900</v>
      </c>
      <c r="N23" s="3203">
        <v>2325</v>
      </c>
      <c r="O23" s="3203">
        <v>158.33000000000001</v>
      </c>
      <c r="P23" s="3203" t="s">
        <v>3055</v>
      </c>
      <c r="Q23" s="3203" t="s">
        <v>3056</v>
      </c>
      <c r="R23" s="3203"/>
      <c r="S23" s="3203"/>
      <c r="T23" s="3203"/>
      <c r="U23" s="3203"/>
      <c r="V23" s="3203"/>
      <c r="W23" s="3203"/>
      <c r="X23" s="3203"/>
      <c r="Y23" s="3203"/>
      <c r="Z23" s="3203"/>
      <c r="AA23" s="3203"/>
      <c r="AB23" s="3203"/>
      <c r="AC23" s="3203"/>
      <c r="AD23" s="3203"/>
      <c r="AE23" s="3203"/>
      <c r="AF23" s="3203"/>
      <c r="AG23" s="3203"/>
      <c r="AH23" s="3203"/>
      <c r="AI23" s="3203"/>
      <c r="AJ23" s="3203"/>
      <c r="AK23" s="3203"/>
      <c r="AL23" s="3203"/>
      <c r="AM23" s="3203"/>
      <c r="AN23" s="3203"/>
      <c r="AO23" s="3203"/>
      <c r="AP23" s="3203"/>
      <c r="AQ23" s="3203"/>
      <c r="AR23" s="3203"/>
      <c r="AS23" s="3203"/>
      <c r="AT23" s="3203"/>
      <c r="AU23" s="3203"/>
      <c r="AV23" s="3203"/>
      <c r="AW23" s="3203"/>
      <c r="AX23" s="3203"/>
      <c r="AY23" s="3203"/>
      <c r="AZ23" s="3203"/>
      <c r="BA23" s="3203"/>
      <c r="BB23" s="3203"/>
      <c r="BC23" s="3203"/>
      <c r="BD23" s="3203"/>
      <c r="BE23" s="3203"/>
      <c r="BF23" s="3203"/>
      <c r="BG23" s="3203"/>
      <c r="BH23" s="3203"/>
      <c r="BI23" s="3203"/>
      <c r="BJ23" s="3203"/>
      <c r="BK23" s="3203"/>
      <c r="BL23" s="3203"/>
      <c r="BM23" s="3203"/>
      <c r="BN23" s="3203"/>
      <c r="BO23" s="3203"/>
      <c r="BP23" s="3203"/>
      <c r="BQ23" s="3203"/>
      <c r="BR23" s="3203"/>
      <c r="BS23" s="3203"/>
      <c r="BT23" s="3203"/>
      <c r="BU23" s="3203"/>
      <c r="BV23" s="3203"/>
      <c r="BW23" s="3203"/>
      <c r="BX23" s="3203"/>
      <c r="BY23" s="3203"/>
      <c r="BZ23" s="3203"/>
      <c r="CA23" s="3203"/>
      <c r="CB23" s="3203"/>
      <c r="CC23" s="3203"/>
      <c r="CD23" s="3203"/>
      <c r="CE23" s="3203"/>
      <c r="CF23" s="3203"/>
      <c r="CG23" s="3203"/>
      <c r="CH23" s="3203"/>
      <c r="CI23" s="3203"/>
      <c r="CJ23" s="3203"/>
      <c r="CK23" s="3203"/>
      <c r="CL23" s="3203"/>
      <c r="CM23" s="3203"/>
      <c r="CN23" s="3203"/>
      <c r="CO23" s="3203"/>
      <c r="CP23" s="3203"/>
      <c r="CQ23" s="3203"/>
      <c r="CR23" s="3203"/>
      <c r="CS23" s="3203"/>
      <c r="CT23" s="3203"/>
      <c r="CU23" s="3203"/>
      <c r="CV23" s="3203"/>
      <c r="CW23" s="3203"/>
      <c r="CX23" s="3203"/>
      <c r="CY23" s="3203"/>
      <c r="CZ23" s="3203"/>
      <c r="DA23" s="3203"/>
      <c r="DB23" s="3203"/>
      <c r="DC23" s="3203"/>
      <c r="DD23" s="3203"/>
      <c r="DE23" s="3203"/>
      <c r="DF23" s="3203"/>
      <c r="DG23" s="3203"/>
      <c r="DH23" s="3203"/>
      <c r="DI23" s="3203"/>
      <c r="DJ23" s="3203"/>
      <c r="DK23" s="3203"/>
      <c r="DL23" s="3203"/>
      <c r="DM23" s="3203"/>
      <c r="DN23" s="3203"/>
      <c r="DO23" s="3203"/>
      <c r="DP23" s="3203"/>
      <c r="DQ23" s="3203"/>
      <c r="DR23" s="3203"/>
      <c r="DS23" s="3203"/>
      <c r="DT23" s="3203"/>
      <c r="DU23" s="3203"/>
      <c r="DV23" s="3203"/>
      <c r="DW23" s="3203"/>
      <c r="DX23" s="3203"/>
      <c r="DY23" s="3203"/>
      <c r="DZ23" s="3203"/>
      <c r="EA23" s="3203"/>
      <c r="EB23" s="3203"/>
      <c r="EC23" s="3203"/>
      <c r="ED23" s="3203"/>
      <c r="EE23" s="3203"/>
      <c r="EF23" s="3203"/>
      <c r="EG23" s="3203"/>
      <c r="EH23" s="3203"/>
      <c r="EI23" s="3203"/>
      <c r="EJ23" s="3203"/>
      <c r="EK23" s="3203"/>
      <c r="EL23" s="3203"/>
      <c r="EM23" s="3203"/>
      <c r="EN23" s="3203"/>
      <c r="EO23" s="3203"/>
      <c r="EP23" s="3203"/>
      <c r="EQ23" s="3203"/>
      <c r="ER23" s="3203"/>
      <c r="ES23" s="3203"/>
      <c r="ET23" s="3203"/>
      <c r="EU23" s="3203"/>
      <c r="EV23" s="3203"/>
      <c r="EW23" s="3203"/>
      <c r="EX23" s="3203"/>
      <c r="EY23" s="3203"/>
      <c r="EZ23" s="3203"/>
      <c r="FA23" s="3203"/>
      <c r="FB23" s="3203"/>
      <c r="FC23" s="3203"/>
      <c r="FD23" s="3203"/>
      <c r="FE23" s="3203"/>
      <c r="FF23" s="3203"/>
      <c r="FG23" s="3203"/>
      <c r="FH23" s="3203"/>
      <c r="FI23" s="3203"/>
      <c r="FJ23" s="3203"/>
      <c r="FK23" s="3203"/>
      <c r="FL23" s="3203"/>
      <c r="FM23" s="3203"/>
      <c r="FN23" s="3203"/>
      <c r="FO23" s="3203"/>
      <c r="FP23" s="3203"/>
      <c r="FQ23" s="3203"/>
      <c r="FR23" s="3203"/>
      <c r="FS23" s="3203"/>
      <c r="FT23" s="3203"/>
      <c r="FU23" s="3203"/>
      <c r="FV23" s="3203"/>
      <c r="FW23" s="3203"/>
      <c r="FX23" s="3203"/>
      <c r="FY23" s="3203"/>
      <c r="FZ23" s="3203"/>
      <c r="GA23" s="3203"/>
      <c r="GB23" s="3203"/>
      <c r="GC23" s="3203"/>
      <c r="GD23" s="3203"/>
      <c r="GE23" s="3203"/>
      <c r="GF23" s="3203"/>
      <c r="GG23" s="3203"/>
      <c r="GH23" s="3203"/>
      <c r="GI23" s="3203"/>
      <c r="GJ23" s="3203"/>
      <c r="GK23" s="3203"/>
      <c r="GL23" s="3203"/>
      <c r="GM23" s="3203"/>
      <c r="GN23" s="3203"/>
      <c r="GO23" s="3203"/>
      <c r="GP23" s="3203"/>
      <c r="GQ23" s="3203"/>
      <c r="GR23" s="3203"/>
      <c r="GS23" s="3203"/>
      <c r="GT23" s="3203"/>
      <c r="GU23" s="3203"/>
      <c r="GV23" s="3203"/>
      <c r="GW23" s="3203"/>
      <c r="GX23" s="3203"/>
      <c r="GY23" s="3203"/>
      <c r="GZ23" s="3203"/>
      <c r="HA23" s="3203"/>
      <c r="HB23" s="3203"/>
      <c r="HC23" s="3203"/>
      <c r="HD23" s="3203"/>
      <c r="HE23" s="3203"/>
      <c r="HF23" s="3203"/>
      <c r="HG23" s="3203"/>
      <c r="HH23" s="3203"/>
      <c r="HI23" s="3203"/>
      <c r="HJ23" s="3203"/>
      <c r="HK23" s="3203"/>
      <c r="HL23" s="3203"/>
      <c r="HM23" s="3203"/>
      <c r="HN23" s="3203"/>
      <c r="HO23" s="3203"/>
      <c r="HP23" s="3203"/>
      <c r="HQ23" s="3203"/>
      <c r="HR23" s="3203"/>
      <c r="HS23" s="3203"/>
      <c r="HT23" s="3203"/>
    </row>
    <row r="24" spans="1:228">
      <c r="A24" s="3206" t="s">
        <v>3065</v>
      </c>
      <c r="B24" s="3206" t="s">
        <v>3049</v>
      </c>
      <c r="C24" s="3206" t="s">
        <v>3050</v>
      </c>
      <c r="D24" s="3206" t="s">
        <v>3051</v>
      </c>
      <c r="E24" s="3206">
        <v>72694</v>
      </c>
      <c r="F24" s="3206">
        <v>218082</v>
      </c>
      <c r="G24" s="3206" t="s">
        <v>3066</v>
      </c>
      <c r="H24" s="3206" t="s">
        <v>3052</v>
      </c>
      <c r="I24" s="3206" t="s">
        <v>3073</v>
      </c>
      <c r="J24" s="3206" t="s">
        <v>3054</v>
      </c>
      <c r="K24" s="3206">
        <v>33802.699999999997</v>
      </c>
      <c r="L24" s="3206">
        <v>310</v>
      </c>
      <c r="M24" s="3206">
        <v>500</v>
      </c>
      <c r="N24" s="3206">
        <v>1550</v>
      </c>
      <c r="O24" s="3206">
        <v>210</v>
      </c>
      <c r="P24" s="3206" t="s">
        <v>3055</v>
      </c>
      <c r="Q24" s="3206" t="s">
        <v>3056</v>
      </c>
      <c r="R24" s="3206"/>
      <c r="S24" s="3206"/>
      <c r="T24" s="3206"/>
      <c r="U24" s="3206"/>
      <c r="V24" s="3206"/>
      <c r="W24" s="3206"/>
      <c r="X24" s="3206"/>
      <c r="Y24" s="3206"/>
      <c r="Z24" s="3206"/>
      <c r="AA24" s="3206"/>
      <c r="AB24" s="3206"/>
      <c r="AC24" s="3206"/>
      <c r="AD24" s="3206"/>
      <c r="AE24" s="3206"/>
      <c r="AF24" s="3206"/>
      <c r="AG24" s="3206"/>
      <c r="AH24" s="3206"/>
      <c r="AI24" s="3206"/>
      <c r="AJ24" s="3206"/>
      <c r="AK24" s="3206"/>
      <c r="AL24" s="3206"/>
      <c r="AM24" s="3206"/>
      <c r="AN24" s="3206"/>
      <c r="AO24" s="3206"/>
      <c r="AP24" s="3206"/>
      <c r="AQ24" s="3206"/>
      <c r="AR24" s="3206"/>
      <c r="AS24" s="3206"/>
      <c r="AT24" s="3206"/>
      <c r="AU24" s="3206"/>
      <c r="AV24" s="3206"/>
      <c r="AW24" s="3206"/>
      <c r="AX24" s="3206"/>
      <c r="AY24" s="3206"/>
      <c r="AZ24" s="3206"/>
      <c r="BA24" s="3206"/>
      <c r="BB24" s="3206"/>
      <c r="BC24" s="3206"/>
      <c r="BD24" s="3206"/>
      <c r="BE24" s="3206"/>
      <c r="BF24" s="3206"/>
      <c r="BG24" s="3206"/>
      <c r="BH24" s="3206"/>
      <c r="BI24" s="3206"/>
      <c r="BJ24" s="3206"/>
      <c r="BK24" s="3206"/>
      <c r="BL24" s="3206"/>
      <c r="BM24" s="3206"/>
      <c r="BN24" s="3206"/>
      <c r="BO24" s="3206"/>
      <c r="BP24" s="3206"/>
      <c r="BQ24" s="3206"/>
      <c r="BR24" s="3206"/>
      <c r="BS24" s="3206"/>
      <c r="BT24" s="3206"/>
      <c r="BU24" s="3206"/>
      <c r="BV24" s="3206"/>
      <c r="BW24" s="3206"/>
      <c r="BX24" s="3206"/>
      <c r="BY24" s="3206"/>
      <c r="BZ24" s="3206"/>
      <c r="CA24" s="3206"/>
      <c r="CB24" s="3206"/>
      <c r="CC24" s="3206"/>
      <c r="CD24" s="3206"/>
      <c r="CE24" s="3206"/>
      <c r="CF24" s="3206"/>
      <c r="CG24" s="3206"/>
      <c r="CH24" s="3206"/>
      <c r="CI24" s="3206"/>
      <c r="CJ24" s="3206"/>
      <c r="CK24" s="3206"/>
      <c r="CL24" s="3206"/>
      <c r="CM24" s="3206"/>
      <c r="CN24" s="3206"/>
      <c r="CO24" s="3206"/>
      <c r="CP24" s="3206"/>
      <c r="CQ24" s="3206"/>
      <c r="CR24" s="3206"/>
      <c r="CS24" s="3206"/>
      <c r="CT24" s="3206"/>
      <c r="CU24" s="3206"/>
      <c r="CV24" s="3206"/>
      <c r="CW24" s="3206"/>
      <c r="CX24" s="3206"/>
      <c r="CY24" s="3206"/>
      <c r="CZ24" s="3206"/>
      <c r="DA24" s="3206"/>
      <c r="DB24" s="3206"/>
      <c r="DC24" s="3206"/>
      <c r="DD24" s="3206"/>
      <c r="DE24" s="3206"/>
      <c r="DF24" s="3206"/>
      <c r="DG24" s="3206"/>
      <c r="DH24" s="3206"/>
      <c r="DI24" s="3206"/>
      <c r="DJ24" s="3206"/>
      <c r="DK24" s="3206"/>
      <c r="DL24" s="3206"/>
      <c r="DM24" s="3206"/>
      <c r="DN24" s="3206"/>
      <c r="DO24" s="3206"/>
      <c r="DP24" s="3206"/>
      <c r="DQ24" s="3206"/>
      <c r="DR24" s="3206"/>
      <c r="DS24" s="3206"/>
      <c r="DT24" s="3206"/>
      <c r="DU24" s="3206"/>
      <c r="DV24" s="3206"/>
      <c r="DW24" s="3206"/>
      <c r="DX24" s="3206"/>
      <c r="DY24" s="3206"/>
      <c r="DZ24" s="3206"/>
      <c r="EA24" s="3206"/>
      <c r="EB24" s="3206"/>
      <c r="EC24" s="3206"/>
      <c r="ED24" s="3206"/>
      <c r="EE24" s="3206"/>
      <c r="EF24" s="3206"/>
      <c r="EG24" s="3206"/>
      <c r="EH24" s="3206"/>
      <c r="EI24" s="3206"/>
      <c r="EJ24" s="3206"/>
      <c r="EK24" s="3206"/>
      <c r="EL24" s="3206"/>
      <c r="EM24" s="3206"/>
      <c r="EN24" s="3206"/>
      <c r="EO24" s="3206"/>
      <c r="EP24" s="3206"/>
      <c r="EQ24" s="3206"/>
      <c r="ER24" s="3206"/>
      <c r="ES24" s="3206"/>
      <c r="ET24" s="3206"/>
      <c r="EU24" s="3206"/>
      <c r="EV24" s="3206"/>
      <c r="EW24" s="3206"/>
      <c r="EX24" s="3206"/>
      <c r="EY24" s="3206"/>
      <c r="EZ24" s="3206"/>
      <c r="FA24" s="3206"/>
      <c r="FB24" s="3206"/>
      <c r="FC24" s="3206"/>
      <c r="FD24" s="3206"/>
      <c r="FE24" s="3206"/>
      <c r="FF24" s="3206"/>
      <c r="FG24" s="3206"/>
      <c r="FH24" s="3206"/>
      <c r="FI24" s="3206"/>
      <c r="FJ24" s="3206"/>
      <c r="FK24" s="3206"/>
      <c r="FL24" s="3206"/>
      <c r="FM24" s="3206"/>
      <c r="FN24" s="3206"/>
      <c r="FO24" s="3206"/>
      <c r="FP24" s="3206"/>
      <c r="FQ24" s="3206"/>
      <c r="FR24" s="3206"/>
      <c r="FS24" s="3206"/>
      <c r="FT24" s="3206"/>
      <c r="FU24" s="3206"/>
      <c r="FV24" s="3206"/>
      <c r="FW24" s="3206"/>
      <c r="FX24" s="3206"/>
      <c r="FY24" s="3206"/>
      <c r="FZ24" s="3206"/>
      <c r="GA24" s="3206"/>
      <c r="GB24" s="3206"/>
      <c r="GC24" s="3206"/>
      <c r="GD24" s="3206"/>
      <c r="GE24" s="3206"/>
      <c r="GF24" s="3206"/>
      <c r="GG24" s="3206"/>
      <c r="GH24" s="3206"/>
      <c r="GI24" s="3206"/>
      <c r="GJ24" s="3206"/>
      <c r="GK24" s="3206"/>
      <c r="GL24" s="3206"/>
      <c r="GM24" s="3206"/>
      <c r="GN24" s="3206"/>
      <c r="GO24" s="3206"/>
      <c r="GP24" s="3206"/>
      <c r="GQ24" s="3206"/>
      <c r="GR24" s="3206"/>
      <c r="GS24" s="3206"/>
      <c r="GT24" s="3206"/>
      <c r="GU24" s="3206"/>
      <c r="GV24" s="3206"/>
      <c r="GW24" s="3206"/>
      <c r="GX24" s="3206"/>
      <c r="GY24" s="3206"/>
      <c r="GZ24" s="3206"/>
      <c r="HA24" s="3206"/>
      <c r="HB24" s="3206"/>
      <c r="HC24" s="3206"/>
      <c r="HD24" s="3206"/>
      <c r="HE24" s="3206"/>
      <c r="HF24" s="3206"/>
      <c r="HG24" s="3206"/>
      <c r="HH24" s="3206"/>
      <c r="HI24" s="3206"/>
      <c r="HJ24" s="3206"/>
      <c r="HK24" s="3206"/>
      <c r="HL24" s="3206"/>
      <c r="HM24" s="3206"/>
      <c r="HN24" s="3206"/>
      <c r="HO24" s="3206"/>
      <c r="HP24" s="3206"/>
      <c r="HQ24" s="3206"/>
      <c r="HR24" s="3206"/>
      <c r="HS24" s="3206"/>
      <c r="HT24" s="3206"/>
    </row>
    <row r="25" spans="1:228">
      <c r="A25" s="3206" t="s">
        <v>3076</v>
      </c>
      <c r="B25" s="3206" t="s">
        <v>3049</v>
      </c>
      <c r="C25" s="3206" t="s">
        <v>3050</v>
      </c>
      <c r="D25" s="3206" t="s">
        <v>3051</v>
      </c>
      <c r="E25" s="3206">
        <v>29120</v>
      </c>
      <c r="F25" s="3206">
        <v>87360</v>
      </c>
      <c r="G25" s="3206" t="s">
        <v>3066</v>
      </c>
      <c r="H25" s="3206" t="s">
        <v>3052</v>
      </c>
      <c r="I25" s="3206" t="s">
        <v>3073</v>
      </c>
      <c r="J25" s="3206" t="s">
        <v>3077</v>
      </c>
      <c r="K25" s="3206">
        <v>2751.84</v>
      </c>
      <c r="L25" s="3206">
        <v>63</v>
      </c>
      <c r="M25" s="3206">
        <v>315</v>
      </c>
      <c r="N25" s="3206">
        <v>315</v>
      </c>
      <c r="O25" s="3206">
        <v>0</v>
      </c>
      <c r="P25" s="3206" t="s">
        <v>3055</v>
      </c>
      <c r="Q25" s="3206" t="s">
        <v>3078</v>
      </c>
      <c r="R25" s="3206"/>
      <c r="S25" s="3206"/>
      <c r="T25" s="3206"/>
      <c r="U25" s="3206"/>
      <c r="V25" s="3206"/>
      <c r="W25" s="3206"/>
      <c r="X25" s="3206"/>
      <c r="Y25" s="3206"/>
      <c r="Z25" s="3206"/>
      <c r="AA25" s="3206"/>
      <c r="AB25" s="3206"/>
      <c r="AC25" s="3206"/>
      <c r="AD25" s="3206"/>
      <c r="AE25" s="3206"/>
      <c r="AF25" s="3206"/>
      <c r="AG25" s="3206"/>
      <c r="AH25" s="3206"/>
      <c r="AI25" s="3206"/>
      <c r="AJ25" s="3206"/>
      <c r="AK25" s="3206"/>
      <c r="AL25" s="3206"/>
      <c r="AM25" s="3206"/>
      <c r="AN25" s="3206"/>
      <c r="AO25" s="3206"/>
      <c r="AP25" s="3206"/>
      <c r="AQ25" s="3206"/>
      <c r="AR25" s="3206"/>
      <c r="AS25" s="3206"/>
      <c r="AT25" s="3206"/>
      <c r="AU25" s="3206"/>
      <c r="AV25" s="3206"/>
      <c r="AW25" s="3206"/>
      <c r="AX25" s="3206"/>
      <c r="AY25" s="3206"/>
      <c r="AZ25" s="3206"/>
      <c r="BA25" s="3206"/>
      <c r="BB25" s="3206"/>
      <c r="BC25" s="3206"/>
      <c r="BD25" s="3206"/>
      <c r="BE25" s="3206"/>
      <c r="BF25" s="3206"/>
      <c r="BG25" s="3206"/>
      <c r="BH25" s="3206"/>
      <c r="BI25" s="3206"/>
      <c r="BJ25" s="3206"/>
      <c r="BK25" s="3206"/>
      <c r="BL25" s="3206"/>
      <c r="BM25" s="3206"/>
      <c r="BN25" s="3206"/>
      <c r="BO25" s="3206"/>
      <c r="BP25" s="3206"/>
      <c r="BQ25" s="3206"/>
      <c r="BR25" s="3206"/>
      <c r="BS25" s="3206"/>
      <c r="BT25" s="3206"/>
      <c r="BU25" s="3206"/>
      <c r="BV25" s="3206"/>
      <c r="BW25" s="3206"/>
      <c r="BX25" s="3206"/>
      <c r="BY25" s="3206"/>
      <c r="BZ25" s="3206"/>
      <c r="CA25" s="3206"/>
      <c r="CB25" s="3206"/>
      <c r="CC25" s="3206"/>
      <c r="CD25" s="3206"/>
      <c r="CE25" s="3206"/>
      <c r="CF25" s="3206"/>
      <c r="CG25" s="3206"/>
      <c r="CH25" s="3206"/>
      <c r="CI25" s="3206"/>
      <c r="CJ25" s="3206"/>
      <c r="CK25" s="3206"/>
      <c r="CL25" s="3206"/>
      <c r="CM25" s="3206"/>
      <c r="CN25" s="3206"/>
      <c r="CO25" s="3206"/>
      <c r="CP25" s="3206"/>
      <c r="CQ25" s="3206"/>
      <c r="CR25" s="3206"/>
      <c r="CS25" s="3206"/>
      <c r="CT25" s="3206"/>
      <c r="CU25" s="3206"/>
      <c r="CV25" s="3206"/>
      <c r="CW25" s="3206"/>
      <c r="CX25" s="3206"/>
      <c r="CY25" s="3206"/>
      <c r="CZ25" s="3206"/>
      <c r="DA25" s="3206"/>
      <c r="DB25" s="3206"/>
      <c r="DC25" s="3206"/>
      <c r="DD25" s="3206"/>
      <c r="DE25" s="3206"/>
      <c r="DF25" s="3206"/>
      <c r="DG25" s="3206"/>
      <c r="DH25" s="3206"/>
      <c r="DI25" s="3206"/>
      <c r="DJ25" s="3206"/>
      <c r="DK25" s="3206"/>
      <c r="DL25" s="3206"/>
      <c r="DM25" s="3206"/>
      <c r="DN25" s="3206"/>
      <c r="DO25" s="3206"/>
      <c r="DP25" s="3206"/>
      <c r="DQ25" s="3206"/>
      <c r="DR25" s="3206"/>
      <c r="DS25" s="3206"/>
      <c r="DT25" s="3206"/>
      <c r="DU25" s="3206"/>
      <c r="DV25" s="3206"/>
      <c r="DW25" s="3206"/>
      <c r="DX25" s="3206"/>
      <c r="DY25" s="3206"/>
      <c r="DZ25" s="3206"/>
      <c r="EA25" s="3206"/>
      <c r="EB25" s="3206"/>
      <c r="EC25" s="3206"/>
      <c r="ED25" s="3206"/>
      <c r="EE25" s="3206"/>
      <c r="EF25" s="3206"/>
      <c r="EG25" s="3206"/>
      <c r="EH25" s="3206"/>
      <c r="EI25" s="3206"/>
      <c r="EJ25" s="3206"/>
      <c r="EK25" s="3206"/>
      <c r="EL25" s="3206"/>
      <c r="EM25" s="3206"/>
      <c r="EN25" s="3206"/>
      <c r="EO25" s="3206"/>
      <c r="EP25" s="3206"/>
      <c r="EQ25" s="3206"/>
      <c r="ER25" s="3206"/>
      <c r="ES25" s="3206"/>
      <c r="ET25" s="3206"/>
      <c r="EU25" s="3206"/>
      <c r="EV25" s="3206"/>
      <c r="EW25" s="3206"/>
      <c r="EX25" s="3206"/>
      <c r="EY25" s="3206"/>
      <c r="EZ25" s="3206"/>
      <c r="FA25" s="3206"/>
      <c r="FB25" s="3206"/>
      <c r="FC25" s="3206"/>
      <c r="FD25" s="3206"/>
      <c r="FE25" s="3206"/>
      <c r="FF25" s="3206"/>
      <c r="FG25" s="3206"/>
      <c r="FH25" s="3206"/>
      <c r="FI25" s="3206"/>
      <c r="FJ25" s="3206"/>
      <c r="FK25" s="3206"/>
      <c r="FL25" s="3206"/>
      <c r="FM25" s="3206"/>
      <c r="FN25" s="3206"/>
      <c r="FO25" s="3206"/>
      <c r="FP25" s="3206"/>
      <c r="FQ25" s="3206"/>
      <c r="FR25" s="3206"/>
      <c r="FS25" s="3206"/>
      <c r="FT25" s="3206"/>
      <c r="FU25" s="3206"/>
      <c r="FV25" s="3206"/>
      <c r="FW25" s="3206"/>
      <c r="FX25" s="3206"/>
      <c r="FY25" s="3206"/>
      <c r="FZ25" s="3206"/>
      <c r="GA25" s="3206"/>
      <c r="GB25" s="3206"/>
      <c r="GC25" s="3206"/>
      <c r="GD25" s="3206"/>
      <c r="GE25" s="3206"/>
      <c r="GF25" s="3206"/>
      <c r="GG25" s="3206"/>
      <c r="GH25" s="3206"/>
      <c r="GI25" s="3206"/>
      <c r="GJ25" s="3206"/>
      <c r="GK25" s="3206"/>
      <c r="GL25" s="3206"/>
      <c r="GM25" s="3206"/>
      <c r="GN25" s="3206"/>
      <c r="GO25" s="3206"/>
      <c r="GP25" s="3206"/>
      <c r="GQ25" s="3206"/>
      <c r="GR25" s="3206"/>
      <c r="GS25" s="3206"/>
      <c r="GT25" s="3206"/>
      <c r="GU25" s="3206"/>
      <c r="GV25" s="3206"/>
      <c r="GW25" s="3206"/>
      <c r="GX25" s="3206"/>
      <c r="GY25" s="3206"/>
      <c r="GZ25" s="3206"/>
      <c r="HA25" s="3206"/>
      <c r="HB25" s="3206"/>
      <c r="HC25" s="3206"/>
      <c r="HD25" s="3206"/>
      <c r="HE25" s="3206"/>
      <c r="HF25" s="3206"/>
      <c r="HG25" s="3206"/>
      <c r="HH25" s="3206"/>
      <c r="HI25" s="3206"/>
      <c r="HJ25" s="3206"/>
      <c r="HK25" s="3206"/>
      <c r="HL25" s="3206"/>
      <c r="HM25" s="3206"/>
      <c r="HN25" s="3206"/>
      <c r="HO25" s="3206"/>
      <c r="HP25" s="3206"/>
      <c r="HQ25" s="3206"/>
      <c r="HR25" s="3206"/>
      <c r="HS25" s="3206"/>
      <c r="HT25" s="3206"/>
    </row>
    <row r="26" spans="1:228">
      <c r="A26" s="3203" t="s">
        <v>3048</v>
      </c>
      <c r="B26" s="3203" t="s">
        <v>3049</v>
      </c>
      <c r="C26" s="3203" t="s">
        <v>3050</v>
      </c>
      <c r="D26" s="3203" t="s">
        <v>3051</v>
      </c>
      <c r="E26" s="3203">
        <v>146402</v>
      </c>
      <c r="F26" s="3203">
        <v>292804</v>
      </c>
      <c r="G26" s="3203" t="s">
        <v>3060</v>
      </c>
      <c r="H26" s="3203" t="s">
        <v>3052</v>
      </c>
      <c r="I26" s="3203" t="s">
        <v>3073</v>
      </c>
      <c r="J26" s="3203" t="s">
        <v>3068</v>
      </c>
      <c r="K26" s="3203">
        <v>68076.92</v>
      </c>
      <c r="L26" s="3203">
        <v>310</v>
      </c>
      <c r="M26" s="3203">
        <v>900</v>
      </c>
      <c r="N26" s="3203">
        <v>2325</v>
      </c>
      <c r="O26" s="3203">
        <v>158.33000000000001</v>
      </c>
      <c r="P26" s="3203" t="s">
        <v>3055</v>
      </c>
      <c r="Q26" s="3203" t="s">
        <v>3056</v>
      </c>
      <c r="R26" s="3203"/>
      <c r="S26" s="3203"/>
      <c r="T26" s="3203"/>
      <c r="U26" s="3203"/>
      <c r="V26" s="3203"/>
      <c r="W26" s="3203"/>
      <c r="X26" s="3203"/>
      <c r="Y26" s="3203"/>
      <c r="Z26" s="3203"/>
      <c r="AA26" s="3203"/>
      <c r="AB26" s="3203"/>
      <c r="AC26" s="3203"/>
      <c r="AD26" s="3203"/>
      <c r="AE26" s="3203"/>
      <c r="AF26" s="3203"/>
      <c r="AG26" s="3203"/>
      <c r="AH26" s="3203"/>
      <c r="AI26" s="3203"/>
      <c r="AJ26" s="3203"/>
      <c r="AK26" s="3203"/>
      <c r="AL26" s="3203"/>
      <c r="AM26" s="3203"/>
      <c r="AN26" s="3203"/>
      <c r="AO26" s="3203"/>
      <c r="AP26" s="3203"/>
      <c r="AQ26" s="3203"/>
      <c r="AR26" s="3203"/>
      <c r="AS26" s="3203"/>
      <c r="AT26" s="3203"/>
      <c r="AU26" s="3203"/>
      <c r="AV26" s="3203"/>
      <c r="AW26" s="3203"/>
      <c r="AX26" s="3203"/>
      <c r="AY26" s="3203"/>
      <c r="AZ26" s="3203"/>
      <c r="BA26" s="3203"/>
      <c r="BB26" s="3203"/>
      <c r="BC26" s="3203"/>
      <c r="BD26" s="3203"/>
      <c r="BE26" s="3203"/>
      <c r="BF26" s="3203"/>
      <c r="BG26" s="3203"/>
      <c r="BH26" s="3203"/>
      <c r="BI26" s="3203"/>
      <c r="BJ26" s="3203"/>
      <c r="BK26" s="3203"/>
      <c r="BL26" s="3203"/>
      <c r="BM26" s="3203"/>
      <c r="BN26" s="3203"/>
      <c r="BO26" s="3203"/>
      <c r="BP26" s="3203"/>
      <c r="BQ26" s="3203"/>
      <c r="BR26" s="3203"/>
      <c r="BS26" s="3203"/>
      <c r="BT26" s="3203"/>
      <c r="BU26" s="3203"/>
      <c r="BV26" s="3203"/>
      <c r="BW26" s="3203"/>
      <c r="BX26" s="3203"/>
      <c r="BY26" s="3203"/>
      <c r="BZ26" s="3203"/>
      <c r="CA26" s="3203"/>
      <c r="CB26" s="3203"/>
      <c r="CC26" s="3203"/>
      <c r="CD26" s="3203"/>
      <c r="CE26" s="3203"/>
      <c r="CF26" s="3203"/>
      <c r="CG26" s="3203"/>
      <c r="CH26" s="3203"/>
      <c r="CI26" s="3203"/>
      <c r="CJ26" s="3203"/>
      <c r="CK26" s="3203"/>
      <c r="CL26" s="3203"/>
      <c r="CM26" s="3203"/>
      <c r="CN26" s="3203"/>
      <c r="CO26" s="3203"/>
      <c r="CP26" s="3203"/>
      <c r="CQ26" s="3203"/>
      <c r="CR26" s="3203"/>
      <c r="CS26" s="3203"/>
      <c r="CT26" s="3203"/>
      <c r="CU26" s="3203"/>
      <c r="CV26" s="3203"/>
      <c r="CW26" s="3203"/>
      <c r="CX26" s="3203"/>
      <c r="CY26" s="3203"/>
      <c r="CZ26" s="3203"/>
      <c r="DA26" s="3203"/>
      <c r="DB26" s="3203"/>
      <c r="DC26" s="3203"/>
      <c r="DD26" s="3203"/>
      <c r="DE26" s="3203"/>
      <c r="DF26" s="3203"/>
      <c r="DG26" s="3203"/>
      <c r="DH26" s="3203"/>
      <c r="DI26" s="3203"/>
      <c r="DJ26" s="3203"/>
      <c r="DK26" s="3203"/>
      <c r="DL26" s="3203"/>
      <c r="DM26" s="3203"/>
      <c r="DN26" s="3203"/>
      <c r="DO26" s="3203"/>
      <c r="DP26" s="3203"/>
      <c r="DQ26" s="3203"/>
      <c r="DR26" s="3203"/>
      <c r="DS26" s="3203"/>
      <c r="DT26" s="3203"/>
      <c r="DU26" s="3203"/>
      <c r="DV26" s="3203"/>
      <c r="DW26" s="3203"/>
      <c r="DX26" s="3203"/>
      <c r="DY26" s="3203"/>
      <c r="DZ26" s="3203"/>
      <c r="EA26" s="3203"/>
      <c r="EB26" s="3203"/>
      <c r="EC26" s="3203"/>
      <c r="ED26" s="3203"/>
      <c r="EE26" s="3203"/>
      <c r="EF26" s="3203"/>
      <c r="EG26" s="3203"/>
      <c r="EH26" s="3203"/>
      <c r="EI26" s="3203"/>
      <c r="EJ26" s="3203"/>
      <c r="EK26" s="3203"/>
      <c r="EL26" s="3203"/>
      <c r="EM26" s="3203"/>
      <c r="EN26" s="3203"/>
      <c r="EO26" s="3203"/>
      <c r="EP26" s="3203"/>
      <c r="EQ26" s="3203"/>
      <c r="ER26" s="3203"/>
      <c r="ES26" s="3203"/>
      <c r="ET26" s="3203"/>
      <c r="EU26" s="3203"/>
      <c r="EV26" s="3203"/>
      <c r="EW26" s="3203"/>
      <c r="EX26" s="3203"/>
      <c r="EY26" s="3203"/>
      <c r="EZ26" s="3203"/>
      <c r="FA26" s="3203"/>
      <c r="FB26" s="3203"/>
      <c r="FC26" s="3203"/>
      <c r="FD26" s="3203"/>
      <c r="FE26" s="3203"/>
      <c r="FF26" s="3203"/>
      <c r="FG26" s="3203"/>
      <c r="FH26" s="3203"/>
      <c r="FI26" s="3203"/>
      <c r="FJ26" s="3203"/>
      <c r="FK26" s="3203"/>
      <c r="FL26" s="3203"/>
      <c r="FM26" s="3203"/>
      <c r="FN26" s="3203"/>
      <c r="FO26" s="3203"/>
      <c r="FP26" s="3203"/>
      <c r="FQ26" s="3203"/>
      <c r="FR26" s="3203"/>
      <c r="FS26" s="3203"/>
      <c r="FT26" s="3203"/>
      <c r="FU26" s="3203"/>
      <c r="FV26" s="3203"/>
      <c r="FW26" s="3203"/>
      <c r="FX26" s="3203"/>
      <c r="FY26" s="3203"/>
      <c r="FZ26" s="3203"/>
      <c r="GA26" s="3203"/>
      <c r="GB26" s="3203"/>
      <c r="GC26" s="3203"/>
      <c r="GD26" s="3203"/>
      <c r="GE26" s="3203"/>
      <c r="GF26" s="3203"/>
      <c r="GG26" s="3203"/>
      <c r="GH26" s="3203"/>
      <c r="GI26" s="3203"/>
      <c r="GJ26" s="3203"/>
      <c r="GK26" s="3203"/>
      <c r="GL26" s="3203"/>
      <c r="GM26" s="3203"/>
      <c r="GN26" s="3203"/>
      <c r="GO26" s="3203"/>
      <c r="GP26" s="3203"/>
      <c r="GQ26" s="3203"/>
      <c r="GR26" s="3203"/>
      <c r="GS26" s="3203"/>
      <c r="GT26" s="3203"/>
      <c r="GU26" s="3203"/>
      <c r="GV26" s="3203"/>
      <c r="GW26" s="3203"/>
      <c r="GX26" s="3203"/>
      <c r="GY26" s="3203"/>
      <c r="GZ26" s="3203"/>
      <c r="HA26" s="3203"/>
      <c r="HB26" s="3203"/>
      <c r="HC26" s="3203"/>
      <c r="HD26" s="3203"/>
      <c r="HE26" s="3203"/>
      <c r="HF26" s="3203"/>
      <c r="HG26" s="3203"/>
      <c r="HH26" s="3203"/>
      <c r="HI26" s="3203"/>
      <c r="HJ26" s="3203"/>
      <c r="HK26" s="3203"/>
      <c r="HL26" s="3203"/>
      <c r="HM26" s="3203"/>
      <c r="HN26" s="3203"/>
      <c r="HO26" s="3203"/>
      <c r="HP26" s="3203"/>
      <c r="HQ26" s="3203"/>
      <c r="HR26" s="3203"/>
      <c r="HS26" s="3203"/>
      <c r="HT26" s="3203"/>
    </row>
    <row r="27" spans="1:228">
      <c r="A27" s="2892" t="s">
        <v>3079</v>
      </c>
      <c r="B27" s="2892" t="s">
        <v>3049</v>
      </c>
      <c r="C27" s="2892" t="s">
        <v>3050</v>
      </c>
      <c r="D27" s="2892" t="s">
        <v>3051</v>
      </c>
      <c r="E27" s="2892">
        <v>121196</v>
      </c>
      <c r="F27" s="2892">
        <v>424186</v>
      </c>
      <c r="G27" s="2892" t="s">
        <v>3080</v>
      </c>
      <c r="H27" s="2892" t="s">
        <v>3072</v>
      </c>
      <c r="I27" s="2892" t="s">
        <v>3081</v>
      </c>
      <c r="J27" s="2892" t="s">
        <v>3074</v>
      </c>
      <c r="K27" s="2892">
        <v>18179.400000000001</v>
      </c>
      <c r="L27" s="2892">
        <v>100</v>
      </c>
      <c r="M27" s="2892">
        <v>428.57</v>
      </c>
      <c r="N27" s="2892">
        <v>428.56</v>
      </c>
      <c r="O27" s="2892">
        <v>0</v>
      </c>
      <c r="P27" s="2892" t="s">
        <v>3055</v>
      </c>
      <c r="Q27" s="2892" t="s">
        <v>3078</v>
      </c>
      <c r="R27" s="2892"/>
      <c r="S27" s="2892"/>
      <c r="T27" s="2892"/>
      <c r="U27" s="2892"/>
      <c r="V27" s="2892"/>
      <c r="W27" s="2892"/>
      <c r="X27" s="2892"/>
      <c r="Y27" s="2892"/>
      <c r="Z27" s="2892"/>
      <c r="AA27" s="2892"/>
      <c r="AB27" s="2892"/>
      <c r="AC27" s="2892"/>
      <c r="AD27" s="2892"/>
      <c r="AE27" s="2892"/>
      <c r="AF27" s="2892"/>
      <c r="AG27" s="2892"/>
      <c r="AH27" s="2892"/>
      <c r="AI27" s="2892"/>
      <c r="AJ27" s="2892"/>
      <c r="AK27" s="2892"/>
      <c r="AL27" s="2892"/>
      <c r="AM27" s="2892"/>
      <c r="AN27" s="2892"/>
      <c r="AO27" s="2892"/>
      <c r="AP27" s="2892"/>
      <c r="AQ27" s="2892"/>
      <c r="AR27" s="2892"/>
      <c r="AS27" s="2892"/>
      <c r="AT27" s="2892"/>
      <c r="AU27" s="2892"/>
      <c r="AV27" s="2892"/>
      <c r="AW27" s="2892"/>
      <c r="AX27" s="2892"/>
      <c r="AY27" s="2892"/>
      <c r="AZ27" s="2892"/>
      <c r="BA27" s="2892"/>
      <c r="BB27" s="2892"/>
      <c r="BC27" s="2892"/>
      <c r="BD27" s="2892"/>
      <c r="BE27" s="2892"/>
      <c r="BF27" s="2892"/>
      <c r="BG27" s="2892"/>
      <c r="BH27" s="2892"/>
      <c r="BI27" s="2892"/>
      <c r="BJ27" s="2892"/>
      <c r="BK27" s="2892"/>
      <c r="BL27" s="2892"/>
      <c r="BM27" s="2892"/>
      <c r="BN27" s="2892"/>
      <c r="BO27" s="2892"/>
      <c r="BP27" s="2892"/>
      <c r="BQ27" s="2892"/>
      <c r="BR27" s="2892"/>
      <c r="BS27" s="2892"/>
      <c r="BT27" s="2892"/>
      <c r="BU27" s="2892"/>
      <c r="BV27" s="2892"/>
      <c r="BW27" s="2892"/>
      <c r="BX27" s="2892"/>
      <c r="BY27" s="2892"/>
      <c r="BZ27" s="2892"/>
      <c r="CA27" s="2892"/>
      <c r="CB27" s="2892"/>
      <c r="CC27" s="2892"/>
      <c r="CD27" s="2892"/>
      <c r="CE27" s="2892"/>
      <c r="CF27" s="2892"/>
      <c r="CG27" s="2892"/>
      <c r="CH27" s="2892"/>
      <c r="CI27" s="2892"/>
      <c r="CJ27" s="2892"/>
      <c r="CK27" s="2892"/>
      <c r="CL27" s="2892"/>
      <c r="CM27" s="2892"/>
      <c r="CN27" s="2892"/>
      <c r="CO27" s="2892"/>
      <c r="CP27" s="2892"/>
      <c r="CQ27" s="2892"/>
      <c r="CR27" s="2892"/>
      <c r="CS27" s="2892"/>
      <c r="CT27" s="2892"/>
      <c r="CU27" s="2892"/>
      <c r="CV27" s="2892"/>
      <c r="CW27" s="2892"/>
      <c r="CX27" s="2892"/>
      <c r="CY27" s="2892"/>
      <c r="CZ27" s="2892"/>
      <c r="DA27" s="2892"/>
      <c r="DB27" s="2892"/>
      <c r="DC27" s="2892"/>
      <c r="DD27" s="2892"/>
      <c r="DE27" s="2892"/>
      <c r="DF27" s="2892"/>
      <c r="DG27" s="2892"/>
      <c r="DH27" s="2892"/>
      <c r="DI27" s="2892"/>
      <c r="DJ27" s="2892"/>
      <c r="DK27" s="2892"/>
      <c r="DL27" s="2892"/>
      <c r="DM27" s="2892"/>
      <c r="DN27" s="2892"/>
      <c r="DO27" s="2892"/>
      <c r="DP27" s="2892"/>
      <c r="DQ27" s="2892"/>
      <c r="DR27" s="2892"/>
      <c r="DS27" s="2892"/>
      <c r="DT27" s="2892"/>
      <c r="DU27" s="2892"/>
      <c r="DV27" s="2892"/>
      <c r="DW27" s="2892"/>
      <c r="DX27" s="2892"/>
      <c r="DY27" s="2892"/>
      <c r="DZ27" s="2892"/>
      <c r="EA27" s="2892"/>
      <c r="EB27" s="2892"/>
      <c r="EC27" s="2892"/>
      <c r="ED27" s="2892"/>
      <c r="EE27" s="2892"/>
      <c r="EF27" s="2892"/>
      <c r="EG27" s="2892"/>
      <c r="EH27" s="2892"/>
      <c r="EI27" s="2892"/>
      <c r="EJ27" s="2892"/>
      <c r="EK27" s="2892"/>
      <c r="EL27" s="2892"/>
      <c r="EM27" s="2892"/>
      <c r="EN27" s="2892"/>
      <c r="EO27" s="2892"/>
      <c r="EP27" s="2892"/>
      <c r="EQ27" s="2892"/>
      <c r="ER27" s="2892"/>
      <c r="ES27" s="2892"/>
      <c r="ET27" s="2892"/>
      <c r="EU27" s="2892"/>
      <c r="EV27" s="2892"/>
      <c r="EW27" s="2892"/>
      <c r="EX27" s="2892"/>
      <c r="EY27" s="2892"/>
      <c r="EZ27" s="2892"/>
      <c r="FA27" s="2892"/>
      <c r="FB27" s="2892"/>
      <c r="FC27" s="2892"/>
      <c r="FD27" s="2892"/>
      <c r="FE27" s="2892"/>
      <c r="FF27" s="2892"/>
      <c r="FG27" s="2892"/>
      <c r="FH27" s="2892"/>
      <c r="FI27" s="2892"/>
      <c r="FJ27" s="2892"/>
      <c r="FK27" s="2892"/>
      <c r="FL27" s="2892"/>
      <c r="FM27" s="2892"/>
      <c r="FN27" s="2892"/>
      <c r="FO27" s="2892"/>
      <c r="FP27" s="2892"/>
      <c r="FQ27" s="2892"/>
      <c r="FR27" s="2892"/>
      <c r="FS27" s="2892"/>
      <c r="FT27" s="2892"/>
      <c r="FU27" s="2892"/>
      <c r="FV27" s="2892"/>
      <c r="FW27" s="2892"/>
      <c r="FX27" s="2892"/>
      <c r="FY27" s="2892"/>
      <c r="FZ27" s="2892"/>
      <c r="GA27" s="2892"/>
      <c r="GB27" s="2892"/>
      <c r="GC27" s="2892"/>
      <c r="GD27" s="2892"/>
      <c r="GE27" s="2892"/>
      <c r="GF27" s="2892"/>
      <c r="GG27" s="2892"/>
      <c r="GH27" s="2892"/>
      <c r="GI27" s="2892"/>
      <c r="GJ27" s="2892"/>
      <c r="GK27" s="2892"/>
      <c r="GL27" s="2892"/>
      <c r="GM27" s="2892"/>
      <c r="GN27" s="2892"/>
      <c r="GO27" s="2892"/>
      <c r="GP27" s="2892"/>
      <c r="GQ27" s="2892"/>
      <c r="GR27" s="2892"/>
      <c r="GS27" s="2892"/>
      <c r="GT27" s="2892"/>
      <c r="GU27" s="2892"/>
      <c r="GV27" s="2892"/>
      <c r="GW27" s="2892"/>
      <c r="GX27" s="2892"/>
      <c r="GY27" s="2892"/>
      <c r="GZ27" s="2892"/>
      <c r="HA27" s="2892"/>
      <c r="HB27" s="2892"/>
      <c r="HC27" s="2892"/>
      <c r="HD27" s="2892"/>
      <c r="HE27" s="2892"/>
      <c r="HF27" s="2892"/>
      <c r="HG27" s="2892"/>
      <c r="HH27" s="2892"/>
      <c r="HI27" s="2892"/>
      <c r="HJ27" s="2892"/>
      <c r="HK27" s="2892"/>
      <c r="HL27" s="2892"/>
      <c r="HM27" s="2892"/>
      <c r="HN27" s="2892"/>
      <c r="HO27" s="2892"/>
      <c r="HP27" s="2892"/>
      <c r="HQ27" s="2892"/>
      <c r="HR27" s="2892"/>
      <c r="HS27" s="2892"/>
      <c r="HT27" s="2892"/>
    </row>
    <row r="28" spans="1:228">
      <c r="A28" s="2892" t="s">
        <v>3082</v>
      </c>
      <c r="B28" s="2892" t="s">
        <v>3049</v>
      </c>
      <c r="C28" s="2892" t="s">
        <v>3050</v>
      </c>
      <c r="D28" s="2892" t="s">
        <v>3051</v>
      </c>
      <c r="E28" s="2892">
        <v>58962</v>
      </c>
      <c r="F28" s="2892">
        <v>176886</v>
      </c>
      <c r="G28" s="2892" t="s">
        <v>3066</v>
      </c>
      <c r="H28" s="2892" t="s">
        <v>3052</v>
      </c>
      <c r="I28" s="2892" t="s">
        <v>3083</v>
      </c>
      <c r="J28" s="2892" t="s">
        <v>3084</v>
      </c>
      <c r="K28" s="2892">
        <v>16148.29</v>
      </c>
      <c r="L28" s="2892">
        <v>182.58</v>
      </c>
      <c r="M28" s="2892">
        <v>500</v>
      </c>
      <c r="N28" s="2892">
        <v>912.91</v>
      </c>
      <c r="O28" s="2892">
        <v>82.58</v>
      </c>
      <c r="P28" s="2892" t="s">
        <v>3055</v>
      </c>
      <c r="Q28" s="2892" t="s">
        <v>3056</v>
      </c>
      <c r="R28" s="2892"/>
      <c r="S28" s="2892"/>
      <c r="T28" s="2892"/>
      <c r="U28" s="2892"/>
      <c r="V28" s="2892"/>
      <c r="W28" s="2892"/>
      <c r="X28" s="2892"/>
      <c r="Y28" s="2892"/>
      <c r="Z28" s="2892"/>
      <c r="AA28" s="2892"/>
      <c r="AB28" s="2892"/>
      <c r="AC28" s="2892"/>
      <c r="AD28" s="2892"/>
      <c r="AE28" s="2892"/>
      <c r="AF28" s="2892"/>
      <c r="AG28" s="2892"/>
      <c r="AH28" s="2892"/>
      <c r="AI28" s="2892"/>
      <c r="AJ28" s="2892"/>
      <c r="AK28" s="2892"/>
      <c r="AL28" s="2892"/>
      <c r="AM28" s="2892"/>
      <c r="AN28" s="2892"/>
      <c r="AO28" s="2892"/>
      <c r="AP28" s="2892"/>
      <c r="AQ28" s="2892"/>
      <c r="AR28" s="2892"/>
      <c r="AS28" s="2892"/>
      <c r="AT28" s="2892"/>
      <c r="AU28" s="2892"/>
      <c r="AV28" s="2892"/>
      <c r="AW28" s="2892"/>
      <c r="AX28" s="2892"/>
      <c r="AY28" s="2892"/>
      <c r="AZ28" s="2892"/>
      <c r="BA28" s="2892"/>
      <c r="BB28" s="2892"/>
      <c r="BC28" s="2892"/>
      <c r="BD28" s="2892"/>
      <c r="BE28" s="2892"/>
      <c r="BF28" s="2892"/>
      <c r="BG28" s="2892"/>
      <c r="BH28" s="2892"/>
      <c r="BI28" s="2892"/>
      <c r="BJ28" s="2892"/>
      <c r="BK28" s="2892"/>
      <c r="BL28" s="2892"/>
      <c r="BM28" s="2892"/>
      <c r="BN28" s="2892"/>
      <c r="BO28" s="2892"/>
      <c r="BP28" s="2892"/>
      <c r="BQ28" s="2892"/>
      <c r="BR28" s="2892"/>
      <c r="BS28" s="2892"/>
      <c r="BT28" s="2892"/>
      <c r="BU28" s="2892"/>
      <c r="BV28" s="2892"/>
      <c r="BW28" s="2892"/>
      <c r="BX28" s="2892"/>
      <c r="BY28" s="2892"/>
      <c r="BZ28" s="2892"/>
      <c r="CA28" s="2892"/>
      <c r="CB28" s="2892"/>
      <c r="CC28" s="2892"/>
      <c r="CD28" s="2892"/>
      <c r="CE28" s="2892"/>
      <c r="CF28" s="2892"/>
      <c r="CG28" s="2892"/>
      <c r="CH28" s="2892"/>
      <c r="CI28" s="2892"/>
      <c r="CJ28" s="2892"/>
      <c r="CK28" s="2892"/>
      <c r="CL28" s="2892"/>
      <c r="CM28" s="2892"/>
      <c r="CN28" s="2892"/>
      <c r="CO28" s="2892"/>
      <c r="CP28" s="2892"/>
      <c r="CQ28" s="2892"/>
      <c r="CR28" s="2892"/>
      <c r="CS28" s="2892"/>
      <c r="CT28" s="2892"/>
      <c r="CU28" s="2892"/>
      <c r="CV28" s="2892"/>
      <c r="CW28" s="2892"/>
      <c r="CX28" s="2892"/>
      <c r="CY28" s="2892"/>
      <c r="CZ28" s="2892"/>
      <c r="DA28" s="2892"/>
      <c r="DB28" s="2892"/>
      <c r="DC28" s="2892"/>
      <c r="DD28" s="2892"/>
      <c r="DE28" s="2892"/>
      <c r="DF28" s="2892"/>
      <c r="DG28" s="2892"/>
      <c r="DH28" s="2892"/>
      <c r="DI28" s="2892"/>
      <c r="DJ28" s="2892"/>
      <c r="DK28" s="2892"/>
      <c r="DL28" s="2892"/>
      <c r="DM28" s="2892"/>
      <c r="DN28" s="2892"/>
      <c r="DO28" s="2892"/>
      <c r="DP28" s="2892"/>
      <c r="DQ28" s="2892"/>
      <c r="DR28" s="2892"/>
      <c r="DS28" s="2892"/>
      <c r="DT28" s="2892"/>
      <c r="DU28" s="2892"/>
      <c r="DV28" s="2892"/>
      <c r="DW28" s="2892"/>
      <c r="DX28" s="2892"/>
      <c r="DY28" s="2892"/>
      <c r="DZ28" s="2892"/>
      <c r="EA28" s="2892"/>
      <c r="EB28" s="2892"/>
      <c r="EC28" s="2892"/>
      <c r="ED28" s="2892"/>
      <c r="EE28" s="2892"/>
      <c r="EF28" s="2892"/>
      <c r="EG28" s="2892"/>
      <c r="EH28" s="2892"/>
      <c r="EI28" s="2892"/>
      <c r="EJ28" s="2892"/>
      <c r="EK28" s="2892"/>
      <c r="EL28" s="2892"/>
      <c r="EM28" s="2892"/>
      <c r="EN28" s="2892"/>
      <c r="EO28" s="2892"/>
      <c r="EP28" s="2892"/>
      <c r="EQ28" s="2892"/>
      <c r="ER28" s="2892"/>
      <c r="ES28" s="2892"/>
      <c r="ET28" s="2892"/>
      <c r="EU28" s="2892"/>
      <c r="EV28" s="2892"/>
      <c r="EW28" s="2892"/>
      <c r="EX28" s="2892"/>
      <c r="EY28" s="2892"/>
      <c r="EZ28" s="2892"/>
      <c r="FA28" s="2892"/>
      <c r="FB28" s="2892"/>
      <c r="FC28" s="2892"/>
      <c r="FD28" s="2892"/>
      <c r="FE28" s="2892"/>
      <c r="FF28" s="2892"/>
      <c r="FG28" s="2892"/>
      <c r="FH28" s="2892"/>
      <c r="FI28" s="2892"/>
      <c r="FJ28" s="2892"/>
      <c r="FK28" s="2892"/>
      <c r="FL28" s="2892"/>
      <c r="FM28" s="2892"/>
      <c r="FN28" s="2892"/>
      <c r="FO28" s="2892"/>
      <c r="FP28" s="2892"/>
      <c r="FQ28" s="2892"/>
      <c r="FR28" s="2892"/>
      <c r="FS28" s="2892"/>
      <c r="FT28" s="2892"/>
      <c r="FU28" s="2892"/>
      <c r="FV28" s="2892"/>
      <c r="FW28" s="2892"/>
      <c r="FX28" s="2892"/>
      <c r="FY28" s="2892"/>
      <c r="FZ28" s="2892"/>
      <c r="GA28" s="2892"/>
      <c r="GB28" s="2892"/>
      <c r="GC28" s="2892"/>
      <c r="GD28" s="2892"/>
      <c r="GE28" s="2892"/>
      <c r="GF28" s="2892"/>
      <c r="GG28" s="2892"/>
      <c r="GH28" s="2892"/>
      <c r="GI28" s="2892"/>
      <c r="GJ28" s="2892"/>
      <c r="GK28" s="2892"/>
      <c r="GL28" s="2892"/>
      <c r="GM28" s="2892"/>
      <c r="GN28" s="2892"/>
      <c r="GO28" s="2892"/>
      <c r="GP28" s="2892"/>
      <c r="GQ28" s="2892"/>
      <c r="GR28" s="2892"/>
      <c r="GS28" s="2892"/>
      <c r="GT28" s="2892"/>
      <c r="GU28" s="2892"/>
      <c r="GV28" s="2892"/>
      <c r="GW28" s="2892"/>
      <c r="GX28" s="2892"/>
      <c r="GY28" s="2892"/>
      <c r="GZ28" s="2892"/>
      <c r="HA28" s="2892"/>
      <c r="HB28" s="2892"/>
      <c r="HC28" s="2892"/>
      <c r="HD28" s="2892"/>
      <c r="HE28" s="2892"/>
      <c r="HF28" s="2892"/>
      <c r="HG28" s="2892"/>
      <c r="HH28" s="2892"/>
      <c r="HI28" s="2892"/>
      <c r="HJ28" s="2892"/>
      <c r="HK28" s="2892"/>
      <c r="HL28" s="2892"/>
      <c r="HM28" s="2892"/>
      <c r="HN28" s="2892"/>
      <c r="HO28" s="2892"/>
      <c r="HP28" s="2892"/>
      <c r="HQ28" s="2892"/>
      <c r="HR28" s="2892"/>
      <c r="HS28" s="2892"/>
      <c r="HT28" s="2892"/>
    </row>
    <row r="29" spans="1:228">
      <c r="A29" s="2892" t="s">
        <v>3085</v>
      </c>
      <c r="B29" s="2892" t="s">
        <v>3049</v>
      </c>
      <c r="C29" s="2892" t="s">
        <v>3050</v>
      </c>
      <c r="D29" s="2892" t="s">
        <v>3051</v>
      </c>
      <c r="E29" s="2892">
        <v>75735</v>
      </c>
      <c r="F29" s="2892">
        <v>227205</v>
      </c>
      <c r="G29" s="2892" t="s">
        <v>3066</v>
      </c>
      <c r="H29" s="2892" t="s">
        <v>3052</v>
      </c>
      <c r="I29" s="2892" t="s">
        <v>3083</v>
      </c>
      <c r="J29" s="2892" t="s">
        <v>3064</v>
      </c>
      <c r="K29" s="2892">
        <v>20594.25</v>
      </c>
      <c r="L29" s="2892">
        <v>181.28</v>
      </c>
      <c r="M29" s="2892">
        <v>500</v>
      </c>
      <c r="N29" s="2892">
        <v>906.41</v>
      </c>
      <c r="O29" s="2892">
        <v>81.28</v>
      </c>
      <c r="P29" s="2892" t="s">
        <v>3055</v>
      </c>
      <c r="Q29" s="2892" t="s">
        <v>3056</v>
      </c>
      <c r="R29" s="2892"/>
      <c r="S29" s="2892"/>
      <c r="T29" s="2892"/>
      <c r="U29" s="2892"/>
      <c r="V29" s="2892"/>
      <c r="W29" s="2892"/>
      <c r="X29" s="2892"/>
      <c r="Y29" s="2892"/>
      <c r="Z29" s="2892"/>
      <c r="AA29" s="2892"/>
      <c r="AB29" s="2892"/>
      <c r="AC29" s="2892"/>
      <c r="AD29" s="2892"/>
      <c r="AE29" s="2892"/>
      <c r="AF29" s="2892"/>
      <c r="AG29" s="2892"/>
      <c r="AH29" s="2892"/>
      <c r="AI29" s="2892"/>
      <c r="AJ29" s="2892"/>
      <c r="AK29" s="2892"/>
      <c r="AL29" s="2892"/>
      <c r="AM29" s="2892"/>
      <c r="AN29" s="2892"/>
      <c r="AO29" s="2892"/>
      <c r="AP29" s="2892"/>
      <c r="AQ29" s="2892"/>
      <c r="AR29" s="2892"/>
      <c r="AS29" s="2892"/>
      <c r="AT29" s="2892"/>
      <c r="AU29" s="2892"/>
      <c r="AV29" s="2892"/>
      <c r="AW29" s="2892"/>
      <c r="AX29" s="2892"/>
      <c r="AY29" s="2892"/>
      <c r="AZ29" s="2892"/>
      <c r="BA29" s="2892"/>
      <c r="BB29" s="2892"/>
      <c r="BC29" s="2892"/>
      <c r="BD29" s="2892"/>
      <c r="BE29" s="2892"/>
      <c r="BF29" s="2892"/>
      <c r="BG29" s="2892"/>
      <c r="BH29" s="2892"/>
      <c r="BI29" s="2892"/>
      <c r="BJ29" s="2892"/>
      <c r="BK29" s="2892"/>
      <c r="BL29" s="2892"/>
      <c r="BM29" s="2892"/>
      <c r="BN29" s="2892"/>
      <c r="BO29" s="2892"/>
      <c r="BP29" s="2892"/>
      <c r="BQ29" s="2892"/>
      <c r="BR29" s="2892"/>
      <c r="BS29" s="2892"/>
      <c r="BT29" s="2892"/>
      <c r="BU29" s="2892"/>
      <c r="BV29" s="2892"/>
      <c r="BW29" s="2892"/>
      <c r="BX29" s="2892"/>
      <c r="BY29" s="2892"/>
      <c r="BZ29" s="2892"/>
      <c r="CA29" s="2892"/>
      <c r="CB29" s="2892"/>
      <c r="CC29" s="2892"/>
      <c r="CD29" s="2892"/>
      <c r="CE29" s="2892"/>
      <c r="CF29" s="2892"/>
      <c r="CG29" s="2892"/>
      <c r="CH29" s="2892"/>
      <c r="CI29" s="2892"/>
      <c r="CJ29" s="2892"/>
      <c r="CK29" s="2892"/>
      <c r="CL29" s="2892"/>
      <c r="CM29" s="2892"/>
      <c r="CN29" s="2892"/>
      <c r="CO29" s="2892"/>
      <c r="CP29" s="2892"/>
      <c r="CQ29" s="2892"/>
      <c r="CR29" s="2892"/>
      <c r="CS29" s="2892"/>
      <c r="CT29" s="2892"/>
      <c r="CU29" s="2892"/>
      <c r="CV29" s="2892"/>
      <c r="CW29" s="2892"/>
      <c r="CX29" s="2892"/>
      <c r="CY29" s="2892"/>
      <c r="CZ29" s="2892"/>
      <c r="DA29" s="2892"/>
      <c r="DB29" s="2892"/>
      <c r="DC29" s="2892"/>
      <c r="DD29" s="2892"/>
      <c r="DE29" s="2892"/>
      <c r="DF29" s="2892"/>
      <c r="DG29" s="2892"/>
      <c r="DH29" s="2892"/>
      <c r="DI29" s="2892"/>
      <c r="DJ29" s="2892"/>
      <c r="DK29" s="2892"/>
      <c r="DL29" s="2892"/>
      <c r="DM29" s="2892"/>
      <c r="DN29" s="2892"/>
      <c r="DO29" s="2892"/>
      <c r="DP29" s="2892"/>
      <c r="DQ29" s="2892"/>
      <c r="DR29" s="2892"/>
      <c r="DS29" s="2892"/>
      <c r="DT29" s="2892"/>
      <c r="DU29" s="2892"/>
      <c r="DV29" s="2892"/>
      <c r="DW29" s="2892"/>
      <c r="DX29" s="2892"/>
      <c r="DY29" s="2892"/>
      <c r="DZ29" s="2892"/>
      <c r="EA29" s="2892"/>
      <c r="EB29" s="2892"/>
      <c r="EC29" s="2892"/>
      <c r="ED29" s="2892"/>
      <c r="EE29" s="2892"/>
      <c r="EF29" s="2892"/>
      <c r="EG29" s="2892"/>
      <c r="EH29" s="2892"/>
      <c r="EI29" s="2892"/>
      <c r="EJ29" s="2892"/>
      <c r="EK29" s="2892"/>
      <c r="EL29" s="2892"/>
      <c r="EM29" s="2892"/>
      <c r="EN29" s="2892"/>
      <c r="EO29" s="2892"/>
      <c r="EP29" s="2892"/>
      <c r="EQ29" s="2892"/>
      <c r="ER29" s="2892"/>
      <c r="ES29" s="2892"/>
      <c r="ET29" s="2892"/>
      <c r="EU29" s="2892"/>
      <c r="EV29" s="2892"/>
      <c r="EW29" s="2892"/>
      <c r="EX29" s="2892"/>
      <c r="EY29" s="2892"/>
      <c r="EZ29" s="2892"/>
      <c r="FA29" s="2892"/>
      <c r="FB29" s="2892"/>
      <c r="FC29" s="2892"/>
      <c r="FD29" s="2892"/>
      <c r="FE29" s="2892"/>
      <c r="FF29" s="2892"/>
      <c r="FG29" s="2892"/>
      <c r="FH29" s="2892"/>
      <c r="FI29" s="2892"/>
      <c r="FJ29" s="2892"/>
      <c r="FK29" s="2892"/>
      <c r="FL29" s="2892"/>
      <c r="FM29" s="2892"/>
      <c r="FN29" s="2892"/>
      <c r="FO29" s="2892"/>
      <c r="FP29" s="2892"/>
      <c r="FQ29" s="2892"/>
      <c r="FR29" s="2892"/>
      <c r="FS29" s="2892"/>
      <c r="FT29" s="2892"/>
      <c r="FU29" s="2892"/>
      <c r="FV29" s="2892"/>
      <c r="FW29" s="2892"/>
      <c r="FX29" s="2892"/>
      <c r="FY29" s="2892"/>
      <c r="FZ29" s="2892"/>
      <c r="GA29" s="2892"/>
      <c r="GB29" s="2892"/>
      <c r="GC29" s="2892"/>
      <c r="GD29" s="2892"/>
      <c r="GE29" s="2892"/>
      <c r="GF29" s="2892"/>
      <c r="GG29" s="2892"/>
      <c r="GH29" s="2892"/>
      <c r="GI29" s="2892"/>
      <c r="GJ29" s="2892"/>
      <c r="GK29" s="2892"/>
      <c r="GL29" s="2892"/>
      <c r="GM29" s="2892"/>
      <c r="GN29" s="2892"/>
      <c r="GO29" s="2892"/>
      <c r="GP29" s="2892"/>
      <c r="GQ29" s="2892"/>
      <c r="GR29" s="2892"/>
      <c r="GS29" s="2892"/>
      <c r="GT29" s="2892"/>
      <c r="GU29" s="2892"/>
      <c r="GV29" s="2892"/>
      <c r="GW29" s="2892"/>
      <c r="GX29" s="2892"/>
      <c r="GY29" s="2892"/>
      <c r="GZ29" s="2892"/>
      <c r="HA29" s="2892"/>
      <c r="HB29" s="2892"/>
      <c r="HC29" s="2892"/>
      <c r="HD29" s="2892"/>
      <c r="HE29" s="2892"/>
      <c r="HF29" s="2892"/>
      <c r="HG29" s="2892"/>
      <c r="HH29" s="2892"/>
      <c r="HI29" s="2892"/>
      <c r="HJ29" s="2892"/>
      <c r="HK29" s="2892"/>
      <c r="HL29" s="2892"/>
      <c r="HM29" s="2892"/>
      <c r="HN29" s="2892"/>
      <c r="HO29" s="2892"/>
      <c r="HP29" s="2892"/>
      <c r="HQ29" s="2892"/>
      <c r="HR29" s="2892"/>
      <c r="HS29" s="2892"/>
      <c r="HT29" s="2892"/>
    </row>
    <row r="30" spans="1:228">
      <c r="A30" s="2892" t="s">
        <v>3085</v>
      </c>
      <c r="B30" s="2892" t="s">
        <v>3049</v>
      </c>
      <c r="C30" s="2892" t="s">
        <v>3050</v>
      </c>
      <c r="D30" s="2892" t="s">
        <v>3051</v>
      </c>
      <c r="E30" s="2892">
        <v>68040</v>
      </c>
      <c r="F30" s="2892">
        <v>204120</v>
      </c>
      <c r="G30" s="2892" t="s">
        <v>3066</v>
      </c>
      <c r="H30" s="2892" t="s">
        <v>3052</v>
      </c>
      <c r="I30" s="2892" t="s">
        <v>3083</v>
      </c>
      <c r="J30" s="2892" t="s">
        <v>3064</v>
      </c>
      <c r="K30" s="2892">
        <v>18468</v>
      </c>
      <c r="L30" s="2892">
        <v>180.95</v>
      </c>
      <c r="M30" s="2892">
        <v>500</v>
      </c>
      <c r="N30" s="2892">
        <v>904.75</v>
      </c>
      <c r="O30" s="2892">
        <v>80.95</v>
      </c>
      <c r="P30" s="2892" t="s">
        <v>3055</v>
      </c>
      <c r="Q30" s="2892" t="s">
        <v>3056</v>
      </c>
      <c r="R30" s="2892"/>
      <c r="S30" s="2892"/>
      <c r="T30" s="2892"/>
      <c r="U30" s="2892"/>
      <c r="V30" s="2892"/>
      <c r="W30" s="2892"/>
      <c r="X30" s="2892"/>
      <c r="Y30" s="2892"/>
      <c r="Z30" s="2892"/>
      <c r="AA30" s="2892"/>
      <c r="AB30" s="2892"/>
      <c r="AC30" s="2892"/>
      <c r="AD30" s="2892"/>
      <c r="AE30" s="2892"/>
      <c r="AF30" s="2892"/>
      <c r="AG30" s="2892"/>
      <c r="AH30" s="2892"/>
      <c r="AI30" s="2892"/>
      <c r="AJ30" s="2892"/>
      <c r="AK30" s="2892"/>
      <c r="AL30" s="2892"/>
      <c r="AM30" s="2892"/>
      <c r="AN30" s="2892"/>
      <c r="AO30" s="2892"/>
      <c r="AP30" s="2892"/>
      <c r="AQ30" s="2892"/>
      <c r="AR30" s="2892"/>
      <c r="AS30" s="2892"/>
      <c r="AT30" s="2892"/>
      <c r="AU30" s="2892"/>
      <c r="AV30" s="2892"/>
      <c r="AW30" s="2892"/>
      <c r="AX30" s="2892"/>
      <c r="AY30" s="2892"/>
      <c r="AZ30" s="2892"/>
      <c r="BA30" s="2892"/>
      <c r="BB30" s="2892"/>
      <c r="BC30" s="2892"/>
      <c r="BD30" s="2892"/>
      <c r="BE30" s="2892"/>
      <c r="BF30" s="2892"/>
      <c r="BG30" s="2892"/>
      <c r="BH30" s="2892"/>
      <c r="BI30" s="2892"/>
      <c r="BJ30" s="2892"/>
      <c r="BK30" s="2892"/>
      <c r="BL30" s="2892"/>
      <c r="BM30" s="2892"/>
      <c r="BN30" s="2892"/>
      <c r="BO30" s="2892"/>
      <c r="BP30" s="2892"/>
      <c r="BQ30" s="2892"/>
      <c r="BR30" s="2892"/>
      <c r="BS30" s="2892"/>
      <c r="BT30" s="2892"/>
      <c r="BU30" s="2892"/>
      <c r="BV30" s="2892"/>
      <c r="BW30" s="2892"/>
      <c r="BX30" s="2892"/>
      <c r="BY30" s="2892"/>
      <c r="BZ30" s="2892"/>
      <c r="CA30" s="2892"/>
      <c r="CB30" s="2892"/>
      <c r="CC30" s="2892"/>
      <c r="CD30" s="2892"/>
      <c r="CE30" s="2892"/>
      <c r="CF30" s="2892"/>
      <c r="CG30" s="2892"/>
      <c r="CH30" s="2892"/>
      <c r="CI30" s="2892"/>
      <c r="CJ30" s="2892"/>
      <c r="CK30" s="2892"/>
      <c r="CL30" s="2892"/>
      <c r="CM30" s="2892"/>
      <c r="CN30" s="2892"/>
      <c r="CO30" s="2892"/>
      <c r="CP30" s="2892"/>
      <c r="CQ30" s="2892"/>
      <c r="CR30" s="2892"/>
      <c r="CS30" s="2892"/>
      <c r="CT30" s="2892"/>
      <c r="CU30" s="2892"/>
      <c r="CV30" s="2892"/>
      <c r="CW30" s="2892"/>
      <c r="CX30" s="2892"/>
      <c r="CY30" s="2892"/>
      <c r="CZ30" s="2892"/>
      <c r="DA30" s="2892"/>
      <c r="DB30" s="2892"/>
      <c r="DC30" s="2892"/>
      <c r="DD30" s="2892"/>
      <c r="DE30" s="2892"/>
      <c r="DF30" s="2892"/>
      <c r="DG30" s="2892"/>
      <c r="DH30" s="2892"/>
      <c r="DI30" s="2892"/>
      <c r="DJ30" s="2892"/>
      <c r="DK30" s="2892"/>
      <c r="DL30" s="2892"/>
      <c r="DM30" s="2892"/>
      <c r="DN30" s="2892"/>
      <c r="DO30" s="2892"/>
      <c r="DP30" s="2892"/>
      <c r="DQ30" s="2892"/>
      <c r="DR30" s="2892"/>
      <c r="DS30" s="2892"/>
      <c r="DT30" s="2892"/>
      <c r="DU30" s="2892"/>
      <c r="DV30" s="2892"/>
      <c r="DW30" s="2892"/>
      <c r="DX30" s="2892"/>
      <c r="DY30" s="2892"/>
      <c r="DZ30" s="2892"/>
      <c r="EA30" s="2892"/>
      <c r="EB30" s="2892"/>
      <c r="EC30" s="2892"/>
      <c r="ED30" s="2892"/>
      <c r="EE30" s="2892"/>
      <c r="EF30" s="2892"/>
      <c r="EG30" s="2892"/>
      <c r="EH30" s="2892"/>
      <c r="EI30" s="2892"/>
      <c r="EJ30" s="2892"/>
      <c r="EK30" s="2892"/>
      <c r="EL30" s="2892"/>
      <c r="EM30" s="2892"/>
      <c r="EN30" s="2892"/>
      <c r="EO30" s="2892"/>
      <c r="EP30" s="2892"/>
      <c r="EQ30" s="2892"/>
      <c r="ER30" s="2892"/>
      <c r="ES30" s="2892"/>
      <c r="ET30" s="2892"/>
      <c r="EU30" s="2892"/>
      <c r="EV30" s="2892"/>
      <c r="EW30" s="2892"/>
      <c r="EX30" s="2892"/>
      <c r="EY30" s="2892"/>
      <c r="EZ30" s="2892"/>
      <c r="FA30" s="2892"/>
      <c r="FB30" s="2892"/>
      <c r="FC30" s="2892"/>
      <c r="FD30" s="2892"/>
      <c r="FE30" s="2892"/>
      <c r="FF30" s="2892"/>
      <c r="FG30" s="2892"/>
      <c r="FH30" s="2892"/>
      <c r="FI30" s="2892"/>
      <c r="FJ30" s="2892"/>
      <c r="FK30" s="2892"/>
      <c r="FL30" s="2892"/>
      <c r="FM30" s="2892"/>
      <c r="FN30" s="2892"/>
      <c r="FO30" s="2892"/>
      <c r="FP30" s="2892"/>
      <c r="FQ30" s="2892"/>
      <c r="FR30" s="2892"/>
      <c r="FS30" s="2892"/>
      <c r="FT30" s="2892"/>
      <c r="FU30" s="2892"/>
      <c r="FV30" s="2892"/>
      <c r="FW30" s="2892"/>
      <c r="FX30" s="2892"/>
      <c r="FY30" s="2892"/>
      <c r="FZ30" s="2892"/>
      <c r="GA30" s="2892"/>
      <c r="GB30" s="2892"/>
      <c r="GC30" s="2892"/>
      <c r="GD30" s="2892"/>
      <c r="GE30" s="2892"/>
      <c r="GF30" s="2892"/>
      <c r="GG30" s="2892"/>
      <c r="GH30" s="2892"/>
      <c r="GI30" s="2892"/>
      <c r="GJ30" s="2892"/>
      <c r="GK30" s="2892"/>
      <c r="GL30" s="2892"/>
      <c r="GM30" s="2892"/>
      <c r="GN30" s="2892"/>
      <c r="GO30" s="2892"/>
      <c r="GP30" s="2892"/>
      <c r="GQ30" s="2892"/>
      <c r="GR30" s="2892"/>
      <c r="GS30" s="2892"/>
      <c r="GT30" s="2892"/>
      <c r="GU30" s="2892"/>
      <c r="GV30" s="2892"/>
      <c r="GW30" s="2892"/>
      <c r="GX30" s="2892"/>
      <c r="GY30" s="2892"/>
      <c r="GZ30" s="2892"/>
      <c r="HA30" s="2892"/>
      <c r="HB30" s="2892"/>
      <c r="HC30" s="2892"/>
      <c r="HD30" s="2892"/>
      <c r="HE30" s="2892"/>
      <c r="HF30" s="2892"/>
      <c r="HG30" s="2892"/>
      <c r="HH30" s="2892"/>
      <c r="HI30" s="2892"/>
      <c r="HJ30" s="2892"/>
      <c r="HK30" s="2892"/>
      <c r="HL30" s="2892"/>
      <c r="HM30" s="2892"/>
      <c r="HN30" s="2892"/>
      <c r="HO30" s="2892"/>
      <c r="HP30" s="2892"/>
      <c r="HQ30" s="2892"/>
      <c r="HR30" s="2892"/>
      <c r="HS30" s="2892"/>
      <c r="HT30" s="2892"/>
    </row>
    <row r="31" spans="1:228">
      <c r="A31" s="2892" t="s">
        <v>3086</v>
      </c>
      <c r="B31" s="2892" t="s">
        <v>3049</v>
      </c>
      <c r="C31" s="2892" t="s">
        <v>3050</v>
      </c>
      <c r="D31" s="2892" t="s">
        <v>3051</v>
      </c>
      <c r="E31" s="2892">
        <v>68639</v>
      </c>
      <c r="F31" s="2892">
        <v>205917</v>
      </c>
      <c r="G31" s="2892" t="s">
        <v>3066</v>
      </c>
      <c r="H31" s="2892" t="s">
        <v>3052</v>
      </c>
      <c r="I31" s="2892" t="s">
        <v>3087</v>
      </c>
      <c r="J31" s="2892" t="s">
        <v>3068</v>
      </c>
      <c r="K31" s="2892">
        <v>15960.85</v>
      </c>
      <c r="L31" s="2892">
        <v>155.02000000000001</v>
      </c>
      <c r="M31" s="2892">
        <v>500</v>
      </c>
      <c r="N31" s="2892">
        <v>775.11</v>
      </c>
      <c r="O31" s="2892">
        <v>55.02</v>
      </c>
      <c r="P31" s="2892" t="s">
        <v>3055</v>
      </c>
      <c r="Q31" s="2892" t="s">
        <v>3056</v>
      </c>
      <c r="R31" s="2892"/>
      <c r="S31" s="2892"/>
      <c r="T31" s="2892"/>
      <c r="U31" s="2892"/>
      <c r="V31" s="2892"/>
      <c r="W31" s="2892"/>
      <c r="X31" s="2892"/>
      <c r="Y31" s="2892"/>
      <c r="Z31" s="2892"/>
      <c r="AA31" s="2892"/>
      <c r="AB31" s="2892"/>
      <c r="AC31" s="2892"/>
      <c r="AD31" s="2892"/>
      <c r="AE31" s="2892"/>
      <c r="AF31" s="2892"/>
      <c r="AG31" s="2892"/>
      <c r="AH31" s="2892"/>
      <c r="AI31" s="2892"/>
      <c r="AJ31" s="2892"/>
      <c r="AK31" s="2892"/>
      <c r="AL31" s="2892"/>
      <c r="AM31" s="2892"/>
      <c r="AN31" s="2892"/>
      <c r="AO31" s="2892"/>
      <c r="AP31" s="2892"/>
      <c r="AQ31" s="2892"/>
      <c r="AR31" s="2892"/>
      <c r="AS31" s="2892"/>
      <c r="AT31" s="2892"/>
      <c r="AU31" s="2892"/>
      <c r="AV31" s="2892"/>
      <c r="AW31" s="2892"/>
      <c r="AX31" s="2892"/>
      <c r="AY31" s="2892"/>
      <c r="AZ31" s="2892"/>
      <c r="BA31" s="2892"/>
      <c r="BB31" s="2892"/>
      <c r="BC31" s="2892"/>
      <c r="BD31" s="2892"/>
      <c r="BE31" s="2892"/>
      <c r="BF31" s="2892"/>
      <c r="BG31" s="2892"/>
      <c r="BH31" s="2892"/>
      <c r="BI31" s="2892"/>
      <c r="BJ31" s="2892"/>
      <c r="BK31" s="2892"/>
      <c r="BL31" s="2892"/>
      <c r="BM31" s="2892"/>
      <c r="BN31" s="2892"/>
      <c r="BO31" s="2892"/>
      <c r="BP31" s="2892"/>
      <c r="BQ31" s="2892"/>
      <c r="BR31" s="2892"/>
      <c r="BS31" s="2892"/>
      <c r="BT31" s="2892"/>
      <c r="BU31" s="2892"/>
      <c r="BV31" s="2892"/>
      <c r="BW31" s="2892"/>
      <c r="BX31" s="2892"/>
      <c r="BY31" s="2892"/>
      <c r="BZ31" s="2892"/>
      <c r="CA31" s="2892"/>
      <c r="CB31" s="2892"/>
      <c r="CC31" s="2892"/>
      <c r="CD31" s="2892"/>
      <c r="CE31" s="2892"/>
      <c r="CF31" s="2892"/>
      <c r="CG31" s="2892"/>
      <c r="CH31" s="2892"/>
      <c r="CI31" s="2892"/>
      <c r="CJ31" s="2892"/>
      <c r="CK31" s="2892"/>
      <c r="CL31" s="2892"/>
      <c r="CM31" s="2892"/>
      <c r="CN31" s="2892"/>
      <c r="CO31" s="2892"/>
      <c r="CP31" s="2892"/>
      <c r="CQ31" s="2892"/>
      <c r="CR31" s="2892"/>
      <c r="CS31" s="2892"/>
      <c r="CT31" s="2892"/>
      <c r="CU31" s="2892"/>
      <c r="CV31" s="2892"/>
      <c r="CW31" s="2892"/>
      <c r="CX31" s="2892"/>
      <c r="CY31" s="2892"/>
      <c r="CZ31" s="2892"/>
      <c r="DA31" s="2892"/>
      <c r="DB31" s="2892"/>
      <c r="DC31" s="2892"/>
      <c r="DD31" s="2892"/>
      <c r="DE31" s="2892"/>
      <c r="DF31" s="2892"/>
      <c r="DG31" s="2892"/>
      <c r="DH31" s="2892"/>
      <c r="DI31" s="2892"/>
      <c r="DJ31" s="2892"/>
      <c r="DK31" s="2892"/>
      <c r="DL31" s="2892"/>
      <c r="DM31" s="2892"/>
      <c r="DN31" s="2892"/>
      <c r="DO31" s="2892"/>
      <c r="DP31" s="2892"/>
      <c r="DQ31" s="2892"/>
      <c r="DR31" s="2892"/>
      <c r="DS31" s="2892"/>
      <c r="DT31" s="2892"/>
      <c r="DU31" s="2892"/>
      <c r="DV31" s="2892"/>
      <c r="DW31" s="2892"/>
      <c r="DX31" s="2892"/>
      <c r="DY31" s="2892"/>
      <c r="DZ31" s="2892"/>
      <c r="EA31" s="2892"/>
      <c r="EB31" s="2892"/>
      <c r="EC31" s="2892"/>
      <c r="ED31" s="2892"/>
      <c r="EE31" s="2892"/>
      <c r="EF31" s="2892"/>
      <c r="EG31" s="2892"/>
      <c r="EH31" s="2892"/>
      <c r="EI31" s="2892"/>
      <c r="EJ31" s="2892"/>
      <c r="EK31" s="2892"/>
      <c r="EL31" s="2892"/>
      <c r="EM31" s="2892"/>
      <c r="EN31" s="2892"/>
      <c r="EO31" s="2892"/>
      <c r="EP31" s="2892"/>
      <c r="EQ31" s="2892"/>
      <c r="ER31" s="2892"/>
      <c r="ES31" s="2892"/>
      <c r="ET31" s="2892"/>
      <c r="EU31" s="2892"/>
      <c r="EV31" s="2892"/>
      <c r="EW31" s="2892"/>
      <c r="EX31" s="2892"/>
      <c r="EY31" s="2892"/>
      <c r="EZ31" s="2892"/>
      <c r="FA31" s="2892"/>
      <c r="FB31" s="2892"/>
      <c r="FC31" s="2892"/>
      <c r="FD31" s="2892"/>
      <c r="FE31" s="2892"/>
      <c r="FF31" s="2892"/>
      <c r="FG31" s="2892"/>
      <c r="FH31" s="2892"/>
      <c r="FI31" s="2892"/>
      <c r="FJ31" s="2892"/>
      <c r="FK31" s="2892"/>
      <c r="FL31" s="2892"/>
      <c r="FM31" s="2892"/>
      <c r="FN31" s="2892"/>
      <c r="FO31" s="2892"/>
      <c r="FP31" s="2892"/>
      <c r="FQ31" s="2892"/>
      <c r="FR31" s="2892"/>
      <c r="FS31" s="2892"/>
      <c r="FT31" s="2892"/>
      <c r="FU31" s="2892"/>
      <c r="FV31" s="2892"/>
      <c r="FW31" s="2892"/>
      <c r="FX31" s="2892"/>
      <c r="FY31" s="2892"/>
      <c r="FZ31" s="2892"/>
      <c r="GA31" s="2892"/>
      <c r="GB31" s="2892"/>
      <c r="GC31" s="2892"/>
      <c r="GD31" s="2892"/>
      <c r="GE31" s="2892"/>
      <c r="GF31" s="2892"/>
      <c r="GG31" s="2892"/>
      <c r="GH31" s="2892"/>
      <c r="GI31" s="2892"/>
      <c r="GJ31" s="2892"/>
      <c r="GK31" s="2892"/>
      <c r="GL31" s="2892"/>
      <c r="GM31" s="2892"/>
      <c r="GN31" s="2892"/>
      <c r="GO31" s="2892"/>
      <c r="GP31" s="2892"/>
      <c r="GQ31" s="2892"/>
      <c r="GR31" s="2892"/>
      <c r="GS31" s="2892"/>
      <c r="GT31" s="2892"/>
      <c r="GU31" s="2892"/>
      <c r="GV31" s="2892"/>
      <c r="GW31" s="2892"/>
      <c r="GX31" s="2892"/>
      <c r="GY31" s="2892"/>
      <c r="GZ31" s="2892"/>
      <c r="HA31" s="2892"/>
      <c r="HB31" s="2892"/>
      <c r="HC31" s="2892"/>
      <c r="HD31" s="2892"/>
      <c r="HE31" s="2892"/>
      <c r="HF31" s="2892"/>
      <c r="HG31" s="2892"/>
      <c r="HH31" s="2892"/>
      <c r="HI31" s="2892"/>
      <c r="HJ31" s="2892"/>
      <c r="HK31" s="2892"/>
      <c r="HL31" s="2892"/>
      <c r="HM31" s="2892"/>
      <c r="HN31" s="2892"/>
      <c r="HO31" s="2892"/>
      <c r="HP31" s="2892"/>
      <c r="HQ31" s="2892"/>
      <c r="HR31" s="2892"/>
      <c r="HS31" s="2892"/>
      <c r="HT31" s="2892"/>
    </row>
    <row r="32" spans="1:228">
      <c r="A32" s="2892" t="s">
        <v>3086</v>
      </c>
      <c r="B32" s="2892" t="s">
        <v>3049</v>
      </c>
      <c r="C32" s="2892" t="s">
        <v>3050</v>
      </c>
      <c r="D32" s="2892" t="s">
        <v>3051</v>
      </c>
      <c r="E32" s="2892">
        <v>68492</v>
      </c>
      <c r="F32" s="2892">
        <v>205476</v>
      </c>
      <c r="G32" s="2892" t="s">
        <v>3066</v>
      </c>
      <c r="H32" s="2892" t="s">
        <v>3052</v>
      </c>
      <c r="I32" s="2892" t="s">
        <v>3087</v>
      </c>
      <c r="J32" s="2892" t="s">
        <v>3068</v>
      </c>
      <c r="K32" s="2892">
        <v>15835.79</v>
      </c>
      <c r="L32" s="2892">
        <v>154.13999999999999</v>
      </c>
      <c r="M32" s="2892">
        <v>500</v>
      </c>
      <c r="N32" s="2892">
        <v>770.69</v>
      </c>
      <c r="O32" s="2892">
        <v>54.14</v>
      </c>
      <c r="P32" s="2892" t="s">
        <v>3055</v>
      </c>
      <c r="Q32" s="2892" t="s">
        <v>3056</v>
      </c>
      <c r="R32" s="2892"/>
      <c r="S32" s="2892"/>
      <c r="T32" s="2892"/>
      <c r="U32" s="2892"/>
      <c r="V32" s="2892"/>
      <c r="W32" s="2892"/>
      <c r="X32" s="2892"/>
      <c r="Y32" s="2892"/>
      <c r="Z32" s="2892"/>
      <c r="AA32" s="2892"/>
      <c r="AB32" s="2892"/>
      <c r="AC32" s="2892"/>
      <c r="AD32" s="2892"/>
      <c r="AE32" s="2892"/>
      <c r="AF32" s="2892"/>
      <c r="AG32" s="2892"/>
      <c r="AH32" s="2892"/>
      <c r="AI32" s="2892"/>
      <c r="AJ32" s="2892"/>
      <c r="AK32" s="2892"/>
      <c r="AL32" s="2892"/>
      <c r="AM32" s="2892"/>
      <c r="AN32" s="2892"/>
      <c r="AO32" s="2892"/>
      <c r="AP32" s="2892"/>
      <c r="AQ32" s="2892"/>
      <c r="AR32" s="2892"/>
      <c r="AS32" s="2892"/>
      <c r="AT32" s="2892"/>
      <c r="AU32" s="2892"/>
      <c r="AV32" s="2892"/>
      <c r="AW32" s="2892"/>
      <c r="AX32" s="2892"/>
      <c r="AY32" s="2892"/>
      <c r="AZ32" s="2892"/>
      <c r="BA32" s="2892"/>
      <c r="BB32" s="2892"/>
      <c r="BC32" s="2892"/>
      <c r="BD32" s="2892"/>
      <c r="BE32" s="2892"/>
      <c r="BF32" s="2892"/>
      <c r="BG32" s="2892"/>
      <c r="BH32" s="2892"/>
      <c r="BI32" s="2892"/>
      <c r="BJ32" s="2892"/>
      <c r="BK32" s="2892"/>
      <c r="BL32" s="2892"/>
      <c r="BM32" s="2892"/>
      <c r="BN32" s="2892"/>
      <c r="BO32" s="2892"/>
      <c r="BP32" s="2892"/>
      <c r="BQ32" s="2892"/>
      <c r="BR32" s="2892"/>
      <c r="BS32" s="2892"/>
      <c r="BT32" s="2892"/>
      <c r="BU32" s="2892"/>
      <c r="BV32" s="2892"/>
      <c r="BW32" s="2892"/>
      <c r="BX32" s="2892"/>
      <c r="BY32" s="2892"/>
      <c r="BZ32" s="2892"/>
      <c r="CA32" s="2892"/>
      <c r="CB32" s="2892"/>
      <c r="CC32" s="2892"/>
      <c r="CD32" s="2892"/>
      <c r="CE32" s="2892"/>
      <c r="CF32" s="2892"/>
      <c r="CG32" s="2892"/>
      <c r="CH32" s="2892"/>
      <c r="CI32" s="2892"/>
      <c r="CJ32" s="2892"/>
      <c r="CK32" s="2892"/>
      <c r="CL32" s="2892"/>
      <c r="CM32" s="2892"/>
      <c r="CN32" s="2892"/>
      <c r="CO32" s="2892"/>
      <c r="CP32" s="2892"/>
      <c r="CQ32" s="2892"/>
      <c r="CR32" s="2892"/>
      <c r="CS32" s="2892"/>
      <c r="CT32" s="2892"/>
      <c r="CU32" s="2892"/>
      <c r="CV32" s="2892"/>
      <c r="CW32" s="2892"/>
      <c r="CX32" s="2892"/>
      <c r="CY32" s="2892"/>
      <c r="CZ32" s="2892"/>
      <c r="DA32" s="2892"/>
      <c r="DB32" s="2892"/>
      <c r="DC32" s="2892"/>
      <c r="DD32" s="2892"/>
      <c r="DE32" s="2892"/>
      <c r="DF32" s="2892"/>
      <c r="DG32" s="2892"/>
      <c r="DH32" s="2892"/>
      <c r="DI32" s="2892"/>
      <c r="DJ32" s="2892"/>
      <c r="DK32" s="2892"/>
      <c r="DL32" s="2892"/>
      <c r="DM32" s="2892"/>
      <c r="DN32" s="2892"/>
      <c r="DO32" s="2892"/>
      <c r="DP32" s="2892"/>
      <c r="DQ32" s="2892"/>
      <c r="DR32" s="2892"/>
      <c r="DS32" s="2892"/>
      <c r="DT32" s="2892"/>
      <c r="DU32" s="2892"/>
      <c r="DV32" s="2892"/>
      <c r="DW32" s="2892"/>
      <c r="DX32" s="2892"/>
      <c r="DY32" s="2892"/>
      <c r="DZ32" s="2892"/>
      <c r="EA32" s="2892"/>
      <c r="EB32" s="2892"/>
      <c r="EC32" s="2892"/>
      <c r="ED32" s="2892"/>
      <c r="EE32" s="2892"/>
      <c r="EF32" s="2892"/>
      <c r="EG32" s="2892"/>
      <c r="EH32" s="2892"/>
      <c r="EI32" s="2892"/>
      <c r="EJ32" s="2892"/>
      <c r="EK32" s="2892"/>
      <c r="EL32" s="2892"/>
      <c r="EM32" s="2892"/>
      <c r="EN32" s="2892"/>
      <c r="EO32" s="2892"/>
      <c r="EP32" s="2892"/>
      <c r="EQ32" s="2892"/>
      <c r="ER32" s="2892"/>
      <c r="ES32" s="2892"/>
      <c r="ET32" s="2892"/>
      <c r="EU32" s="2892"/>
      <c r="EV32" s="2892"/>
      <c r="EW32" s="2892"/>
      <c r="EX32" s="2892"/>
      <c r="EY32" s="2892"/>
      <c r="EZ32" s="2892"/>
      <c r="FA32" s="2892"/>
      <c r="FB32" s="2892"/>
      <c r="FC32" s="2892"/>
      <c r="FD32" s="2892"/>
      <c r="FE32" s="2892"/>
      <c r="FF32" s="2892"/>
      <c r="FG32" s="2892"/>
      <c r="FH32" s="2892"/>
      <c r="FI32" s="2892"/>
      <c r="FJ32" s="2892"/>
      <c r="FK32" s="2892"/>
      <c r="FL32" s="2892"/>
      <c r="FM32" s="2892"/>
      <c r="FN32" s="2892"/>
      <c r="FO32" s="2892"/>
      <c r="FP32" s="2892"/>
      <c r="FQ32" s="2892"/>
      <c r="FR32" s="2892"/>
      <c r="FS32" s="2892"/>
      <c r="FT32" s="2892"/>
      <c r="FU32" s="2892"/>
      <c r="FV32" s="2892"/>
      <c r="FW32" s="2892"/>
      <c r="FX32" s="2892"/>
      <c r="FY32" s="2892"/>
      <c r="FZ32" s="2892"/>
      <c r="GA32" s="2892"/>
      <c r="GB32" s="2892"/>
      <c r="GC32" s="2892"/>
      <c r="GD32" s="2892"/>
      <c r="GE32" s="2892"/>
      <c r="GF32" s="2892"/>
      <c r="GG32" s="2892"/>
      <c r="GH32" s="2892"/>
      <c r="GI32" s="2892"/>
      <c r="GJ32" s="2892"/>
      <c r="GK32" s="2892"/>
      <c r="GL32" s="2892"/>
      <c r="GM32" s="2892"/>
      <c r="GN32" s="2892"/>
      <c r="GO32" s="2892"/>
      <c r="GP32" s="2892"/>
      <c r="GQ32" s="2892"/>
      <c r="GR32" s="2892"/>
      <c r="GS32" s="2892"/>
      <c r="GT32" s="2892"/>
      <c r="GU32" s="2892"/>
      <c r="GV32" s="2892"/>
      <c r="GW32" s="2892"/>
      <c r="GX32" s="2892"/>
      <c r="GY32" s="2892"/>
      <c r="GZ32" s="2892"/>
      <c r="HA32" s="2892"/>
      <c r="HB32" s="2892"/>
      <c r="HC32" s="2892"/>
      <c r="HD32" s="2892"/>
      <c r="HE32" s="2892"/>
      <c r="HF32" s="2892"/>
      <c r="HG32" s="2892"/>
      <c r="HH32" s="2892"/>
      <c r="HI32" s="2892"/>
      <c r="HJ32" s="2892"/>
      <c r="HK32" s="2892"/>
      <c r="HL32" s="2892"/>
      <c r="HM32" s="2892"/>
      <c r="HN32" s="2892"/>
      <c r="HO32" s="2892"/>
      <c r="HP32" s="2892"/>
      <c r="HQ32" s="2892"/>
      <c r="HR32" s="2892"/>
      <c r="HS32" s="2892"/>
      <c r="HT32" s="2892"/>
    </row>
    <row r="33" spans="1:228">
      <c r="A33" s="2892" t="s">
        <v>3086</v>
      </c>
      <c r="B33" s="2892" t="s">
        <v>3049</v>
      </c>
      <c r="C33" s="2892" t="s">
        <v>3050</v>
      </c>
      <c r="D33" s="2892" t="s">
        <v>3051</v>
      </c>
      <c r="E33" s="2892">
        <v>86230</v>
      </c>
      <c r="F33" s="2892">
        <v>258690</v>
      </c>
      <c r="G33" s="2892" t="s">
        <v>3066</v>
      </c>
      <c r="H33" s="2892" t="s">
        <v>3052</v>
      </c>
      <c r="I33" s="2892" t="s">
        <v>3087</v>
      </c>
      <c r="J33" s="2892" t="s">
        <v>3068</v>
      </c>
      <c r="K33" s="2892">
        <v>20029.5</v>
      </c>
      <c r="L33" s="2892">
        <v>154.85</v>
      </c>
      <c r="M33" s="2892">
        <v>500</v>
      </c>
      <c r="N33" s="2892">
        <v>774.26</v>
      </c>
      <c r="O33" s="2892">
        <v>54.85</v>
      </c>
      <c r="P33" s="2892" t="s">
        <v>3055</v>
      </c>
      <c r="Q33" s="2892" t="s">
        <v>3056</v>
      </c>
      <c r="R33" s="2892"/>
      <c r="S33" s="2892"/>
      <c r="T33" s="2892"/>
      <c r="U33" s="2892"/>
      <c r="V33" s="2892"/>
      <c r="W33" s="2892"/>
      <c r="X33" s="2892"/>
      <c r="Y33" s="2892"/>
      <c r="Z33" s="2892"/>
      <c r="AA33" s="2892"/>
      <c r="AB33" s="2892"/>
      <c r="AC33" s="2892"/>
      <c r="AD33" s="2892"/>
      <c r="AE33" s="2892"/>
      <c r="AF33" s="2892"/>
      <c r="AG33" s="2892"/>
      <c r="AH33" s="2892"/>
      <c r="AI33" s="2892"/>
      <c r="AJ33" s="2892"/>
      <c r="AK33" s="2892"/>
      <c r="AL33" s="2892"/>
      <c r="AM33" s="2892"/>
      <c r="AN33" s="2892"/>
      <c r="AO33" s="2892"/>
      <c r="AP33" s="2892"/>
      <c r="AQ33" s="2892"/>
      <c r="AR33" s="2892"/>
      <c r="AS33" s="2892"/>
      <c r="AT33" s="2892"/>
      <c r="AU33" s="2892"/>
      <c r="AV33" s="2892"/>
      <c r="AW33" s="2892"/>
      <c r="AX33" s="2892"/>
      <c r="AY33" s="2892"/>
      <c r="AZ33" s="2892"/>
      <c r="BA33" s="2892"/>
      <c r="BB33" s="2892"/>
      <c r="BC33" s="2892"/>
      <c r="BD33" s="2892"/>
      <c r="BE33" s="2892"/>
      <c r="BF33" s="2892"/>
      <c r="BG33" s="2892"/>
      <c r="BH33" s="2892"/>
      <c r="BI33" s="2892"/>
      <c r="BJ33" s="2892"/>
      <c r="BK33" s="2892"/>
      <c r="BL33" s="2892"/>
      <c r="BM33" s="2892"/>
      <c r="BN33" s="2892"/>
      <c r="BO33" s="2892"/>
      <c r="BP33" s="2892"/>
      <c r="BQ33" s="2892"/>
      <c r="BR33" s="2892"/>
      <c r="BS33" s="2892"/>
      <c r="BT33" s="2892"/>
      <c r="BU33" s="2892"/>
      <c r="BV33" s="2892"/>
      <c r="BW33" s="2892"/>
      <c r="BX33" s="2892"/>
      <c r="BY33" s="2892"/>
      <c r="BZ33" s="2892"/>
      <c r="CA33" s="2892"/>
      <c r="CB33" s="2892"/>
      <c r="CC33" s="2892"/>
      <c r="CD33" s="2892"/>
      <c r="CE33" s="2892"/>
      <c r="CF33" s="2892"/>
      <c r="CG33" s="2892"/>
      <c r="CH33" s="2892"/>
      <c r="CI33" s="2892"/>
      <c r="CJ33" s="2892"/>
      <c r="CK33" s="2892"/>
      <c r="CL33" s="2892"/>
      <c r="CM33" s="2892"/>
      <c r="CN33" s="2892"/>
      <c r="CO33" s="2892"/>
      <c r="CP33" s="2892"/>
      <c r="CQ33" s="2892"/>
      <c r="CR33" s="2892"/>
      <c r="CS33" s="2892"/>
      <c r="CT33" s="2892"/>
      <c r="CU33" s="2892"/>
      <c r="CV33" s="2892"/>
      <c r="CW33" s="2892"/>
      <c r="CX33" s="2892"/>
      <c r="CY33" s="2892"/>
      <c r="CZ33" s="2892"/>
      <c r="DA33" s="2892"/>
      <c r="DB33" s="2892"/>
      <c r="DC33" s="2892"/>
      <c r="DD33" s="2892"/>
      <c r="DE33" s="2892"/>
      <c r="DF33" s="2892"/>
      <c r="DG33" s="2892"/>
      <c r="DH33" s="2892"/>
      <c r="DI33" s="2892"/>
      <c r="DJ33" s="2892"/>
      <c r="DK33" s="2892"/>
      <c r="DL33" s="2892"/>
      <c r="DM33" s="2892"/>
      <c r="DN33" s="2892"/>
      <c r="DO33" s="2892"/>
      <c r="DP33" s="2892"/>
      <c r="DQ33" s="2892"/>
      <c r="DR33" s="2892"/>
      <c r="DS33" s="2892"/>
      <c r="DT33" s="2892"/>
      <c r="DU33" s="2892"/>
      <c r="DV33" s="2892"/>
      <c r="DW33" s="2892"/>
      <c r="DX33" s="2892"/>
      <c r="DY33" s="2892"/>
      <c r="DZ33" s="2892"/>
      <c r="EA33" s="2892"/>
      <c r="EB33" s="2892"/>
      <c r="EC33" s="2892"/>
      <c r="ED33" s="2892"/>
      <c r="EE33" s="2892"/>
      <c r="EF33" s="2892"/>
      <c r="EG33" s="2892"/>
      <c r="EH33" s="2892"/>
      <c r="EI33" s="2892"/>
      <c r="EJ33" s="2892"/>
      <c r="EK33" s="2892"/>
      <c r="EL33" s="2892"/>
      <c r="EM33" s="2892"/>
      <c r="EN33" s="2892"/>
      <c r="EO33" s="2892"/>
      <c r="EP33" s="2892"/>
      <c r="EQ33" s="2892"/>
      <c r="ER33" s="2892"/>
      <c r="ES33" s="2892"/>
      <c r="ET33" s="2892"/>
      <c r="EU33" s="2892"/>
      <c r="EV33" s="2892"/>
      <c r="EW33" s="2892"/>
      <c r="EX33" s="2892"/>
      <c r="EY33" s="2892"/>
      <c r="EZ33" s="2892"/>
      <c r="FA33" s="2892"/>
      <c r="FB33" s="2892"/>
      <c r="FC33" s="2892"/>
      <c r="FD33" s="2892"/>
      <c r="FE33" s="2892"/>
      <c r="FF33" s="2892"/>
      <c r="FG33" s="2892"/>
      <c r="FH33" s="2892"/>
      <c r="FI33" s="2892"/>
      <c r="FJ33" s="2892"/>
      <c r="FK33" s="2892"/>
      <c r="FL33" s="2892"/>
      <c r="FM33" s="2892"/>
      <c r="FN33" s="2892"/>
      <c r="FO33" s="2892"/>
      <c r="FP33" s="2892"/>
      <c r="FQ33" s="2892"/>
      <c r="FR33" s="2892"/>
      <c r="FS33" s="2892"/>
      <c r="FT33" s="2892"/>
      <c r="FU33" s="2892"/>
      <c r="FV33" s="2892"/>
      <c r="FW33" s="2892"/>
      <c r="FX33" s="2892"/>
      <c r="FY33" s="2892"/>
      <c r="FZ33" s="2892"/>
      <c r="GA33" s="2892"/>
      <c r="GB33" s="2892"/>
      <c r="GC33" s="2892"/>
      <c r="GD33" s="2892"/>
      <c r="GE33" s="2892"/>
      <c r="GF33" s="2892"/>
      <c r="GG33" s="2892"/>
      <c r="GH33" s="2892"/>
      <c r="GI33" s="2892"/>
      <c r="GJ33" s="2892"/>
      <c r="GK33" s="2892"/>
      <c r="GL33" s="2892"/>
      <c r="GM33" s="2892"/>
      <c r="GN33" s="2892"/>
      <c r="GO33" s="2892"/>
      <c r="GP33" s="2892"/>
      <c r="GQ33" s="2892"/>
      <c r="GR33" s="2892"/>
      <c r="GS33" s="2892"/>
      <c r="GT33" s="2892"/>
      <c r="GU33" s="2892"/>
      <c r="GV33" s="2892"/>
      <c r="GW33" s="2892"/>
      <c r="GX33" s="2892"/>
      <c r="GY33" s="2892"/>
      <c r="GZ33" s="2892"/>
      <c r="HA33" s="2892"/>
      <c r="HB33" s="2892"/>
      <c r="HC33" s="2892"/>
      <c r="HD33" s="2892"/>
      <c r="HE33" s="2892"/>
      <c r="HF33" s="2892"/>
      <c r="HG33" s="2892"/>
      <c r="HH33" s="2892"/>
      <c r="HI33" s="2892"/>
      <c r="HJ33" s="2892"/>
      <c r="HK33" s="2892"/>
      <c r="HL33" s="2892"/>
      <c r="HM33" s="2892"/>
      <c r="HN33" s="2892"/>
      <c r="HO33" s="2892"/>
      <c r="HP33" s="2892"/>
      <c r="HQ33" s="2892"/>
      <c r="HR33" s="2892"/>
      <c r="HS33" s="2892"/>
      <c r="HT33" s="2892"/>
    </row>
    <row r="34" spans="1:228">
      <c r="A34" s="2892" t="s">
        <v>3088</v>
      </c>
      <c r="B34" s="2892" t="s">
        <v>3049</v>
      </c>
      <c r="C34" s="2892" t="s">
        <v>3050</v>
      </c>
      <c r="D34" s="2892" t="s">
        <v>3089</v>
      </c>
      <c r="E34" s="2892">
        <v>61535</v>
      </c>
      <c r="F34" s="2892">
        <v>147684</v>
      </c>
      <c r="G34" s="2892" t="s">
        <v>3090</v>
      </c>
      <c r="H34" s="2892" t="s">
        <v>3091</v>
      </c>
      <c r="I34" s="2892" t="s">
        <v>3092</v>
      </c>
      <c r="J34" s="2892" t="s">
        <v>3093</v>
      </c>
      <c r="K34" s="2892">
        <v>18460.5</v>
      </c>
      <c r="L34" s="2892">
        <v>200</v>
      </c>
      <c r="M34" s="2892">
        <v>1250</v>
      </c>
      <c r="N34" s="2892">
        <v>1250</v>
      </c>
      <c r="O34" s="2892">
        <v>0</v>
      </c>
      <c r="P34" s="2892" t="s">
        <v>3055</v>
      </c>
      <c r="Q34" s="2892" t="s">
        <v>3056</v>
      </c>
      <c r="R34" s="2892"/>
      <c r="S34" s="2892"/>
      <c r="T34" s="2892"/>
      <c r="U34" s="2892"/>
      <c r="V34" s="2892"/>
      <c r="W34" s="2892"/>
      <c r="X34" s="2892"/>
      <c r="Y34" s="2892"/>
      <c r="Z34" s="2892"/>
      <c r="AA34" s="2892"/>
      <c r="AB34" s="2892"/>
      <c r="AC34" s="2892"/>
      <c r="AD34" s="2892"/>
      <c r="AE34" s="2892"/>
      <c r="AF34" s="2892"/>
      <c r="AG34" s="2892"/>
      <c r="AH34" s="2892"/>
      <c r="AI34" s="2892"/>
      <c r="AJ34" s="2892"/>
      <c r="AK34" s="2892"/>
      <c r="AL34" s="2892"/>
      <c r="AM34" s="2892"/>
      <c r="AN34" s="2892"/>
      <c r="AO34" s="2892"/>
      <c r="AP34" s="2892"/>
      <c r="AQ34" s="2892"/>
      <c r="AR34" s="2892"/>
      <c r="AS34" s="2892"/>
      <c r="AT34" s="2892"/>
      <c r="AU34" s="2892"/>
      <c r="AV34" s="2892"/>
      <c r="AW34" s="2892"/>
      <c r="AX34" s="2892"/>
      <c r="AY34" s="2892"/>
      <c r="AZ34" s="2892"/>
      <c r="BA34" s="2892"/>
      <c r="BB34" s="2892"/>
      <c r="BC34" s="2892"/>
      <c r="BD34" s="2892"/>
      <c r="BE34" s="2892"/>
      <c r="BF34" s="2892"/>
      <c r="BG34" s="2892"/>
      <c r="BH34" s="2892"/>
      <c r="BI34" s="2892"/>
      <c r="BJ34" s="2892"/>
      <c r="BK34" s="2892"/>
      <c r="BL34" s="2892"/>
      <c r="BM34" s="2892"/>
      <c r="BN34" s="2892"/>
      <c r="BO34" s="2892"/>
      <c r="BP34" s="2892"/>
      <c r="BQ34" s="2892"/>
      <c r="BR34" s="2892"/>
      <c r="BS34" s="2892"/>
      <c r="BT34" s="2892"/>
      <c r="BU34" s="2892"/>
      <c r="BV34" s="2892"/>
      <c r="BW34" s="2892"/>
      <c r="BX34" s="2892"/>
      <c r="BY34" s="2892"/>
      <c r="BZ34" s="2892"/>
      <c r="CA34" s="2892"/>
      <c r="CB34" s="2892"/>
      <c r="CC34" s="2892"/>
      <c r="CD34" s="2892"/>
      <c r="CE34" s="2892"/>
      <c r="CF34" s="2892"/>
      <c r="CG34" s="2892"/>
      <c r="CH34" s="2892"/>
      <c r="CI34" s="2892"/>
      <c r="CJ34" s="2892"/>
      <c r="CK34" s="2892"/>
      <c r="CL34" s="2892"/>
      <c r="CM34" s="2892"/>
      <c r="CN34" s="2892"/>
      <c r="CO34" s="2892"/>
      <c r="CP34" s="2892"/>
      <c r="CQ34" s="2892"/>
      <c r="CR34" s="2892"/>
      <c r="CS34" s="2892"/>
      <c r="CT34" s="2892"/>
      <c r="CU34" s="2892"/>
      <c r="CV34" s="2892"/>
      <c r="CW34" s="2892"/>
      <c r="CX34" s="2892"/>
      <c r="CY34" s="2892"/>
      <c r="CZ34" s="2892"/>
      <c r="DA34" s="2892"/>
      <c r="DB34" s="2892"/>
      <c r="DC34" s="2892"/>
      <c r="DD34" s="2892"/>
      <c r="DE34" s="2892"/>
      <c r="DF34" s="2892"/>
      <c r="DG34" s="2892"/>
      <c r="DH34" s="2892"/>
      <c r="DI34" s="2892"/>
      <c r="DJ34" s="2892"/>
      <c r="DK34" s="2892"/>
      <c r="DL34" s="2892"/>
      <c r="DM34" s="2892"/>
      <c r="DN34" s="2892"/>
      <c r="DO34" s="2892"/>
      <c r="DP34" s="2892"/>
      <c r="DQ34" s="2892"/>
      <c r="DR34" s="2892"/>
      <c r="DS34" s="2892"/>
      <c r="DT34" s="2892"/>
      <c r="DU34" s="2892"/>
      <c r="DV34" s="2892"/>
      <c r="DW34" s="2892"/>
      <c r="DX34" s="2892"/>
      <c r="DY34" s="2892"/>
      <c r="DZ34" s="2892"/>
      <c r="EA34" s="2892"/>
      <c r="EB34" s="2892"/>
      <c r="EC34" s="2892"/>
      <c r="ED34" s="2892"/>
      <c r="EE34" s="2892"/>
      <c r="EF34" s="2892"/>
      <c r="EG34" s="2892"/>
      <c r="EH34" s="2892"/>
      <c r="EI34" s="2892"/>
      <c r="EJ34" s="2892"/>
      <c r="EK34" s="2892"/>
      <c r="EL34" s="2892"/>
      <c r="EM34" s="2892"/>
      <c r="EN34" s="2892"/>
      <c r="EO34" s="2892"/>
      <c r="EP34" s="2892"/>
      <c r="EQ34" s="2892"/>
      <c r="ER34" s="2892"/>
      <c r="ES34" s="2892"/>
      <c r="ET34" s="2892"/>
      <c r="EU34" s="2892"/>
      <c r="EV34" s="2892"/>
      <c r="EW34" s="2892"/>
      <c r="EX34" s="2892"/>
      <c r="EY34" s="2892"/>
      <c r="EZ34" s="2892"/>
      <c r="FA34" s="2892"/>
      <c r="FB34" s="2892"/>
      <c r="FC34" s="2892"/>
      <c r="FD34" s="2892"/>
      <c r="FE34" s="2892"/>
      <c r="FF34" s="2892"/>
      <c r="FG34" s="2892"/>
      <c r="FH34" s="2892"/>
      <c r="FI34" s="2892"/>
      <c r="FJ34" s="2892"/>
      <c r="FK34" s="2892"/>
      <c r="FL34" s="2892"/>
      <c r="FM34" s="2892"/>
      <c r="FN34" s="2892"/>
      <c r="FO34" s="2892"/>
      <c r="FP34" s="2892"/>
      <c r="FQ34" s="2892"/>
      <c r="FR34" s="2892"/>
      <c r="FS34" s="2892"/>
      <c r="FT34" s="2892"/>
      <c r="FU34" s="2892"/>
      <c r="FV34" s="2892"/>
      <c r="FW34" s="2892"/>
      <c r="FX34" s="2892"/>
      <c r="FY34" s="2892"/>
      <c r="FZ34" s="2892"/>
      <c r="GA34" s="2892"/>
      <c r="GB34" s="2892"/>
      <c r="GC34" s="2892"/>
      <c r="GD34" s="2892"/>
      <c r="GE34" s="2892"/>
      <c r="GF34" s="2892"/>
      <c r="GG34" s="2892"/>
      <c r="GH34" s="2892"/>
      <c r="GI34" s="2892"/>
      <c r="GJ34" s="2892"/>
      <c r="GK34" s="2892"/>
      <c r="GL34" s="2892"/>
      <c r="GM34" s="2892"/>
      <c r="GN34" s="2892"/>
      <c r="GO34" s="2892"/>
      <c r="GP34" s="2892"/>
      <c r="GQ34" s="2892"/>
      <c r="GR34" s="2892"/>
      <c r="GS34" s="2892"/>
      <c r="GT34" s="2892"/>
      <c r="GU34" s="2892"/>
      <c r="GV34" s="2892"/>
      <c r="GW34" s="2892"/>
      <c r="GX34" s="2892"/>
      <c r="GY34" s="2892"/>
      <c r="GZ34" s="2892"/>
      <c r="HA34" s="2892"/>
      <c r="HB34" s="2892"/>
      <c r="HC34" s="2892"/>
      <c r="HD34" s="2892"/>
      <c r="HE34" s="2892"/>
      <c r="HF34" s="2892"/>
      <c r="HG34" s="2892"/>
      <c r="HH34" s="2892"/>
      <c r="HI34" s="2892"/>
      <c r="HJ34" s="2892"/>
      <c r="HK34" s="2892"/>
      <c r="HL34" s="2892"/>
      <c r="HM34" s="2892"/>
      <c r="HN34" s="2892"/>
      <c r="HO34" s="2892"/>
      <c r="HP34" s="2892"/>
      <c r="HQ34" s="2892"/>
      <c r="HR34" s="2892"/>
      <c r="HS34" s="2892"/>
      <c r="HT34" s="2892"/>
    </row>
    <row r="35" spans="1:228">
      <c r="A35" s="2892" t="s">
        <v>3094</v>
      </c>
      <c r="B35" s="2892" t="s">
        <v>3049</v>
      </c>
      <c r="C35" s="2892" t="s">
        <v>3050</v>
      </c>
      <c r="D35" s="2892" t="s">
        <v>3089</v>
      </c>
      <c r="E35" s="2892">
        <v>61177</v>
      </c>
      <c r="F35" s="2892">
        <v>214119.5</v>
      </c>
      <c r="G35" s="2892" t="s">
        <v>3095</v>
      </c>
      <c r="H35" s="2892" t="s">
        <v>3096</v>
      </c>
      <c r="I35" s="2892" t="s">
        <v>3097</v>
      </c>
      <c r="J35" s="2892" t="s">
        <v>3098</v>
      </c>
      <c r="K35" s="2892">
        <v>15187.19</v>
      </c>
      <c r="L35" s="2892">
        <v>165.5</v>
      </c>
      <c r="M35" s="2892">
        <v>707.14</v>
      </c>
      <c r="N35" s="2892">
        <v>709.28</v>
      </c>
      <c r="O35" s="2892">
        <v>0.3</v>
      </c>
      <c r="P35" s="2892" t="s">
        <v>3055</v>
      </c>
      <c r="Q35" s="2892" t="s">
        <v>3099</v>
      </c>
      <c r="R35" s="2892"/>
      <c r="S35" s="2892"/>
      <c r="T35" s="2892"/>
      <c r="U35" s="2892"/>
      <c r="V35" s="2892"/>
      <c r="W35" s="2892"/>
      <c r="X35" s="2892"/>
      <c r="Y35" s="2892"/>
      <c r="Z35" s="2892"/>
      <c r="AA35" s="2892"/>
      <c r="AB35" s="2892"/>
      <c r="AC35" s="2892"/>
      <c r="AD35" s="2892"/>
      <c r="AE35" s="2892"/>
      <c r="AF35" s="2892"/>
      <c r="AG35" s="2892"/>
      <c r="AH35" s="2892"/>
      <c r="AI35" s="2892"/>
      <c r="AJ35" s="2892"/>
      <c r="AK35" s="2892"/>
      <c r="AL35" s="2892"/>
      <c r="AM35" s="2892"/>
      <c r="AN35" s="2892"/>
      <c r="AO35" s="2892"/>
      <c r="AP35" s="2892"/>
      <c r="AQ35" s="2892"/>
      <c r="AR35" s="2892"/>
      <c r="AS35" s="2892"/>
      <c r="AT35" s="2892"/>
      <c r="AU35" s="2892"/>
      <c r="AV35" s="2892"/>
      <c r="AW35" s="2892"/>
      <c r="AX35" s="2892"/>
      <c r="AY35" s="2892"/>
      <c r="AZ35" s="2892"/>
      <c r="BA35" s="2892"/>
      <c r="BB35" s="2892"/>
      <c r="BC35" s="2892"/>
      <c r="BD35" s="2892"/>
      <c r="BE35" s="2892"/>
      <c r="BF35" s="2892"/>
      <c r="BG35" s="2892"/>
      <c r="BH35" s="2892"/>
      <c r="BI35" s="2892"/>
      <c r="BJ35" s="2892"/>
      <c r="BK35" s="2892"/>
      <c r="BL35" s="2892"/>
      <c r="BM35" s="2892"/>
      <c r="BN35" s="2892"/>
      <c r="BO35" s="2892"/>
      <c r="BP35" s="2892"/>
      <c r="BQ35" s="2892"/>
      <c r="BR35" s="2892"/>
      <c r="BS35" s="2892"/>
      <c r="BT35" s="2892"/>
      <c r="BU35" s="2892"/>
      <c r="BV35" s="2892"/>
      <c r="BW35" s="2892"/>
      <c r="BX35" s="2892"/>
      <c r="BY35" s="2892"/>
      <c r="BZ35" s="2892"/>
      <c r="CA35" s="2892"/>
      <c r="CB35" s="2892"/>
      <c r="CC35" s="2892"/>
      <c r="CD35" s="2892"/>
      <c r="CE35" s="2892"/>
      <c r="CF35" s="2892"/>
      <c r="CG35" s="2892"/>
      <c r="CH35" s="2892"/>
      <c r="CI35" s="2892"/>
      <c r="CJ35" s="2892"/>
      <c r="CK35" s="2892"/>
      <c r="CL35" s="2892"/>
      <c r="CM35" s="2892"/>
      <c r="CN35" s="2892"/>
      <c r="CO35" s="2892"/>
      <c r="CP35" s="2892"/>
      <c r="CQ35" s="2892"/>
      <c r="CR35" s="2892"/>
      <c r="CS35" s="2892"/>
      <c r="CT35" s="2892"/>
      <c r="CU35" s="2892"/>
      <c r="CV35" s="2892"/>
      <c r="CW35" s="2892"/>
      <c r="CX35" s="2892"/>
      <c r="CY35" s="2892"/>
      <c r="CZ35" s="2892"/>
      <c r="DA35" s="2892"/>
      <c r="DB35" s="2892"/>
      <c r="DC35" s="2892"/>
      <c r="DD35" s="2892"/>
      <c r="DE35" s="2892"/>
      <c r="DF35" s="2892"/>
      <c r="DG35" s="2892"/>
      <c r="DH35" s="2892"/>
      <c r="DI35" s="2892"/>
      <c r="DJ35" s="2892"/>
      <c r="DK35" s="2892"/>
      <c r="DL35" s="2892"/>
      <c r="DM35" s="2892"/>
      <c r="DN35" s="2892"/>
      <c r="DO35" s="2892"/>
      <c r="DP35" s="2892"/>
      <c r="DQ35" s="2892"/>
      <c r="DR35" s="2892"/>
      <c r="DS35" s="2892"/>
      <c r="DT35" s="2892"/>
      <c r="DU35" s="2892"/>
      <c r="DV35" s="2892"/>
      <c r="DW35" s="2892"/>
      <c r="DX35" s="2892"/>
      <c r="DY35" s="2892"/>
      <c r="DZ35" s="2892"/>
      <c r="EA35" s="2892"/>
      <c r="EB35" s="2892"/>
      <c r="EC35" s="2892"/>
      <c r="ED35" s="2892"/>
      <c r="EE35" s="2892"/>
      <c r="EF35" s="2892"/>
      <c r="EG35" s="2892"/>
      <c r="EH35" s="2892"/>
      <c r="EI35" s="2892"/>
      <c r="EJ35" s="2892"/>
      <c r="EK35" s="2892"/>
      <c r="EL35" s="2892"/>
      <c r="EM35" s="2892"/>
      <c r="EN35" s="2892"/>
      <c r="EO35" s="2892"/>
      <c r="EP35" s="2892"/>
      <c r="EQ35" s="2892"/>
      <c r="ER35" s="2892"/>
      <c r="ES35" s="2892"/>
      <c r="ET35" s="2892"/>
      <c r="EU35" s="2892"/>
      <c r="EV35" s="2892"/>
      <c r="EW35" s="2892"/>
      <c r="EX35" s="2892"/>
      <c r="EY35" s="2892"/>
      <c r="EZ35" s="2892"/>
      <c r="FA35" s="2892"/>
      <c r="FB35" s="2892"/>
      <c r="FC35" s="2892"/>
      <c r="FD35" s="2892"/>
      <c r="FE35" s="2892"/>
      <c r="FF35" s="2892"/>
      <c r="FG35" s="2892"/>
      <c r="FH35" s="2892"/>
      <c r="FI35" s="2892"/>
      <c r="FJ35" s="2892"/>
      <c r="FK35" s="2892"/>
      <c r="FL35" s="2892"/>
      <c r="FM35" s="2892"/>
      <c r="FN35" s="2892"/>
      <c r="FO35" s="2892"/>
      <c r="FP35" s="2892"/>
      <c r="FQ35" s="2892"/>
      <c r="FR35" s="2892"/>
      <c r="FS35" s="2892"/>
      <c r="FT35" s="2892"/>
      <c r="FU35" s="2892"/>
      <c r="FV35" s="2892"/>
      <c r="FW35" s="2892"/>
      <c r="FX35" s="2892"/>
      <c r="FY35" s="2892"/>
      <c r="FZ35" s="2892"/>
      <c r="GA35" s="2892"/>
      <c r="GB35" s="2892"/>
      <c r="GC35" s="2892"/>
      <c r="GD35" s="2892"/>
      <c r="GE35" s="2892"/>
      <c r="GF35" s="2892"/>
      <c r="GG35" s="2892"/>
      <c r="GH35" s="2892"/>
      <c r="GI35" s="2892"/>
      <c r="GJ35" s="2892"/>
      <c r="GK35" s="2892"/>
      <c r="GL35" s="2892"/>
      <c r="GM35" s="2892"/>
      <c r="GN35" s="2892"/>
      <c r="GO35" s="2892"/>
      <c r="GP35" s="2892"/>
      <c r="GQ35" s="2892"/>
      <c r="GR35" s="2892"/>
      <c r="GS35" s="2892"/>
      <c r="GT35" s="2892"/>
      <c r="GU35" s="2892"/>
      <c r="GV35" s="2892"/>
      <c r="GW35" s="2892"/>
      <c r="GX35" s="2892"/>
      <c r="GY35" s="2892"/>
      <c r="GZ35" s="2892"/>
      <c r="HA35" s="2892"/>
      <c r="HB35" s="2892"/>
      <c r="HC35" s="2892"/>
      <c r="HD35" s="2892"/>
      <c r="HE35" s="2892"/>
      <c r="HF35" s="2892"/>
      <c r="HG35" s="2892"/>
      <c r="HH35" s="2892"/>
      <c r="HI35" s="2892"/>
      <c r="HJ35" s="2892"/>
      <c r="HK35" s="2892"/>
      <c r="HL35" s="2892"/>
      <c r="HM35" s="2892"/>
      <c r="HN35" s="2892"/>
      <c r="HO35" s="2892"/>
      <c r="HP35" s="2892"/>
      <c r="HQ35" s="2892"/>
      <c r="HR35" s="2892"/>
      <c r="HS35" s="2892"/>
      <c r="HT35" s="2892"/>
    </row>
    <row r="36" spans="1:228">
      <c r="A36" s="2892" t="s">
        <v>3100</v>
      </c>
      <c r="B36" s="2892" t="s">
        <v>3049</v>
      </c>
      <c r="C36" s="2892" t="s">
        <v>3050</v>
      </c>
      <c r="D36" s="2892" t="s">
        <v>3089</v>
      </c>
      <c r="E36" s="2892">
        <v>34342</v>
      </c>
      <c r="F36" s="2892">
        <v>137368</v>
      </c>
      <c r="G36" s="2892" t="s">
        <v>3101</v>
      </c>
      <c r="H36" s="2892" t="s">
        <v>3102</v>
      </c>
      <c r="I36" s="2892" t="s">
        <v>3103</v>
      </c>
      <c r="J36" s="2892" t="s">
        <v>3104</v>
      </c>
      <c r="K36" s="2892">
        <v>10096.540000000001</v>
      </c>
      <c r="L36" s="2892">
        <v>196</v>
      </c>
      <c r="M36" s="2892">
        <v>735</v>
      </c>
      <c r="N36" s="2892">
        <v>735</v>
      </c>
      <c r="O36" s="2892">
        <v>0</v>
      </c>
      <c r="P36" s="2892" t="s">
        <v>3055</v>
      </c>
      <c r="Q36" s="2892" t="s">
        <v>3105</v>
      </c>
      <c r="R36" s="2892"/>
      <c r="S36" s="2892"/>
      <c r="T36" s="2892"/>
      <c r="U36" s="2892"/>
      <c r="V36" s="2892"/>
      <c r="W36" s="2892"/>
      <c r="X36" s="2892"/>
      <c r="Y36" s="2892"/>
      <c r="Z36" s="2892"/>
      <c r="AA36" s="2892"/>
      <c r="AB36" s="2892"/>
      <c r="AC36" s="2892"/>
      <c r="AD36" s="2892"/>
      <c r="AE36" s="2892"/>
      <c r="AF36" s="2892"/>
      <c r="AG36" s="2892"/>
      <c r="AH36" s="2892"/>
      <c r="AI36" s="2892"/>
      <c r="AJ36" s="2892"/>
      <c r="AK36" s="2892"/>
      <c r="AL36" s="2892"/>
      <c r="AM36" s="2892"/>
      <c r="AN36" s="2892"/>
      <c r="AO36" s="2892"/>
      <c r="AP36" s="2892"/>
      <c r="AQ36" s="2892"/>
      <c r="AR36" s="2892"/>
      <c r="AS36" s="2892"/>
      <c r="AT36" s="2892"/>
      <c r="AU36" s="2892"/>
      <c r="AV36" s="2892"/>
      <c r="AW36" s="2892"/>
      <c r="AX36" s="2892"/>
      <c r="AY36" s="2892"/>
      <c r="AZ36" s="2892"/>
      <c r="BA36" s="2892"/>
      <c r="BB36" s="2892"/>
      <c r="BC36" s="2892"/>
      <c r="BD36" s="2892"/>
      <c r="BE36" s="2892"/>
      <c r="BF36" s="2892"/>
      <c r="BG36" s="2892"/>
      <c r="BH36" s="2892"/>
      <c r="BI36" s="2892"/>
      <c r="BJ36" s="2892"/>
      <c r="BK36" s="2892"/>
      <c r="BL36" s="2892"/>
      <c r="BM36" s="2892"/>
      <c r="BN36" s="2892"/>
      <c r="BO36" s="2892"/>
      <c r="BP36" s="2892"/>
      <c r="BQ36" s="2892"/>
      <c r="BR36" s="2892"/>
      <c r="BS36" s="2892"/>
      <c r="BT36" s="2892"/>
      <c r="BU36" s="2892"/>
      <c r="BV36" s="2892"/>
      <c r="BW36" s="2892"/>
      <c r="BX36" s="2892"/>
      <c r="BY36" s="2892"/>
      <c r="BZ36" s="2892"/>
      <c r="CA36" s="2892"/>
      <c r="CB36" s="2892"/>
      <c r="CC36" s="2892"/>
      <c r="CD36" s="2892"/>
      <c r="CE36" s="2892"/>
      <c r="CF36" s="2892"/>
      <c r="CG36" s="2892"/>
      <c r="CH36" s="2892"/>
      <c r="CI36" s="2892"/>
      <c r="CJ36" s="2892"/>
      <c r="CK36" s="2892"/>
      <c r="CL36" s="2892"/>
      <c r="CM36" s="2892"/>
      <c r="CN36" s="2892"/>
      <c r="CO36" s="2892"/>
      <c r="CP36" s="2892"/>
      <c r="CQ36" s="2892"/>
      <c r="CR36" s="2892"/>
      <c r="CS36" s="2892"/>
      <c r="CT36" s="2892"/>
      <c r="CU36" s="2892"/>
      <c r="CV36" s="2892"/>
      <c r="CW36" s="2892"/>
      <c r="CX36" s="2892"/>
      <c r="CY36" s="2892"/>
      <c r="CZ36" s="2892"/>
      <c r="DA36" s="2892"/>
      <c r="DB36" s="2892"/>
      <c r="DC36" s="2892"/>
      <c r="DD36" s="2892"/>
      <c r="DE36" s="2892"/>
      <c r="DF36" s="2892"/>
      <c r="DG36" s="2892"/>
      <c r="DH36" s="2892"/>
      <c r="DI36" s="2892"/>
      <c r="DJ36" s="2892"/>
      <c r="DK36" s="2892"/>
      <c r="DL36" s="2892"/>
      <c r="DM36" s="2892"/>
      <c r="DN36" s="2892"/>
      <c r="DO36" s="2892"/>
      <c r="DP36" s="2892"/>
      <c r="DQ36" s="2892"/>
      <c r="DR36" s="2892"/>
      <c r="DS36" s="2892"/>
      <c r="DT36" s="2892"/>
      <c r="DU36" s="2892"/>
      <c r="DV36" s="2892"/>
      <c r="DW36" s="2892"/>
      <c r="DX36" s="2892"/>
      <c r="DY36" s="2892"/>
      <c r="DZ36" s="2892"/>
      <c r="EA36" s="2892"/>
      <c r="EB36" s="2892"/>
      <c r="EC36" s="2892"/>
      <c r="ED36" s="2892"/>
      <c r="EE36" s="2892"/>
      <c r="EF36" s="2892"/>
      <c r="EG36" s="2892"/>
      <c r="EH36" s="2892"/>
      <c r="EI36" s="2892"/>
      <c r="EJ36" s="2892"/>
      <c r="EK36" s="2892"/>
      <c r="EL36" s="2892"/>
      <c r="EM36" s="2892"/>
      <c r="EN36" s="2892"/>
      <c r="EO36" s="2892"/>
      <c r="EP36" s="2892"/>
      <c r="EQ36" s="2892"/>
      <c r="ER36" s="2892"/>
      <c r="ES36" s="2892"/>
      <c r="ET36" s="2892"/>
      <c r="EU36" s="2892"/>
      <c r="EV36" s="2892"/>
      <c r="EW36" s="2892"/>
      <c r="EX36" s="2892"/>
      <c r="EY36" s="2892"/>
      <c r="EZ36" s="2892"/>
      <c r="FA36" s="2892"/>
      <c r="FB36" s="2892"/>
      <c r="FC36" s="2892"/>
      <c r="FD36" s="2892"/>
      <c r="FE36" s="2892"/>
      <c r="FF36" s="2892"/>
      <c r="FG36" s="2892"/>
      <c r="FH36" s="2892"/>
      <c r="FI36" s="2892"/>
      <c r="FJ36" s="2892"/>
      <c r="FK36" s="2892"/>
      <c r="FL36" s="2892"/>
      <c r="FM36" s="2892"/>
      <c r="FN36" s="2892"/>
      <c r="FO36" s="2892"/>
      <c r="FP36" s="2892"/>
      <c r="FQ36" s="2892"/>
      <c r="FR36" s="2892"/>
      <c r="FS36" s="2892"/>
      <c r="FT36" s="2892"/>
      <c r="FU36" s="2892"/>
      <c r="FV36" s="2892"/>
      <c r="FW36" s="2892"/>
      <c r="FX36" s="2892"/>
      <c r="FY36" s="2892"/>
      <c r="FZ36" s="2892"/>
      <c r="GA36" s="2892"/>
      <c r="GB36" s="2892"/>
      <c r="GC36" s="2892"/>
      <c r="GD36" s="2892"/>
      <c r="GE36" s="2892"/>
      <c r="GF36" s="2892"/>
      <c r="GG36" s="2892"/>
      <c r="GH36" s="2892"/>
      <c r="GI36" s="2892"/>
      <c r="GJ36" s="2892"/>
      <c r="GK36" s="2892"/>
      <c r="GL36" s="2892"/>
      <c r="GM36" s="2892"/>
      <c r="GN36" s="2892"/>
      <c r="GO36" s="2892"/>
      <c r="GP36" s="2892"/>
      <c r="GQ36" s="2892"/>
      <c r="GR36" s="2892"/>
      <c r="GS36" s="2892"/>
      <c r="GT36" s="2892"/>
      <c r="GU36" s="2892"/>
      <c r="GV36" s="2892"/>
      <c r="GW36" s="2892"/>
      <c r="GX36" s="2892"/>
      <c r="GY36" s="2892"/>
      <c r="GZ36" s="2892"/>
      <c r="HA36" s="2892"/>
      <c r="HB36" s="2892"/>
      <c r="HC36" s="2892"/>
      <c r="HD36" s="2892"/>
      <c r="HE36" s="2892"/>
      <c r="HF36" s="2892"/>
      <c r="HG36" s="2892"/>
      <c r="HH36" s="2892"/>
      <c r="HI36" s="2892"/>
      <c r="HJ36" s="2892"/>
      <c r="HK36" s="2892"/>
      <c r="HL36" s="2892"/>
      <c r="HM36" s="2892"/>
      <c r="HN36" s="2892"/>
      <c r="HO36" s="2892"/>
      <c r="HP36" s="2892"/>
      <c r="HQ36" s="2892"/>
      <c r="HR36" s="2892"/>
      <c r="HS36" s="2892"/>
      <c r="HT36" s="2892"/>
    </row>
    <row r="37" spans="1:228">
      <c r="A37" s="2892" t="s">
        <v>3106</v>
      </c>
      <c r="B37" s="2892" t="s">
        <v>3049</v>
      </c>
      <c r="C37" s="2892" t="s">
        <v>3050</v>
      </c>
      <c r="D37" s="2892" t="s">
        <v>3070</v>
      </c>
      <c r="E37" s="2892">
        <v>42538</v>
      </c>
      <c r="F37" s="2892">
        <v>85076</v>
      </c>
      <c r="G37" s="2892" t="s">
        <v>3060</v>
      </c>
      <c r="H37" s="2892" t="s">
        <v>3072</v>
      </c>
      <c r="I37" s="2892" t="s">
        <v>3107</v>
      </c>
      <c r="J37" s="2892" t="s">
        <v>3077</v>
      </c>
      <c r="K37" s="2892">
        <v>4019.84</v>
      </c>
      <c r="L37" s="2892">
        <v>63</v>
      </c>
      <c r="M37" s="2892">
        <v>472.49</v>
      </c>
      <c r="N37" s="2892">
        <v>472.5</v>
      </c>
      <c r="O37" s="2892">
        <v>0</v>
      </c>
      <c r="P37" s="2892" t="s">
        <v>3055</v>
      </c>
      <c r="Q37" s="2892" t="s">
        <v>3078</v>
      </c>
      <c r="R37" s="2892"/>
      <c r="S37" s="2892"/>
      <c r="T37" s="2892"/>
      <c r="U37" s="2892"/>
      <c r="V37" s="2892"/>
      <c r="W37" s="2892"/>
      <c r="X37" s="2892"/>
      <c r="Y37" s="2892"/>
      <c r="Z37" s="2892"/>
      <c r="AA37" s="2892"/>
      <c r="AB37" s="2892"/>
      <c r="AC37" s="2892"/>
      <c r="AD37" s="2892"/>
      <c r="AE37" s="2892"/>
      <c r="AF37" s="2892"/>
      <c r="AG37" s="2892"/>
      <c r="AH37" s="2892"/>
      <c r="AI37" s="2892"/>
      <c r="AJ37" s="2892"/>
      <c r="AK37" s="2892"/>
      <c r="AL37" s="2892"/>
      <c r="AM37" s="2892"/>
      <c r="AN37" s="2892"/>
      <c r="AO37" s="2892"/>
      <c r="AP37" s="2892"/>
      <c r="AQ37" s="2892"/>
      <c r="AR37" s="2892"/>
      <c r="AS37" s="2892"/>
      <c r="AT37" s="2892"/>
      <c r="AU37" s="2892"/>
      <c r="AV37" s="2892"/>
      <c r="AW37" s="2892"/>
      <c r="AX37" s="2892"/>
      <c r="AY37" s="2892"/>
      <c r="AZ37" s="2892"/>
      <c r="BA37" s="2892"/>
      <c r="BB37" s="2892"/>
      <c r="BC37" s="2892"/>
      <c r="BD37" s="2892"/>
      <c r="BE37" s="2892"/>
      <c r="BF37" s="2892"/>
      <c r="BG37" s="2892"/>
      <c r="BH37" s="2892"/>
      <c r="BI37" s="2892"/>
      <c r="BJ37" s="2892"/>
      <c r="BK37" s="2892"/>
      <c r="BL37" s="2892"/>
      <c r="BM37" s="2892"/>
      <c r="BN37" s="2892"/>
      <c r="BO37" s="2892"/>
      <c r="BP37" s="2892"/>
      <c r="BQ37" s="2892"/>
      <c r="BR37" s="2892"/>
      <c r="BS37" s="2892"/>
      <c r="BT37" s="2892"/>
      <c r="BU37" s="2892"/>
      <c r="BV37" s="2892"/>
      <c r="BW37" s="2892"/>
      <c r="BX37" s="2892"/>
      <c r="BY37" s="2892"/>
      <c r="BZ37" s="2892"/>
      <c r="CA37" s="2892"/>
      <c r="CB37" s="2892"/>
      <c r="CC37" s="2892"/>
      <c r="CD37" s="2892"/>
      <c r="CE37" s="2892"/>
      <c r="CF37" s="2892"/>
      <c r="CG37" s="2892"/>
      <c r="CH37" s="2892"/>
      <c r="CI37" s="2892"/>
      <c r="CJ37" s="2892"/>
      <c r="CK37" s="2892"/>
      <c r="CL37" s="2892"/>
      <c r="CM37" s="2892"/>
      <c r="CN37" s="2892"/>
      <c r="CO37" s="2892"/>
      <c r="CP37" s="2892"/>
      <c r="CQ37" s="2892"/>
      <c r="CR37" s="2892"/>
      <c r="CS37" s="2892"/>
      <c r="CT37" s="2892"/>
      <c r="CU37" s="2892"/>
      <c r="CV37" s="2892"/>
      <c r="CW37" s="2892"/>
      <c r="CX37" s="2892"/>
      <c r="CY37" s="2892"/>
      <c r="CZ37" s="2892"/>
      <c r="DA37" s="2892"/>
      <c r="DB37" s="2892"/>
      <c r="DC37" s="2892"/>
      <c r="DD37" s="2892"/>
      <c r="DE37" s="2892"/>
      <c r="DF37" s="2892"/>
      <c r="DG37" s="2892"/>
      <c r="DH37" s="2892"/>
      <c r="DI37" s="2892"/>
      <c r="DJ37" s="2892"/>
      <c r="DK37" s="2892"/>
      <c r="DL37" s="2892"/>
      <c r="DM37" s="2892"/>
      <c r="DN37" s="2892"/>
      <c r="DO37" s="2892"/>
      <c r="DP37" s="2892"/>
      <c r="DQ37" s="2892"/>
      <c r="DR37" s="2892"/>
      <c r="DS37" s="2892"/>
      <c r="DT37" s="2892"/>
      <c r="DU37" s="2892"/>
      <c r="DV37" s="2892"/>
      <c r="DW37" s="2892"/>
      <c r="DX37" s="2892"/>
      <c r="DY37" s="2892"/>
      <c r="DZ37" s="2892"/>
      <c r="EA37" s="2892"/>
      <c r="EB37" s="2892"/>
      <c r="EC37" s="2892"/>
      <c r="ED37" s="2892"/>
      <c r="EE37" s="2892"/>
      <c r="EF37" s="2892"/>
      <c r="EG37" s="2892"/>
      <c r="EH37" s="2892"/>
      <c r="EI37" s="2892"/>
      <c r="EJ37" s="2892"/>
      <c r="EK37" s="2892"/>
      <c r="EL37" s="2892"/>
      <c r="EM37" s="2892"/>
      <c r="EN37" s="2892"/>
      <c r="EO37" s="2892"/>
      <c r="EP37" s="2892"/>
      <c r="EQ37" s="2892"/>
      <c r="ER37" s="2892"/>
      <c r="ES37" s="2892"/>
      <c r="ET37" s="2892"/>
      <c r="EU37" s="2892"/>
      <c r="EV37" s="2892"/>
      <c r="EW37" s="2892"/>
      <c r="EX37" s="2892"/>
      <c r="EY37" s="2892"/>
      <c r="EZ37" s="2892"/>
      <c r="FA37" s="2892"/>
      <c r="FB37" s="2892"/>
      <c r="FC37" s="2892"/>
      <c r="FD37" s="2892"/>
      <c r="FE37" s="2892"/>
      <c r="FF37" s="2892"/>
      <c r="FG37" s="2892"/>
      <c r="FH37" s="2892"/>
      <c r="FI37" s="2892"/>
      <c r="FJ37" s="2892"/>
      <c r="FK37" s="2892"/>
      <c r="FL37" s="2892"/>
      <c r="FM37" s="2892"/>
      <c r="FN37" s="2892"/>
      <c r="FO37" s="2892"/>
      <c r="FP37" s="2892"/>
      <c r="FQ37" s="2892"/>
      <c r="FR37" s="2892"/>
      <c r="FS37" s="2892"/>
      <c r="FT37" s="2892"/>
      <c r="FU37" s="2892"/>
      <c r="FV37" s="2892"/>
      <c r="FW37" s="2892"/>
      <c r="FX37" s="2892"/>
      <c r="FY37" s="2892"/>
      <c r="FZ37" s="2892"/>
      <c r="GA37" s="2892"/>
      <c r="GB37" s="2892"/>
      <c r="GC37" s="2892"/>
      <c r="GD37" s="2892"/>
      <c r="GE37" s="2892"/>
      <c r="GF37" s="2892"/>
      <c r="GG37" s="2892"/>
      <c r="GH37" s="2892"/>
      <c r="GI37" s="2892"/>
      <c r="GJ37" s="2892"/>
      <c r="GK37" s="2892"/>
      <c r="GL37" s="2892"/>
      <c r="GM37" s="2892"/>
      <c r="GN37" s="2892"/>
      <c r="GO37" s="2892"/>
      <c r="GP37" s="2892"/>
      <c r="GQ37" s="2892"/>
      <c r="GR37" s="2892"/>
      <c r="GS37" s="2892"/>
      <c r="GT37" s="2892"/>
      <c r="GU37" s="2892"/>
      <c r="GV37" s="2892"/>
      <c r="GW37" s="2892"/>
      <c r="GX37" s="2892"/>
      <c r="GY37" s="2892"/>
      <c r="GZ37" s="2892"/>
      <c r="HA37" s="2892"/>
      <c r="HB37" s="2892"/>
      <c r="HC37" s="2892"/>
      <c r="HD37" s="2892"/>
      <c r="HE37" s="2892"/>
      <c r="HF37" s="2892"/>
      <c r="HG37" s="2892"/>
      <c r="HH37" s="2892"/>
      <c r="HI37" s="2892"/>
      <c r="HJ37" s="2892"/>
      <c r="HK37" s="2892"/>
      <c r="HL37" s="2892"/>
      <c r="HM37" s="2892"/>
      <c r="HN37" s="2892"/>
      <c r="HO37" s="2892"/>
      <c r="HP37" s="2892"/>
      <c r="HQ37" s="2892"/>
      <c r="HR37" s="2892"/>
      <c r="HS37" s="2892"/>
      <c r="HT37" s="2892"/>
    </row>
    <row r="38" spans="1:228">
      <c r="A38" s="2892" t="s">
        <v>3108</v>
      </c>
      <c r="B38" s="2892" t="s">
        <v>3049</v>
      </c>
      <c r="C38" s="2892" t="s">
        <v>3050</v>
      </c>
      <c r="D38" s="2892" t="s">
        <v>3051</v>
      </c>
      <c r="E38" s="2892">
        <v>10077</v>
      </c>
      <c r="F38" s="2892">
        <v>20154</v>
      </c>
      <c r="G38" s="2892" t="s">
        <v>3060</v>
      </c>
      <c r="H38" s="2892" t="s">
        <v>3109</v>
      </c>
      <c r="I38" s="2892" t="s">
        <v>3107</v>
      </c>
      <c r="J38" s="2892" t="s">
        <v>3054</v>
      </c>
      <c r="K38" s="2892">
        <v>982.5</v>
      </c>
      <c r="L38" s="2892">
        <v>65</v>
      </c>
      <c r="M38" s="2892">
        <v>487.5</v>
      </c>
      <c r="N38" s="2892">
        <v>487.5</v>
      </c>
      <c r="O38" s="2892">
        <v>0</v>
      </c>
      <c r="P38" s="2892" t="s">
        <v>3055</v>
      </c>
      <c r="Q38" s="2892" t="s">
        <v>3078</v>
      </c>
      <c r="R38" s="2892"/>
      <c r="S38" s="2892"/>
      <c r="T38" s="2892"/>
      <c r="U38" s="2892"/>
      <c r="V38" s="2892"/>
      <c r="W38" s="2892"/>
      <c r="X38" s="2892"/>
      <c r="Y38" s="2892"/>
      <c r="Z38" s="2892"/>
      <c r="AA38" s="2892"/>
      <c r="AB38" s="2892"/>
      <c r="AC38" s="2892"/>
      <c r="AD38" s="2892"/>
      <c r="AE38" s="2892"/>
      <c r="AF38" s="2892"/>
      <c r="AG38" s="2892"/>
      <c r="AH38" s="2892"/>
      <c r="AI38" s="2892"/>
      <c r="AJ38" s="2892"/>
      <c r="AK38" s="2892"/>
      <c r="AL38" s="2892"/>
      <c r="AM38" s="2892"/>
      <c r="AN38" s="2892"/>
      <c r="AO38" s="2892"/>
      <c r="AP38" s="2892"/>
      <c r="AQ38" s="2892"/>
      <c r="AR38" s="2892"/>
      <c r="AS38" s="2892"/>
      <c r="AT38" s="2892"/>
      <c r="AU38" s="2892"/>
      <c r="AV38" s="2892"/>
      <c r="AW38" s="2892"/>
      <c r="AX38" s="2892"/>
      <c r="AY38" s="2892"/>
      <c r="AZ38" s="2892"/>
      <c r="BA38" s="2892"/>
      <c r="BB38" s="2892"/>
      <c r="BC38" s="2892"/>
      <c r="BD38" s="2892"/>
      <c r="BE38" s="2892"/>
      <c r="BF38" s="2892"/>
      <c r="BG38" s="2892"/>
      <c r="BH38" s="2892"/>
      <c r="BI38" s="2892"/>
      <c r="BJ38" s="2892"/>
      <c r="BK38" s="2892"/>
      <c r="BL38" s="2892"/>
      <c r="BM38" s="2892"/>
      <c r="BN38" s="2892"/>
      <c r="BO38" s="2892"/>
      <c r="BP38" s="2892"/>
      <c r="BQ38" s="2892"/>
      <c r="BR38" s="2892"/>
      <c r="BS38" s="2892"/>
      <c r="BT38" s="2892"/>
      <c r="BU38" s="2892"/>
      <c r="BV38" s="2892"/>
      <c r="BW38" s="2892"/>
      <c r="BX38" s="2892"/>
      <c r="BY38" s="2892"/>
      <c r="BZ38" s="2892"/>
      <c r="CA38" s="2892"/>
      <c r="CB38" s="2892"/>
      <c r="CC38" s="2892"/>
      <c r="CD38" s="2892"/>
      <c r="CE38" s="2892"/>
      <c r="CF38" s="2892"/>
      <c r="CG38" s="2892"/>
      <c r="CH38" s="2892"/>
      <c r="CI38" s="2892"/>
      <c r="CJ38" s="2892"/>
      <c r="CK38" s="2892"/>
      <c r="CL38" s="2892"/>
      <c r="CM38" s="2892"/>
      <c r="CN38" s="2892"/>
      <c r="CO38" s="2892"/>
      <c r="CP38" s="2892"/>
      <c r="CQ38" s="2892"/>
      <c r="CR38" s="2892"/>
      <c r="CS38" s="2892"/>
      <c r="CT38" s="2892"/>
      <c r="CU38" s="2892"/>
      <c r="CV38" s="2892"/>
      <c r="CW38" s="2892"/>
      <c r="CX38" s="2892"/>
      <c r="CY38" s="2892"/>
      <c r="CZ38" s="2892"/>
      <c r="DA38" s="2892"/>
      <c r="DB38" s="2892"/>
      <c r="DC38" s="2892"/>
      <c r="DD38" s="2892"/>
      <c r="DE38" s="2892"/>
      <c r="DF38" s="2892"/>
      <c r="DG38" s="2892"/>
      <c r="DH38" s="2892"/>
      <c r="DI38" s="2892"/>
      <c r="DJ38" s="2892"/>
      <c r="DK38" s="2892"/>
      <c r="DL38" s="2892"/>
      <c r="DM38" s="2892"/>
      <c r="DN38" s="2892"/>
      <c r="DO38" s="2892"/>
      <c r="DP38" s="2892"/>
      <c r="DQ38" s="2892"/>
      <c r="DR38" s="2892"/>
      <c r="DS38" s="2892"/>
      <c r="DT38" s="2892"/>
      <c r="DU38" s="2892"/>
      <c r="DV38" s="2892"/>
      <c r="DW38" s="2892"/>
      <c r="DX38" s="2892"/>
      <c r="DY38" s="2892"/>
      <c r="DZ38" s="2892"/>
      <c r="EA38" s="2892"/>
      <c r="EB38" s="2892"/>
      <c r="EC38" s="2892"/>
      <c r="ED38" s="2892"/>
      <c r="EE38" s="2892"/>
      <c r="EF38" s="2892"/>
      <c r="EG38" s="2892"/>
      <c r="EH38" s="2892"/>
      <c r="EI38" s="2892"/>
      <c r="EJ38" s="2892"/>
      <c r="EK38" s="2892"/>
      <c r="EL38" s="2892"/>
      <c r="EM38" s="2892"/>
      <c r="EN38" s="2892"/>
      <c r="EO38" s="2892"/>
      <c r="EP38" s="2892"/>
      <c r="EQ38" s="2892"/>
      <c r="ER38" s="2892"/>
      <c r="ES38" s="2892"/>
      <c r="ET38" s="2892"/>
      <c r="EU38" s="2892"/>
      <c r="EV38" s="2892"/>
      <c r="EW38" s="2892"/>
      <c r="EX38" s="2892"/>
      <c r="EY38" s="2892"/>
      <c r="EZ38" s="2892"/>
      <c r="FA38" s="2892"/>
      <c r="FB38" s="2892"/>
      <c r="FC38" s="2892"/>
      <c r="FD38" s="2892"/>
      <c r="FE38" s="2892"/>
      <c r="FF38" s="2892"/>
      <c r="FG38" s="2892"/>
      <c r="FH38" s="2892"/>
      <c r="FI38" s="2892"/>
      <c r="FJ38" s="2892"/>
      <c r="FK38" s="2892"/>
      <c r="FL38" s="2892"/>
      <c r="FM38" s="2892"/>
      <c r="FN38" s="2892"/>
      <c r="FO38" s="2892"/>
      <c r="FP38" s="2892"/>
      <c r="FQ38" s="2892"/>
      <c r="FR38" s="2892"/>
      <c r="FS38" s="2892"/>
      <c r="FT38" s="2892"/>
      <c r="FU38" s="2892"/>
      <c r="FV38" s="2892"/>
      <c r="FW38" s="2892"/>
      <c r="FX38" s="2892"/>
      <c r="FY38" s="2892"/>
      <c r="FZ38" s="2892"/>
      <c r="GA38" s="2892"/>
      <c r="GB38" s="2892"/>
      <c r="GC38" s="2892"/>
      <c r="GD38" s="2892"/>
      <c r="GE38" s="2892"/>
      <c r="GF38" s="2892"/>
      <c r="GG38" s="2892"/>
      <c r="GH38" s="2892"/>
      <c r="GI38" s="2892"/>
      <c r="GJ38" s="2892"/>
      <c r="GK38" s="2892"/>
      <c r="GL38" s="2892"/>
      <c r="GM38" s="2892"/>
      <c r="GN38" s="2892"/>
      <c r="GO38" s="2892"/>
      <c r="GP38" s="2892"/>
      <c r="GQ38" s="2892"/>
      <c r="GR38" s="2892"/>
      <c r="GS38" s="2892"/>
      <c r="GT38" s="2892"/>
      <c r="GU38" s="2892"/>
      <c r="GV38" s="2892"/>
      <c r="GW38" s="2892"/>
      <c r="GX38" s="2892"/>
      <c r="GY38" s="2892"/>
      <c r="GZ38" s="2892"/>
      <c r="HA38" s="2892"/>
      <c r="HB38" s="2892"/>
      <c r="HC38" s="2892"/>
      <c r="HD38" s="2892"/>
      <c r="HE38" s="2892"/>
      <c r="HF38" s="2892"/>
      <c r="HG38" s="2892"/>
      <c r="HH38" s="2892"/>
      <c r="HI38" s="2892"/>
      <c r="HJ38" s="2892"/>
      <c r="HK38" s="2892"/>
      <c r="HL38" s="2892"/>
      <c r="HM38" s="2892"/>
      <c r="HN38" s="2892"/>
      <c r="HO38" s="2892"/>
      <c r="HP38" s="2892"/>
      <c r="HQ38" s="2892"/>
      <c r="HR38" s="2892"/>
      <c r="HS38" s="2892"/>
      <c r="HT38" s="2892"/>
    </row>
    <row r="39" spans="1:228">
      <c r="A39" s="2892" t="s">
        <v>3110</v>
      </c>
      <c r="B39" s="2892" t="s">
        <v>3049</v>
      </c>
      <c r="C39" s="2892" t="s">
        <v>3050</v>
      </c>
      <c r="D39" s="2892" t="s">
        <v>3089</v>
      </c>
      <c r="E39" s="2892">
        <v>10037</v>
      </c>
      <c r="F39" s="2892">
        <v>21077.7</v>
      </c>
      <c r="G39" s="2892" t="s">
        <v>3111</v>
      </c>
      <c r="H39" s="2892" t="s">
        <v>3072</v>
      </c>
      <c r="I39" s="2892" t="s">
        <v>3112</v>
      </c>
      <c r="J39" s="2892" t="s">
        <v>3113</v>
      </c>
      <c r="K39" s="2892">
        <v>2507.8000000000002</v>
      </c>
      <c r="L39" s="2892">
        <v>166.57</v>
      </c>
      <c r="M39" s="2892" t="s">
        <v>2802</v>
      </c>
      <c r="N39" s="2892">
        <v>1189.78</v>
      </c>
      <c r="O39" s="2892" t="s">
        <v>2802</v>
      </c>
      <c r="P39" s="2892" t="s">
        <v>3055</v>
      </c>
      <c r="Q39" s="2892" t="s">
        <v>3105</v>
      </c>
      <c r="R39" s="2892"/>
      <c r="S39" s="2892"/>
      <c r="T39" s="2892"/>
      <c r="U39" s="2892"/>
      <c r="V39" s="2892"/>
      <c r="W39" s="2892"/>
      <c r="X39" s="2892"/>
      <c r="Y39" s="2892"/>
      <c r="Z39" s="2892"/>
      <c r="AA39" s="2892"/>
      <c r="AB39" s="2892"/>
      <c r="AC39" s="2892"/>
      <c r="AD39" s="2892"/>
      <c r="AE39" s="2892"/>
      <c r="AF39" s="2892"/>
      <c r="AG39" s="2892"/>
      <c r="AH39" s="2892"/>
      <c r="AI39" s="2892"/>
      <c r="AJ39" s="2892"/>
      <c r="AK39" s="2892"/>
      <c r="AL39" s="2892"/>
      <c r="AM39" s="2892"/>
      <c r="AN39" s="2892"/>
      <c r="AO39" s="2892"/>
      <c r="AP39" s="2892"/>
      <c r="AQ39" s="2892"/>
      <c r="AR39" s="2892"/>
      <c r="AS39" s="2892"/>
      <c r="AT39" s="2892"/>
      <c r="AU39" s="2892"/>
      <c r="AV39" s="2892"/>
      <c r="AW39" s="2892"/>
      <c r="AX39" s="2892"/>
      <c r="AY39" s="2892"/>
      <c r="AZ39" s="2892"/>
      <c r="BA39" s="2892"/>
      <c r="BB39" s="2892"/>
      <c r="BC39" s="2892"/>
      <c r="BD39" s="2892"/>
      <c r="BE39" s="2892"/>
      <c r="BF39" s="2892"/>
      <c r="BG39" s="2892"/>
      <c r="BH39" s="2892"/>
      <c r="BI39" s="2892"/>
      <c r="BJ39" s="2892"/>
      <c r="BK39" s="2892"/>
      <c r="BL39" s="2892"/>
      <c r="BM39" s="2892"/>
      <c r="BN39" s="2892"/>
      <c r="BO39" s="2892"/>
      <c r="BP39" s="2892"/>
      <c r="BQ39" s="2892"/>
      <c r="BR39" s="2892"/>
      <c r="BS39" s="2892"/>
      <c r="BT39" s="2892"/>
      <c r="BU39" s="2892"/>
      <c r="BV39" s="2892"/>
      <c r="BW39" s="2892"/>
      <c r="BX39" s="2892"/>
      <c r="BY39" s="2892"/>
      <c r="BZ39" s="2892"/>
      <c r="CA39" s="2892"/>
      <c r="CB39" s="2892"/>
      <c r="CC39" s="2892"/>
      <c r="CD39" s="2892"/>
      <c r="CE39" s="2892"/>
      <c r="CF39" s="2892"/>
      <c r="CG39" s="2892"/>
      <c r="CH39" s="2892"/>
      <c r="CI39" s="2892"/>
      <c r="CJ39" s="2892"/>
      <c r="CK39" s="2892"/>
      <c r="CL39" s="2892"/>
      <c r="CM39" s="2892"/>
      <c r="CN39" s="2892"/>
      <c r="CO39" s="2892"/>
      <c r="CP39" s="2892"/>
      <c r="CQ39" s="2892"/>
      <c r="CR39" s="2892"/>
      <c r="CS39" s="2892"/>
      <c r="CT39" s="2892"/>
      <c r="CU39" s="2892"/>
      <c r="CV39" s="2892"/>
      <c r="CW39" s="2892"/>
      <c r="CX39" s="2892"/>
      <c r="CY39" s="2892"/>
      <c r="CZ39" s="2892"/>
      <c r="DA39" s="2892"/>
      <c r="DB39" s="2892"/>
      <c r="DC39" s="2892"/>
      <c r="DD39" s="2892"/>
      <c r="DE39" s="2892"/>
      <c r="DF39" s="2892"/>
      <c r="DG39" s="2892"/>
      <c r="DH39" s="2892"/>
      <c r="DI39" s="2892"/>
      <c r="DJ39" s="2892"/>
      <c r="DK39" s="2892"/>
      <c r="DL39" s="2892"/>
      <c r="DM39" s="2892"/>
      <c r="DN39" s="2892"/>
      <c r="DO39" s="2892"/>
      <c r="DP39" s="2892"/>
      <c r="DQ39" s="2892"/>
      <c r="DR39" s="2892"/>
      <c r="DS39" s="2892"/>
      <c r="DT39" s="2892"/>
      <c r="DU39" s="2892"/>
      <c r="DV39" s="2892"/>
      <c r="DW39" s="2892"/>
      <c r="DX39" s="2892"/>
      <c r="DY39" s="2892"/>
      <c r="DZ39" s="2892"/>
      <c r="EA39" s="2892"/>
      <c r="EB39" s="2892"/>
      <c r="EC39" s="2892"/>
      <c r="ED39" s="2892"/>
      <c r="EE39" s="2892"/>
      <c r="EF39" s="2892"/>
      <c r="EG39" s="2892"/>
      <c r="EH39" s="2892"/>
      <c r="EI39" s="2892"/>
      <c r="EJ39" s="2892"/>
      <c r="EK39" s="2892"/>
      <c r="EL39" s="2892"/>
      <c r="EM39" s="2892"/>
      <c r="EN39" s="2892"/>
      <c r="EO39" s="2892"/>
      <c r="EP39" s="2892"/>
      <c r="EQ39" s="2892"/>
      <c r="ER39" s="2892"/>
      <c r="ES39" s="2892"/>
      <c r="ET39" s="2892"/>
      <c r="EU39" s="2892"/>
      <c r="EV39" s="2892"/>
      <c r="EW39" s="2892"/>
      <c r="EX39" s="2892"/>
      <c r="EY39" s="2892"/>
      <c r="EZ39" s="2892"/>
      <c r="FA39" s="2892"/>
      <c r="FB39" s="2892"/>
      <c r="FC39" s="2892"/>
      <c r="FD39" s="2892"/>
      <c r="FE39" s="2892"/>
      <c r="FF39" s="2892"/>
      <c r="FG39" s="2892"/>
      <c r="FH39" s="2892"/>
      <c r="FI39" s="2892"/>
      <c r="FJ39" s="2892"/>
      <c r="FK39" s="2892"/>
      <c r="FL39" s="2892"/>
      <c r="FM39" s="2892"/>
      <c r="FN39" s="2892"/>
      <c r="FO39" s="2892"/>
      <c r="FP39" s="2892"/>
      <c r="FQ39" s="2892"/>
      <c r="FR39" s="2892"/>
      <c r="FS39" s="2892"/>
      <c r="FT39" s="2892"/>
      <c r="FU39" s="2892"/>
      <c r="FV39" s="2892"/>
      <c r="FW39" s="2892"/>
      <c r="FX39" s="2892"/>
      <c r="FY39" s="2892"/>
      <c r="FZ39" s="2892"/>
      <c r="GA39" s="2892"/>
      <c r="GB39" s="2892"/>
      <c r="GC39" s="2892"/>
      <c r="GD39" s="2892"/>
      <c r="GE39" s="2892"/>
      <c r="GF39" s="2892"/>
      <c r="GG39" s="2892"/>
      <c r="GH39" s="2892"/>
      <c r="GI39" s="2892"/>
      <c r="GJ39" s="2892"/>
      <c r="GK39" s="2892"/>
      <c r="GL39" s="2892"/>
      <c r="GM39" s="2892"/>
      <c r="GN39" s="2892"/>
      <c r="GO39" s="2892"/>
      <c r="GP39" s="2892"/>
      <c r="GQ39" s="2892"/>
      <c r="GR39" s="2892"/>
      <c r="GS39" s="2892"/>
      <c r="GT39" s="2892"/>
      <c r="GU39" s="2892"/>
      <c r="GV39" s="2892"/>
      <c r="GW39" s="2892"/>
      <c r="GX39" s="2892"/>
      <c r="GY39" s="2892"/>
      <c r="GZ39" s="2892"/>
      <c r="HA39" s="2892"/>
      <c r="HB39" s="2892"/>
      <c r="HC39" s="2892"/>
      <c r="HD39" s="2892"/>
      <c r="HE39" s="2892"/>
      <c r="HF39" s="2892"/>
      <c r="HG39" s="2892"/>
      <c r="HH39" s="2892"/>
      <c r="HI39" s="2892"/>
      <c r="HJ39" s="2892"/>
      <c r="HK39" s="2892"/>
      <c r="HL39" s="2892"/>
      <c r="HM39" s="2892"/>
      <c r="HN39" s="2892"/>
      <c r="HO39" s="2892"/>
      <c r="HP39" s="2892"/>
      <c r="HQ39" s="2892"/>
      <c r="HR39" s="2892"/>
      <c r="HS39" s="2892"/>
      <c r="HT39" s="2892"/>
    </row>
    <row r="40" spans="1:228">
      <c r="A40" s="2892" t="s">
        <v>3086</v>
      </c>
      <c r="B40" s="2892" t="s">
        <v>3049</v>
      </c>
      <c r="C40" s="2892" t="s">
        <v>3050</v>
      </c>
      <c r="D40" s="2892" t="s">
        <v>3051</v>
      </c>
      <c r="E40" s="2892">
        <v>76648</v>
      </c>
      <c r="F40" s="2892">
        <v>229944</v>
      </c>
      <c r="G40" s="2892" t="s">
        <v>3066</v>
      </c>
      <c r="H40" s="2892" t="s">
        <v>3052</v>
      </c>
      <c r="I40" s="2892" t="s">
        <v>3114</v>
      </c>
      <c r="J40" s="2892" t="s">
        <v>3061</v>
      </c>
      <c r="K40" s="2892">
        <v>33289.31</v>
      </c>
      <c r="L40" s="2892">
        <v>289.54000000000002</v>
      </c>
      <c r="M40" s="2892">
        <v>300</v>
      </c>
      <c r="N40" s="2892">
        <v>1447.71</v>
      </c>
      <c r="O40" s="2892">
        <v>382.57</v>
      </c>
      <c r="P40" s="2892" t="s">
        <v>3055</v>
      </c>
      <c r="Q40" s="2892" t="s">
        <v>3056</v>
      </c>
      <c r="R40" s="2892"/>
      <c r="S40" s="2892"/>
      <c r="T40" s="2892"/>
      <c r="U40" s="2892"/>
      <c r="V40" s="2892"/>
      <c r="W40" s="2892"/>
      <c r="X40" s="2892"/>
      <c r="Y40" s="2892"/>
      <c r="Z40" s="2892"/>
      <c r="AA40" s="2892"/>
      <c r="AB40" s="2892"/>
      <c r="AC40" s="2892"/>
      <c r="AD40" s="2892"/>
      <c r="AE40" s="2892"/>
      <c r="AF40" s="2892"/>
      <c r="AG40" s="2892"/>
      <c r="AH40" s="2892"/>
      <c r="AI40" s="2892"/>
      <c r="AJ40" s="2892"/>
      <c r="AK40" s="2892"/>
      <c r="AL40" s="2892"/>
      <c r="AM40" s="2892"/>
      <c r="AN40" s="2892"/>
      <c r="AO40" s="2892"/>
      <c r="AP40" s="2892"/>
      <c r="AQ40" s="2892"/>
      <c r="AR40" s="2892"/>
      <c r="AS40" s="2892"/>
      <c r="AT40" s="2892"/>
      <c r="AU40" s="2892"/>
      <c r="AV40" s="2892"/>
      <c r="AW40" s="2892"/>
      <c r="AX40" s="2892"/>
      <c r="AY40" s="2892"/>
      <c r="AZ40" s="2892"/>
      <c r="BA40" s="2892"/>
      <c r="BB40" s="2892"/>
      <c r="BC40" s="2892"/>
      <c r="BD40" s="2892"/>
      <c r="BE40" s="2892"/>
      <c r="BF40" s="2892"/>
      <c r="BG40" s="2892"/>
      <c r="BH40" s="2892"/>
      <c r="BI40" s="2892"/>
      <c r="BJ40" s="2892"/>
      <c r="BK40" s="2892"/>
      <c r="BL40" s="2892"/>
      <c r="BM40" s="2892"/>
      <c r="BN40" s="2892"/>
      <c r="BO40" s="2892"/>
      <c r="BP40" s="2892"/>
      <c r="BQ40" s="2892"/>
      <c r="BR40" s="2892"/>
      <c r="BS40" s="2892"/>
      <c r="BT40" s="2892"/>
      <c r="BU40" s="2892"/>
      <c r="BV40" s="2892"/>
      <c r="BW40" s="2892"/>
      <c r="BX40" s="2892"/>
      <c r="BY40" s="2892"/>
      <c r="BZ40" s="2892"/>
      <c r="CA40" s="2892"/>
      <c r="CB40" s="2892"/>
      <c r="CC40" s="2892"/>
      <c r="CD40" s="2892"/>
      <c r="CE40" s="2892"/>
      <c r="CF40" s="2892"/>
      <c r="CG40" s="2892"/>
      <c r="CH40" s="2892"/>
      <c r="CI40" s="2892"/>
      <c r="CJ40" s="2892"/>
      <c r="CK40" s="2892"/>
      <c r="CL40" s="2892"/>
      <c r="CM40" s="2892"/>
      <c r="CN40" s="2892"/>
      <c r="CO40" s="2892"/>
      <c r="CP40" s="2892"/>
      <c r="CQ40" s="2892"/>
      <c r="CR40" s="2892"/>
      <c r="CS40" s="2892"/>
      <c r="CT40" s="2892"/>
      <c r="CU40" s="2892"/>
      <c r="CV40" s="2892"/>
      <c r="CW40" s="2892"/>
      <c r="CX40" s="2892"/>
      <c r="CY40" s="2892"/>
      <c r="CZ40" s="2892"/>
      <c r="DA40" s="2892"/>
      <c r="DB40" s="2892"/>
      <c r="DC40" s="2892"/>
      <c r="DD40" s="2892"/>
      <c r="DE40" s="2892"/>
      <c r="DF40" s="2892"/>
      <c r="DG40" s="2892"/>
      <c r="DH40" s="2892"/>
      <c r="DI40" s="2892"/>
      <c r="DJ40" s="2892"/>
      <c r="DK40" s="2892"/>
      <c r="DL40" s="2892"/>
      <c r="DM40" s="2892"/>
      <c r="DN40" s="2892"/>
      <c r="DO40" s="2892"/>
      <c r="DP40" s="2892"/>
      <c r="DQ40" s="2892"/>
      <c r="DR40" s="2892"/>
      <c r="DS40" s="2892"/>
      <c r="DT40" s="2892"/>
      <c r="DU40" s="2892"/>
      <c r="DV40" s="2892"/>
      <c r="DW40" s="2892"/>
      <c r="DX40" s="2892"/>
      <c r="DY40" s="2892"/>
      <c r="DZ40" s="2892"/>
      <c r="EA40" s="2892"/>
      <c r="EB40" s="2892"/>
      <c r="EC40" s="2892"/>
      <c r="ED40" s="2892"/>
      <c r="EE40" s="2892"/>
      <c r="EF40" s="2892"/>
      <c r="EG40" s="2892"/>
      <c r="EH40" s="2892"/>
      <c r="EI40" s="2892"/>
      <c r="EJ40" s="2892"/>
      <c r="EK40" s="2892"/>
      <c r="EL40" s="2892"/>
      <c r="EM40" s="2892"/>
      <c r="EN40" s="2892"/>
      <c r="EO40" s="2892"/>
      <c r="EP40" s="2892"/>
      <c r="EQ40" s="2892"/>
      <c r="ER40" s="2892"/>
      <c r="ES40" s="2892"/>
      <c r="ET40" s="2892"/>
      <c r="EU40" s="2892"/>
      <c r="EV40" s="2892"/>
      <c r="EW40" s="2892"/>
      <c r="EX40" s="2892"/>
      <c r="EY40" s="2892"/>
      <c r="EZ40" s="2892"/>
      <c r="FA40" s="2892"/>
      <c r="FB40" s="2892"/>
      <c r="FC40" s="2892"/>
      <c r="FD40" s="2892"/>
      <c r="FE40" s="2892"/>
      <c r="FF40" s="2892"/>
      <c r="FG40" s="2892"/>
      <c r="FH40" s="2892"/>
      <c r="FI40" s="2892"/>
      <c r="FJ40" s="2892"/>
      <c r="FK40" s="2892"/>
      <c r="FL40" s="2892"/>
      <c r="FM40" s="2892"/>
      <c r="FN40" s="2892"/>
      <c r="FO40" s="2892"/>
      <c r="FP40" s="2892"/>
      <c r="FQ40" s="2892"/>
      <c r="FR40" s="2892"/>
      <c r="FS40" s="2892"/>
      <c r="FT40" s="2892"/>
      <c r="FU40" s="2892"/>
      <c r="FV40" s="2892"/>
      <c r="FW40" s="2892"/>
      <c r="FX40" s="2892"/>
      <c r="FY40" s="2892"/>
      <c r="FZ40" s="2892"/>
      <c r="GA40" s="2892"/>
      <c r="GB40" s="2892"/>
      <c r="GC40" s="2892"/>
      <c r="GD40" s="2892"/>
      <c r="GE40" s="2892"/>
      <c r="GF40" s="2892"/>
      <c r="GG40" s="2892"/>
      <c r="GH40" s="2892"/>
      <c r="GI40" s="2892"/>
      <c r="GJ40" s="2892"/>
      <c r="GK40" s="2892"/>
      <c r="GL40" s="2892"/>
      <c r="GM40" s="2892"/>
      <c r="GN40" s="2892"/>
      <c r="GO40" s="2892"/>
      <c r="GP40" s="2892"/>
      <c r="GQ40" s="2892"/>
      <c r="GR40" s="2892"/>
      <c r="GS40" s="2892"/>
      <c r="GT40" s="2892"/>
      <c r="GU40" s="2892"/>
      <c r="GV40" s="2892"/>
      <c r="GW40" s="2892"/>
      <c r="GX40" s="2892"/>
      <c r="GY40" s="2892"/>
      <c r="GZ40" s="2892"/>
      <c r="HA40" s="2892"/>
      <c r="HB40" s="2892"/>
      <c r="HC40" s="2892"/>
      <c r="HD40" s="2892"/>
      <c r="HE40" s="2892"/>
      <c r="HF40" s="2892"/>
      <c r="HG40" s="2892"/>
      <c r="HH40" s="2892"/>
      <c r="HI40" s="2892"/>
      <c r="HJ40" s="2892"/>
      <c r="HK40" s="2892"/>
      <c r="HL40" s="2892"/>
      <c r="HM40" s="2892"/>
      <c r="HN40" s="2892"/>
      <c r="HO40" s="2892"/>
      <c r="HP40" s="2892"/>
      <c r="HQ40" s="2892"/>
      <c r="HR40" s="2892"/>
      <c r="HS40" s="2892"/>
      <c r="HT40" s="2892"/>
    </row>
    <row r="41" spans="1:228">
      <c r="A41" s="2892" t="s">
        <v>3086</v>
      </c>
      <c r="B41" s="2892" t="s">
        <v>3049</v>
      </c>
      <c r="C41" s="2892" t="s">
        <v>3050</v>
      </c>
      <c r="D41" s="2892" t="s">
        <v>3051</v>
      </c>
      <c r="E41" s="2892">
        <v>121610</v>
      </c>
      <c r="F41" s="2892">
        <v>364830</v>
      </c>
      <c r="G41" s="2892" t="s">
        <v>3066</v>
      </c>
      <c r="H41" s="2892" t="s">
        <v>3052</v>
      </c>
      <c r="I41" s="2892" t="s">
        <v>3114</v>
      </c>
      <c r="J41" s="2892" t="s">
        <v>3059</v>
      </c>
      <c r="K41" s="2892">
        <v>52895.9</v>
      </c>
      <c r="L41" s="2892">
        <v>289.98</v>
      </c>
      <c r="M41" s="2892" t="s">
        <v>2802</v>
      </c>
      <c r="N41" s="2892">
        <v>1449.88</v>
      </c>
      <c r="O41" s="2892" t="s">
        <v>2802</v>
      </c>
      <c r="P41" s="2892" t="s">
        <v>3055</v>
      </c>
      <c r="Q41" s="2892" t="s">
        <v>3056</v>
      </c>
      <c r="R41" s="2892"/>
      <c r="S41" s="2892"/>
      <c r="T41" s="2892"/>
      <c r="U41" s="2892"/>
      <c r="V41" s="2892"/>
      <c r="W41" s="2892"/>
      <c r="X41" s="2892"/>
      <c r="Y41" s="2892"/>
      <c r="Z41" s="2892"/>
      <c r="AA41" s="2892"/>
      <c r="AB41" s="2892"/>
      <c r="AC41" s="2892"/>
      <c r="AD41" s="2892"/>
      <c r="AE41" s="2892"/>
      <c r="AF41" s="2892"/>
      <c r="AG41" s="2892"/>
      <c r="AH41" s="2892"/>
      <c r="AI41" s="2892"/>
      <c r="AJ41" s="2892"/>
      <c r="AK41" s="2892"/>
      <c r="AL41" s="2892"/>
      <c r="AM41" s="2892"/>
      <c r="AN41" s="2892"/>
      <c r="AO41" s="2892"/>
      <c r="AP41" s="2892"/>
      <c r="AQ41" s="2892"/>
      <c r="AR41" s="2892"/>
      <c r="AS41" s="2892"/>
      <c r="AT41" s="2892"/>
      <c r="AU41" s="2892"/>
      <c r="AV41" s="2892"/>
      <c r="AW41" s="2892"/>
      <c r="AX41" s="2892"/>
      <c r="AY41" s="2892"/>
      <c r="AZ41" s="2892"/>
      <c r="BA41" s="2892"/>
      <c r="BB41" s="2892"/>
      <c r="BC41" s="2892"/>
      <c r="BD41" s="2892"/>
      <c r="BE41" s="2892"/>
      <c r="BF41" s="2892"/>
      <c r="BG41" s="2892"/>
      <c r="BH41" s="2892"/>
      <c r="BI41" s="2892"/>
      <c r="BJ41" s="2892"/>
      <c r="BK41" s="2892"/>
      <c r="BL41" s="2892"/>
      <c r="BM41" s="2892"/>
      <c r="BN41" s="2892"/>
      <c r="BO41" s="2892"/>
      <c r="BP41" s="2892"/>
      <c r="BQ41" s="2892"/>
      <c r="BR41" s="2892"/>
      <c r="BS41" s="2892"/>
      <c r="BT41" s="2892"/>
      <c r="BU41" s="2892"/>
      <c r="BV41" s="2892"/>
      <c r="BW41" s="2892"/>
      <c r="BX41" s="2892"/>
      <c r="BY41" s="2892"/>
      <c r="BZ41" s="2892"/>
      <c r="CA41" s="2892"/>
      <c r="CB41" s="2892"/>
      <c r="CC41" s="2892"/>
      <c r="CD41" s="2892"/>
      <c r="CE41" s="2892"/>
      <c r="CF41" s="2892"/>
      <c r="CG41" s="2892"/>
      <c r="CH41" s="2892"/>
      <c r="CI41" s="2892"/>
      <c r="CJ41" s="2892"/>
      <c r="CK41" s="2892"/>
      <c r="CL41" s="2892"/>
      <c r="CM41" s="2892"/>
      <c r="CN41" s="2892"/>
      <c r="CO41" s="2892"/>
      <c r="CP41" s="2892"/>
      <c r="CQ41" s="2892"/>
      <c r="CR41" s="2892"/>
      <c r="CS41" s="2892"/>
      <c r="CT41" s="2892"/>
      <c r="CU41" s="2892"/>
      <c r="CV41" s="2892"/>
      <c r="CW41" s="2892"/>
      <c r="CX41" s="2892"/>
      <c r="CY41" s="2892"/>
      <c r="CZ41" s="2892"/>
      <c r="DA41" s="2892"/>
      <c r="DB41" s="2892"/>
      <c r="DC41" s="2892"/>
      <c r="DD41" s="2892"/>
      <c r="DE41" s="2892"/>
      <c r="DF41" s="2892"/>
      <c r="DG41" s="2892"/>
      <c r="DH41" s="2892"/>
      <c r="DI41" s="2892"/>
      <c r="DJ41" s="2892"/>
      <c r="DK41" s="2892"/>
      <c r="DL41" s="2892"/>
      <c r="DM41" s="2892"/>
      <c r="DN41" s="2892"/>
      <c r="DO41" s="2892"/>
      <c r="DP41" s="2892"/>
      <c r="DQ41" s="2892"/>
      <c r="DR41" s="2892"/>
      <c r="DS41" s="2892"/>
      <c r="DT41" s="2892"/>
      <c r="DU41" s="2892"/>
      <c r="DV41" s="2892"/>
      <c r="DW41" s="2892"/>
      <c r="DX41" s="2892"/>
      <c r="DY41" s="2892"/>
      <c r="DZ41" s="2892"/>
      <c r="EA41" s="2892"/>
      <c r="EB41" s="2892"/>
      <c r="EC41" s="2892"/>
      <c r="ED41" s="2892"/>
      <c r="EE41" s="2892"/>
      <c r="EF41" s="2892"/>
      <c r="EG41" s="2892"/>
      <c r="EH41" s="2892"/>
      <c r="EI41" s="2892"/>
      <c r="EJ41" s="2892"/>
      <c r="EK41" s="2892"/>
      <c r="EL41" s="2892"/>
      <c r="EM41" s="2892"/>
      <c r="EN41" s="2892"/>
      <c r="EO41" s="2892"/>
      <c r="EP41" s="2892"/>
      <c r="EQ41" s="2892"/>
      <c r="ER41" s="2892"/>
      <c r="ES41" s="2892"/>
      <c r="ET41" s="2892"/>
      <c r="EU41" s="2892"/>
      <c r="EV41" s="2892"/>
      <c r="EW41" s="2892"/>
      <c r="EX41" s="2892"/>
      <c r="EY41" s="2892"/>
      <c r="EZ41" s="2892"/>
      <c r="FA41" s="2892"/>
      <c r="FB41" s="2892"/>
      <c r="FC41" s="2892"/>
      <c r="FD41" s="2892"/>
      <c r="FE41" s="2892"/>
      <c r="FF41" s="2892"/>
      <c r="FG41" s="2892"/>
      <c r="FH41" s="2892"/>
      <c r="FI41" s="2892"/>
      <c r="FJ41" s="2892"/>
      <c r="FK41" s="2892"/>
      <c r="FL41" s="2892"/>
      <c r="FM41" s="2892"/>
      <c r="FN41" s="2892"/>
      <c r="FO41" s="2892"/>
      <c r="FP41" s="2892"/>
      <c r="FQ41" s="2892"/>
      <c r="FR41" s="2892"/>
      <c r="FS41" s="2892"/>
      <c r="FT41" s="2892"/>
      <c r="FU41" s="2892"/>
      <c r="FV41" s="2892"/>
      <c r="FW41" s="2892"/>
      <c r="FX41" s="2892"/>
      <c r="FY41" s="2892"/>
      <c r="FZ41" s="2892"/>
      <c r="GA41" s="2892"/>
      <c r="GB41" s="2892"/>
      <c r="GC41" s="2892"/>
      <c r="GD41" s="2892"/>
      <c r="GE41" s="2892"/>
      <c r="GF41" s="2892"/>
      <c r="GG41" s="2892"/>
      <c r="GH41" s="2892"/>
      <c r="GI41" s="2892"/>
      <c r="GJ41" s="2892"/>
      <c r="GK41" s="2892"/>
      <c r="GL41" s="2892"/>
      <c r="GM41" s="2892"/>
      <c r="GN41" s="2892"/>
      <c r="GO41" s="2892"/>
      <c r="GP41" s="2892"/>
      <c r="GQ41" s="2892"/>
      <c r="GR41" s="2892"/>
      <c r="GS41" s="2892"/>
      <c r="GT41" s="2892"/>
      <c r="GU41" s="2892"/>
      <c r="GV41" s="2892"/>
      <c r="GW41" s="2892"/>
      <c r="GX41" s="2892"/>
      <c r="GY41" s="2892"/>
      <c r="GZ41" s="2892"/>
      <c r="HA41" s="2892"/>
      <c r="HB41" s="2892"/>
      <c r="HC41" s="2892"/>
      <c r="HD41" s="2892"/>
      <c r="HE41" s="2892"/>
      <c r="HF41" s="2892"/>
      <c r="HG41" s="2892"/>
      <c r="HH41" s="2892"/>
      <c r="HI41" s="2892"/>
      <c r="HJ41" s="2892"/>
      <c r="HK41" s="2892"/>
      <c r="HL41" s="2892"/>
      <c r="HM41" s="2892"/>
      <c r="HN41" s="2892"/>
      <c r="HO41" s="2892"/>
      <c r="HP41" s="2892"/>
      <c r="HQ41" s="2892"/>
      <c r="HR41" s="2892"/>
      <c r="HS41" s="2892"/>
      <c r="HT41" s="2892"/>
    </row>
    <row r="42" spans="1:228">
      <c r="A42" s="2892" t="s">
        <v>3115</v>
      </c>
      <c r="B42" s="2892" t="s">
        <v>3049</v>
      </c>
      <c r="C42" s="2892" t="s">
        <v>3050</v>
      </c>
      <c r="D42" s="2892" t="s">
        <v>3051</v>
      </c>
      <c r="E42" s="2892">
        <v>23884</v>
      </c>
      <c r="F42" s="2892">
        <v>119420</v>
      </c>
      <c r="G42" s="2892" t="s">
        <v>3116</v>
      </c>
      <c r="H42" s="2892" t="s">
        <v>3109</v>
      </c>
      <c r="I42" s="2892" t="s">
        <v>3114</v>
      </c>
      <c r="J42" s="2892" t="s">
        <v>3068</v>
      </c>
      <c r="K42" s="2892">
        <v>2436.17</v>
      </c>
      <c r="L42" s="2892">
        <v>68</v>
      </c>
      <c r="M42" s="2892">
        <v>204</v>
      </c>
      <c r="N42" s="2892">
        <v>204</v>
      </c>
      <c r="O42" s="2892">
        <v>0</v>
      </c>
      <c r="P42" s="2892" t="s">
        <v>3055</v>
      </c>
      <c r="Q42" s="2892" t="s">
        <v>3078</v>
      </c>
      <c r="R42" s="2892"/>
      <c r="S42" s="2892"/>
      <c r="T42" s="2892"/>
      <c r="U42" s="2892"/>
      <c r="V42" s="2892"/>
      <c r="W42" s="2892"/>
      <c r="X42" s="2892"/>
      <c r="Y42" s="2892"/>
      <c r="Z42" s="2892"/>
      <c r="AA42" s="2892"/>
      <c r="AB42" s="2892"/>
      <c r="AC42" s="2892"/>
      <c r="AD42" s="2892"/>
      <c r="AE42" s="2892"/>
      <c r="AF42" s="2892"/>
      <c r="AG42" s="2892"/>
      <c r="AH42" s="2892"/>
      <c r="AI42" s="2892"/>
      <c r="AJ42" s="2892"/>
      <c r="AK42" s="2892"/>
      <c r="AL42" s="2892"/>
      <c r="AM42" s="2892"/>
      <c r="AN42" s="2892"/>
      <c r="AO42" s="2892"/>
      <c r="AP42" s="2892"/>
      <c r="AQ42" s="2892"/>
      <c r="AR42" s="2892"/>
      <c r="AS42" s="2892"/>
      <c r="AT42" s="2892"/>
      <c r="AU42" s="2892"/>
      <c r="AV42" s="2892"/>
      <c r="AW42" s="2892"/>
      <c r="AX42" s="2892"/>
      <c r="AY42" s="2892"/>
      <c r="AZ42" s="2892"/>
      <c r="BA42" s="2892"/>
      <c r="BB42" s="2892"/>
      <c r="BC42" s="2892"/>
      <c r="BD42" s="2892"/>
      <c r="BE42" s="2892"/>
      <c r="BF42" s="2892"/>
      <c r="BG42" s="2892"/>
      <c r="BH42" s="2892"/>
      <c r="BI42" s="2892"/>
      <c r="BJ42" s="2892"/>
      <c r="BK42" s="2892"/>
      <c r="BL42" s="2892"/>
      <c r="BM42" s="2892"/>
      <c r="BN42" s="2892"/>
      <c r="BO42" s="2892"/>
      <c r="BP42" s="2892"/>
      <c r="BQ42" s="2892"/>
      <c r="BR42" s="2892"/>
      <c r="BS42" s="2892"/>
      <c r="BT42" s="2892"/>
      <c r="BU42" s="2892"/>
      <c r="BV42" s="2892"/>
      <c r="BW42" s="2892"/>
      <c r="BX42" s="2892"/>
      <c r="BY42" s="2892"/>
      <c r="BZ42" s="2892"/>
      <c r="CA42" s="2892"/>
      <c r="CB42" s="2892"/>
      <c r="CC42" s="2892"/>
      <c r="CD42" s="2892"/>
      <c r="CE42" s="2892"/>
      <c r="CF42" s="2892"/>
      <c r="CG42" s="2892"/>
      <c r="CH42" s="2892"/>
      <c r="CI42" s="2892"/>
      <c r="CJ42" s="2892"/>
      <c r="CK42" s="2892"/>
      <c r="CL42" s="2892"/>
      <c r="CM42" s="2892"/>
      <c r="CN42" s="2892"/>
      <c r="CO42" s="2892"/>
      <c r="CP42" s="2892"/>
      <c r="CQ42" s="2892"/>
      <c r="CR42" s="2892"/>
      <c r="CS42" s="2892"/>
      <c r="CT42" s="2892"/>
      <c r="CU42" s="2892"/>
      <c r="CV42" s="2892"/>
      <c r="CW42" s="2892"/>
      <c r="CX42" s="2892"/>
      <c r="CY42" s="2892"/>
      <c r="CZ42" s="2892"/>
      <c r="DA42" s="2892"/>
      <c r="DB42" s="2892"/>
      <c r="DC42" s="2892"/>
      <c r="DD42" s="2892"/>
      <c r="DE42" s="2892"/>
      <c r="DF42" s="2892"/>
      <c r="DG42" s="2892"/>
      <c r="DH42" s="2892"/>
      <c r="DI42" s="2892"/>
      <c r="DJ42" s="2892"/>
      <c r="DK42" s="2892"/>
      <c r="DL42" s="2892"/>
      <c r="DM42" s="2892"/>
      <c r="DN42" s="2892"/>
      <c r="DO42" s="2892"/>
      <c r="DP42" s="2892"/>
      <c r="DQ42" s="2892"/>
      <c r="DR42" s="2892"/>
      <c r="DS42" s="2892"/>
      <c r="DT42" s="2892"/>
      <c r="DU42" s="2892"/>
      <c r="DV42" s="2892"/>
      <c r="DW42" s="2892"/>
      <c r="DX42" s="2892"/>
      <c r="DY42" s="2892"/>
      <c r="DZ42" s="2892"/>
      <c r="EA42" s="2892"/>
      <c r="EB42" s="2892"/>
      <c r="EC42" s="2892"/>
      <c r="ED42" s="2892"/>
      <c r="EE42" s="2892"/>
      <c r="EF42" s="2892"/>
      <c r="EG42" s="2892"/>
      <c r="EH42" s="2892"/>
      <c r="EI42" s="2892"/>
      <c r="EJ42" s="2892"/>
      <c r="EK42" s="2892"/>
      <c r="EL42" s="2892"/>
      <c r="EM42" s="2892"/>
      <c r="EN42" s="2892"/>
      <c r="EO42" s="2892"/>
      <c r="EP42" s="2892"/>
      <c r="EQ42" s="2892"/>
      <c r="ER42" s="2892"/>
      <c r="ES42" s="2892"/>
      <c r="ET42" s="2892"/>
      <c r="EU42" s="2892"/>
      <c r="EV42" s="2892"/>
      <c r="EW42" s="2892"/>
      <c r="EX42" s="2892"/>
      <c r="EY42" s="2892"/>
      <c r="EZ42" s="2892"/>
      <c r="FA42" s="2892"/>
      <c r="FB42" s="2892"/>
      <c r="FC42" s="2892"/>
      <c r="FD42" s="2892"/>
      <c r="FE42" s="2892"/>
      <c r="FF42" s="2892"/>
      <c r="FG42" s="2892"/>
      <c r="FH42" s="2892"/>
      <c r="FI42" s="2892"/>
      <c r="FJ42" s="2892"/>
      <c r="FK42" s="2892"/>
      <c r="FL42" s="2892"/>
      <c r="FM42" s="2892"/>
      <c r="FN42" s="2892"/>
      <c r="FO42" s="2892"/>
      <c r="FP42" s="2892"/>
      <c r="FQ42" s="2892"/>
      <c r="FR42" s="2892"/>
      <c r="FS42" s="2892"/>
      <c r="FT42" s="2892"/>
      <c r="FU42" s="2892"/>
      <c r="FV42" s="2892"/>
      <c r="FW42" s="2892"/>
      <c r="FX42" s="2892"/>
      <c r="FY42" s="2892"/>
      <c r="FZ42" s="2892"/>
      <c r="GA42" s="2892"/>
      <c r="GB42" s="2892"/>
      <c r="GC42" s="2892"/>
      <c r="GD42" s="2892"/>
      <c r="GE42" s="2892"/>
      <c r="GF42" s="2892"/>
      <c r="GG42" s="2892"/>
      <c r="GH42" s="2892"/>
      <c r="GI42" s="2892"/>
      <c r="GJ42" s="2892"/>
      <c r="GK42" s="2892"/>
      <c r="GL42" s="2892"/>
      <c r="GM42" s="2892"/>
      <c r="GN42" s="2892"/>
      <c r="GO42" s="2892"/>
      <c r="GP42" s="2892"/>
      <c r="GQ42" s="2892"/>
      <c r="GR42" s="2892"/>
      <c r="GS42" s="2892"/>
      <c r="GT42" s="2892"/>
      <c r="GU42" s="2892"/>
      <c r="GV42" s="2892"/>
      <c r="GW42" s="2892"/>
      <c r="GX42" s="2892"/>
      <c r="GY42" s="2892"/>
      <c r="GZ42" s="2892"/>
      <c r="HA42" s="2892"/>
      <c r="HB42" s="2892"/>
      <c r="HC42" s="2892"/>
      <c r="HD42" s="2892"/>
      <c r="HE42" s="2892"/>
      <c r="HF42" s="2892"/>
      <c r="HG42" s="2892"/>
      <c r="HH42" s="2892"/>
      <c r="HI42" s="2892"/>
      <c r="HJ42" s="2892"/>
      <c r="HK42" s="2892"/>
      <c r="HL42" s="2892"/>
      <c r="HM42" s="2892"/>
      <c r="HN42" s="2892"/>
      <c r="HO42" s="2892"/>
      <c r="HP42" s="2892"/>
      <c r="HQ42" s="2892"/>
      <c r="HR42" s="2892"/>
      <c r="HS42" s="2892"/>
      <c r="HT42" s="2892"/>
    </row>
    <row r="43" spans="1:228">
      <c r="A43" s="2892" t="s">
        <v>3117</v>
      </c>
      <c r="B43" s="2892" t="s">
        <v>3049</v>
      </c>
      <c r="C43" s="2892" t="s">
        <v>3050</v>
      </c>
      <c r="D43" s="2892" t="s">
        <v>3051</v>
      </c>
      <c r="E43" s="2892">
        <v>80535</v>
      </c>
      <c r="F43" s="2892">
        <v>241605</v>
      </c>
      <c r="G43" s="2892" t="s">
        <v>3066</v>
      </c>
      <c r="H43" s="2892" t="s">
        <v>3052</v>
      </c>
      <c r="I43" s="2892" t="s">
        <v>3114</v>
      </c>
      <c r="J43" s="2892" t="s">
        <v>3068</v>
      </c>
      <c r="K43" s="2892">
        <v>35148.15</v>
      </c>
      <c r="L43" s="2892">
        <v>290.95999999999998</v>
      </c>
      <c r="M43" s="2892">
        <v>300</v>
      </c>
      <c r="N43" s="2892">
        <v>1454.77</v>
      </c>
      <c r="O43" s="2892">
        <v>384.93</v>
      </c>
      <c r="P43" s="2892" t="s">
        <v>3055</v>
      </c>
      <c r="Q43" s="2892" t="s">
        <v>3056</v>
      </c>
      <c r="R43" s="2892"/>
      <c r="S43" s="2892"/>
      <c r="T43" s="2892"/>
      <c r="U43" s="2892"/>
      <c r="V43" s="2892"/>
      <c r="W43" s="2892"/>
      <c r="X43" s="2892"/>
      <c r="Y43" s="2892"/>
      <c r="Z43" s="2892"/>
      <c r="AA43" s="2892"/>
      <c r="AB43" s="2892"/>
      <c r="AC43" s="2892"/>
      <c r="AD43" s="2892"/>
      <c r="AE43" s="2892"/>
      <c r="AF43" s="2892"/>
      <c r="AG43" s="2892"/>
      <c r="AH43" s="2892"/>
      <c r="AI43" s="2892"/>
      <c r="AJ43" s="2892"/>
      <c r="AK43" s="2892"/>
      <c r="AL43" s="2892"/>
      <c r="AM43" s="2892"/>
      <c r="AN43" s="2892"/>
      <c r="AO43" s="2892"/>
      <c r="AP43" s="2892"/>
      <c r="AQ43" s="2892"/>
      <c r="AR43" s="2892"/>
      <c r="AS43" s="2892"/>
      <c r="AT43" s="2892"/>
      <c r="AU43" s="2892"/>
      <c r="AV43" s="2892"/>
      <c r="AW43" s="2892"/>
      <c r="AX43" s="2892"/>
      <c r="AY43" s="2892"/>
      <c r="AZ43" s="2892"/>
      <c r="BA43" s="2892"/>
      <c r="BB43" s="2892"/>
      <c r="BC43" s="2892"/>
      <c r="BD43" s="2892"/>
      <c r="BE43" s="2892"/>
      <c r="BF43" s="2892"/>
      <c r="BG43" s="2892"/>
      <c r="BH43" s="2892"/>
      <c r="BI43" s="2892"/>
      <c r="BJ43" s="2892"/>
      <c r="BK43" s="2892"/>
      <c r="BL43" s="2892"/>
      <c r="BM43" s="2892"/>
      <c r="BN43" s="2892"/>
      <c r="BO43" s="2892"/>
      <c r="BP43" s="2892"/>
      <c r="BQ43" s="2892"/>
      <c r="BR43" s="2892"/>
      <c r="BS43" s="2892"/>
      <c r="BT43" s="2892"/>
      <c r="BU43" s="2892"/>
      <c r="BV43" s="2892"/>
      <c r="BW43" s="2892"/>
      <c r="BX43" s="2892"/>
      <c r="BY43" s="2892"/>
      <c r="BZ43" s="2892"/>
      <c r="CA43" s="2892"/>
      <c r="CB43" s="2892"/>
      <c r="CC43" s="2892"/>
      <c r="CD43" s="2892"/>
      <c r="CE43" s="2892"/>
      <c r="CF43" s="2892"/>
      <c r="CG43" s="2892"/>
      <c r="CH43" s="2892"/>
      <c r="CI43" s="2892"/>
      <c r="CJ43" s="2892"/>
      <c r="CK43" s="2892"/>
      <c r="CL43" s="2892"/>
      <c r="CM43" s="2892"/>
      <c r="CN43" s="2892"/>
      <c r="CO43" s="2892"/>
      <c r="CP43" s="2892"/>
      <c r="CQ43" s="2892"/>
      <c r="CR43" s="2892"/>
      <c r="CS43" s="2892"/>
      <c r="CT43" s="2892"/>
      <c r="CU43" s="2892"/>
      <c r="CV43" s="2892"/>
      <c r="CW43" s="2892"/>
      <c r="CX43" s="2892"/>
      <c r="CY43" s="2892"/>
      <c r="CZ43" s="2892"/>
      <c r="DA43" s="2892"/>
      <c r="DB43" s="2892"/>
      <c r="DC43" s="2892"/>
      <c r="DD43" s="2892"/>
      <c r="DE43" s="2892"/>
      <c r="DF43" s="2892"/>
      <c r="DG43" s="2892"/>
      <c r="DH43" s="2892"/>
      <c r="DI43" s="2892"/>
      <c r="DJ43" s="2892"/>
      <c r="DK43" s="2892"/>
      <c r="DL43" s="2892"/>
      <c r="DM43" s="2892"/>
      <c r="DN43" s="2892"/>
      <c r="DO43" s="2892"/>
      <c r="DP43" s="2892"/>
      <c r="DQ43" s="2892"/>
      <c r="DR43" s="2892"/>
      <c r="DS43" s="2892"/>
      <c r="DT43" s="2892"/>
      <c r="DU43" s="2892"/>
      <c r="DV43" s="2892"/>
      <c r="DW43" s="2892"/>
      <c r="DX43" s="2892"/>
      <c r="DY43" s="2892"/>
      <c r="DZ43" s="2892"/>
      <c r="EA43" s="2892"/>
      <c r="EB43" s="2892"/>
      <c r="EC43" s="2892"/>
      <c r="ED43" s="2892"/>
      <c r="EE43" s="2892"/>
      <c r="EF43" s="2892"/>
      <c r="EG43" s="2892"/>
      <c r="EH43" s="2892"/>
      <c r="EI43" s="2892"/>
      <c r="EJ43" s="2892"/>
      <c r="EK43" s="2892"/>
      <c r="EL43" s="2892"/>
      <c r="EM43" s="2892"/>
      <c r="EN43" s="2892"/>
      <c r="EO43" s="2892"/>
      <c r="EP43" s="2892"/>
      <c r="EQ43" s="2892"/>
      <c r="ER43" s="2892"/>
      <c r="ES43" s="2892"/>
      <c r="ET43" s="2892"/>
      <c r="EU43" s="2892"/>
      <c r="EV43" s="2892"/>
      <c r="EW43" s="2892"/>
      <c r="EX43" s="2892"/>
      <c r="EY43" s="2892"/>
      <c r="EZ43" s="2892"/>
      <c r="FA43" s="2892"/>
      <c r="FB43" s="2892"/>
      <c r="FC43" s="2892"/>
      <c r="FD43" s="2892"/>
      <c r="FE43" s="2892"/>
      <c r="FF43" s="2892"/>
      <c r="FG43" s="2892"/>
      <c r="FH43" s="2892"/>
      <c r="FI43" s="2892"/>
      <c r="FJ43" s="2892"/>
      <c r="FK43" s="2892"/>
      <c r="FL43" s="2892"/>
      <c r="FM43" s="2892"/>
      <c r="FN43" s="2892"/>
      <c r="FO43" s="2892"/>
      <c r="FP43" s="2892"/>
      <c r="FQ43" s="2892"/>
      <c r="FR43" s="2892"/>
      <c r="FS43" s="2892"/>
      <c r="FT43" s="2892"/>
      <c r="FU43" s="2892"/>
      <c r="FV43" s="2892"/>
      <c r="FW43" s="2892"/>
      <c r="FX43" s="2892"/>
      <c r="FY43" s="2892"/>
      <c r="FZ43" s="2892"/>
      <c r="GA43" s="2892"/>
      <c r="GB43" s="2892"/>
      <c r="GC43" s="2892"/>
      <c r="GD43" s="2892"/>
      <c r="GE43" s="2892"/>
      <c r="GF43" s="2892"/>
      <c r="GG43" s="2892"/>
      <c r="GH43" s="2892"/>
      <c r="GI43" s="2892"/>
      <c r="GJ43" s="2892"/>
      <c r="GK43" s="2892"/>
      <c r="GL43" s="2892"/>
      <c r="GM43" s="2892"/>
      <c r="GN43" s="2892"/>
      <c r="GO43" s="2892"/>
      <c r="GP43" s="2892"/>
      <c r="GQ43" s="2892"/>
      <c r="GR43" s="2892"/>
      <c r="GS43" s="2892"/>
      <c r="GT43" s="2892"/>
      <c r="GU43" s="2892"/>
      <c r="GV43" s="2892"/>
      <c r="GW43" s="2892"/>
      <c r="GX43" s="2892"/>
      <c r="GY43" s="2892"/>
      <c r="GZ43" s="2892"/>
      <c r="HA43" s="2892"/>
      <c r="HB43" s="2892"/>
      <c r="HC43" s="2892"/>
      <c r="HD43" s="2892"/>
      <c r="HE43" s="2892"/>
      <c r="HF43" s="2892"/>
      <c r="HG43" s="2892"/>
      <c r="HH43" s="2892"/>
      <c r="HI43" s="2892"/>
      <c r="HJ43" s="2892"/>
      <c r="HK43" s="2892"/>
      <c r="HL43" s="2892"/>
      <c r="HM43" s="2892"/>
      <c r="HN43" s="2892"/>
      <c r="HO43" s="2892"/>
      <c r="HP43" s="2892"/>
      <c r="HQ43" s="2892"/>
      <c r="HR43" s="2892"/>
      <c r="HS43" s="2892"/>
      <c r="HT43" s="2892"/>
    </row>
    <row r="44" spans="1:228">
      <c r="A44" s="2892" t="s">
        <v>3117</v>
      </c>
      <c r="B44" s="2892" t="s">
        <v>3049</v>
      </c>
      <c r="C44" s="2892" t="s">
        <v>3050</v>
      </c>
      <c r="D44" s="2892" t="s">
        <v>3051</v>
      </c>
      <c r="E44" s="2892">
        <v>52655</v>
      </c>
      <c r="F44" s="2892">
        <v>157965</v>
      </c>
      <c r="G44" s="2892" t="s">
        <v>3066</v>
      </c>
      <c r="H44" s="2892" t="s">
        <v>3052</v>
      </c>
      <c r="I44" s="2892" t="s">
        <v>3114</v>
      </c>
      <c r="J44" s="2892" t="s">
        <v>3068</v>
      </c>
      <c r="K44" s="2892">
        <v>22658.95</v>
      </c>
      <c r="L44" s="2892">
        <v>286.89</v>
      </c>
      <c r="M44" s="2892">
        <v>300</v>
      </c>
      <c r="N44" s="2892">
        <v>1434.43</v>
      </c>
      <c r="O44" s="2892">
        <v>378.14</v>
      </c>
      <c r="P44" s="2892" t="s">
        <v>3055</v>
      </c>
      <c r="Q44" s="2892" t="s">
        <v>3056</v>
      </c>
      <c r="R44" s="2892"/>
      <c r="S44" s="2892"/>
      <c r="T44" s="2892"/>
      <c r="U44" s="2892"/>
      <c r="V44" s="2892"/>
      <c r="W44" s="2892"/>
      <c r="X44" s="2892"/>
      <c r="Y44" s="2892"/>
      <c r="Z44" s="2892"/>
      <c r="AA44" s="2892"/>
      <c r="AB44" s="2892"/>
      <c r="AC44" s="2892"/>
      <c r="AD44" s="2892"/>
      <c r="AE44" s="2892"/>
      <c r="AF44" s="2892"/>
      <c r="AG44" s="2892"/>
      <c r="AH44" s="2892"/>
      <c r="AI44" s="2892"/>
      <c r="AJ44" s="2892"/>
      <c r="AK44" s="2892"/>
      <c r="AL44" s="2892"/>
      <c r="AM44" s="2892"/>
      <c r="AN44" s="2892"/>
      <c r="AO44" s="2892"/>
      <c r="AP44" s="2892"/>
      <c r="AQ44" s="2892"/>
      <c r="AR44" s="2892"/>
      <c r="AS44" s="2892"/>
      <c r="AT44" s="2892"/>
      <c r="AU44" s="2892"/>
      <c r="AV44" s="2892"/>
      <c r="AW44" s="2892"/>
      <c r="AX44" s="2892"/>
      <c r="AY44" s="2892"/>
      <c r="AZ44" s="2892"/>
      <c r="BA44" s="2892"/>
      <c r="BB44" s="2892"/>
      <c r="BC44" s="2892"/>
      <c r="BD44" s="2892"/>
      <c r="BE44" s="2892"/>
      <c r="BF44" s="2892"/>
      <c r="BG44" s="2892"/>
      <c r="BH44" s="2892"/>
      <c r="BI44" s="2892"/>
      <c r="BJ44" s="2892"/>
      <c r="BK44" s="2892"/>
      <c r="BL44" s="2892"/>
      <c r="BM44" s="2892"/>
      <c r="BN44" s="2892"/>
      <c r="BO44" s="2892"/>
      <c r="BP44" s="2892"/>
      <c r="BQ44" s="2892"/>
      <c r="BR44" s="2892"/>
      <c r="BS44" s="2892"/>
      <c r="BT44" s="2892"/>
      <c r="BU44" s="2892"/>
      <c r="BV44" s="2892"/>
      <c r="BW44" s="2892"/>
      <c r="BX44" s="2892"/>
      <c r="BY44" s="2892"/>
      <c r="BZ44" s="2892"/>
      <c r="CA44" s="2892"/>
      <c r="CB44" s="2892"/>
      <c r="CC44" s="2892"/>
      <c r="CD44" s="2892"/>
      <c r="CE44" s="2892"/>
      <c r="CF44" s="2892"/>
      <c r="CG44" s="2892"/>
      <c r="CH44" s="2892"/>
      <c r="CI44" s="2892"/>
      <c r="CJ44" s="2892"/>
      <c r="CK44" s="2892"/>
      <c r="CL44" s="2892"/>
      <c r="CM44" s="2892"/>
      <c r="CN44" s="2892"/>
      <c r="CO44" s="2892"/>
      <c r="CP44" s="2892"/>
      <c r="CQ44" s="2892"/>
      <c r="CR44" s="2892"/>
      <c r="CS44" s="2892"/>
      <c r="CT44" s="2892"/>
      <c r="CU44" s="2892"/>
      <c r="CV44" s="2892"/>
      <c r="CW44" s="2892"/>
      <c r="CX44" s="2892"/>
      <c r="CY44" s="2892"/>
      <c r="CZ44" s="2892"/>
      <c r="DA44" s="2892"/>
      <c r="DB44" s="2892"/>
      <c r="DC44" s="2892"/>
      <c r="DD44" s="2892"/>
      <c r="DE44" s="2892"/>
      <c r="DF44" s="2892"/>
      <c r="DG44" s="2892"/>
      <c r="DH44" s="2892"/>
      <c r="DI44" s="2892"/>
      <c r="DJ44" s="2892"/>
      <c r="DK44" s="2892"/>
      <c r="DL44" s="2892"/>
      <c r="DM44" s="2892"/>
      <c r="DN44" s="2892"/>
      <c r="DO44" s="2892"/>
      <c r="DP44" s="2892"/>
      <c r="DQ44" s="2892"/>
      <c r="DR44" s="2892"/>
      <c r="DS44" s="2892"/>
      <c r="DT44" s="2892"/>
      <c r="DU44" s="2892"/>
      <c r="DV44" s="2892"/>
      <c r="DW44" s="2892"/>
      <c r="DX44" s="2892"/>
      <c r="DY44" s="2892"/>
      <c r="DZ44" s="2892"/>
      <c r="EA44" s="2892"/>
      <c r="EB44" s="2892"/>
      <c r="EC44" s="2892"/>
      <c r="ED44" s="2892"/>
      <c r="EE44" s="2892"/>
      <c r="EF44" s="2892"/>
      <c r="EG44" s="2892"/>
      <c r="EH44" s="2892"/>
      <c r="EI44" s="2892"/>
      <c r="EJ44" s="2892"/>
      <c r="EK44" s="2892"/>
      <c r="EL44" s="2892"/>
      <c r="EM44" s="2892"/>
      <c r="EN44" s="2892"/>
      <c r="EO44" s="2892"/>
      <c r="EP44" s="2892"/>
      <c r="EQ44" s="2892"/>
      <c r="ER44" s="2892"/>
      <c r="ES44" s="2892"/>
      <c r="ET44" s="2892"/>
      <c r="EU44" s="2892"/>
      <c r="EV44" s="2892"/>
      <c r="EW44" s="2892"/>
      <c r="EX44" s="2892"/>
      <c r="EY44" s="2892"/>
      <c r="EZ44" s="2892"/>
      <c r="FA44" s="2892"/>
      <c r="FB44" s="2892"/>
      <c r="FC44" s="2892"/>
      <c r="FD44" s="2892"/>
      <c r="FE44" s="2892"/>
      <c r="FF44" s="2892"/>
      <c r="FG44" s="2892"/>
      <c r="FH44" s="2892"/>
      <c r="FI44" s="2892"/>
      <c r="FJ44" s="2892"/>
      <c r="FK44" s="2892"/>
      <c r="FL44" s="2892"/>
      <c r="FM44" s="2892"/>
      <c r="FN44" s="2892"/>
      <c r="FO44" s="2892"/>
      <c r="FP44" s="2892"/>
      <c r="FQ44" s="2892"/>
      <c r="FR44" s="2892"/>
      <c r="FS44" s="2892"/>
      <c r="FT44" s="2892"/>
      <c r="FU44" s="2892"/>
      <c r="FV44" s="2892"/>
      <c r="FW44" s="2892"/>
      <c r="FX44" s="2892"/>
      <c r="FY44" s="2892"/>
      <c r="FZ44" s="2892"/>
      <c r="GA44" s="2892"/>
      <c r="GB44" s="2892"/>
      <c r="GC44" s="2892"/>
      <c r="GD44" s="2892"/>
      <c r="GE44" s="2892"/>
      <c r="GF44" s="2892"/>
      <c r="GG44" s="2892"/>
      <c r="GH44" s="2892"/>
      <c r="GI44" s="2892"/>
      <c r="GJ44" s="2892"/>
      <c r="GK44" s="2892"/>
      <c r="GL44" s="2892"/>
      <c r="GM44" s="2892"/>
      <c r="GN44" s="2892"/>
      <c r="GO44" s="2892"/>
      <c r="GP44" s="2892"/>
      <c r="GQ44" s="2892"/>
      <c r="GR44" s="2892"/>
      <c r="GS44" s="2892"/>
      <c r="GT44" s="2892"/>
      <c r="GU44" s="2892"/>
      <c r="GV44" s="2892"/>
      <c r="GW44" s="2892"/>
      <c r="GX44" s="2892"/>
      <c r="GY44" s="2892"/>
      <c r="GZ44" s="2892"/>
      <c r="HA44" s="2892"/>
      <c r="HB44" s="2892"/>
      <c r="HC44" s="2892"/>
      <c r="HD44" s="2892"/>
      <c r="HE44" s="2892"/>
      <c r="HF44" s="2892"/>
      <c r="HG44" s="2892"/>
      <c r="HH44" s="2892"/>
      <c r="HI44" s="2892"/>
      <c r="HJ44" s="2892"/>
      <c r="HK44" s="2892"/>
      <c r="HL44" s="2892"/>
      <c r="HM44" s="2892"/>
      <c r="HN44" s="2892"/>
      <c r="HO44" s="2892"/>
      <c r="HP44" s="2892"/>
      <c r="HQ44" s="2892"/>
      <c r="HR44" s="2892"/>
      <c r="HS44" s="2892"/>
      <c r="HT44" s="2892"/>
    </row>
    <row r="45" spans="1:228">
      <c r="A45" s="2892" t="s">
        <v>3086</v>
      </c>
      <c r="B45" s="2892" t="s">
        <v>3049</v>
      </c>
      <c r="C45" s="2892" t="s">
        <v>3050</v>
      </c>
      <c r="D45" s="2892" t="s">
        <v>3051</v>
      </c>
      <c r="E45" s="2892">
        <v>69877</v>
      </c>
      <c r="F45" s="2892">
        <v>209631</v>
      </c>
      <c r="G45" s="2892" t="s">
        <v>3066</v>
      </c>
      <c r="H45" s="2892" t="s">
        <v>3052</v>
      </c>
      <c r="I45" s="2892" t="s">
        <v>3114</v>
      </c>
      <c r="J45" s="2892" t="s">
        <v>3068</v>
      </c>
      <c r="K45" s="2892">
        <v>30312.93</v>
      </c>
      <c r="L45" s="2892">
        <v>289.2</v>
      </c>
      <c r="M45" s="2892">
        <v>300</v>
      </c>
      <c r="N45" s="2892">
        <v>1446</v>
      </c>
      <c r="O45" s="2892">
        <v>382</v>
      </c>
      <c r="P45" s="2892" t="s">
        <v>3055</v>
      </c>
      <c r="Q45" s="2892" t="s">
        <v>3056</v>
      </c>
      <c r="R45" s="2892"/>
      <c r="S45" s="2892"/>
      <c r="T45" s="2892"/>
      <c r="U45" s="2892"/>
      <c r="V45" s="2892"/>
      <c r="W45" s="2892"/>
      <c r="X45" s="2892"/>
      <c r="Y45" s="2892"/>
      <c r="Z45" s="2892"/>
      <c r="AA45" s="2892"/>
      <c r="AB45" s="2892"/>
      <c r="AC45" s="2892"/>
      <c r="AD45" s="2892"/>
      <c r="AE45" s="2892"/>
      <c r="AF45" s="2892"/>
      <c r="AG45" s="2892"/>
      <c r="AH45" s="2892"/>
      <c r="AI45" s="2892"/>
      <c r="AJ45" s="2892"/>
      <c r="AK45" s="2892"/>
      <c r="AL45" s="2892"/>
      <c r="AM45" s="2892"/>
      <c r="AN45" s="2892"/>
      <c r="AO45" s="2892"/>
      <c r="AP45" s="2892"/>
      <c r="AQ45" s="2892"/>
      <c r="AR45" s="2892"/>
      <c r="AS45" s="2892"/>
      <c r="AT45" s="2892"/>
      <c r="AU45" s="2892"/>
      <c r="AV45" s="2892"/>
      <c r="AW45" s="2892"/>
      <c r="AX45" s="2892"/>
      <c r="AY45" s="2892"/>
      <c r="AZ45" s="2892"/>
      <c r="BA45" s="2892"/>
      <c r="BB45" s="2892"/>
      <c r="BC45" s="2892"/>
      <c r="BD45" s="2892"/>
      <c r="BE45" s="2892"/>
      <c r="BF45" s="2892"/>
      <c r="BG45" s="2892"/>
      <c r="BH45" s="2892"/>
      <c r="BI45" s="2892"/>
      <c r="BJ45" s="2892"/>
      <c r="BK45" s="2892"/>
      <c r="BL45" s="2892"/>
      <c r="BM45" s="2892"/>
      <c r="BN45" s="2892"/>
      <c r="BO45" s="2892"/>
      <c r="BP45" s="2892"/>
      <c r="BQ45" s="2892"/>
      <c r="BR45" s="2892"/>
      <c r="BS45" s="2892"/>
      <c r="BT45" s="2892"/>
      <c r="BU45" s="2892"/>
      <c r="BV45" s="2892"/>
      <c r="BW45" s="2892"/>
      <c r="BX45" s="2892"/>
      <c r="BY45" s="2892"/>
      <c r="BZ45" s="2892"/>
      <c r="CA45" s="2892"/>
      <c r="CB45" s="2892"/>
      <c r="CC45" s="2892"/>
      <c r="CD45" s="2892"/>
      <c r="CE45" s="2892"/>
      <c r="CF45" s="2892"/>
      <c r="CG45" s="2892"/>
      <c r="CH45" s="2892"/>
      <c r="CI45" s="2892"/>
      <c r="CJ45" s="2892"/>
      <c r="CK45" s="2892"/>
      <c r="CL45" s="2892"/>
      <c r="CM45" s="2892"/>
      <c r="CN45" s="2892"/>
      <c r="CO45" s="2892"/>
      <c r="CP45" s="2892"/>
      <c r="CQ45" s="2892"/>
      <c r="CR45" s="2892"/>
      <c r="CS45" s="2892"/>
      <c r="CT45" s="2892"/>
      <c r="CU45" s="2892"/>
      <c r="CV45" s="2892"/>
      <c r="CW45" s="2892"/>
      <c r="CX45" s="2892"/>
      <c r="CY45" s="2892"/>
      <c r="CZ45" s="2892"/>
      <c r="DA45" s="2892"/>
      <c r="DB45" s="2892"/>
      <c r="DC45" s="2892"/>
      <c r="DD45" s="2892"/>
      <c r="DE45" s="2892"/>
      <c r="DF45" s="2892"/>
      <c r="DG45" s="2892"/>
      <c r="DH45" s="2892"/>
      <c r="DI45" s="2892"/>
      <c r="DJ45" s="2892"/>
      <c r="DK45" s="2892"/>
      <c r="DL45" s="2892"/>
      <c r="DM45" s="2892"/>
      <c r="DN45" s="2892"/>
      <c r="DO45" s="2892"/>
      <c r="DP45" s="2892"/>
      <c r="DQ45" s="2892"/>
      <c r="DR45" s="2892"/>
      <c r="DS45" s="2892"/>
      <c r="DT45" s="2892"/>
      <c r="DU45" s="2892"/>
      <c r="DV45" s="2892"/>
      <c r="DW45" s="2892"/>
      <c r="DX45" s="2892"/>
      <c r="DY45" s="2892"/>
      <c r="DZ45" s="2892"/>
      <c r="EA45" s="2892"/>
      <c r="EB45" s="2892"/>
      <c r="EC45" s="2892"/>
      <c r="ED45" s="2892"/>
      <c r="EE45" s="2892"/>
      <c r="EF45" s="2892"/>
      <c r="EG45" s="2892"/>
      <c r="EH45" s="2892"/>
      <c r="EI45" s="2892"/>
      <c r="EJ45" s="2892"/>
      <c r="EK45" s="2892"/>
      <c r="EL45" s="2892"/>
      <c r="EM45" s="2892"/>
      <c r="EN45" s="2892"/>
      <c r="EO45" s="2892"/>
      <c r="EP45" s="2892"/>
      <c r="EQ45" s="2892"/>
      <c r="ER45" s="2892"/>
      <c r="ES45" s="2892"/>
      <c r="ET45" s="2892"/>
      <c r="EU45" s="2892"/>
      <c r="EV45" s="2892"/>
      <c r="EW45" s="2892"/>
      <c r="EX45" s="2892"/>
      <c r="EY45" s="2892"/>
      <c r="EZ45" s="2892"/>
      <c r="FA45" s="2892"/>
      <c r="FB45" s="2892"/>
      <c r="FC45" s="2892"/>
      <c r="FD45" s="2892"/>
      <c r="FE45" s="2892"/>
      <c r="FF45" s="2892"/>
      <c r="FG45" s="2892"/>
      <c r="FH45" s="2892"/>
      <c r="FI45" s="2892"/>
      <c r="FJ45" s="2892"/>
      <c r="FK45" s="2892"/>
      <c r="FL45" s="2892"/>
      <c r="FM45" s="2892"/>
      <c r="FN45" s="2892"/>
      <c r="FO45" s="2892"/>
      <c r="FP45" s="2892"/>
      <c r="FQ45" s="2892"/>
      <c r="FR45" s="2892"/>
      <c r="FS45" s="2892"/>
      <c r="FT45" s="2892"/>
      <c r="FU45" s="2892"/>
      <c r="FV45" s="2892"/>
      <c r="FW45" s="2892"/>
      <c r="FX45" s="2892"/>
      <c r="FY45" s="2892"/>
      <c r="FZ45" s="2892"/>
      <c r="GA45" s="2892"/>
      <c r="GB45" s="2892"/>
      <c r="GC45" s="2892"/>
      <c r="GD45" s="2892"/>
      <c r="GE45" s="2892"/>
      <c r="GF45" s="2892"/>
      <c r="GG45" s="2892"/>
      <c r="GH45" s="2892"/>
      <c r="GI45" s="2892"/>
      <c r="GJ45" s="2892"/>
      <c r="GK45" s="2892"/>
      <c r="GL45" s="2892"/>
      <c r="GM45" s="2892"/>
      <c r="GN45" s="2892"/>
      <c r="GO45" s="2892"/>
      <c r="GP45" s="2892"/>
      <c r="GQ45" s="2892"/>
      <c r="GR45" s="2892"/>
      <c r="GS45" s="2892"/>
      <c r="GT45" s="2892"/>
      <c r="GU45" s="2892"/>
      <c r="GV45" s="2892"/>
      <c r="GW45" s="2892"/>
      <c r="GX45" s="2892"/>
      <c r="GY45" s="2892"/>
      <c r="GZ45" s="2892"/>
      <c r="HA45" s="2892"/>
      <c r="HB45" s="2892"/>
      <c r="HC45" s="2892"/>
      <c r="HD45" s="2892"/>
      <c r="HE45" s="2892"/>
      <c r="HF45" s="2892"/>
      <c r="HG45" s="2892"/>
      <c r="HH45" s="2892"/>
      <c r="HI45" s="2892"/>
      <c r="HJ45" s="2892"/>
      <c r="HK45" s="2892"/>
      <c r="HL45" s="2892"/>
      <c r="HM45" s="2892"/>
      <c r="HN45" s="2892"/>
      <c r="HO45" s="2892"/>
      <c r="HP45" s="2892"/>
      <c r="HQ45" s="2892"/>
      <c r="HR45" s="2892"/>
      <c r="HS45" s="2892"/>
      <c r="HT45" s="2892"/>
    </row>
    <row r="46" spans="1:228">
      <c r="A46" s="2892" t="s">
        <v>3086</v>
      </c>
      <c r="B46" s="2892" t="s">
        <v>3049</v>
      </c>
      <c r="C46" s="2892" t="s">
        <v>3050</v>
      </c>
      <c r="D46" s="2892" t="s">
        <v>3051</v>
      </c>
      <c r="E46" s="2892">
        <v>79081</v>
      </c>
      <c r="F46" s="2892">
        <v>237243</v>
      </c>
      <c r="G46" s="2892" t="s">
        <v>3066</v>
      </c>
      <c r="H46" s="2892" t="s">
        <v>3052</v>
      </c>
      <c r="I46" s="2892" t="s">
        <v>3114</v>
      </c>
      <c r="J46" s="2892" t="s">
        <v>3068</v>
      </c>
      <c r="K46" s="2892">
        <v>34117.29</v>
      </c>
      <c r="L46" s="2892">
        <v>287.61</v>
      </c>
      <c r="M46" s="2892">
        <v>300</v>
      </c>
      <c r="N46" s="2892">
        <v>1438.06</v>
      </c>
      <c r="O46" s="2892">
        <v>379.36</v>
      </c>
      <c r="P46" s="2892" t="s">
        <v>3055</v>
      </c>
      <c r="Q46" s="2892" t="s">
        <v>3056</v>
      </c>
      <c r="R46" s="2892"/>
      <c r="S46" s="2892"/>
      <c r="T46" s="2892"/>
      <c r="U46" s="2892"/>
      <c r="V46" s="2892"/>
      <c r="W46" s="2892"/>
      <c r="X46" s="2892"/>
      <c r="Y46" s="2892"/>
      <c r="Z46" s="2892"/>
      <c r="AA46" s="2892"/>
      <c r="AB46" s="2892"/>
      <c r="AC46" s="2892"/>
      <c r="AD46" s="2892"/>
      <c r="AE46" s="2892"/>
      <c r="AF46" s="2892"/>
      <c r="AG46" s="2892"/>
      <c r="AH46" s="2892"/>
      <c r="AI46" s="2892"/>
      <c r="AJ46" s="2892"/>
      <c r="AK46" s="2892"/>
      <c r="AL46" s="2892"/>
      <c r="AM46" s="2892"/>
      <c r="AN46" s="2892"/>
      <c r="AO46" s="2892"/>
      <c r="AP46" s="2892"/>
      <c r="AQ46" s="2892"/>
      <c r="AR46" s="2892"/>
      <c r="AS46" s="2892"/>
      <c r="AT46" s="2892"/>
      <c r="AU46" s="2892"/>
      <c r="AV46" s="2892"/>
      <c r="AW46" s="2892"/>
      <c r="AX46" s="2892"/>
      <c r="AY46" s="2892"/>
      <c r="AZ46" s="2892"/>
      <c r="BA46" s="2892"/>
      <c r="BB46" s="2892"/>
      <c r="BC46" s="2892"/>
      <c r="BD46" s="2892"/>
      <c r="BE46" s="2892"/>
      <c r="BF46" s="2892"/>
      <c r="BG46" s="2892"/>
      <c r="BH46" s="2892"/>
      <c r="BI46" s="2892"/>
      <c r="BJ46" s="2892"/>
      <c r="BK46" s="2892"/>
      <c r="BL46" s="2892"/>
      <c r="BM46" s="2892"/>
      <c r="BN46" s="2892"/>
      <c r="BO46" s="2892"/>
      <c r="BP46" s="2892"/>
      <c r="BQ46" s="2892"/>
      <c r="BR46" s="2892"/>
      <c r="BS46" s="2892"/>
      <c r="BT46" s="2892"/>
      <c r="BU46" s="2892"/>
      <c r="BV46" s="2892"/>
      <c r="BW46" s="2892"/>
      <c r="BX46" s="2892"/>
      <c r="BY46" s="2892"/>
      <c r="BZ46" s="2892"/>
      <c r="CA46" s="2892"/>
      <c r="CB46" s="2892"/>
      <c r="CC46" s="2892"/>
      <c r="CD46" s="2892"/>
      <c r="CE46" s="2892"/>
      <c r="CF46" s="2892"/>
      <c r="CG46" s="2892"/>
      <c r="CH46" s="2892"/>
      <c r="CI46" s="2892"/>
      <c r="CJ46" s="2892"/>
      <c r="CK46" s="2892"/>
      <c r="CL46" s="2892"/>
      <c r="CM46" s="2892"/>
      <c r="CN46" s="2892"/>
      <c r="CO46" s="2892"/>
      <c r="CP46" s="2892"/>
      <c r="CQ46" s="2892"/>
      <c r="CR46" s="2892"/>
      <c r="CS46" s="2892"/>
      <c r="CT46" s="2892"/>
      <c r="CU46" s="2892"/>
      <c r="CV46" s="2892"/>
      <c r="CW46" s="2892"/>
      <c r="CX46" s="2892"/>
      <c r="CY46" s="2892"/>
      <c r="CZ46" s="2892"/>
      <c r="DA46" s="2892"/>
      <c r="DB46" s="2892"/>
      <c r="DC46" s="2892"/>
      <c r="DD46" s="2892"/>
      <c r="DE46" s="2892"/>
      <c r="DF46" s="2892"/>
      <c r="DG46" s="2892"/>
      <c r="DH46" s="2892"/>
      <c r="DI46" s="2892"/>
      <c r="DJ46" s="2892"/>
      <c r="DK46" s="2892"/>
      <c r="DL46" s="2892"/>
      <c r="DM46" s="2892"/>
      <c r="DN46" s="2892"/>
      <c r="DO46" s="2892"/>
      <c r="DP46" s="2892"/>
      <c r="DQ46" s="2892"/>
      <c r="DR46" s="2892"/>
      <c r="DS46" s="2892"/>
      <c r="DT46" s="2892"/>
      <c r="DU46" s="2892"/>
      <c r="DV46" s="2892"/>
      <c r="DW46" s="2892"/>
      <c r="DX46" s="2892"/>
      <c r="DY46" s="2892"/>
      <c r="DZ46" s="2892"/>
      <c r="EA46" s="2892"/>
      <c r="EB46" s="2892"/>
      <c r="EC46" s="2892"/>
      <c r="ED46" s="2892"/>
      <c r="EE46" s="2892"/>
      <c r="EF46" s="2892"/>
      <c r="EG46" s="2892"/>
      <c r="EH46" s="2892"/>
      <c r="EI46" s="2892"/>
      <c r="EJ46" s="2892"/>
      <c r="EK46" s="2892"/>
      <c r="EL46" s="2892"/>
      <c r="EM46" s="2892"/>
      <c r="EN46" s="2892"/>
      <c r="EO46" s="2892"/>
      <c r="EP46" s="2892"/>
      <c r="EQ46" s="2892"/>
      <c r="ER46" s="2892"/>
      <c r="ES46" s="2892"/>
      <c r="ET46" s="2892"/>
      <c r="EU46" s="2892"/>
      <c r="EV46" s="2892"/>
      <c r="EW46" s="2892"/>
      <c r="EX46" s="2892"/>
      <c r="EY46" s="2892"/>
      <c r="EZ46" s="2892"/>
      <c r="FA46" s="2892"/>
      <c r="FB46" s="2892"/>
      <c r="FC46" s="2892"/>
      <c r="FD46" s="2892"/>
      <c r="FE46" s="2892"/>
      <c r="FF46" s="2892"/>
      <c r="FG46" s="2892"/>
      <c r="FH46" s="2892"/>
      <c r="FI46" s="2892"/>
      <c r="FJ46" s="2892"/>
      <c r="FK46" s="2892"/>
      <c r="FL46" s="2892"/>
      <c r="FM46" s="2892"/>
      <c r="FN46" s="2892"/>
      <c r="FO46" s="2892"/>
      <c r="FP46" s="2892"/>
      <c r="FQ46" s="2892"/>
      <c r="FR46" s="2892"/>
      <c r="FS46" s="2892"/>
      <c r="FT46" s="2892"/>
      <c r="FU46" s="2892"/>
      <c r="FV46" s="2892"/>
      <c r="FW46" s="2892"/>
      <c r="FX46" s="2892"/>
      <c r="FY46" s="2892"/>
      <c r="FZ46" s="2892"/>
      <c r="GA46" s="2892"/>
      <c r="GB46" s="2892"/>
      <c r="GC46" s="2892"/>
      <c r="GD46" s="2892"/>
      <c r="GE46" s="2892"/>
      <c r="GF46" s="2892"/>
      <c r="GG46" s="2892"/>
      <c r="GH46" s="2892"/>
      <c r="GI46" s="2892"/>
      <c r="GJ46" s="2892"/>
      <c r="GK46" s="2892"/>
      <c r="GL46" s="2892"/>
      <c r="GM46" s="2892"/>
      <c r="GN46" s="2892"/>
      <c r="GO46" s="2892"/>
      <c r="GP46" s="2892"/>
      <c r="GQ46" s="2892"/>
      <c r="GR46" s="2892"/>
      <c r="GS46" s="2892"/>
      <c r="GT46" s="2892"/>
      <c r="GU46" s="2892"/>
      <c r="GV46" s="2892"/>
      <c r="GW46" s="2892"/>
      <c r="GX46" s="2892"/>
      <c r="GY46" s="2892"/>
      <c r="GZ46" s="2892"/>
      <c r="HA46" s="2892"/>
      <c r="HB46" s="2892"/>
      <c r="HC46" s="2892"/>
      <c r="HD46" s="2892"/>
      <c r="HE46" s="2892"/>
      <c r="HF46" s="2892"/>
      <c r="HG46" s="2892"/>
      <c r="HH46" s="2892"/>
      <c r="HI46" s="2892"/>
      <c r="HJ46" s="2892"/>
      <c r="HK46" s="2892"/>
      <c r="HL46" s="2892"/>
      <c r="HM46" s="2892"/>
      <c r="HN46" s="2892"/>
      <c r="HO46" s="2892"/>
      <c r="HP46" s="2892"/>
      <c r="HQ46" s="2892"/>
      <c r="HR46" s="2892"/>
      <c r="HS46" s="2892"/>
      <c r="HT46" s="2892"/>
    </row>
  </sheetData>
  <phoneticPr fontId="228"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131</vt:i4>
      </vt:variant>
    </vt:vector>
  </HeadingPairs>
  <TitlesOfParts>
    <vt:vector size="17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不动产收益法-酒店</vt:lpstr>
      <vt:lpstr>成本逼近法</vt:lpstr>
      <vt:lpstr>不动产比较法-住宅</vt:lpstr>
      <vt:lpstr>酒店收入计算</vt:lpstr>
      <vt:lpstr>不动产收益法-办公</vt:lpstr>
      <vt:lpstr>不动产收益法-购物中心</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不动产收益法-配套商业</vt:lpstr>
      <vt:lpstr>不动产收益法-车库</vt:lpstr>
      <vt:lpstr>案例</vt:lpstr>
      <vt:lpstr>Sheet1</vt:lpstr>
      <vt:lpstr>Sheet3</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2019-04-29T05:35:36Z</dcterms:modified>
</cp:coreProperties>
</file>