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F19" i="6" l="1"/>
  <c r="K23" i="21" l="1"/>
  <c r="K21" i="21"/>
  <c r="K19" i="21"/>
  <c r="K17" i="21"/>
  <c r="B29" i="1" l="1"/>
  <c r="N14" i="1" l="1"/>
  <c r="I14" i="3" l="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0"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G5" i="3" s="1"/>
  <c r="B3" i="3" s="1"/>
  <c r="C33" i="21" s="1"/>
  <c r="H15" i="3"/>
  <c r="AC15" i="3"/>
  <c r="H16" i="3"/>
  <c r="AC16" i="3"/>
  <c r="H17" i="3"/>
  <c r="AC17" i="3"/>
  <c r="AT5" i="3"/>
  <c r="I5" i="3"/>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s="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U12"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BA13" i="3"/>
  <c r="BA5" i="3" s="1"/>
  <c r="BL17" i="3"/>
  <c r="AZ17" i="3"/>
  <c r="BL13" i="3"/>
  <c r="J56" i="9"/>
  <c r="J57" i="9"/>
  <c r="A24" i="51"/>
  <c r="B18" i="72"/>
  <c r="U29" i="34"/>
  <c r="E5" i="6"/>
  <c r="D19" i="12" s="1"/>
  <c r="C19" i="12" s="1"/>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L27" i="6" s="1"/>
  <c r="B6" i="1"/>
  <c r="E6" i="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F33" i="21"/>
  <c r="AA33" i="21" s="1"/>
  <c r="J33" i="21"/>
  <c r="W33" i="21" s="1"/>
  <c r="H33" i="21"/>
  <c r="AB33" i="21" s="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12"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S13" i="21"/>
  <c r="D6" i="52"/>
  <c r="D121" i="9"/>
  <c r="D7" i="52"/>
  <c r="K120" i="9"/>
  <c r="J59" i="9"/>
  <c r="J61" i="9"/>
  <c r="E185" i="3"/>
  <c r="E61" i="3"/>
  <c r="E135" i="3"/>
  <c r="E290" i="3"/>
  <c r="E161" i="3"/>
  <c r="E117" i="3"/>
  <c r="E120" i="3"/>
  <c r="E45" i="3"/>
  <c r="E277" i="3"/>
  <c r="E224" i="3"/>
  <c r="E177"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C5" i="43"/>
  <c r="E52" i="37"/>
  <c r="F52" i="37" s="1"/>
  <c r="G52" i="37" s="1"/>
  <c r="F58" i="21"/>
  <c r="G58" i="21" s="1"/>
  <c r="E59" i="34"/>
  <c r="F59" i="34" s="1"/>
  <c r="C65" i="40"/>
  <c r="AP7" i="1"/>
  <c r="AB45" i="21"/>
  <c r="S33"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F6" i="67"/>
  <c r="E2" i="69"/>
  <c r="M9" i="67"/>
  <c r="B13" i="76"/>
  <c r="L47" i="67"/>
  <c r="F38" i="15"/>
  <c r="B12" i="76"/>
  <c r="F43" i="67"/>
  <c r="F13" i="67"/>
  <c r="F42" i="15"/>
  <c r="D2" i="21"/>
  <c r="E10" i="76"/>
  <c r="F20" i="31"/>
  <c r="F5" i="73"/>
  <c r="AO12" i="1"/>
  <c r="M23" i="67"/>
  <c r="F6" i="73"/>
  <c r="F40" i="67"/>
  <c r="D2" i="33"/>
  <c r="L48" i="67"/>
  <c r="F40" i="15"/>
  <c r="D7" i="73"/>
  <c r="M27" i="67"/>
  <c r="D3" i="73"/>
  <c r="M24" i="67"/>
  <c r="F42" i="67"/>
  <c r="L47" i="15"/>
  <c r="F7" i="67"/>
  <c r="AO13" i="1"/>
  <c r="J15" i="15"/>
  <c r="AO11" i="1"/>
  <c r="F16" i="15"/>
  <c r="B8" i="76"/>
  <c r="D5" i="73"/>
  <c r="F26" i="15"/>
  <c r="AO7" i="1"/>
  <c r="M8" i="15"/>
  <c r="M24" i="15"/>
  <c r="M28" i="15"/>
  <c r="M26" i="15"/>
  <c r="F7" i="15"/>
  <c r="M22" i="15"/>
  <c r="B10" i="76"/>
  <c r="F13" i="15"/>
  <c r="F6" i="15"/>
  <c r="C76" i="67"/>
  <c r="E12" i="76"/>
  <c r="L48" i="15"/>
  <c r="F3" i="73"/>
  <c r="F41" i="15"/>
  <c r="M6" i="67"/>
  <c r="D2" i="34"/>
  <c r="F37" i="15"/>
  <c r="D6" i="73"/>
  <c r="F38" i="67"/>
  <c r="F41" i="67"/>
  <c r="M9" i="15"/>
  <c r="M23" i="15"/>
  <c r="B11" i="76"/>
  <c r="AO9" i="1"/>
  <c r="M8" i="67"/>
  <c r="F26" i="67"/>
  <c r="F16" i="67"/>
  <c r="D2" i="36"/>
  <c r="F43" i="15"/>
  <c r="E11" i="76"/>
  <c r="E7" i="76"/>
  <c r="F36" i="67"/>
  <c r="F8" i="67"/>
  <c r="AO10" i="1"/>
  <c r="M29" i="67"/>
  <c r="F9" i="15"/>
  <c r="F9" i="67"/>
  <c r="F35" i="67"/>
  <c r="M29" i="15"/>
  <c r="F36" i="15"/>
  <c r="M26" i="67"/>
  <c r="B9" i="76"/>
  <c r="D4" i="73"/>
  <c r="B7" i="76"/>
  <c r="C76" i="15"/>
  <c r="AO6" i="1"/>
  <c r="M21" i="15"/>
  <c r="AO8" i="1"/>
  <c r="M6" i="15"/>
  <c r="F7" i="73"/>
  <c r="M22" i="67"/>
  <c r="F35" i="15"/>
  <c r="E13" i="76"/>
  <c r="M28" i="67"/>
  <c r="F8" i="15"/>
  <c r="E8" i="76"/>
  <c r="F4" i="73"/>
  <c r="F37" i="67"/>
  <c r="M27" i="15"/>
  <c r="J15" i="67"/>
  <c r="M21" i="67"/>
  <c r="E2" i="68"/>
  <c r="D2" i="37"/>
  <c r="D2" i="35"/>
  <c r="E9" i="76"/>
  <c r="AC33" i="21" l="1"/>
  <c r="E2" i="70"/>
  <c r="C7" i="12"/>
  <c r="K6" i="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U33" i="21"/>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E311" i="3"/>
  <c r="E358" i="3"/>
  <c r="E514" i="3"/>
  <c r="E559" i="3"/>
  <c r="E570" i="3"/>
  <c r="E551" i="3"/>
  <c r="M6" i="3"/>
  <c r="V6" i="3"/>
  <c r="AB6" i="3"/>
  <c r="E407" i="3"/>
  <c r="E387" i="3"/>
  <c r="E320" i="3"/>
  <c r="E335" i="3"/>
  <c r="E294" i="3"/>
  <c r="E215" i="3"/>
  <c r="E230" i="3"/>
  <c r="E189" i="3"/>
  <c r="E130" i="3"/>
  <c r="E134" i="3"/>
  <c r="E254" i="3"/>
  <c r="E91" i="3"/>
  <c r="E221" i="3"/>
  <c r="E180" i="3"/>
  <c r="E140" i="3"/>
  <c r="E85" i="3"/>
  <c r="E223" i="3"/>
  <c r="E238" i="3"/>
  <c r="E197" i="3"/>
  <c r="E116"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270" i="3"/>
  <c r="E390" i="3"/>
  <c r="E533" i="3"/>
  <c r="S6" i="3"/>
  <c r="AR6" i="3"/>
  <c r="E523" i="3"/>
  <c r="E561" i="3"/>
  <c r="E506" i="3"/>
  <c r="E538" i="3"/>
  <c r="E418" i="3"/>
  <c r="E439" i="3"/>
  <c r="E338" i="3"/>
  <c r="E380" i="3"/>
  <c r="E321" i="3"/>
  <c r="E231" i="3"/>
  <c r="E298" i="3"/>
  <c r="E216" i="3"/>
  <c r="E169" i="3"/>
  <c r="G3" i="43"/>
  <c r="K101" i="43" s="1"/>
  <c r="C11" i="39"/>
  <c r="C11" i="21" s="1"/>
  <c r="F11" i="21" s="1"/>
  <c r="T8" i="1"/>
  <c r="BJ5" i="3"/>
  <c r="BF5" i="3"/>
  <c r="BB5" i="3"/>
  <c r="F29" i="6"/>
  <c r="F28" i="6"/>
  <c r="E28" i="6"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237" i="3"/>
  <c r="E261" i="3"/>
  <c r="E304" i="3"/>
  <c r="E528" i="3"/>
  <c r="E565" i="3"/>
  <c r="E183" i="3"/>
  <c r="E213" i="3"/>
  <c r="E361" i="3"/>
  <c r="E17" i="3"/>
  <c r="E503" i="3"/>
  <c r="E302" i="3"/>
  <c r="E347" i="3"/>
  <c r="E583" i="3"/>
  <c r="AA6" i="3"/>
  <c r="X6" i="3"/>
  <c r="E399" i="3"/>
  <c r="E336" i="3"/>
  <c r="E280" i="3"/>
  <c r="E246" i="3"/>
  <c r="E124" i="3"/>
  <c r="E165" i="3"/>
  <c r="E293" i="3"/>
  <c r="E69" i="3"/>
  <c r="E114" i="3"/>
  <c r="E278" i="3"/>
  <c r="E415" i="3"/>
  <c r="E563" i="3"/>
  <c r="E395" i="3"/>
  <c r="E172" i="3"/>
  <c r="E260" i="3"/>
  <c r="E445" i="3"/>
  <c r="E550" i="3"/>
  <c r="E535" i="3"/>
  <c r="E329" i="3"/>
  <c r="E539" i="3"/>
  <c r="E545" i="3"/>
  <c r="E567" i="3"/>
  <c r="E510" i="3"/>
  <c r="E461" i="3"/>
  <c r="E352" i="3"/>
  <c r="E227" i="3"/>
  <c r="E205"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AR7" i="1"/>
  <c r="AR8" i="1"/>
  <c r="T13" i="1"/>
  <c r="T11" i="1"/>
  <c r="AQ13" i="1"/>
  <c r="T12" i="1"/>
  <c r="G101" i="43"/>
  <c r="G107" i="43" s="1"/>
  <c r="M101" i="43"/>
  <c r="M109" i="43" s="1"/>
  <c r="AH11" i="43"/>
  <c r="AH13" i="43" s="1"/>
  <c r="Z11" i="43"/>
  <c r="Z13" i="43" s="1"/>
  <c r="AE11" i="43"/>
  <c r="AE13" i="43" s="1"/>
  <c r="F22" i="43"/>
  <c r="J101" i="43"/>
  <c r="J104" i="43" s="1"/>
  <c r="I101" i="43"/>
  <c r="AF11" i="43"/>
  <c r="AF13" i="43" s="1"/>
  <c r="Z7" i="43"/>
  <c r="AC11" i="43"/>
  <c r="AC13" i="43" s="1"/>
  <c r="J22" i="43"/>
  <c r="P7" i="1"/>
  <c r="C36" i="69"/>
  <c r="O13" i="1"/>
  <c r="P13" i="1" s="1"/>
  <c r="O11" i="1"/>
  <c r="P11" i="1" s="1"/>
  <c r="D9" i="11"/>
  <c r="C9" i="11" s="1"/>
  <c r="D9" i="69"/>
  <c r="C9" i="69" s="1"/>
  <c r="D9" i="68"/>
  <c r="AZ13" i="3"/>
  <c r="AZ5" i="3" s="1"/>
  <c r="BL5" i="3"/>
  <c r="O12" i="1"/>
  <c r="P12" i="1" s="1"/>
  <c r="G106" i="43"/>
  <c r="O9" i="1"/>
  <c r="P9" i="1" s="1"/>
  <c r="K14" i="1"/>
  <c r="M8" i="1"/>
  <c r="G16" i="1"/>
  <c r="Q16" i="1"/>
  <c r="H16" i="1"/>
  <c r="G29" i="6"/>
  <c r="G30" i="6" s="1"/>
  <c r="G31" i="6" s="1"/>
  <c r="E11" i="6"/>
  <c r="E29" i="6"/>
  <c r="K15" i="1" s="1"/>
  <c r="F30" i="6"/>
  <c r="B23" i="49"/>
  <c r="B22" i="49"/>
  <c r="B14" i="49"/>
  <c r="B5" i="49"/>
  <c r="B11" i="49"/>
  <c r="E4" i="4" s="1"/>
  <c r="B5" i="62" s="1"/>
  <c r="B73" i="72" s="1"/>
  <c r="E9" i="49"/>
  <c r="E4" i="49"/>
  <c r="AQ10" i="1"/>
  <c r="AR10" i="1"/>
  <c r="J105" i="43"/>
  <c r="J109" i="43"/>
  <c r="B113" i="43"/>
  <c r="F101" i="43"/>
  <c r="E22" i="43"/>
  <c r="C101" i="43"/>
  <c r="N104" i="46"/>
  <c r="H22" i="43"/>
  <c r="H101" i="43"/>
  <c r="G22" i="43"/>
  <c r="E12" i="6"/>
  <c r="E13" i="6"/>
  <c r="E10" i="6"/>
  <c r="AT6" i="3"/>
  <c r="H106" i="43"/>
  <c r="E143" i="3"/>
  <c r="E229" i="3"/>
  <c r="E285" i="3"/>
  <c r="E247" i="3"/>
  <c r="E337" i="3"/>
  <c r="E396" i="3"/>
  <c r="E359" i="3"/>
  <c r="E431" i="3"/>
  <c r="E410" i="3"/>
  <c r="E569" i="3"/>
  <c r="E574" i="3"/>
  <c r="E579" i="3"/>
  <c r="E555" i="3"/>
  <c r="E516" i="3"/>
  <c r="O6" i="3"/>
  <c r="E509" i="3"/>
  <c r="E388" i="3"/>
  <c r="E239" i="3"/>
  <c r="E328" i="3"/>
  <c r="AJ6" i="3"/>
  <c r="AC6" i="3" s="1"/>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C17" i="15"/>
  <c r="C17" i="67"/>
  <c r="G1" i="73"/>
  <c r="C16" i="67"/>
  <c r="C16" i="15"/>
  <c r="C14" i="15"/>
  <c r="C14" i="67"/>
  <c r="K106" i="43" l="1"/>
  <c r="K107" i="43"/>
  <c r="K105" i="43"/>
  <c r="K102" i="43"/>
  <c r="K103" i="43"/>
  <c r="K104" i="43"/>
  <c r="K109" i="43"/>
  <c r="M102" i="43"/>
  <c r="Y11" i="43"/>
  <c r="Y13" i="43" s="1"/>
  <c r="AG11" i="43"/>
  <c r="AG13" i="43" s="1"/>
  <c r="AB11" i="43"/>
  <c r="AB13" i="43" s="1"/>
  <c r="AJ11" i="43"/>
  <c r="AJ13" i="43" s="1"/>
  <c r="D101" i="43"/>
  <c r="D103" i="43" s="1"/>
  <c r="N101" i="43"/>
  <c r="AA11" i="43"/>
  <c r="AA13" i="43" s="1"/>
  <c r="AI11" i="43"/>
  <c r="AI13" i="43" s="1"/>
  <c r="AD11" i="43"/>
  <c r="AD13" i="43" s="1"/>
  <c r="E101" i="43"/>
  <c r="L101" i="43"/>
  <c r="L103" i="43" s="1"/>
  <c r="M6" i="1"/>
  <c r="E103" i="43"/>
  <c r="E14" i="6"/>
  <c r="E64" i="39" s="1"/>
  <c r="J103" i="43"/>
  <c r="G109"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W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E59" i="40"/>
  <c r="M103" i="43"/>
  <c r="E8" i="6"/>
  <c r="E15" i="6"/>
  <c r="C30" i="68"/>
  <c r="C48" i="68"/>
  <c r="G104" i="43"/>
  <c r="G103" i="43"/>
  <c r="G105" i="43"/>
  <c r="M106" i="43"/>
  <c r="H6" i="3"/>
  <c r="E6" i="3" s="1"/>
  <c r="K4" i="4"/>
  <c r="B46" i="48" s="1"/>
  <c r="B4" i="72" s="1"/>
  <c r="C15" i="15"/>
  <c r="C18" i="15"/>
  <c r="I109" i="43"/>
  <c r="I102" i="43"/>
  <c r="I106" i="43"/>
  <c r="I103" i="43"/>
  <c r="I104" i="43"/>
  <c r="I107" i="43"/>
  <c r="I105" i="43"/>
  <c r="J102" i="43"/>
  <c r="J107" i="43"/>
  <c r="J106" i="43"/>
  <c r="M104" i="43"/>
  <c r="M105" i="43"/>
  <c r="M107" i="43"/>
  <c r="D109" i="43"/>
  <c r="D104" i="43"/>
  <c r="D105" i="43"/>
  <c r="D102" i="43"/>
  <c r="N105" i="43"/>
  <c r="N107" i="43"/>
  <c r="E107" i="43"/>
  <c r="E104" i="43"/>
  <c r="E105" i="43"/>
  <c r="L106" i="43"/>
  <c r="L107" i="43"/>
  <c r="E57" i="40"/>
  <c r="E62" i="39"/>
  <c r="H107" i="43"/>
  <c r="H102" i="43"/>
  <c r="H104" i="43"/>
  <c r="H103" i="43"/>
  <c r="H109" i="43"/>
  <c r="H105" i="43"/>
  <c r="E63" i="39"/>
  <c r="E58" i="40"/>
  <c r="D22" i="43"/>
  <c r="C104" i="43"/>
  <c r="C106" i="43"/>
  <c r="C105" i="43"/>
  <c r="C107" i="43"/>
  <c r="C102" i="43"/>
  <c r="C109" i="43"/>
  <c r="C103" i="43"/>
  <c r="F104" i="43"/>
  <c r="F107" i="43"/>
  <c r="F106" i="43"/>
  <c r="F105" i="43"/>
  <c r="F109" i="43"/>
  <c r="F102" i="43"/>
  <c r="F103" i="43"/>
  <c r="E61" i="39"/>
  <c r="E56" i="40"/>
  <c r="H10" i="40"/>
  <c r="F10" i="39"/>
  <c r="J10" i="40"/>
  <c r="F10" i="40"/>
  <c r="H10" i="39"/>
  <c r="J10" i="39"/>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F28" i="12"/>
  <c r="C29" i="12" s="1"/>
  <c r="D28" i="12" s="1"/>
  <c r="O8" i="1"/>
  <c r="P8" i="1" s="1"/>
  <c r="K16" i="1"/>
  <c r="M14" i="1"/>
  <c r="M16" i="1" s="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D106" i="43" l="1"/>
  <c r="D107" i="43"/>
  <c r="E102" i="43"/>
  <c r="E109" i="43"/>
  <c r="E106" i="43"/>
  <c r="N102" i="43"/>
  <c r="N106" i="43"/>
  <c r="N109" i="43"/>
  <c r="N103" i="43"/>
  <c r="N104" i="43"/>
  <c r="L109" i="43"/>
  <c r="L105" i="43"/>
  <c r="L102" i="43"/>
  <c r="L104" i="43"/>
  <c r="O6" i="1"/>
  <c r="P6" i="1" s="1"/>
  <c r="E16" i="6"/>
  <c r="T48" i="21"/>
  <c r="G48" i="21" s="1"/>
  <c r="G52" i="21" s="1"/>
  <c r="H52" i="21" s="1"/>
  <c r="U11" i="39"/>
  <c r="AB11" i="39"/>
  <c r="AA11" i="39"/>
  <c r="S11" i="39"/>
  <c r="W11" i="39"/>
  <c r="AC11" i="39"/>
  <c r="E60" i="40"/>
  <c r="E65" i="39"/>
  <c r="E56" i="39"/>
  <c r="F27" i="6"/>
  <c r="E51" i="40"/>
  <c r="C19" i="15"/>
  <c r="C20" i="15" s="1"/>
  <c r="N16" i="1"/>
  <c r="L16" i="1"/>
  <c r="C47" i="69"/>
  <c r="D45" i="69" s="1"/>
  <c r="C29" i="69"/>
  <c r="D27" i="69" s="1"/>
  <c r="W10" i="39"/>
  <c r="AC10" i="39"/>
  <c r="C38" i="69"/>
  <c r="C35" i="69"/>
  <c r="C29" i="11"/>
  <c r="D27" i="11" s="1"/>
  <c r="C47" i="11"/>
  <c r="D45" i="11" s="1"/>
  <c r="C115" i="43"/>
  <c r="D113"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39"/>
  <c r="W10" i="40"/>
  <c r="AC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D14" i="12"/>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V48" i="21" s="1"/>
  <c r="I48" i="21" s="1"/>
  <c r="W7" i="21"/>
  <c r="G46" i="37"/>
  <c r="H46" i="37" s="1"/>
  <c r="G47" i="37"/>
  <c r="H47" i="37" s="1"/>
  <c r="H46" i="36"/>
  <c r="S7" i="21"/>
  <c r="AA7" i="21"/>
  <c r="R48" i="21" s="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D31" i="1" l="1"/>
  <c r="B30" i="1" s="1"/>
  <c r="B31" i="1" s="1"/>
  <c r="C13" i="12"/>
  <c r="F31" i="6"/>
  <c r="E27" i="6"/>
  <c r="P14" i="1"/>
  <c r="P16" i="1" s="1"/>
  <c r="C11" i="12" s="1"/>
  <c r="C12" i="12" s="1"/>
  <c r="J38" i="39"/>
  <c r="F38" i="39"/>
  <c r="H38" i="39"/>
  <c r="F34" i="11"/>
  <c r="F34" i="68"/>
  <c r="F11" i="12"/>
  <c r="C14" i="12" s="1"/>
  <c r="D10" i="68"/>
  <c r="D10" i="69"/>
  <c r="D10" i="11"/>
  <c r="C10" i="11" s="1"/>
  <c r="D20" i="12"/>
  <c r="C20" i="12" s="1"/>
  <c r="C18" i="12"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I52" i="21"/>
  <c r="J52" i="21" s="1"/>
  <c r="E42" i="37"/>
  <c r="R43" i="37"/>
  <c r="C50" i="34"/>
  <c r="B2" i="34" s="1"/>
  <c r="B3" i="34" s="1"/>
  <c r="C49" i="34"/>
  <c r="E48" i="21"/>
  <c r="R49" i="21"/>
  <c r="I46" i="36"/>
  <c r="O63" i="40"/>
  <c r="O65" i="40" s="1"/>
  <c r="F7" i="40" s="1"/>
  <c r="N65" i="40"/>
  <c r="J7" i="40" s="1"/>
  <c r="H48" i="35"/>
  <c r="K68" i="39"/>
  <c r="J70" i="39"/>
  <c r="G53" i="21"/>
  <c r="H53" i="21" s="1"/>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E6" i="76"/>
  <c r="B6" i="76"/>
  <c r="E19" i="68" l="1"/>
  <c r="E19" i="69"/>
  <c r="E19" i="11"/>
  <c r="C19" i="11" s="1"/>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16" i="12" s="1"/>
  <c r="C21" i="12" s="1"/>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E53" i="21"/>
  <c r="F53" i="21" s="1"/>
  <c r="H7" i="40"/>
  <c r="E47" i="37"/>
  <c r="F47" i="37" s="1"/>
  <c r="E46" i="37"/>
  <c r="F46" i="37" s="1"/>
  <c r="I47" i="37"/>
  <c r="J47" i="37" s="1"/>
  <c r="I53" i="21"/>
  <c r="J53" i="21" s="1"/>
  <c r="L68" i="39"/>
  <c r="K70" i="39"/>
  <c r="I48" i="35"/>
  <c r="J48" i="35" s="1"/>
  <c r="K48" i="35" s="1"/>
  <c r="L48" i="35" s="1"/>
  <c r="M48" i="35" s="1"/>
  <c r="N48" i="35" s="1"/>
  <c r="O48" i="35" s="1"/>
  <c r="F7" i="35"/>
  <c r="H7" i="35"/>
  <c r="J7" i="35"/>
  <c r="J46" i="36"/>
  <c r="C48" i="21"/>
  <c r="C49" i="21"/>
  <c r="B2" i="21" s="1"/>
  <c r="C42" i="37"/>
  <c r="C43" i="37"/>
  <c r="B2" i="37" s="1"/>
  <c r="B3" i="37" s="1"/>
  <c r="B3" i="43"/>
  <c r="C29" i="15"/>
  <c r="J19" i="15" s="1"/>
  <c r="J17" i="15" s="1"/>
  <c r="C29" i="67"/>
  <c r="C13" i="67" s="1"/>
  <c r="C20" i="11" l="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B3" i="21"/>
  <c r="C4" i="12"/>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C28" i="11" l="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L51" i="15"/>
  <c r="C31" i="11" l="1"/>
  <c r="I27" i="6"/>
  <c r="H19" i="6"/>
  <c r="S19" i="6"/>
  <c r="S27" i="6" s="1"/>
  <c r="C27" i="12"/>
  <c r="C25" i="12" s="1"/>
  <c r="C32" i="12" s="1"/>
  <c r="B2" i="12" s="1"/>
  <c r="B3"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Q67" i="15"/>
  <c r="L57" i="15"/>
  <c r="L60" i="15" s="1"/>
  <c r="D20" i="9"/>
  <c r="L51" i="67"/>
  <c r="D19" i="9"/>
  <c r="L57" i="67" l="1"/>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57" i="15"/>
  <c r="Q66" i="15"/>
  <c r="Q57" i="67" l="1"/>
  <c r="Q62" i="67" s="1"/>
  <c r="R6" i="1"/>
  <c r="R16" i="1" s="1"/>
  <c r="R27" i="6"/>
  <c r="C52" i="11"/>
  <c r="B2" i="11" s="1"/>
  <c r="B3" i="11" s="1"/>
  <c r="Q75" i="15"/>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C57" i="68" l="1"/>
  <c r="C56" i="68" s="1"/>
  <c r="C102" i="9"/>
  <c r="C21" i="9"/>
  <c r="D22" i="9"/>
  <c r="G19" i="9"/>
  <c r="B3" i="68"/>
  <c r="C20" i="9"/>
  <c r="D34" i="9"/>
  <c r="D35" i="9"/>
  <c r="G20" i="9" l="1"/>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<sst xmlns="http://schemas.openxmlformats.org/spreadsheetml/2006/main" count="8494" uniqueCount="3255">
  <si>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</si>
  <si>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</si>
  <si>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</si>
  <si>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</si>
  <si>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</si>
  <si>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</si>
  <si>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</si>
  <si>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</si>
  <si>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</si>
  <si>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</si>
  <si>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</si>
  <si>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</si>
  <si>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</si>
  <si>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</si>
  <si>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</si>
  <si>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</si>
  <si>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</si>
  <si>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</si>
  <si>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</si>
  <si>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</si>
  <si>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</si>
  <si>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</si>
  <si>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</si>
  <si>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</si>
  <si>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</si>
  <si>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</si>
  <si>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</si>
  <si>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</si>
  <si>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</si>
  <si>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</si>
  <si>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</si>
  <si>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</si>
  <si>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</si>
  <si>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</si>
  <si>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</si>
  <si>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</si>
  <si>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</si>
  <si>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</si>
  <si>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</si>
  <si>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</si>
  <si>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</si>
  <si>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</si>
  <si>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</si>
  <si>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</si>
  <si>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</si>
  <si>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</si>
  <si>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</si>
  <si>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</si>
  <si>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</si>
  <si>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</si>
  <si>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</si>
  <si>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</si>
  <si>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</si>
  <si>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</si>
  <si>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</si>
  <si>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</si>
  <si>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</si>
  <si>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</si>
  <si>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</si>
  <si>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</si>
  <si>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</si>
  <si>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</si>
  <si>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</si>
  <si>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</si>
  <si>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</si>
  <si>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</si>
  <si>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</si>
  <si>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</si>
  <si>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</si>
  <si>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</si>
  <si>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</si>
  <si>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</si>
  <si>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</si>
  <si>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</si>
  <si>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</si>
  <si>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</si>
  <si>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</si>
  <si>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</si>
  <si>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</si>
  <si>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</si>
  <si>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</si>
  <si>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</si>
  <si>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</si>
  <si>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</si>
  <si>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</si>
  <si>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</si>
  <si>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</si>
  <si>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</si>
  <si>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</si>
  <si>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</si>
  <si>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</si>
  <si>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</si>
  <si>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</si>
  <si>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</si>
  <si>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</si>
  <si>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</si>
  <si>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</si>
  <si>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</si>
  <si>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</si>
  <si>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</si>
  <si>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</si>
  <si>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</si>
  <si>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</si>
  <si>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</si>
  <si>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</si>
  <si>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</si>
  <si>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</si>
  <si>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</si>
  <si>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</si>
  <si>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</si>
  <si>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</si>
  <si>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</si>
  <si>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</si>
  <si>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</si>
  <si>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</si>
  <si>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</si>
  <si>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</si>
  <si>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</si>
  <si>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</si>
  <si>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</si>
  <si>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</si>
  <si>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</si>
  <si>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</si>
  <si>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</si>
  <si>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</si>
  <si>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</si>
  <si>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</si>
  <si>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</si>
  <si>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</si>
  <si>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</si>
  <si>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</si>
  <si>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</si>
  <si>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</si>
  <si>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</si>
  <si>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</si>
  <si>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</si>
  <si>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</si>
  <si>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</si>
  <si>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</si>
  <si>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</si>
  <si>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</si>
  <si>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</si>
  <si>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</si>
  <si>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</si>
  <si>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</si>
  <si>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</si>
  <si>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</si>
  <si>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</si>
  <si>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</si>
  <si>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</si>
  <si>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</si>
  <si>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</si>
  <si>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</si>
  <si>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</si>
  <si>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</si>
  <si>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</si>
  <si>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</si>
  <si>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</si>
  <si>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</si>
  <si>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</si>
  <si>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</si>
  <si>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</si>
  <si>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</si>
  <si>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</si>
  <si>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</si>
  <si>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</si>
  <si>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</si>
  <si>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</si>
  <si>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</si>
  <si>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</si>
  <si>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</si>
  <si>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</si>
  <si>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</si>
  <si>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</si>
  <si>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</si>
  <si>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</si>
  <si>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</si>
  <si>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</si>
  <si>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</si>
  <si>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</si>
  <si>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</si>
  <si>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</si>
  <si>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</si>
  <si>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</si>
  <si>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</si>
  <si>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</si>
  <si>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</si>
  <si>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</si>
  <si>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</si>
  <si>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</si>
  <si>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</si>
  <si>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</si>
  <si>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</si>
  <si>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</si>
  <si>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</si>
  <si>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</si>
  <si>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</si>
  <si>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</si>
  <si>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</si>
  <si>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</si>
  <si>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</si>
  <si>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</si>
  <si>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</si>
  <si>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</si>
  <si>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</si>
  <si>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</si>
  <si>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</si>
  <si>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</si>
  <si>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</si>
  <si>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</si>
  <si>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</si>
  <si>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</si>
  <si>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</si>
  <si>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</si>
  <si>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</si>
  <si>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</si>
  <si>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</si>
  <si>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</si>
  <si>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</si>
  <si>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</si>
  <si>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</si>
  <si>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</si>
  <si>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</si>
  <si>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</si>
  <si>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</si>
  <si>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</si>
  <si>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</si>
  <si>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</si>
  <si>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</si>
  <si>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</si>
  <si>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</si>
  <si>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</si>
  <si>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</si>
  <si>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</si>
  <si>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</si>
  <si>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</si>
  <si>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</si>
  <si>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</si>
  <si>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</si>
  <si>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</si>
  <si>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</si>
  <si>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</si>
  <si>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</si>
  <si>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</si>
  <si>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</si>
  <si>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</si>
  <si>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</si>
  <si>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</si>
  <si>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</si>
  <si>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</si>
  <si>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</si>
  <si>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</si>
  <si>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</si>
  <si>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</si>
  <si>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</si>
  <si>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</si>
  <si>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</si>
  <si>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</si>
  <si>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</si>
  <si>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</si>
  <si>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</si>
  <si>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</si>
  <si>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</si>
  <si>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</si>
  <si>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</si>
  <si>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</si>
  <si>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</si>
  <si>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</si>
  <si>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</si>
  <si>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</si>
  <si>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</si>
  <si>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</si>
  <si>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</si>
  <si>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</si>
  <si>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</si>
  <si>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</si>
  <si>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</si>
  <si>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</si>
  <si>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</si>
  <si>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</si>
  <si>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</si>
  <si>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</si>
  <si>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</si>
  <si>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</si>
  <si>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</si>
  <si>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</si>
  <si>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</si>
  <si>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</si>
  <si>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</si>
  <si>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</si>
  <si>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</si>
  <si>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</si>
  <si>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</si>
  <si>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</si>
  <si>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</si>
  <si>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</si>
  <si>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</si>
  <si>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</si>
  <si>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</si>
  <si>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</si>
  <si>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</si>
  <si>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</si>
  <si>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</si>
  <si>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</si>
  <si>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</si>
  <si>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</si>
  <si>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</si>
  <si>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</si>
  <si>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</si>
  <si>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</si>
  <si>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</si>
  <si>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</si>
  <si>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</si>
  <si>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</si>
  <si>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</si>
  <si>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</si>
  <si>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</si>
  <si>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</si>
  <si>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</si>
  <si>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</si>
  <si>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</si>
  <si>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</si>
  <si>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</si>
  <si>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</si>
  <si>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</si>
  <si>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</si>
  <si>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</si>
  <si>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</si>
  <si>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</si>
  <si>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</si>
  <si>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</si>
  <si>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</si>
  <si>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</si>
  <si>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</si>
  <si>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</si>
  <si>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</si>
  <si>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</si>
  <si>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</si>
  <si>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</si>
  <si>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</si>
  <si>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</si>
  <si>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</si>
  <si>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</si>
  <si>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</si>
  <si>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</si>
  <si>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</si>
  <si>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</si>
  <si>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</si>
  <si>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</si>
  <si>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</si>
  <si>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</si>
  <si>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</si>
  <si>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</si>
  <si>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</si>
  <si>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</si>
  <si>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</si>
  <si>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</si>
  <si>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</si>
  <si>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</si>
  <si>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</si>
  <si>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</si>
  <si>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</si>
  <si>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</si>
  <si>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</si>
  <si>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</si>
  <si>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</si>
  <si>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</si>
  <si>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</si>
  <si>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</si>
  <si>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</si>
  <si>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</si>
  <si>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</si>
  <si>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</si>
  <si>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</si>
  <si>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</si>
  <si>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</si>
  <si>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</si>
  <si>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</si>
  <si>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</si>
  <si>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</si>
  <si>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</si>
  <si>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</si>
  <si>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</si>
  <si>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</si>
  <si>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</si>
  <si>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</si>
  <si>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</si>
  <si>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</si>
  <si>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</si>
  <si>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</si>
  <si>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</si>
  <si>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</si>
  <si>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</si>
  <si>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</si>
  <si>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</si>
  <si>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</si>
  <si>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</si>
  <si>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</si>
  <si>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</si>
  <si>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</si>
  <si>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</si>
  <si>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</si>
  <si>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</si>
  <si>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</si>
  <si>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</si>
  <si>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</si>
  <si>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</si>
  <si>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</si>
  <si>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</si>
  <si>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</si>
  <si>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</si>
  <si>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</si>
  <si>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</si>
  <si>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</si>
  <si>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</si>
  <si>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</si>
  <si>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</si>
  <si>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</si>
  <si>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</si>
  <si>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</si>
  <si>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</si>
  <si>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</si>
  <si>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</si>
  <si>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</si>
  <si>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</si>
  <si>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</si>
  <si>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</si>
  <si>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</si>
  <si>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</si>
  <si>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</si>
  <si>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</si>
  <si>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</si>
  <si>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</si>
  <si>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</si>
  <si>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</si>
  <si>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</si>
  <si>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</si>
  <si>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</si>
  <si>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</si>
  <si>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</si>
  <si>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</si>
  <si>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</si>
  <si>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</si>
  <si>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</si>
  <si>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</si>
  <si>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</si>
  <si>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</si>
  <si>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</si>
  <si>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</si>
  <si>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</si>
  <si>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</si>
  <si>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</si>
  <si>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</si>
  <si>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</si>
  <si>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</si>
  <si>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</si>
  <si>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</si>
  <si>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</si>
  <si>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</si>
  <si>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</si>
  <si>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</si>
  <si>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</si>
  <si>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</si>
  <si>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</si>
  <si>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</si>
  <si>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</si>
  <si>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</si>
  <si>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</si>
  <si>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</si>
  <si>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</si>
  <si>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</si>
  <si>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</si>
  <si>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</si>
  <si>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</si>
  <si>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</si>
  <si>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</si>
  <si>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</si>
  <si>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</si>
  <si>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</si>
  <si>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</si>
  <si>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</si>
  <si>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</si>
  <si>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</si>
  <si>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</si>
  <si>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</si>
  <si>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</si>
  <si>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</si>
  <si>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</si>
  <si>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</si>
  <si>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</si>
  <si>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</si>
  <si>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</si>
  <si>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</si>
  <si>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</si>
  <si>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</si>
  <si>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</si>
  <si>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</si>
  <si>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</si>
  <si>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</si>
  <si>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</si>
  <si>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</si>
  <si>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</si>
  <si>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</si>
  <si>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</si>
  <si>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</si>
  <si>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</si>
  <si>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</si>
  <si>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</si>
  <si>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</si>
  <si>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</si>
  <si>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</si>
  <si>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</si>
  <si>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</si>
  <si>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</si>
  <si>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</si>
  <si>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</si>
  <si>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</si>
  <si>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</si>
  <si>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</si>
  <si>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</si>
  <si>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</si>
  <si>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</si>
  <si>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</si>
  <si>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</si>
  <si>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</si>
  <si>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</si>
  <si>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</si>
  <si>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</si>
  <si>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</si>
  <si>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</si>
  <si>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</si>
  <si>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</si>
  <si>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</si>
  <si>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</si>
  <si>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</si>
  <si>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</si>
  <si>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</si>
  <si>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</si>
  <si>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</si>
  <si>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</si>
  <si>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</si>
  <si>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</si>
  <si>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</si>
  <si>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</si>
  <si>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</si>
  <si>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</si>
  <si>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</si>
  <si>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</si>
  <si>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</si>
  <si>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</si>
  <si>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</si>
  <si>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</si>
  <si>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</si>
  <si>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</si>
  <si>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</si>
  <si>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</si>
  <si>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</si>
  <si>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</si>
  <si>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</si>
  <si>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</si>
  <si>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</si>
  <si>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</si>
  <si>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</si>
  <si>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</si>
  <si>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</si>
  <si>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</si>
  <si>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</si>
  <si>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</si>
  <si>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</si>
  <si>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</si>
  <si>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</si>
  <si>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</si>
  <si>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</si>
  <si>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</si>
  <si>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</si>
  <si>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</si>
  <si>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</si>
  <si>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</si>
  <si>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</si>
  <si>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</si>
  <si>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</si>
  <si>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</si>
  <si>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</si>
  <si>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</si>
  <si>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</si>
  <si>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</si>
  <si>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</si>
  <si>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</si>
  <si>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</si>
  <si>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</si>
  <si>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</si>
  <si>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</si>
  <si>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</si>
  <si>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</si>
  <si>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</si>
  <si>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</si>
  <si>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</si>
  <si>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</si>
  <si>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</si>
  <si>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</si>
  <si>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</si>
  <si>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</si>
  <si>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</si>
  <si>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</si>
  <si>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</si>
  <si>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</si>
  <si>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</si>
  <si>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</si>
  <si>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</si>
  <si>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</si>
  <si>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</si>
  <si>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</si>
  <si>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</si>
  <si>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</si>
  <si>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</si>
  <si>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</si>
  <si>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</si>
  <si>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</si>
  <si>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</si>
  <si>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</si>
  <si>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</si>
  <si>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</si>
  <si>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</si>
  <si>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</si>
  <si>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</si>
  <si>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</si>
  <si>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</si>
  <si>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</si>
  <si>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</si>
  <si>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</si>
  <si>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</si>
  <si>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</si>
  <si>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</si>
  <si>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</si>
  <si>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</si>
  <si>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</si>
  <si>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</si>
  <si>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</si>
  <si>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</si>
  <si>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</si>
  <si>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</si>
  <si>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</si>
  <si>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</si>
  <si>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</si>
  <si>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</si>
  <si>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</si>
  <si>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</si>
  <si>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</si>
  <si>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</si>
  <si>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</si>
  <si>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</si>
  <si>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</si>
  <si>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</si>
  <si>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</si>
  <si>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</si>
  <si>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</si>
  <si>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</si>
  <si>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</si>
  <si>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</si>
  <si>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</si>
  <si>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</si>
  <si>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</si>
  <si>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</si>
  <si>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</si>
  <si>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</si>
  <si>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</si>
  <si>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</si>
  <si>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</si>
  <si>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</si>
  <si>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</si>
  <si>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</si>
  <si>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</si>
  <si>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</si>
  <si>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</si>
  <si>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</si>
  <si>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</si>
  <si>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</si>
  <si>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</si>
  <si>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</si>
  <si>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</si>
  <si>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</si>
  <si>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</si>
  <si>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</si>
  <si>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</si>
  <si>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</si>
  <si>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</si>
  <si>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</si>
  <si>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</si>
  <si>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</si>
  <si>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</si>
  <si>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</si>
  <si>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</si>
  <si>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</si>
  <si>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</si>
  <si>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</si>
  <si>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</si>
  <si>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</si>
  <si>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</si>
  <si>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</si>
  <si>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</si>
  <si>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</si>
  <si>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</si>
  <si>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</si>
  <si>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</si>
  <si>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</si>
  <si>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</si>
  <si>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</si>
  <si>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</si>
  <si>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</si>
  <si>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</si>
  <si>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</si>
  <si>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</si>
  <si>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</si>
  <si>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</si>
  <si>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</si>
  <si>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</si>
  <si>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</si>
  <si>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</si>
  <si>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</si>
  <si>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</si>
  <si>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</si>
  <si>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</si>
  <si>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</si>
  <si>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</si>
  <si>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</si>
  <si>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</si>
  <si>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</si>
  <si>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</si>
  <si>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</si>
  <si>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</si>
  <si>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</si>
  <si>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</si>
  <si>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</si>
  <si>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</si>
  <si>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</si>
  <si>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</si>
  <si>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</si>
  <si>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</si>
  <si>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</si>
  <si>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</si>
  <si>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</si>
  <si>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</si>
  <si>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</si>
  <si>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</si>
  <si>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</si>
  <si>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</si>
  <si>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</si>
  <si>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</si>
  <si>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</si>
  <si>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</si>
  <si>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</si>
  <si>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</si>
  <si>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</si>
  <si>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</si>
  <si>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</si>
  <si>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</si>
  <si>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</si>
  <si>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</si>
  <si>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</si>
  <si>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</si>
  <si>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</si>
  <si>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</si>
  <si>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</si>
  <si>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</si>
  <si>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</si>
  <si>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</si>
  <si>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</si>
  <si>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</si>
  <si>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</si>
  <si>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</si>
  <si>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</si>
  <si>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</si>
  <si>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</si>
  <si>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</si>
  <si>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</si>
  <si>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</si>
  <si>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</si>
  <si>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</si>
  <si>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</si>
  <si>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</si>
  <si>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</si>
  <si>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</si>
  <si>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</si>
  <si>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</si>
  <si>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</si>
  <si>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</si>
  <si>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</si>
  <si>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</si>
  <si>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</si>
  <si>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</si>
  <si>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</si>
  <si>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</si>
  <si>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</si>
  <si>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</si>
  <si>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</si>
  <si>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</si>
  <si>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</si>
  <si>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</si>
  <si>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</si>
  <si>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</si>
  <si>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</si>
  <si>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</si>
  <si>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</si>
  <si>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</si>
  <si>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</si>
  <si>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</si>
  <si>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</si>
  <si>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</si>
  <si>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</si>
  <si>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</si>
  <si>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</si>
  <si>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</si>
  <si>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</si>
  <si>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</si>
  <si>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</si>
  <si>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</si>
  <si>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</si>
  <si>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</si>
  <si>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</si>
  <si>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</si>
  <si>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</si>
  <si>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</si>
  <si>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</si>
  <si>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</si>
  <si>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</si>
  <si>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</si>
  <si>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</si>
  <si>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</si>
  <si>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</si>
  <si>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</si>
  <si>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</si>
  <si>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</si>
  <si>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</si>
  <si>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</si>
  <si>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</si>
  <si>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</si>
  <si>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</si>
  <si>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</si>
  <si>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</si>
  <si>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</si>
  <si>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</si>
  <si>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</si>
  <si>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</si>
  <si>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</si>
  <si>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</si>
  <si>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</si>
  <si>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</si>
  <si>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</si>
  <si>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</si>
  <si>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</si>
  <si>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</si>
  <si>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</si>
  <si>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</si>
  <si>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</si>
  <si>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</si>
  <si>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</si>
  <si>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</si>
  <si>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</si>
  <si>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</si>
  <si>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</si>
  <si>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</si>
  <si>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</si>
  <si>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</si>
  <si>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</si>
  <si>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</si>
  <si>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</si>
  <si>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</si>
  <si>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</si>
  <si>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</si>
  <si>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</si>
  <si>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</si>
  <si>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</si>
  <si>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</si>
  <si>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</si>
  <si>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</si>
  <si>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</si>
  <si>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</si>
  <si>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</si>
  <si>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</si>
  <si>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</si>
  <si>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</si>
  <si>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</si>
  <si>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</si>
  <si>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</si>
  <si>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</si>
  <si>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</si>
  <si>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</si>
  <si>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</si>
  <si>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</si>
  <si>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</si>
  <si>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</si>
  <si>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</si>
  <si>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</si>
  <si>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</si>
  <si>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</si>
  <si>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</si>
  <si>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</si>
  <si>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</si>
  <si>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</si>
  <si>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</si>
  <si>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</si>
  <si>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</si>
  <si>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</si>
  <si>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</si>
  <si>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</si>
  <si>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</si>
  <si>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</si>
  <si>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</si>
  <si>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</si>
  <si>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</si>
  <si>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</si>
  <si>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</si>
  <si>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</si>
  <si>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</si>
  <si>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</si>
  <si>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</si>
  <si>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</si>
  <si>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</si>
  <si>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</si>
  <si>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</si>
  <si>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</si>
  <si>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</si>
  <si>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</si>
  <si>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</si>
  <si>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</si>
  <si>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</si>
  <si>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</si>
  <si>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</si>
  <si>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</si>
  <si>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</si>
  <si>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</si>
  <si>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</si>
  <si>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</si>
  <si>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</si>
  <si>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</si>
  <si>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</si>
  <si>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</si>
  <si>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</si>
  <si>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</si>
  <si>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</si>
  <si>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</si>
  <si>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</si>
  <si>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</si>
  <si>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</si>
  <si>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</si>
  <si>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</si>
  <si>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</si>
  <si>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</si>
  <si>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</si>
  <si>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</si>
  <si>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</si>
  <si>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</si>
  <si>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</si>
  <si>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</si>
  <si>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</si>
  <si>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</si>
  <si>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</si>
  <si>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</si>
  <si>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</si>
  <si>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</si>
  <si>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</si>
  <si>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</si>
  <si>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</si>
  <si>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</si>
  <si>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</si>
  <si>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</si>
  <si>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</si>
  <si>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</si>
  <si>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</si>
  <si>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</si>
  <si>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</si>
  <si>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</si>
  <si>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</si>
  <si>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</si>
  <si>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</si>
  <si>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</si>
  <si>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</si>
  <si>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</si>
  <si>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</si>
  <si>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</si>
  <si>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</si>
  <si>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</si>
  <si>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</si>
  <si>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</si>
  <si>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</si>
  <si>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</si>
  <si>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</si>
  <si>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</si>
  <si>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</si>
  <si>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</si>
  <si>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</si>
  <si>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</si>
  <si>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</si>
  <si>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</si>
  <si>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</si>
  <si>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</si>
  <si>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</si>
  <si>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</si>
  <si>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</si>
  <si>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</si>
  <si>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</si>
  <si>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</si>
  <si>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</si>
  <si>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</si>
  <si>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</si>
  <si>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</si>
  <si>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</si>
  <si>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</si>
  <si>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</si>
  <si>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</si>
  <si>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</si>
  <si>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</si>
  <si>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</si>
  <si>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</si>
  <si>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</si>
  <si>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</si>
  <si>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</si>
  <si>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</si>
  <si>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</si>
  <si>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</si>
  <si>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</si>
  <si>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</si>
  <si>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</si>
  <si>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</si>
  <si>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</si>
  <si>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</si>
  <si>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</si>
  <si>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</si>
  <si>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</si>
  <si>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</si>
  <si>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</si>
  <si>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</si>
  <si>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</si>
  <si>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</si>
  <si>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</si>
  <si>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</si>
  <si>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</si>
  <si>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</si>
  <si>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</si>
  <si>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</si>
  <si>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</si>
  <si>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</si>
  <si>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</si>
  <si>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</si>
  <si>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</si>
  <si>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</si>
  <si>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</si>
  <si>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</si>
  <si>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</si>
  <si>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</si>
  <si>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</si>
  <si>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</si>
  <si>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</si>
  <si>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</si>
  <si>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</si>
  <si>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</si>
  <si>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</si>
  <si>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</si>
  <si>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</si>
  <si>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</si>
  <si>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</si>
  <si>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</si>
  <si>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</si>
  <si>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</si>
  <si>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</si>
  <si>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</si>
  <si>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</si>
  <si>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</si>
  <si>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</si>
  <si>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</si>
  <si>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</si>
  <si>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</si>
  <si>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</si>
  <si>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</si>
  <si>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</si>
  <si>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</si>
  <si>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</si>
  <si>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</si>
  <si>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</si>
  <si>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</si>
  <si>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</si>
  <si>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</si>
  <si>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</si>
  <si>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</si>
  <si>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</si>
  <si>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</si>
  <si>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</si>
  <si>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</si>
  <si>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</si>
  <si>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</si>
  <si>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</si>
  <si>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</si>
  <si>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</si>
  <si>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</si>
  <si>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</si>
  <si>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</si>
  <si>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</si>
  <si>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</si>
  <si>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</si>
  <si>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</si>
  <si>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</si>
  <si>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</si>
  <si>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</si>
  <si>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</si>
  <si>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</si>
  <si>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</si>
  <si>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</si>
  <si>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</si>
  <si>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</si>
  <si>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</si>
  <si>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</si>
  <si>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</si>
  <si>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</si>
  <si>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</si>
  <si>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</si>
  <si>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</si>
  <si>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</si>
  <si>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</si>
  <si>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</si>
  <si>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</si>
  <si>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</si>
  <si>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</si>
  <si>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</si>
  <si>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</si>
  <si>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</si>
  <si>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</si>
  <si>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</si>
  <si>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</si>
  <si>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</si>
  <si>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</si>
  <si>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</si>
  <si>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</si>
  <si>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</si>
  <si>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</si>
  <si>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</si>
  <si>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</si>
  <si>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</si>
  <si>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</si>
  <si>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</si>
  <si>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</si>
  <si>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</si>
  <si>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</si>
  <si>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</si>
  <si>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</si>
  <si>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</si>
  <si>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</si>
  <si>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</si>
  <si>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</si>
  <si>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</si>
  <si>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</si>
  <si>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</si>
  <si>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</si>
  <si>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</si>
  <si>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</si>
  <si>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</si>
  <si>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</si>
  <si>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</si>
  <si>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</si>
  <si>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</si>
  <si>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</si>
  <si>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</si>
  <si>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</si>
  <si>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</si>
  <si>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</si>
  <si>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</si>
  <si>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</si>
  <si>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</si>
  <si>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</si>
  <si>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</si>
  <si>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</si>
  <si>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</si>
  <si>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</si>
  <si>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</si>
  <si>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</si>
  <si>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</si>
  <si>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</si>
  <si>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</si>
  <si>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</si>
  <si>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</si>
  <si>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</si>
  <si>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</si>
  <si>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</si>
  <si>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</si>
  <si>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</si>
  <si>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</si>
  <si>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</si>
  <si>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</si>
  <si>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</si>
  <si>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</si>
  <si>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</si>
  <si>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</si>
  <si>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</si>
  <si>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</si>
  <si>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</si>
  <si>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</si>
  <si>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</si>
  <si>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</si>
  <si>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</si>
  <si>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</si>
  <si>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</si>
  <si>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</si>
  <si>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</si>
  <si>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</si>
  <si>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</si>
  <si>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</si>
  <si>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</si>
  <si>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</si>
  <si>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</si>
  <si>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</si>
  <si>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</si>
  <si>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</si>
  <si>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</si>
  <si>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</si>
  <si>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</si>
  <si>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</si>
  <si>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</si>
  <si>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</si>
  <si>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</si>
  <si>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</si>
  <si>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</si>
  <si>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</si>
  <si>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</si>
  <si>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</si>
  <si>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</si>
  <si>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</si>
  <si>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</si>
  <si>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</si>
  <si>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</si>
  <si>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</si>
  <si>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</si>
  <si>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</si>
  <si>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</si>
  <si>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</si>
  <si>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</si>
  <si>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</si>
  <si>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</si>
  <si>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</si>
  <si>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</si>
  <si>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</si>
  <si>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</si>
  <si>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</si>
  <si>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</si>
  <si>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</si>
  <si>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</si>
  <si>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</si>
  <si>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</si>
  <si>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</si>
  <si>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</si>
  <si>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</si>
  <si>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</si>
  <si>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</si>
  <si>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</si>
  <si>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</si>
  <si>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</si>
  <si>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</si>
  <si>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</si>
  <si>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</si>
  <si>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</si>
  <si>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</si>
  <si>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</si>
  <si>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</si>
  <si>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</si>
  <si>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</si>
  <si>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</si>
  <si>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</si>
  <si>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</si>
  <si>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</si>
  <si>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</si>
  <si>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</si>
  <si>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</si>
  <si>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</si>
  <si>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</si>
  <si>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</si>
  <si>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</si>
  <si>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</si>
  <si>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</si>
  <si>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</si>
  <si>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</si>
  <si>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</si>
  <si>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</si>
  <si>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</si>
  <si>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</si>
  <si>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</si>
  <si>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</si>
  <si>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</si>
  <si>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</si>
  <si>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</si>
  <si>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</si>
  <si>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</si>
  <si>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</si>
  <si>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</si>
  <si>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</si>
  <si>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</si>
  <si>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</si>
  <si>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</si>
  <si>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</si>
  <si>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</si>
  <si>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</si>
  <si>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</si>
  <si>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</si>
  <si>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</si>
  <si>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</si>
  <si>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</si>
  <si>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</si>
  <si>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</si>
  <si>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</si>
  <si>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</si>
  <si>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</si>
  <si>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</si>
  <si>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</si>
  <si>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</si>
  <si>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</si>
  <si>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</si>
  <si>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</si>
  <si>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</si>
  <si>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</si>
  <si>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</si>
  <si>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</si>
  <si>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</si>
  <si>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</si>
  <si>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</si>
  <si>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</si>
  <si>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</si>
  <si>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</si>
  <si>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</si>
  <si>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</si>
  <si>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</si>
  <si>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</si>
  <si>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</si>
  <si>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</si>
  <si>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</si>
  <si>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</si>
  <si>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</si>
  <si>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</si>
  <si>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</si>
  <si>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</si>
  <si>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</si>
  <si>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</si>
  <si>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</si>
  <si>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</si>
  <si>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</si>
  <si>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</si>
  <si>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</si>
  <si>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</si>
  <si>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</si>
  <si>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</si>
  <si>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</si>
  <si>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</si>
  <si>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</si>
  <si>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</si>
  <si>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</si>
  <si>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</si>
  <si>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</si>
  <si>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</si>
  <si>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</si>
  <si>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</si>
  <si>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</si>
  <si>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</si>
  <si>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</si>
  <si>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</si>
  <si>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</si>
  <si>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</si>
  <si>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</si>
  <si>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</si>
  <si>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</si>
  <si>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</si>
  <si>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</si>
  <si>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</si>
  <si>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</si>
  <si>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</si>
  <si>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</si>
  <si>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</si>
  <si>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</si>
  <si>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</si>
  <si>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</si>
  <si>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</si>
  <si>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</si>
  <si>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</si>
  <si>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</si>
  <si>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</si>
  <si>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</si>
  <si>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</si>
  <si>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</si>
  <si>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</si>
  <si>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</si>
  <si>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</si>
  <si>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</si>
  <si>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</si>
  <si>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</si>
  <si>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</si>
  <si>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</si>
  <si>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</si>
  <si>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</si>
  <si>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</si>
  <si>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</si>
  <si>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</si>
  <si>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</si>
  <si>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</si>
  <si>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</si>
  <si>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</si>
  <si>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</si>
  <si>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</si>
  <si>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</si>
  <si>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</si>
  <si>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</si>
  <si>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</si>
  <si>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</si>
  <si>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</si>
  <si>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</si>
  <si>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</si>
  <si>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</si>
  <si>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</si>
  <si>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</si>
  <si>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</si>
  <si>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</si>
  <si>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</si>
  <si>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</si>
  <si>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</si>
  <si>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</si>
  <si>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</si>
  <si>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</si>
  <si>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</si>
  <si>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</si>
  <si>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</si>
  <si>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</si>
  <si>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</si>
  <si>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</si>
  <si>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</si>
  <si>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</si>
  <si>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</si>
  <si>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</si>
  <si>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</si>
  <si>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</si>
  <si>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</si>
  <si>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</si>
  <si>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</si>
  <si>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</si>
  <si>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</si>
  <si>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</si>
  <si>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</si>
  <si>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</si>
  <si>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</si>
  <si>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</si>
  <si>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</si>
  <si>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</si>
  <si>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</si>
  <si>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</si>
  <si>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</si>
  <si>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</si>
  <si>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</si>
  <si>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</si>
  <si>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</si>
  <si>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</si>
  <si>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</si>
  <si>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</si>
  <si>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</si>
  <si>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</si>
  <si>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</si>
  <si>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</si>
  <si>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</si>
  <si>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</si>
  <si>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</si>
  <si>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</si>
  <si>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</si>
  <si>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</si>
  <si>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</si>
  <si>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</si>
  <si>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</si>
  <si>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</si>
  <si>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</si>
  <si>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</si>
  <si>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</si>
  <si>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</si>
  <si>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</si>
  <si>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</si>
  <si>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</si>
  <si>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</si>
  <si>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</si>
  <si>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</si>
  <si>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</si>
  <si>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</si>
  <si>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</si>
  <si>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</si>
  <si>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</si>
  <si>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</si>
  <si>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</si>
  <si>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</si>
  <si>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</si>
  <si>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</si>
  <si>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</si>
  <si>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</si>
  <si>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</si>
  <si>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</si>
  <si>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</si>
  <si>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</si>
  <si>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</si>
  <si>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</si>
  <si>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</si>
  <si>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</si>
  <si>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</si>
  <si>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</si>
  <si>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</si>
  <si>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</si>
  <si>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</si>
  <si>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</si>
  <si>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</si>
  <si>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</si>
  <si>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</si>
  <si>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</si>
  <si>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</si>
  <si>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</si>
  <si>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</si>
  <si>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</si>
  <si>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</si>
  <si>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</si>
  <si>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</si>
  <si>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</si>
  <si>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</si>
  <si>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</si>
  <si>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</si>
  <si>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</si>
  <si>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</si>
  <si>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</si>
  <si>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</si>
  <si>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</si>
  <si>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</si>
  <si>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</si>
  <si>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</si>
  <si>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</si>
  <si>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</si>
  <si>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</si>
  <si>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</si>
  <si>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</si>
  <si>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</si>
  <si>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</si>
  <si>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</si>
  <si>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</si>
  <si>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</si>
  <si>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</si>
  <si>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</si>
  <si>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</si>
  <si>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</si>
  <si>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</si>
  <si>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</si>
  <si>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</si>
  <si>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</si>
  <si>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</si>
  <si>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</si>
  <si>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</si>
  <si>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</si>
  <si>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</si>
  <si>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</si>
  <si>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</si>
  <si>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</si>
  <si>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</si>
  <si>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</si>
  <si>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</si>
  <si>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</si>
  <si>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</si>
  <si>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</si>
  <si>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</si>
  <si>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</si>
  <si>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</si>
  <si>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</si>
  <si>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</si>
  <si>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</si>
  <si>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</si>
  <si>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</si>
  <si>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</si>
  <si>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</si>
  <si>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</si>
  <si>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</si>
  <si>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</si>
  <si>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</si>
  <si>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</si>
  <si>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</si>
  <si>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</si>
  <si>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</si>
  <si>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</si>
  <si>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</si>
  <si>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</si>
  <si>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</si>
  <si>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</si>
  <si>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</si>
  <si>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</si>
  <si>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</si>
  <si>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</si>
  <si>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</si>
  <si>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</si>
  <si>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</si>
  <si>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</si>
  <si>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</si>
  <si>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</si>
  <si>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</si>
  <si>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</si>
  <si>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</si>
  <si>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</si>
  <si>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</si>
  <si>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</si>
  <si>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</si>
  <si>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</si>
  <si>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</si>
  <si>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</si>
  <si>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</si>
  <si>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</si>
  <si>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</si>
  <si>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</si>
  <si>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</si>
  <si>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</si>
  <si>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</si>
  <si>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</si>
  <si>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</si>
  <si>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</si>
  <si>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</si>
  <si>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</si>
  <si>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</si>
  <si>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</si>
  <si>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</si>
  <si>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</si>
  <si>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</si>
  <si>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</si>
  <si>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</si>
  <si>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</si>
  <si>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</si>
  <si>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</si>
  <si>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</si>
  <si>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</si>
  <si>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</si>
  <si>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</si>
  <si>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</si>
  <si>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</si>
  <si>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</si>
  <si>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</si>
  <si>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</si>
  <si>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</si>
  <si>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</si>
  <si>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</si>
  <si>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</si>
  <si>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</si>
  <si>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</si>
  <si>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</si>
  <si>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</si>
  <si>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</si>
  <si>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</si>
  <si>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</si>
  <si>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</si>
  <si>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</si>
  <si>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</si>
  <si>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</si>
  <si>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</si>
  <si>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</si>
  <si>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</si>
  <si>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</si>
  <si>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</si>
  <si>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</si>
  <si>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</si>
  <si>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</si>
  <si>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</si>
  <si>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</si>
  <si>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</si>
  <si>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</si>
  <si>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</si>
  <si>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</si>
  <si>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</si>
  <si>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</si>
  <si>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</si>
  <si>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</si>
  <si>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</si>
  <si>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</si>
  <si>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</si>
  <si>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</si>
  <si>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</si>
  <si>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</si>
  <si>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</si>
  <si>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</si>
  <si>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</si>
  <si>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</si>
  <si>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</si>
  <si>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</si>
  <si>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</si>
  <si>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</si>
  <si>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</si>
  <si>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</si>
  <si>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</si>
  <si>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</si>
  <si>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</si>
  <si>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</si>
  <si>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</si>
  <si>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</si>
  <si>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</si>
  <si>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</si>
  <si>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</si>
  <si>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</si>
  <si>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</si>
  <si>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</si>
  <si>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</si>
  <si>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</si>
  <si>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</si>
  <si>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</si>
  <si>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</si>
  <si>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</si>
  <si>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</si>
  <si>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</si>
  <si>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</si>
  <si>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</si>
  <si>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</si>
  <si>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</si>
  <si>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</si>
  <si>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</si>
  <si>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</si>
  <si>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</si>
  <si>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</si>
  <si>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</si>
  <si>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</si>
  <si>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</si>
  <si>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</si>
  <si>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</si>
  <si>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</si>
  <si>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</si>
  <si>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</si>
  <si>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</si>
  <si>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</si>
  <si>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</si>
  <si>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</si>
  <si>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</si>
  <si>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</si>
  <si>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</si>
  <si>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</si>
  <si>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</si>
  <si>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</si>
  <si>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</si>
  <si>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</si>
  <si>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</si>
  <si>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</si>
  <si>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</si>
  <si>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</si>
  <si>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</si>
  <si>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</si>
  <si>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</si>
  <si>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</si>
  <si>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</si>
  <si>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</si>
  <si>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</si>
  <si>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</si>
  <si>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</si>
  <si>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</si>
  <si>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</si>
  <si>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</si>
  <si>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</si>
  <si>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</si>
  <si>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</si>
  <si>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</si>
  <si>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</si>
  <si>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</si>
  <si>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</si>
  <si>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</si>
  <si>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</si>
  <si>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</si>
  <si>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</si>
  <si>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</si>
  <si>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</si>
  <si>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</si>
  <si>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</si>
  <si>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</si>
  <si>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</si>
  <si>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</si>
  <si>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</si>
  <si>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</si>
  <si>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</si>
  <si>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</si>
  <si>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</si>
  <si>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</si>
  <si>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</si>
  <si>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</si>
  <si>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</si>
  <si>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</si>
  <si>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</si>
  <si>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</si>
  <si>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</si>
  <si>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</si>
  <si>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</si>
  <si>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</si>
  <si>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</si>
  <si>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</si>
  <si>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</si>
  <si>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</si>
  <si>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</si>
  <si>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</si>
  <si>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</si>
  <si>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</si>
  <si>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</si>
  <si>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</si>
  <si>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</si>
  <si>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</si>
  <si>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</si>
  <si>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</si>
  <si>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</si>
  <si>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</si>
  <si>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</si>
  <si>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</si>
  <si>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</si>
  <si>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</si>
  <si>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</si>
  <si>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</si>
  <si>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</si>
  <si>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</si>
  <si>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</si>
  <si>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</si>
  <si>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</si>
  <si>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</si>
  <si>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</si>
  <si>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</si>
  <si>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</si>
  <si>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</si>
  <si>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</si>
  <si>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</si>
  <si>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</si>
  <si>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</si>
  <si>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</si>
  <si>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</si>
  <si>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</si>
  <si>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</si>
  <si>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</si>
  <si>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</si>
  <si>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</si>
  <si>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</si>
  <si>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</si>
  <si>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</si>
  <si>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</si>
  <si>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</si>
  <si>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</si>
  <si>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</si>
  <si>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</si>
  <si>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</si>
  <si>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</si>
  <si>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</si>
  <si>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</si>
  <si>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</si>
  <si>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</si>
  <si>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</si>
  <si>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</si>
  <si>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</si>
  <si>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</si>
  <si>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</si>
  <si>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</si>
  <si>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</si>
  <si>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</si>
  <si>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</si>
  <si>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</si>
  <si>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</si>
  <si>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</si>
  <si>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</si>
  <si>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</si>
  <si>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</si>
  <si>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</si>
  <si>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</si>
  <si>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</si>
  <si>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</si>
  <si>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</si>
  <si>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</si>
  <si>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</si>
  <si>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</si>
  <si>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</si>
  <si>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</si>
  <si>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</si>
  <si>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</si>
  <si>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</si>
  <si>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</si>
  <si>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</si>
  <si>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</si>
  <si>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</si>
  <si>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</si>
  <si>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</si>
  <si>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</si>
  <si>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</si>
  <si>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</si>
  <si>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</si>
  <si>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</si>
  <si>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</si>
  <si>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</si>
  <si>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</si>
  <si>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</si>
  <si>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</si>
  <si>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</si>
  <si>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</si>
  <si>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</si>
  <si>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</si>
  <si>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</si>
  <si>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</si>
  <si>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</si>
  <si>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</si>
  <si>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</si>
  <si>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</si>
  <si>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</si>
  <si>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</si>
  <si>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</si>
  <si>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</si>
  <si>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</si>
  <si>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</si>
  <si>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</si>
  <si>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</si>
  <si>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</si>
  <si>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</si>
  <si>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</si>
  <si>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</si>
  <si>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</si>
  <si>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</si>
  <si>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</si>
  <si>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</si>
  <si>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</si>
  <si>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</si>
  <si>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</si>
  <si>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</si>
  <si>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</si>
  <si>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</si>
  <si>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</si>
  <si>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</si>
  <si>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</si>
  <si>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</si>
  <si>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</si>
  <si>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</si>
  <si>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</si>
  <si>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</si>
  <si>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</si>
  <si>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</si>
  <si>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</si>
  <si>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</si>
  <si>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</si>
  <si>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</si>
  <si>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</si>
  <si>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</si>
  <si>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</si>
  <si>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</si>
  <si>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</si>
  <si>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</si>
  <si>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</si>
  <si>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</si>
  <si>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</si>
  <si>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</si>
  <si>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</si>
  <si>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</si>
  <si>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</si>
  <si>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</si>
  <si>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</si>
  <si>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</si>
  <si>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</si>
  <si>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</si>
  <si>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</si>
  <si>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</si>
  <si>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</si>
  <si>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</si>
  <si>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</si>
  <si>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</si>
  <si>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</si>
  <si>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</si>
  <si>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</si>
  <si>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</si>
  <si>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</si>
  <si>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</si>
  <si>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</si>
  <si>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</si>
  <si>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</si>
  <si>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</si>
  <si>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</si>
  <si>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</si>
  <si>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</si>
  <si>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</si>
  <si>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</si>
  <si>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</si>
  <si>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</si>
  <si>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</si>
  <si>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</si>
  <si>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</si>
  <si>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</si>
  <si>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</si>
  <si>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</si>
  <si>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</si>
  <si>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</si>
  <si>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</si>
  <si>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</si>
  <si>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</si>
  <si>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</si>
  <si>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</si>
  <si>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</si>
  <si>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</si>
  <si>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</si>
  <si>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</si>
  <si>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</si>
  <si>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</si>
  <si>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</si>
  <si>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</si>
  <si>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</si>
  <si>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</si>
  <si>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</si>
  <si>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</si>
  <si>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</si>
  <si>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</si>
  <si>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</si>
  <si>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</si>
  <si>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</si>
  <si>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</si>
  <si>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</si>
  <si>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</si>
  <si>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</si>
  <si>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</si>
  <si>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</si>
  <si>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</si>
  <si>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</si>
  <si>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</si>
  <si>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</si>
  <si>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</si>
  <si>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</si>
  <si>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</si>
  <si>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</si>
  <si>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</si>
  <si>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</si>
  <si>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</si>
  <si>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</si>
  <si>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</si>
  <si>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</si>
  <si>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</si>
  <si>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</si>
  <si>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</si>
  <si>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</si>
  <si>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</si>
  <si>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</si>
  <si>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</si>
  <si>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</si>
  <si>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</si>
  <si>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</si>
  <si>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</si>
  <si>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</si>
  <si>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</si>
  <si>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</si>
  <si>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</si>
  <si>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</si>
  <si>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</si>
  <si>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</si>
  <si>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</si>
  <si>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</si>
  <si>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</si>
  <si>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</si>
  <si>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</si>
  <si>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</si>
  <si>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</si>
  <si>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</si>
  <si>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</si>
  <si>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</si>
  <si>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</si>
  <si>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</si>
  <si>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</si>
  <si>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</si>
  <si>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</si>
  <si>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</si>
  <si>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</si>
  <si>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</si>
  <si>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</si>
  <si>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</si>
  <si>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</si>
  <si>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</si>
  <si>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</si>
  <si>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</si>
  <si>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</si>
  <si>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</si>
  <si>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</si>
  <si>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</si>
  <si>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</si>
  <si>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</si>
  <si>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</si>
  <si>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</si>
  <si>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</si>
  <si>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</si>
  <si>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</si>
  <si>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</si>
  <si>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</si>
  <si>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</si>
  <si>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</si>
  <si>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</si>
  <si>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</si>
  <si>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</si>
  <si>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</si>
  <si>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</si>
  <si>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</si>
  <si>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</si>
  <si>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</si>
  <si>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</si>
  <si>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</si>
  <si>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</si>
  <si>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</si>
  <si>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</si>
  <si>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</si>
  <si>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</si>
  <si>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</si>
  <si>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</si>
  <si>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</si>
  <si>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</si>
  <si>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</si>
  <si>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</si>
  <si>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</si>
  <si>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</si>
  <si>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</si>
  <si>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</si>
  <si>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</si>
  <si>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</si>
  <si>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</si>
  <si>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</si>
  <si>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</si>
  <si>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</si>
  <si>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</si>
  <si>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</si>
  <si>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</si>
  <si>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</si>
  <si>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</si>
  <si>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</si>
  <si>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</si>
  <si>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</si>
  <si>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</si>
  <si>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</si>
  <si>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</si>
  <si>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</si>
  <si>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</si>
  <si>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</si>
  <si>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</si>
  <si>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</si>
  <si>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</si>
  <si>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</si>
  <si>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</si>
  <si>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</si>
  <si>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</si>
  <si>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</si>
  <si>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</si>
  <si>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</si>
  <si>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</si>
  <si>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</si>
  <si>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</si>
  <si>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</si>
  <si>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</si>
  <si>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</si>
  <si>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</si>
  <si>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</si>
  <si>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</si>
  <si>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</si>
  <si>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</si>
  <si>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</si>
  <si>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</si>
  <si>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</si>
  <si>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</si>
  <si>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</si>
  <si>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</si>
  <si>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</si>
  <si>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</si>
  <si>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</si>
  <si>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</si>
  <si>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</si>
  <si>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</si>
  <si>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</si>
  <si>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</si>
  <si>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</si>
  <si>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</si>
  <si>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</si>
  <si>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</si>
  <si>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</si>
  <si>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</si>
  <si>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</si>
  <si>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</si>
  <si>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</si>
  <si>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</si>
  <si>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</si>
  <si>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</si>
  <si>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</si>
  <si>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</si>
  <si>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</si>
  <si>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</si>
  <si>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</si>
  <si>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</si>
  <si>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</si>
  <si>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</si>
  <si>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</si>
  <si>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</si>
  <si>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</si>
  <si>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</si>
  <si>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</si>
  <si>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</si>
  <si>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</si>
  <si>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</si>
  <si>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</si>
  <si>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</si>
  <si>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</si>
  <si>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</si>
  <si>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</si>
  <si>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</si>
  <si>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</si>
  <si>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</si>
  <si>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</si>
  <si>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</si>
  <si>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</si>
  <si>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</si>
  <si>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</si>
  <si>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</si>
  <si>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</si>
  <si>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</si>
  <si>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</si>
  <si>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</si>
  <si>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</si>
  <si>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</si>
  <si>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</si>
  <si>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</si>
  <si>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</si>
  <si>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</si>
  <si>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</si>
  <si>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</si>
  <si>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</si>
  <si>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</si>
  <si>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</si>
  <si>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</si>
  <si>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</si>
  <si>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</si>
  <si>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</si>
  <si>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</si>
  <si>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</si>
  <si>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</si>
  <si>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</si>
  <si>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</si>
  <si>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</si>
  <si>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</si>
  <si>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</si>
  <si>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</si>
  <si>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</si>
  <si>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</si>
  <si>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</si>
  <si>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</si>
  <si>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</si>
  <si>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</si>
  <si>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</si>
  <si>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</si>
  <si>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</si>
  <si>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</si>
  <si>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</si>
  <si>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</si>
  <si>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</si>
  <si>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</si>
  <si>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</si>
  <si>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</si>
  <si>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</si>
  <si>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</si>
  <si>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</si>
  <si>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</si>
  <si>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</si>
  <si>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</si>
  <si>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</si>
  <si>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</si>
  <si>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</si>
  <si>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</si>
  <si>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</si>
  <si>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</si>
  <si>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</si>
  <si>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</si>
  <si>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</si>
  <si>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</si>
  <si>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</si>
  <si>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</si>
  <si>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</si>
  <si>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</si>
  <si>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</si>
  <si>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</si>
  <si>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</si>
  <si>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</si>
  <si>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</si>
  <si>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</si>
  <si>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</si>
  <si>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</si>
  <si>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</si>
  <si>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</si>
  <si>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</si>
  <si>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</si>
  <si>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</si>
  <si>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</si>
  <si>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</si>
  <si>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</si>
  <si>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</si>
  <si>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</si>
  <si>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</si>
  <si>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</si>
  <si>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</si>
  <si>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</si>
  <si>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</si>
  <si>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</si>
  <si>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</si>
  <si>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</si>
  <si>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</si>
  <si>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</si>
  <si>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</si>
  <si>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</si>
  <si>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</si>
  <si>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</si>
  <si>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</si>
  <si>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</si>
  <si>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</si>
  <si>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</si>
  <si>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</si>
  <si>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</si>
  <si>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</si>
  <si>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</si>
  <si>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</si>
  <si>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</si>
  <si>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</si>
  <si>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</si>
  <si>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</si>
  <si>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</si>
  <si>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</si>
  <si>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</si>
  <si>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</si>
  <si>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</si>
  <si>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</si>
  <si>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</si>
  <si>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</si>
  <si>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</si>
  <si>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</si>
  <si>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</si>
  <si>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</si>
  <si>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</si>
  <si>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</si>
  <si>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</si>
  <si>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</si>
  <si>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</si>
  <si>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</si>
  <si>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</si>
  <si>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</si>
  <si>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</si>
  <si>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</si>
  <si>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</si>
  <si>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</si>
  <si>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</si>
  <si>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</si>
  <si>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</si>
  <si>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</si>
  <si>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</si>
  <si>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</si>
  <si>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</si>
  <si>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</si>
  <si>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</si>
  <si>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</si>
  <si>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</si>
  <si>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</si>
  <si>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</si>
  <si>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</si>
  <si>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</si>
  <si>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</si>
  <si>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</si>
  <si>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</si>
  <si>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</si>
  <si>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</si>
  <si>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</si>
  <si>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</si>
  <si>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</si>
  <si>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</si>
  <si>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</si>
  <si>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</si>
  <si>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</si>
  <si>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</si>
  <si>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</si>
  <si>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</si>
  <si>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</si>
  <si>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</si>
  <si>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</si>
  <si>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</si>
  <si>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</si>
  <si>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</si>
  <si>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</si>
  <si>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</si>
  <si>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</si>
  <si>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</si>
  <si>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</si>
  <si>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</si>
  <si>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</si>
  <si>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</si>
  <si>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</si>
  <si>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</si>
  <si>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</si>
  <si>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</si>
  <si>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</si>
  <si>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</si>
  <si>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</si>
  <si>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</si>
  <si>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</si>
  <si>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</si>
  <si>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</si>
  <si>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</si>
  <si>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</si>
  <si>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</si>
  <si>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</si>
  <si>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</si>
  <si>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</si>
  <si>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</si>
  <si>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</si>
  <si>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</si>
  <si>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</si>
  <si>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</si>
  <si>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</si>
  <si>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</si>
  <si>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</si>
  <si>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</si>
  <si>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</si>
  <si>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</si>
  <si>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</si>
  <si>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</si>
  <si>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</si>
  <si>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</si>
  <si>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</si>
  <si>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</si>
  <si>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</si>
  <si>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</si>
  <si>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</si>
  <si>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</si>
  <si>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</si>
  <si>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</si>
  <si>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</si>
  <si>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</si>
  <si>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</si>
  <si>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</si>
  <si>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</si>
  <si>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</si>
  <si>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</si>
  <si>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</si>
  <si>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</si>
  <si>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</si>
  <si>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</si>
  <si>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</si>
  <si>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</si>
  <si>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</si>
  <si>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</si>
  <si>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</si>
  <si>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</si>
  <si>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</si>
  <si>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</si>
  <si>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</si>
  <si>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</si>
  <si>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</si>
  <si>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</si>
  <si>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</si>
  <si>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</si>
  <si>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</si>
  <si>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</si>
  <si>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</si>
  <si>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</si>
  <si>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</si>
  <si>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</si>
  <si>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</si>
  <si>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</si>
  <si>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</si>
  <si>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</si>
  <si>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</si>
  <si>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</si>
  <si>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</si>
  <si>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</si>
  <si>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</si>
  <si>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</si>
  <si>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</si>
  <si>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</si>
  <si>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</si>
  <si>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</si>
  <si>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</si>
  <si>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</si>
  <si>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</si>
  <si>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</si>
  <si>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</si>
  <si>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</si>
  <si>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</si>
  <si>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</si>
  <si>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</si>
  <si>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</si>
  <si>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</si>
  <si>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</si>
  <si>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</si>
  <si>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</si>
  <si>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</si>
  <si>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</si>
  <si>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</si>
  <si>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</si>
  <si>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</si>
  <si>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</si>
  <si>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</si>
  <si>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</si>
  <si>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</si>
  <si>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</si>
  <si>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</si>
  <si>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</si>
  <si>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</si>
  <si>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</si>
  <si>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</si>
  <si>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</si>
  <si>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</si>
  <si>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</si>
  <si>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</si>
  <si>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</si>
  <si>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</si>
  <si>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</si>
  <si>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</si>
  <si>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</si>
  <si>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</si>
  <si>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</si>
  <si>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</si>
  <si>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</si>
  <si>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</si>
  <si>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</si>
  <si>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</si>
  <si>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</si>
  <si>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</si>
  <si>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</si>
  <si>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</si>
  <si>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</si>
  <si>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</si>
  <si>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</si>
  <si>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</si>
  <si>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</si>
  <si>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</si>
  <si>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</si>
  <si>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</si>
  <si>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</si>
  <si>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</si>
  <si>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</si>
  <si>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</si>
  <si>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</si>
  <si>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</si>
  <si>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</si>
  <si>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</si>
  <si>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</si>
  <si>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</si>
  <si>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</si>
  <si>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</si>
  <si>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</si>
  <si>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</si>
  <si>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</si>
  <si>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</si>
  <si>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</si>
  <si>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</si>
  <si>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</si>
  <si>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</si>
  <si>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</si>
  <si>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</si>
  <si>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</si>
  <si>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</si>
  <si>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</si>
  <si>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</si>
  <si>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</si>
  <si>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</si>
  <si>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</si>
  <si>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</si>
  <si>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</si>
  <si>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</si>
  <si>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</si>
  <si>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</si>
  <si>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</si>
  <si>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</si>
  <si>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</si>
  <si>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</si>
  <si>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</si>
  <si>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</si>
  <si>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</si>
  <si>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</si>
  <si>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</si>
  <si>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</si>
  <si>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</si>
  <si>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</si>
  <si>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</si>
  <si>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</si>
  <si>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</si>
  <si>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</si>
  <si>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</si>
  <si>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</si>
  <si>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</si>
  <si>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</si>
  <si>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</si>
  <si>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</si>
  <si>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</si>
  <si>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</si>
  <si>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</si>
  <si>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</si>
  <si>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</si>
  <si>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</si>
  <si>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</si>
  <si>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</si>
  <si>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</si>
  <si>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</si>
  <si>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</si>
  <si>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</si>
  <si>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</si>
  <si>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</si>
  <si>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</si>
  <si>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</si>
  <si>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</si>
  <si>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</si>
  <si>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</si>
  <si>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</si>
  <si>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</si>
  <si>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</si>
  <si>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</si>
  <si>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</si>
  <si>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</si>
  <si>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</si>
  <si>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</si>
  <si>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</si>
  <si>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</si>
  <si>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</si>
  <si>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</si>
  <si>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</si>
  <si>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</si>
  <si>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</si>
  <si>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</si>
  <si>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</si>
  <si>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</si>
  <si>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</si>
  <si>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</si>
  <si>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</si>
  <si>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</si>
  <si>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</si>
  <si>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</si>
  <si>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</si>
  <si>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</si>
  <si>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</si>
  <si>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</si>
  <si>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</si>
  <si>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</si>
  <si>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</si>
  <si>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</si>
  <si>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</si>
  <si>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</si>
  <si>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</si>
  <si>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</si>
  <si>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</si>
  <si>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</si>
  <si>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</si>
  <si>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</si>
  <si>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</si>
  <si>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</si>
  <si>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</si>
  <si>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</si>
  <si>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</si>
  <si>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</si>
  <si>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</si>
  <si>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</si>
  <si>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</si>
  <si>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</si>
  <si>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</si>
  <si>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</si>
  <si>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</si>
  <si>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</si>
  <si>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</si>
  <si>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</si>
  <si>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</si>
  <si>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</si>
  <si>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</si>
  <si>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</si>
  <si>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</si>
  <si>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</si>
  <si>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</si>
  <si>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</si>
  <si>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</si>
  <si>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</si>
  <si>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</si>
  <si>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</si>
  <si>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</si>
  <si>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</si>
  <si>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</si>
  <si>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</si>
  <si>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</si>
  <si>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</si>
  <si>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</si>
  <si>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</si>
  <si>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</si>
  <si>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</si>
  <si>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</si>
  <si>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</si>
  <si>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</si>
  <si>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</si>
  <si>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</si>
  <si>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</si>
  <si>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</si>
  <si>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</si>
  <si>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</si>
  <si>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</si>
  <si>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</si>
  <si>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</si>
  <si>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</si>
  <si>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</si>
  <si>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</si>
  <si>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</si>
  <si>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</si>
  <si>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</si>
  <si>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</si>
  <si>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</si>
  <si>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</si>
  <si>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</si>
  <si>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</si>
  <si>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</si>
  <si>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</si>
  <si>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</si>
  <si>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</si>
  <si>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</si>
  <si>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</si>
  <si>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</si>
  <si>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</si>
  <si>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</si>
  <si>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</si>
  <si>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</si>
  <si>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</si>
  <si>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</si>
  <si>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</si>
  <si>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</si>
  <si>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</si>
  <si>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</si>
  <si>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</si>
  <si>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</si>
  <si>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</si>
  <si>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</si>
  <si>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</si>
  <si>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</si>
  <si>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</si>
  <si>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</si>
  <si>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</si>
  <si>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</si>
  <si>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</si>
  <si>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</si>
  <si>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</si>
  <si>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</si>
  <si>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</si>
  <si>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</si>
  <si>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</si>
  <si>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</si>
  <si>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</si>
  <si>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</si>
  <si>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</si>
  <si>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</si>
  <si>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</si>
  <si>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</si>
  <si>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</si>
  <si>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</si>
  <si>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</si>
  <si>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</si>
  <si>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</si>
  <si>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</si>
  <si>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</si>
  <si>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</si>
  <si>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</si>
  <si>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</si>
  <si>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</si>
  <si>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</si>
  <si>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</si>
  <si>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</si>
  <si>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</si>
  <si>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</si>
  <si>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</si>
  <si>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</si>
  <si>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</si>
  <si>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</si>
  <si>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</si>
  <si>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</si>
  <si>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</si>
  <si>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</si>
  <si>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</si>
  <si>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</si>
  <si>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</si>
  <si>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</si>
  <si>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</si>
  <si>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</si>
  <si>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</si>
  <si>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</si>
  <si>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</si>
  <si>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</si>
  <si>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</si>
  <si>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</si>
  <si>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</si>
  <si>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</si>
  <si>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</si>
  <si>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</si>
  <si>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</si>
  <si>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</si>
  <si>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</si>
  <si>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</si>
  <si>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</si>
  <si>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</si>
  <si>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</si>
  <si>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</si>
  <si>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</si>
  <si>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</si>
  <si>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</si>
  <si>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</si>
  <si>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</si>
  <si>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</si>
  <si>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</si>
  <si>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</si>
  <si>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</si>
  <si>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</si>
  <si>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</si>
  <si>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</si>
  <si>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</si>
  <si>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</si>
  <si>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</si>
  <si>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</si>
  <si>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</si>
  <si>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</si>
  <si>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</si>
  <si>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</si>
  <si>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</si>
  <si>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</si>
  <si>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</si>
  <si>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</si>
  <si>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</si>
  <si>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</si>
  <si>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</si>
  <si>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</si>
  <si>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</si>
  <si>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</si>
  <si>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</si>
  <si>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</si>
  <si>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</si>
  <si>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</si>
  <si>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</si>
  <si>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</si>
  <si>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</si>
  <si>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</si>
  <si>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</si>
  <si>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</si>
  <si>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</si>
  <si>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</si>
  <si>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</si>
  <si>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</si>
  <si>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</si>
  <si>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</si>
  <si>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</si>
  <si>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</si>
  <si>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</si>
  <si>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</si>
  <si>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</si>
  <si>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</si>
  <si>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</si>
  <si>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</si>
  <si>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</si>
  <si>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</si>
  <si>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</si>
  <si>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</si>
  <si>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</si>
  <si>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</si>
  <si>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</si>
  <si>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</si>
  <si>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</si>
  <si>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</si>
  <si>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</si>
  <si>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</si>
  <si>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</si>
  <si>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</si>
  <si>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</si>
  <si>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</si>
  <si>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</si>
  <si>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</si>
  <si>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</si>
  <si>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</si>
  <si>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</si>
  <si>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</si>
  <si>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</si>
  <si>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</si>
  <si>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</si>
  <si>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</si>
  <si>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</si>
  <si>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</si>
  <si>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</si>
  <si>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</si>
  <si>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</si>
  <si>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</si>
  <si>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</si>
  <si>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</si>
  <si>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</si>
  <si>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</si>
  <si>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</si>
  <si>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</si>
  <si>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</si>
  <si>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</si>
  <si>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</si>
  <si>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</si>
  <si>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</si>
  <si>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</si>
  <si>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</si>
  <si>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</si>
  <si>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</si>
  <si>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</si>
  <si>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</si>
  <si>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</si>
  <si>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</si>
  <si>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</si>
  <si>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</si>
  <si>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</si>
  <si>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</si>
  <si>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</si>
  <si>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</si>
  <si>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</si>
  <si>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</si>
  <si>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</si>
  <si>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</si>
  <si>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</si>
  <si>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</si>
  <si>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</si>
  <si>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</si>
  <si>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</si>
  <si>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</si>
  <si>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</si>
  <si>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</si>
  <si>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</si>
  <si>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</si>
  <si>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</si>
  <si>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</si>
  <si>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</si>
  <si>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</si>
  <si>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</si>
  <si>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</si>
  <si>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</si>
  <si>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</si>
  <si>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</si>
  <si>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</si>
  <si>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</si>
  <si>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</si>
  <si>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</si>
  <si>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</si>
  <si>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</si>
  <si>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</si>
  <si>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</si>
  <si>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</si>
  <si>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</si>
  <si>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</si>
  <si>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</si>
  <si>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</si>
  <si>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</si>
  <si>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</si>
  <si>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</si>
  <si>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</si>
  <si>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</si>
  <si>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</si>
  <si>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</si>
  <si>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</si>
  <si>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</si>
  <si>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</si>
  <si>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</si>
  <si>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</si>
  <si>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</si>
  <si>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</si>
  <si>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</si>
  <si>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</si>
  <si>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</si>
  <si>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</si>
  <si>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</si>
  <si>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</si>
  <si>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</si>
  <si>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</si>
  <si>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</si>
  <si>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</si>
  <si>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</si>
  <si>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</si>
  <si>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</si>
  <si>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</si>
  <si>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</si>
  <si>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</si>
  <si>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</si>
  <si>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</si>
  <si>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</si>
  <si>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</si>
  <si>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</si>
  <si>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</si>
  <si>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</si>
  <si>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</si>
  <si>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</si>
  <si>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</si>
  <si>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</si>
  <si>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</si>
  <si>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</si>
  <si>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</si>
  <si>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</si>
  <si>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</si>
  <si>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</si>
  <si>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</si>
  <si>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</si>
  <si>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</si>
  <si>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</si>
  <si>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</si>
  <si>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</si>
  <si>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</si>
  <si>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</si>
  <si>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</si>
  <si>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</si>
  <si>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</si>
  <si>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</si>
  <si>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</si>
  <si>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</si>
  <si>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</si>
  <si>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</si>
  <si>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</si>
  <si>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</si>
  <si>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</si>
  <si>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</si>
  <si>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</si>
  <si>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</si>
  <si>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</si>
  <si>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</si>
  <si>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</si>
  <si>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</si>
  <si>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</si>
  <si>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</si>
  <si>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</si>
  <si>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</si>
  <si>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</si>
  <si>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</si>
  <si>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</si>
  <si>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</si>
  <si>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</si>
  <si>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</si>
  <si>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</si>
  <si>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</si>
  <si>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</si>
  <si>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</si>
  <si>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</si>
  <si>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</si>
  <si>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</si>
  <si>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</si>
  <si>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</si>
  <si>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</si>
  <si>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</si>
  <si>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</si>
  <si>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</si>
  <si>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</si>
  <si>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</si>
  <si>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</si>
  <si>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</si>
  <si>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</si>
  <si>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</si>
  <si>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</si>
  <si>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</si>
  <si>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</si>
  <si>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</si>
  <si>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</si>
  <si>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</si>
  <si>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</si>
  <si>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</si>
  <si>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</si>
  <si>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</si>
  <si>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</si>
  <si>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</si>
  <si>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</si>
  <si>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</si>
  <si>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</si>
  <si>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</si>
  <si>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</si>
  <si>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</si>
  <si>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</si>
  <si>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</si>
  <si>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</si>
  <si>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</si>
  <si>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</si>
  <si>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</si>
  <si>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</si>
  <si>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</si>
  <si>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</si>
  <si>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</si>
  <si>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</si>
  <si>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</si>
  <si>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</si>
  <si>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</si>
  <si>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</si>
  <si>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</si>
  <si>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</si>
  <si>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</si>
  <si>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</si>
  <si>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</si>
  <si>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</si>
  <si>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</si>
  <si>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</si>
  <si>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</si>
  <si>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</si>
  <si>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</si>
  <si>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</si>
  <si>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</si>
  <si>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</si>
  <si>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</si>
  <si>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</si>
  <si>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</si>
  <si>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</si>
  <si>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</si>
  <si>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</si>
  <si>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</si>
  <si>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</si>
  <si>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</si>
  <si>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</si>
  <si>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</si>
  <si>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</si>
  <si>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</si>
  <si>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</si>
  <si>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</si>
  <si>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</si>
  <si>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</si>
  <si>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</si>
  <si>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</si>
  <si>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</si>
  <si>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</si>
  <si>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</si>
  <si>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</si>
  <si>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</si>
  <si>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</si>
  <si>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</si>
  <si>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</si>
  <si>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</si>
  <si>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</si>
  <si>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</si>
  <si>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</si>
  <si>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</si>
  <si>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</si>
  <si>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</si>
  <si>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</si>
  <si>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</si>
  <si>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</si>
  <si>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</si>
  <si>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</si>
  <si>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</si>
  <si>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</si>
  <si>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</si>
  <si>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</si>
  <si>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</si>
  <si>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</si>
  <si>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</si>
  <si>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</si>
  <si>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</si>
  <si>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</si>
  <si>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</si>
  <si>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</si>
  <si>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</si>
  <si>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</si>
  <si>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</si>
  <si>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</si>
  <si>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</si>
  <si>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</si>
  <si>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</si>
  <si>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</si>
  <si>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</si>
  <si>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</si>
  <si>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</si>
  <si>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</si>
  <si>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</si>
  <si>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</si>
  <si>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</si>
  <si>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</si>
  <si>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</si>
  <si>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</si>
  <si>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</si>
  <si>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</si>
  <si>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</si>
  <si>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</si>
  <si>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</si>
  <si>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</si>
  <si>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</si>
  <si>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</si>
  <si>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</si>
  <si>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</si>
  <si>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</si>
  <si>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</si>
  <si>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</si>
  <si>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</si>
  <si>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</si>
  <si>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</si>
  <si>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</si>
  <si>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</si>
  <si>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</si>
  <si>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</si>
  <si>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</si>
  <si>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</si>
  <si>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</si>
  <si>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</si>
  <si>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</si>
  <si>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</si>
  <si>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</si>
  <si>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</si>
  <si>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</si>
  <si>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</si>
  <si>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</si>
  <si>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</si>
  <si>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</si>
  <si>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</si>
  <si>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</si>
  <si>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</si>
  <si>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</si>
  <si>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</si>
  <si>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</si>
  <si>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</si>
  <si>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</si>
  <si>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</si>
  <si>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</si>
  <si>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</si>
  <si>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</si>
  <si>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</si>
  <si>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</si>
  <si>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</si>
  <si>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</si>
  <si>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</si>
  <si>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</si>
  <si>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</si>
  <si>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</si>
  <si>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酒店式公寓</t>
    <phoneticPr fontId="7" type="noConversion"/>
  </si>
  <si>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</si>
  <si>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</si>
  <si>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</si>
  <si>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</si>
  <si>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</si>
  <si>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</si>
  <si>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</si>
  <si>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</si>
  <si>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</si>
  <si>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</si>
  <si>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</si>
  <si>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</si>
  <si>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未出规划部分</t>
    <phoneticPr fontId="3"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</si>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</sst>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河北省石家庄崇礼县四台嘴乡营岔村出让国有建设用地使用权及在建建筑物房地产抵押价值预评估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受贵公司委托，我公司对河北省石家庄崇礼县四台嘴乡营岔村出让国有建设用地使用权及在建建筑物房地产抵押价值进行了预评估。</v>
      </c>
    </row>
    <row r="7" spans="1:2" s="1592" customFormat="1">
      <c r="A7" s="1590" t="s">
        <v>1264</v>
      </c>
      <c r="B7" s="1591" t="str">
        <f>'预评函-1'!A7</f>
        <v>估价对象为河北省石家庄崇礼县四台嘴乡营岔村出让国有建设用地使用权及在建建筑物房地产，为张家口崇礼太舞旅游度假有限公司所有。根据《国有土地使用证》[]，估价对象（分摊）出让国有建设用地使用权面积为26264.62平方米。根据《测绘报告》[]，估价对象建筑面积为77788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及在建建筑物房地产,属张家口崇礼太舞旅游度假有限公司开发建设的商业项目，该项目尚在开发建设中。根据《国有土地使用证》[]，估价对象（分摊）出让国有建设用地使用权面积为26264.62平方米。根据《测绘报告》[]，估价对象规划建筑面积为77788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本次评估采用的主估价方法为成本法和假设开发法。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67090</v>
      </c>
    </row>
    <row r="21" spans="1:2" s="1592" customFormat="1">
      <c r="A21" s="1590" t="s">
        <v>1235</v>
      </c>
      <c r="B21" s="1591">
        <f ca="1">'预评函-2'!D7</f>
        <v>8625</v>
      </c>
    </row>
    <row r="22" spans="1:2" s="1592" customFormat="1">
      <c r="A22" s="1590" t="s">
        <v>1236</v>
      </c>
      <c r="B22" s="1591" t="str">
        <f ca="1">'预评函-2'!D6</f>
        <v>陆亿柒仟零玖拾万元整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67090</v>
      </c>
    </row>
    <row r="31" spans="1:2" s="1592" customFormat="1">
      <c r="A31" s="1590" t="s">
        <v>1274</v>
      </c>
      <c r="B31" s="1591">
        <f ca="1">'预评函-2'!D15</f>
        <v>8625</v>
      </c>
    </row>
    <row r="32" spans="1:2" s="1592" customFormat="1">
      <c r="A32" s="1590" t="s">
        <v>1241</v>
      </c>
      <c r="B32" s="1591" t="str">
        <f ca="1">'预评函-2'!D14</f>
        <v>陆亿柒仟零玖拾万元整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河北省石家庄崇礼县四台嘴乡营岔村出让国有建设用地使用权及在建建筑物房地产</v>
      </c>
    </row>
    <row r="42" spans="1:2" s="1592" customFormat="1">
      <c r="A42" s="1590" t="s">
        <v>1288</v>
      </c>
      <c r="B42" s="1591" t="str">
        <f>'预评函-3'!B2</f>
        <v>建筑面积</v>
      </c>
    </row>
    <row r="43" spans="1:2" s="1592" customFormat="1">
      <c r="A43" s="1590" t="s">
        <v>1289</v>
      </c>
      <c r="B43" s="1591">
        <f>'预评函-3'!B4</f>
        <v>77788</v>
      </c>
    </row>
    <row r="44" spans="1:2" s="1592" customFormat="1">
      <c r="A44" s="1590" t="s">
        <v>1273</v>
      </c>
      <c r="B44" s="1591" t="str">
        <f>'预评函-3'!C2</f>
        <v>(分摊)土地面积</v>
      </c>
    </row>
    <row r="45" spans="1:2" s="1592" customFormat="1">
      <c r="A45" s="1590" t="s">
        <v>1245</v>
      </c>
      <c r="B45" s="1591">
        <f>'预评函-3'!C4</f>
        <v>26264.62</v>
      </c>
    </row>
    <row r="46" spans="1:2" s="1592" customFormat="1">
      <c r="A46" s="1590" t="s">
        <v>1271</v>
      </c>
      <c r="B46" s="1591" t="str">
        <f>'预评函-3'!D2</f>
        <v>出让国有建设用地使用权价值</v>
      </c>
    </row>
    <row r="47" spans="1:2" s="1592" customFormat="1">
      <c r="A47" s="1590" t="s">
        <v>1246</v>
      </c>
      <c r="B47" s="1591">
        <f ca="1">'预评函-3'!D4</f>
        <v>30727</v>
      </c>
    </row>
    <row r="48" spans="1:2" s="1592" customFormat="1">
      <c r="A48" s="1590" t="s">
        <v>1247</v>
      </c>
      <c r="B48" s="1591">
        <f ca="1">'预评函-3'!E4</f>
        <v>3950</v>
      </c>
    </row>
    <row r="49" spans="1:2" s="1592" customFormat="1">
      <c r="A49" s="1590" t="s">
        <v>1248</v>
      </c>
      <c r="B49" s="1591" t="str">
        <f ca="1">'预评函-3'!D5</f>
        <v>叁亿零柒佰贰拾柒万元整</v>
      </c>
    </row>
    <row r="50" spans="1:2" s="1592" customFormat="1">
      <c r="A50" s="1590" t="s">
        <v>1272</v>
      </c>
      <c r="B50" s="1591" t="str">
        <f>'预评函-3'!F2</f>
        <v>在建建筑物价值</v>
      </c>
    </row>
    <row r="51" spans="1:2" s="1592" customFormat="1">
      <c r="A51" s="1590" t="s">
        <v>1249</v>
      </c>
      <c r="B51" s="1591">
        <f ca="1">'预评函-3'!F4</f>
        <v>36363</v>
      </c>
    </row>
    <row r="52" spans="1:2" s="1592" customFormat="1">
      <c r="A52" s="1590" t="s">
        <v>1250</v>
      </c>
      <c r="B52" s="1591">
        <f ca="1">'预评函-3'!G4</f>
        <v>4675</v>
      </c>
    </row>
    <row r="53" spans="1:2" s="1592" customFormat="1">
      <c r="A53" s="1590" t="s">
        <v>1278</v>
      </c>
      <c r="B53" s="1591" t="str">
        <f ca="1">'预评函-3'!F5</f>
        <v>叁亿陆仟叁佰陆拾叁万元整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57" t="str">
        <f>项目基本情况!B1</f>
        <v>河北省石家庄崇礼县四台嘴乡营岔村出让国有建设用地使用权及在建建筑物房地产抵押价值预评估</v>
      </c>
      <c r="C37" s="2957"/>
      <c r="D37" s="2957"/>
      <c r="E37" s="2957"/>
      <c r="F37" s="2957"/>
      <c r="G37" s="2957"/>
      <c r="H37" s="2957"/>
      <c r="I37" s="2957"/>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受贵公司委托，我公司对河北省石家庄崇礼县四台嘴乡营岔村出让国有建设用地使用权及在建建筑物房地产抵押价值进行了预评估。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及在建建筑物房地产，为张家口崇礼太舞旅游度假有限公司所有。根据《国有土地使用证》[]，估价对象（分摊）出让国有建设用地使用权面积为26264.62平方米。根据《测绘报告》[]，估价对象建筑面积为77788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及在建建筑物房地产,属张家口崇礼太舞旅游度假有限公司开发建设的商业项目，该项目尚在开发建设中。根据《国有土地使用证》[]，估价对象（分摊）出让国有建设用地使用权面积为26264.62平方米。根据《测绘报告》[]，估价对象规划建筑面积为77788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29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2"/>
      <c r="C2" s="2962"/>
      <c r="D2" s="2962"/>
      <c r="E2" s="2962"/>
    </row>
    <row r="3" spans="1:5" ht="18">
      <c r="A3" s="2963" t="str">
        <f>IF(项目基本情况!B9="房地产市场价值","估价结果一览表（市场价值不需“结果表-1”）","估价结果一览表")</f>
        <v>估价结果一览表</v>
      </c>
      <c r="B3" s="2963"/>
      <c r="C3" s="2963"/>
      <c r="D3" s="2963"/>
      <c r="E3" s="2963"/>
    </row>
    <row r="4" spans="1:5" ht="19.5" thickBot="1">
      <c r="A4" s="1960"/>
      <c r="B4" s="2961" t="s">
        <v>1630</v>
      </c>
      <c r="C4" s="2961"/>
      <c r="D4" s="2961"/>
      <c r="E4" s="1960"/>
    </row>
    <row r="5" spans="1:5" ht="16.5" thickTop="1">
      <c r="A5" s="1958"/>
      <c r="B5" s="2959" t="s">
        <v>1622</v>
      </c>
      <c r="C5" s="1961" t="s">
        <v>1623</v>
      </c>
      <c r="D5" s="1039">
        <f ca="1">结果表!H101</f>
        <v>67090</v>
      </c>
      <c r="E5" s="1958"/>
    </row>
    <row r="6" spans="1:5" ht="15.75">
      <c r="A6" s="1958"/>
      <c r="B6" s="2959"/>
      <c r="C6" s="1961" t="s">
        <v>1624</v>
      </c>
      <c r="D6" s="1039" t="str">
        <f ca="1">NUMBERSTRING(INT(D5*10000),2)&amp;"元整"</f>
        <v>陆亿柒仟零玖拾万元整</v>
      </c>
      <c r="E6" s="1958"/>
    </row>
    <row r="7" spans="1:5" ht="15.75">
      <c r="A7" s="1958"/>
      <c r="B7" s="2964"/>
      <c r="C7" s="1962" t="s">
        <v>1625</v>
      </c>
      <c r="D7" s="1040">
        <f ca="1">结果表!H102</f>
        <v>8625</v>
      </c>
      <c r="E7" s="1958"/>
    </row>
    <row r="8" spans="1:5" ht="15.75">
      <c r="A8" s="1958"/>
      <c r="B8" s="2965" t="str">
        <f>结果表!E103</f>
        <v>2.估价师知悉的法定优先受偿款</v>
      </c>
      <c r="C8" s="1963" t="s">
        <v>1626</v>
      </c>
      <c r="D8" s="1040">
        <f>结果表!H103</f>
        <v>0</v>
      </c>
      <c r="E8" s="1958"/>
    </row>
    <row r="9" spans="1:5" ht="15.75">
      <c r="A9" s="1958"/>
      <c r="B9" s="2967"/>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2958" t="str">
        <f>结果表!E107</f>
        <v>3.房地产抵押价值</v>
      </c>
      <c r="C13" s="1966" t="s">
        <v>1623</v>
      </c>
      <c r="D13" s="1042">
        <f ca="1">结果表!H107</f>
        <v>67090</v>
      </c>
      <c r="E13" s="1958"/>
    </row>
    <row r="14" spans="1:5" ht="15.75">
      <c r="A14" s="1958"/>
      <c r="B14" s="2959"/>
      <c r="C14" s="1961" t="s">
        <v>1624</v>
      </c>
      <c r="D14" s="1039" t="str">
        <f ca="1">NUMBERSTRING(INT(D13*10000),2)&amp;"元整"</f>
        <v>陆亿柒仟零玖拾万元整</v>
      </c>
      <c r="E14" s="1958"/>
    </row>
    <row r="15" spans="1:5" ht="15">
      <c r="A15" s="1958"/>
      <c r="B15" s="2964"/>
      <c r="C15" s="1962" t="s">
        <v>1634</v>
      </c>
      <c r="D15" s="1051">
        <f ca="1">结果表!H108</f>
        <v>8625</v>
      </c>
      <c r="E15" s="1958"/>
    </row>
    <row r="16" spans="1:5" ht="15">
      <c r="A16" s="1958"/>
      <c r="B16" s="2965" t="str">
        <f>结果表!E109</f>
        <v>——</v>
      </c>
      <c r="C16" s="1966" t="s">
        <v>1635</v>
      </c>
      <c r="D16" s="1967" t="str">
        <f>结果表!H109</f>
        <v>——</v>
      </c>
      <c r="E16" s="1958"/>
    </row>
    <row r="17" spans="1:5" ht="15.75">
      <c r="A17" s="1958"/>
      <c r="B17" s="2966"/>
      <c r="C17" s="1961" t="s">
        <v>1636</v>
      </c>
      <c r="D17" s="1039" t="e">
        <f>NUMBERSTRING(INT(D16*10000),2)&amp;"元整"</f>
        <v>#VALUE!</v>
      </c>
      <c r="E17" s="1958"/>
    </row>
    <row r="18" spans="1:5" ht="15">
      <c r="A18" s="1958"/>
      <c r="B18" s="2967"/>
      <c r="C18" s="1962" t="s">
        <v>1625</v>
      </c>
      <c r="D18" s="1051" t="str">
        <f>结果表!H110</f>
        <v>——</v>
      </c>
      <c r="E18" s="1958"/>
    </row>
    <row r="19" spans="1:5" ht="15.75">
      <c r="A19" s="1958"/>
      <c r="B19" s="2958" t="str">
        <f>结果表!E111</f>
        <v>——</v>
      </c>
      <c r="C19" s="1966" t="s">
        <v>1623</v>
      </c>
      <c r="D19" s="1040" t="str">
        <f>结果表!H111</f>
        <v>——</v>
      </c>
      <c r="E19" s="1958"/>
    </row>
    <row r="20" spans="1:5" ht="15.75">
      <c r="A20" s="1958"/>
      <c r="B20" s="2959"/>
      <c r="C20" s="1961" t="s">
        <v>1636</v>
      </c>
      <c r="D20" s="1039" t="e">
        <f>NUMBERSTRING(INT(D19*10000),2)&amp;"元整"</f>
        <v>#VALUE!</v>
      </c>
      <c r="E20" s="1958"/>
    </row>
    <row r="21" spans="1:5" ht="15.75" thickBot="1">
      <c r="A21" s="1958"/>
      <c r="B21" s="2960"/>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2968" t="str">
        <f>IF(项目基本情况!B9="房地产市场价值","估价结果一览表","结果表-2")</f>
        <v>结果表-2</v>
      </c>
      <c r="B1" s="2968"/>
      <c r="C1" s="2968"/>
      <c r="D1" s="2968"/>
      <c r="E1" s="2968"/>
      <c r="F1" s="2968"/>
      <c r="G1" s="2968"/>
      <c r="H1" s="2968"/>
      <c r="I1" s="2968"/>
    </row>
    <row r="2" spans="1:9" ht="30" customHeight="1" thickTop="1">
      <c r="A2" s="2969" t="s">
        <v>1641</v>
      </c>
      <c r="B2" s="2969" t="s">
        <v>1642</v>
      </c>
      <c r="C2" s="2969" t="s">
        <v>1643</v>
      </c>
      <c r="D2" s="2969" t="str">
        <f>结果表!D116</f>
        <v>出让国有建设用地使用权价值</v>
      </c>
      <c r="E2" s="2969"/>
      <c r="F2" s="2969" t="str">
        <f>结果表!F116</f>
        <v>在建建筑物价值</v>
      </c>
      <c r="G2" s="2969"/>
      <c r="H2" s="2969" t="str">
        <f>IF(项目基本情况!B9="房地产市场价值","房地产市场价值","房地产价值")</f>
        <v>房地产价值</v>
      </c>
      <c r="I2" s="2969"/>
    </row>
    <row r="3" spans="1:9" ht="15">
      <c r="A3" s="2970"/>
      <c r="B3" s="2970"/>
      <c r="C3" s="2970"/>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河北省石家庄崇礼县四台嘴乡营岔村出让国有建设用地使用权及在建建筑物房地产</v>
      </c>
      <c r="B4" s="1043">
        <f>项目基本情况!C17</f>
        <v>77788</v>
      </c>
      <c r="C4" s="1043">
        <f>项目基本情况!C18</f>
        <v>26264.62</v>
      </c>
      <c r="D4" s="1043">
        <f ca="1">结果表!D118</f>
        <v>30727</v>
      </c>
      <c r="E4" s="1043">
        <f ca="1">结果表!E118</f>
        <v>3950</v>
      </c>
      <c r="F4" s="1043">
        <f ca="1">结果表!F118</f>
        <v>36363</v>
      </c>
      <c r="G4" s="1043">
        <f ca="1">结果表!G118</f>
        <v>4675</v>
      </c>
      <c r="H4" s="1043">
        <f ca="1">结果表!H118</f>
        <v>67090</v>
      </c>
      <c r="I4" s="1043">
        <f ca="1">结果表!I118</f>
        <v>8625</v>
      </c>
    </row>
    <row r="5" spans="1:9" ht="30" customHeight="1">
      <c r="A5" s="2970" t="s">
        <v>1640</v>
      </c>
      <c r="B5" s="2970"/>
      <c r="C5" s="2970"/>
      <c r="D5" s="2971" t="str">
        <f ca="1">结果表!D119</f>
        <v>叁亿零柒佰贰拾柒万元整</v>
      </c>
      <c r="E5" s="2971"/>
      <c r="F5" s="2971" t="str">
        <f ca="1">结果表!F119</f>
        <v>叁亿陆仟叁佰陆拾叁万元整</v>
      </c>
      <c r="G5" s="2971"/>
      <c r="H5" s="2971" t="str">
        <f ca="1">结果表!H119</f>
        <v>陆亿柒仟零玖拾万元整</v>
      </c>
      <c r="I5" s="2971"/>
    </row>
    <row r="6" spans="1:9" ht="15.75">
      <c r="A6" s="2972" t="str">
        <f>结果表!A120</f>
        <v>估价师知悉的法定优先受偿款</v>
      </c>
      <c r="B6" s="2972"/>
      <c r="C6" s="2972"/>
      <c r="D6" s="2972">
        <f>结果表!D120</f>
        <v>0</v>
      </c>
      <c r="E6" s="2972"/>
      <c r="F6" s="2972"/>
      <c r="G6" s="2972"/>
      <c r="H6" s="2972"/>
      <c r="I6" s="2972"/>
    </row>
    <row r="7" spans="1:9" ht="15">
      <c r="A7" s="2970" t="s">
        <v>1640</v>
      </c>
      <c r="B7" s="2970"/>
      <c r="C7" s="2970"/>
      <c r="D7" s="2973" t="str">
        <f>结果表!D121</f>
        <v>零元整</v>
      </c>
      <c r="E7" s="2974"/>
      <c r="F7" s="2974"/>
      <c r="G7" s="2974"/>
      <c r="H7" s="2974"/>
      <c r="I7" s="2975"/>
    </row>
    <row r="8" spans="1:9" ht="15.75">
      <c r="A8" s="2972" t="str">
        <f>结果表!A122</f>
        <v>房地产抵押价值</v>
      </c>
      <c r="B8" s="2972"/>
      <c r="C8" s="2972"/>
      <c r="D8" s="2972">
        <f ca="1">结果表!D122</f>
        <v>67090</v>
      </c>
      <c r="E8" s="2972"/>
      <c r="F8" s="2972"/>
      <c r="G8" s="2972"/>
      <c r="H8" s="2972"/>
      <c r="I8" s="2972"/>
    </row>
    <row r="9" spans="1:9" ht="15">
      <c r="A9" s="2970" t="s">
        <v>1640</v>
      </c>
      <c r="B9" s="2970"/>
      <c r="C9" s="2970"/>
      <c r="D9" s="2971" t="str">
        <f ca="1">结果表!D123</f>
        <v>陆亿柒仟零玖拾万元整</v>
      </c>
      <c r="E9" s="2971"/>
      <c r="F9" s="2971"/>
      <c r="G9" s="2971"/>
      <c r="H9" s="2971"/>
      <c r="I9" s="2971"/>
    </row>
    <row r="10" spans="1:9" ht="15.75">
      <c r="A10" s="2972" t="str">
        <f>结果表!A124</f>
        <v/>
      </c>
      <c r="B10" s="2972"/>
      <c r="C10" s="2972"/>
      <c r="D10" s="2972" t="str">
        <f>结果表!D124</f>
        <v>——</v>
      </c>
      <c r="E10" s="2972"/>
      <c r="F10" s="2972"/>
      <c r="G10" s="2972"/>
      <c r="H10" s="2972"/>
      <c r="I10" s="2972"/>
    </row>
    <row r="11" spans="1:9" ht="15">
      <c r="A11" s="2970" t="s">
        <v>1640</v>
      </c>
      <c r="B11" s="2970"/>
      <c r="C11" s="2970"/>
      <c r="D11" s="2971" t="e">
        <f>结果表!D125</f>
        <v>#VALUE!</v>
      </c>
      <c r="E11" s="2971"/>
      <c r="F11" s="2971"/>
      <c r="G11" s="2971"/>
      <c r="H11" s="2971"/>
      <c r="I11" s="2971"/>
    </row>
    <row r="12" spans="1:9" ht="15.75">
      <c r="A12" s="2972" t="str">
        <f>结果表!A126</f>
        <v/>
      </c>
      <c r="B12" s="2972"/>
      <c r="C12" s="2972"/>
      <c r="D12" s="2972" t="str">
        <f>结果表!D126</f>
        <v>——</v>
      </c>
      <c r="E12" s="2972"/>
      <c r="F12" s="2972"/>
      <c r="G12" s="2972"/>
      <c r="H12" s="2972"/>
      <c r="I12" s="2972"/>
    </row>
    <row r="13" spans="1:9" ht="15.75" thickBot="1">
      <c r="A13" s="2976" t="s">
        <v>1640</v>
      </c>
      <c r="B13" s="2976"/>
      <c r="C13" s="2976"/>
      <c r="D13" s="2977" t="e">
        <f>结果表!D127</f>
        <v>#VALUE!</v>
      </c>
      <c r="E13" s="2977"/>
      <c r="F13" s="2977"/>
      <c r="G13" s="2977"/>
      <c r="H13" s="2977"/>
      <c r="I13" s="2977"/>
    </row>
    <row r="14" spans="1:9" ht="15" thickTop="1">
      <c r="A14" s="2978" t="s">
        <v>1645</v>
      </c>
      <c r="B14" s="2978"/>
      <c r="C14" s="2978"/>
      <c r="D14" s="2978"/>
      <c r="E14" s="2978"/>
      <c r="F14" s="2978"/>
      <c r="G14" s="2978"/>
      <c r="H14" s="2978"/>
      <c r="I14" s="2978"/>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2979" t="s">
        <v>1662</v>
      </c>
      <c r="B1" s="2979"/>
      <c r="C1" s="2979"/>
      <c r="D1" s="2979"/>
    </row>
    <row r="2" spans="1:4" ht="18">
      <c r="A2" s="2980" t="s">
        <v>1646</v>
      </c>
      <c r="B2" s="2980"/>
      <c r="C2" s="2980"/>
      <c r="D2" s="2980"/>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2980" t="s">
        <v>1652</v>
      </c>
      <c r="B6" s="2980"/>
      <c r="C6" s="2980"/>
      <c r="D6" s="2980"/>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2981" t="s">
        <v>1655</v>
      </c>
      <c r="B11" s="2982"/>
      <c r="C11" s="2982"/>
      <c r="D11" s="2982"/>
    </row>
    <row r="12" spans="1:4" ht="15.75">
      <c r="A12" s="29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3"/>
      <c r="C12" s="2983"/>
      <c r="D12" s="2983"/>
    </row>
    <row r="13" spans="1:4" ht="30" customHeight="1">
      <c r="A13" s="29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3"/>
      <c r="C13" s="2983"/>
      <c r="D13" s="2983"/>
    </row>
    <row r="14" spans="1:4" ht="15.75" customHeight="1">
      <c r="A14" s="2982" t="str">
        <f>IF(项目基本情况!B8="抵押","4.本次评估估价师所知悉的法定优先受偿款情况说明如下：","——")</f>
        <v>4.本次评估估价师所知悉的法定优先受偿款情况说明如下：</v>
      </c>
      <c r="B14" s="2983"/>
      <c r="C14" s="2983"/>
      <c r="D14" s="2983"/>
    </row>
    <row r="15" spans="1:4" ht="42" customHeight="1">
      <c r="A15" s="2982"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2"/>
      <c r="C15" s="2982"/>
      <c r="D15" s="2982"/>
    </row>
    <row r="16" spans="1:4" ht="30" customHeight="1">
      <c r="A16" s="2985" t="s">
        <v>1656</v>
      </c>
      <c r="B16" s="2985"/>
      <c r="C16" s="2985"/>
      <c r="D16" s="2985"/>
    </row>
    <row r="17" spans="1:4" ht="144" customHeight="1">
      <c r="A17" s="2985" t="s">
        <v>1657</v>
      </c>
      <c r="B17" s="2985"/>
      <c r="C17" s="2985"/>
      <c r="D17" s="2985"/>
    </row>
    <row r="18" spans="1:4" ht="15.75" customHeight="1">
      <c r="A18" s="2982" t="str">
        <f>IF(项目基本情况!B8="抵押",结果表!K120,"——")</f>
        <v>故，本次评估不存在估价师知悉的法定优先受偿款</v>
      </c>
      <c r="B18" s="2982"/>
      <c r="C18" s="2982"/>
      <c r="D18" s="2982"/>
    </row>
    <row r="19" spans="1:4" ht="46.5" customHeight="1">
      <c r="A19" s="29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2"/>
      <c r="C19" s="2982"/>
      <c r="D19" s="2982"/>
    </row>
    <row r="20" spans="1:4" ht="57.75" customHeight="1">
      <c r="A20" s="29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2"/>
      <c r="C20" s="2982"/>
      <c r="D20" s="2982"/>
    </row>
    <row r="21" spans="1:4" ht="57.75" customHeight="1">
      <c r="A21" s="29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6"/>
      <c r="C21" s="2986"/>
      <c r="D21" s="2986"/>
    </row>
    <row r="22" spans="1:4" ht="18.75" customHeight="1">
      <c r="A22" s="2987" t="s">
        <v>1658</v>
      </c>
      <c r="B22" s="2987"/>
      <c r="C22" s="2987"/>
      <c r="D22" s="2987"/>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2984">
        <v>42551</v>
      </c>
      <c r="D31" s="298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2993" t="s">
        <v>1669</v>
      </c>
      <c r="B15" s="2988" t="s">
        <v>136</v>
      </c>
      <c r="C15" s="2989"/>
    </row>
    <row r="16" spans="1:7" ht="13.5">
      <c r="A16" s="2994"/>
      <c r="B16" s="2988" t="s">
        <v>69</v>
      </c>
      <c r="C16" s="2989"/>
    </row>
    <row r="17" spans="1:3" ht="13.5">
      <c r="A17" s="2994"/>
      <c r="B17" s="2991" t="s">
        <v>1670</v>
      </c>
      <c r="C17" s="1999" t="s">
        <v>1669</v>
      </c>
    </row>
    <row r="18" spans="1:3" ht="13.5">
      <c r="A18" s="2994"/>
      <c r="B18" s="2991"/>
      <c r="C18" s="1999" t="s">
        <v>1671</v>
      </c>
    </row>
    <row r="19" spans="1:3" ht="13.5">
      <c r="A19" s="2994"/>
      <c r="B19" s="2991"/>
      <c r="C19" s="1999" t="s">
        <v>1672</v>
      </c>
    </row>
    <row r="20" spans="1:3" ht="13.5">
      <c r="A20" s="2995"/>
      <c r="B20" s="2990" t="s">
        <v>1673</v>
      </c>
      <c r="C20" s="2989"/>
    </row>
    <row r="21" spans="1:3" ht="13.5">
      <c r="A21" s="2000" t="s">
        <v>1674</v>
      </c>
      <c r="B21" s="2001"/>
      <c r="C21" s="2002"/>
    </row>
    <row r="22" spans="1:3" ht="13.5">
      <c r="A22" s="2992" t="s">
        <v>1675</v>
      </c>
      <c r="B22" s="2990" t="s">
        <v>1676</v>
      </c>
      <c r="C22" s="2989"/>
    </row>
    <row r="23" spans="1:3" ht="13.5">
      <c r="A23" s="2992"/>
      <c r="B23" s="2990" t="s">
        <v>1677</v>
      </c>
      <c r="C23" s="2989"/>
    </row>
    <row r="24" spans="1:3" ht="13.5">
      <c r="A24" s="2992"/>
      <c r="B24" s="2990" t="s">
        <v>1678</v>
      </c>
      <c r="C24" s="2989"/>
    </row>
    <row r="25" spans="1:3" ht="13.5">
      <c r="A25" s="2992"/>
      <c r="B25" s="2991" t="s">
        <v>1679</v>
      </c>
      <c r="C25" s="1999" t="s">
        <v>1680</v>
      </c>
    </row>
    <row r="26" spans="1:3" ht="13.5">
      <c r="A26" s="2992"/>
      <c r="B26" s="2991"/>
      <c r="C26" s="1999" t="s">
        <v>1681</v>
      </c>
    </row>
    <row r="27" spans="1:3" ht="13.5">
      <c r="A27" s="2992"/>
      <c r="B27" s="2991"/>
      <c r="C27" s="1999" t="s">
        <v>1682</v>
      </c>
    </row>
    <row r="28" spans="1:3" ht="13.5">
      <c r="A28" s="2992"/>
      <c r="B28" s="2991"/>
      <c r="C28" s="1999" t="s">
        <v>1683</v>
      </c>
    </row>
    <row r="29" spans="1:3" ht="13.5">
      <c r="A29" s="2992"/>
      <c r="B29" s="2991"/>
      <c r="C29" s="1999" t="s">
        <v>1684</v>
      </c>
    </row>
    <row r="30" spans="1:3" ht="13.5">
      <c r="A30" s="2992"/>
      <c r="B30" s="2991"/>
      <c r="C30" s="1999" t="s">
        <v>1685</v>
      </c>
    </row>
    <row r="31" spans="1:3" ht="13.5">
      <c r="A31" s="2992"/>
      <c r="B31" s="2991"/>
      <c r="C31" s="1999" t="s">
        <v>1686</v>
      </c>
    </row>
    <row r="32" spans="1:3" ht="13.5">
      <c r="A32" s="2992"/>
      <c r="B32" s="2991"/>
      <c r="C32" s="1999" t="s">
        <v>1687</v>
      </c>
    </row>
    <row r="33" spans="1:3" ht="13.5">
      <c r="A33" s="2992"/>
      <c r="B33" s="2991"/>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43468</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3032</v>
      </c>
      <c r="B12" s="1021">
        <v>1120110054</v>
      </c>
      <c r="C12" s="2935">
        <v>43937</v>
      </c>
      <c r="D12" s="1701" t="s">
        <v>3032</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2996" t="s">
        <v>846</v>
      </c>
      <c r="B25" s="2996"/>
      <c r="C25" s="2996"/>
      <c r="D25" s="2996"/>
      <c r="E25" s="2996"/>
      <c r="F25" s="2996"/>
      <c r="G25" s="2996"/>
    </row>
    <row r="26" spans="1:7" s="1024" customFormat="1" ht="24" customHeight="1">
      <c r="A26" s="2997" t="s">
        <v>847</v>
      </c>
      <c r="B26" s="2997"/>
      <c r="C26" s="2998"/>
      <c r="D26" s="2999" t="s">
        <v>848</v>
      </c>
      <c r="E26" s="2997"/>
      <c r="F26" s="2997"/>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00"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0"/>
      <c r="B54" s="2021" t="s">
        <v>864</v>
      </c>
      <c r="C54" s="2018" t="s">
        <v>1281</v>
      </c>
    </row>
    <row r="55" spans="1:4">
      <c r="A55" s="3000"/>
      <c r="B55" s="2021" t="s">
        <v>865</v>
      </c>
      <c r="C55" s="2018" t="s">
        <v>1282</v>
      </c>
    </row>
    <row r="56" spans="1:4">
      <c r="A56" s="3000"/>
      <c r="B56" s="2021" t="s">
        <v>866</v>
      </c>
      <c r="C56" s="2018" t="s">
        <v>1286</v>
      </c>
    </row>
    <row r="57" spans="1:4">
      <c r="A57" s="3000"/>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7" sqref="B7"/>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01" t="str">
        <f>IF(B10="北京市","北京市",C10)&amp;F10&amp;IF(结果表!G1="在建","出让国有建设用地使用权及在建建筑物",IF(结果表!G1="土地","出让国有建设用地使用权",))&amp;B9&amp;"预评估"</f>
        <v>河北省石家庄崇礼县四台嘴乡营岔村出让国有建设用地使用权及在建建筑物房地产抵押价值预评估</v>
      </c>
      <c r="C1" s="3002"/>
      <c r="D1" s="3002"/>
      <c r="E1" s="3002"/>
      <c r="F1" s="3002"/>
      <c r="G1" s="3002"/>
      <c r="H1" s="3002"/>
      <c r="I1" s="3003"/>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河北省石家庄崇礼县四台嘴乡营岔村出让国有建设用地使用权及在建建筑物房地产抵押价值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河北省石家庄崇礼县四台嘴乡营岔村出让国有建设用地使用权及在建建筑物房地产</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3174</v>
      </c>
      <c r="C4" s="1036">
        <f ca="1">SUMIF(注册房地产估价师,B4,估价师及机构信息!B3:B24)</f>
        <v>1120070131</v>
      </c>
      <c r="D4" s="2038" t="s">
        <v>3175</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3176</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3177</v>
      </c>
      <c r="C8" s="2054"/>
      <c r="D8" s="3004" t="s">
        <v>1785</v>
      </c>
      <c r="E8" s="2055" t="s">
        <v>3178</v>
      </c>
      <c r="F8" s="2056"/>
      <c r="G8" s="2025"/>
      <c r="H8" s="2025"/>
      <c r="I8" s="2025"/>
      <c r="J8" s="2041"/>
      <c r="K8" s="2042"/>
      <c r="L8" s="2027"/>
      <c r="M8" s="2027"/>
      <c r="N8" s="2028"/>
      <c r="O8" s="2029"/>
      <c r="P8" s="2028"/>
      <c r="Q8" s="2028"/>
      <c r="R8" s="2028"/>
    </row>
    <row r="9" spans="1:19" ht="18" customHeight="1" thickBot="1">
      <c r="A9" s="2039" t="s">
        <v>1786</v>
      </c>
      <c r="B9" s="2057" t="s">
        <v>3178</v>
      </c>
      <c r="C9" s="2058"/>
      <c r="D9" s="3005"/>
      <c r="E9" s="2057" t="s">
        <v>70</v>
      </c>
      <c r="F9" s="2059"/>
      <c r="G9" s="2060"/>
      <c r="H9" s="2060"/>
      <c r="I9" s="2060"/>
      <c r="J9" s="2041"/>
      <c r="K9" s="2052"/>
      <c r="L9" s="2027"/>
      <c r="M9" s="2027"/>
      <c r="N9" s="2028"/>
      <c r="O9" s="2029"/>
      <c r="P9" s="2028"/>
      <c r="Q9" s="2028"/>
      <c r="R9" s="2028"/>
    </row>
    <row r="10" spans="1:19" ht="18" customHeight="1" thickTop="1">
      <c r="A10" s="2061" t="s">
        <v>1787</v>
      </c>
      <c r="B10" s="2062" t="s">
        <v>3179</v>
      </c>
      <c r="C10" s="2939" t="s">
        <v>3180</v>
      </c>
      <c r="D10" s="2045"/>
      <c r="E10" s="2063" t="s">
        <v>1788</v>
      </c>
      <c r="F10" s="2940" t="s">
        <v>3181</v>
      </c>
      <c r="G10" s="2064"/>
      <c r="H10" s="2065"/>
      <c r="I10" s="2045"/>
      <c r="J10" s="2041"/>
      <c r="K10" s="2052"/>
      <c r="L10" s="2027"/>
      <c r="M10" s="2027"/>
      <c r="N10" s="2028"/>
      <c r="O10" s="2029"/>
      <c r="P10" s="2028"/>
      <c r="Q10" s="2028"/>
      <c r="R10" s="2028"/>
    </row>
    <row r="11" spans="1:19" ht="18" customHeight="1">
      <c r="A11" s="2066" t="s">
        <v>1789</v>
      </c>
      <c r="B11" s="2067" t="s">
        <v>3182</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3183</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56257</v>
      </c>
      <c r="F13" s="2076"/>
      <c r="G13" s="2076">
        <v>59909</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35.049999999999997</v>
      </c>
      <c r="F15" s="1048" t="str">
        <f>IF(B12="出让",IF(F13="","",ROUNDDOWN(MIN((F13-$D$3)/365,F14),2)),F14)</f>
        <v/>
      </c>
      <c r="G15" s="1048">
        <f>IF(B12="出让",IF(G13="","",ROUNDDOWN(MIN((G13-$D$3)/365,G14),2)),G14)</f>
        <v>45.06</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11"/>
      <c r="C16" s="3012"/>
      <c r="D16" s="3013"/>
      <c r="E16" s="2082" t="s">
        <v>1802</v>
      </c>
      <c r="F16" s="3014"/>
      <c r="G16" s="3015"/>
      <c r="H16" s="3015"/>
      <c r="I16" s="3016"/>
      <c r="J16" s="2028"/>
      <c r="K16" s="2079"/>
      <c r="L16" s="2080"/>
      <c r="M16" s="2080"/>
      <c r="N16" s="2081"/>
      <c r="O16" s="2080"/>
      <c r="P16" s="2081"/>
      <c r="Q16" s="2028"/>
      <c r="R16" s="2028"/>
    </row>
    <row r="17" spans="1:22" ht="18" customHeight="1">
      <c r="A17" s="2083" t="s">
        <v>1803</v>
      </c>
      <c r="B17" s="2034" t="s">
        <v>1804</v>
      </c>
      <c r="C17" s="1053">
        <f>'数据-汇总表'!E3</f>
        <v>77788</v>
      </c>
      <c r="D17" s="2084" t="s">
        <v>1805</v>
      </c>
      <c r="E17" s="3017" t="s">
        <v>3184</v>
      </c>
      <c r="F17" s="3018"/>
      <c r="G17" s="3018"/>
      <c r="H17" s="3018"/>
      <c r="I17" s="3019"/>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26264.62</v>
      </c>
      <c r="D18" s="2087" t="s">
        <v>1805</v>
      </c>
      <c r="E18" s="3020" t="s">
        <v>1807</v>
      </c>
      <c r="F18" s="3021"/>
      <c r="G18" s="3021"/>
      <c r="H18" s="3021"/>
      <c r="I18" s="3022"/>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3185</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07" t="s">
        <v>1812</v>
      </c>
      <c r="C20" s="3008"/>
      <c r="D20" s="3009" t="s">
        <v>1813</v>
      </c>
      <c r="E20" s="3010"/>
      <c r="F20" s="2094" t="s">
        <v>1814</v>
      </c>
      <c r="G20" s="2041"/>
      <c r="H20" s="2041"/>
      <c r="I20" s="2041"/>
      <c r="J20" s="2041"/>
      <c r="K20" s="3006"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3186</v>
      </c>
      <c r="C21" s="2096" t="s">
        <v>3187</v>
      </c>
      <c r="D21" s="2097"/>
      <c r="E21" s="2098" t="s">
        <v>70</v>
      </c>
      <c r="F21" s="2099"/>
      <c r="G21" s="2041"/>
      <c r="H21" s="2041"/>
      <c r="I21" s="2041"/>
      <c r="J21" s="2041"/>
      <c r="K21" s="3006"/>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06"/>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24" t="s">
        <v>1822</v>
      </c>
      <c r="B27" s="2061" t="s">
        <v>1823</v>
      </c>
      <c r="C27" s="2116" t="s">
        <v>3188</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24"/>
      <c r="B28" s="2034" t="s">
        <v>1824</v>
      </c>
      <c r="C28" s="2118" t="s">
        <v>3192</v>
      </c>
      <c r="D28" s="2941" t="s">
        <v>3191</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24"/>
      <c r="B29" s="2034" t="s">
        <v>1825</v>
      </c>
      <c r="C29" s="2120" t="s">
        <v>3189</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25"/>
      <c r="B30" s="2034" t="s">
        <v>1826</v>
      </c>
      <c r="C30" s="3026"/>
      <c r="D30" s="3027"/>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28" t="s">
        <v>1827</v>
      </c>
      <c r="B31" s="2122" t="s">
        <v>3193</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29"/>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29"/>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3194</v>
      </c>
      <c r="C34" s="2129" t="s">
        <v>3195</v>
      </c>
      <c r="D34" s="2129" t="s">
        <v>3196</v>
      </c>
      <c r="E34" s="2129" t="s">
        <v>3197</v>
      </c>
      <c r="F34" s="2129" t="s">
        <v>3198</v>
      </c>
      <c r="G34" s="2129"/>
      <c r="H34" s="2129"/>
      <c r="I34" s="2041"/>
      <c r="J34" s="2041"/>
      <c r="K34" s="1794">
        <f>COUNTIF(B34:H34,"——")</f>
        <v>0</v>
      </c>
      <c r="L34" s="2071" t="s">
        <v>1829</v>
      </c>
      <c r="M34" s="2071" t="s">
        <v>1830</v>
      </c>
      <c r="N34" s="2071" t="s">
        <v>1831</v>
      </c>
      <c r="O34" s="2071" t="s">
        <v>1832</v>
      </c>
      <c r="P34" s="2071" t="s">
        <v>1833</v>
      </c>
      <c r="Q34" s="2071" t="s">
        <v>1834</v>
      </c>
      <c r="R34" s="2071" t="s">
        <v>1835</v>
      </c>
      <c r="S34" s="3023" t="s">
        <v>1836</v>
      </c>
      <c r="T34" s="2130" t="str">
        <f>NUMBERSTRING(7-K34,1)&amp;"通"</f>
        <v>七通</v>
      </c>
      <c r="U34" s="2028"/>
      <c r="V34" s="2028"/>
    </row>
    <row r="35" spans="1:22" ht="18" customHeight="1">
      <c r="A35" s="2131"/>
      <c r="B35" s="3030" t="s">
        <v>1837</v>
      </c>
      <c r="C35" s="3030"/>
      <c r="D35" s="3030"/>
      <c r="E35" s="3030"/>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23"/>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N14" sqref="AN14"/>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v>48385</v>
      </c>
      <c r="B3" s="14">
        <f>IF(C3="否",G5-AT5,G5)</f>
        <v>143302</v>
      </c>
      <c r="C3" s="2164" t="s">
        <v>3185</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143302</v>
      </c>
      <c r="H5" s="16">
        <f t="shared" ref="H5:AT5" si="0">SUM(H13:H656)</f>
        <v>96770</v>
      </c>
      <c r="I5" s="16">
        <f t="shared" si="0"/>
        <v>96770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46532</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46532</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77788</v>
      </c>
      <c r="BA5" s="18">
        <f t="shared" si="1"/>
        <v>53094</v>
      </c>
      <c r="BB5" s="18">
        <f t="shared" si="1"/>
        <v>53094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24694</v>
      </c>
      <c r="BM5" s="18">
        <f t="shared" si="1"/>
        <v>0</v>
      </c>
      <c r="BN5" s="18">
        <f t="shared" si="1"/>
        <v>0</v>
      </c>
      <c r="BO5" s="18">
        <f t="shared" si="1"/>
        <v>0</v>
      </c>
      <c r="BP5" s="18">
        <f t="shared" si="1"/>
        <v>0</v>
      </c>
      <c r="BQ5" s="18">
        <f t="shared" si="1"/>
        <v>0</v>
      </c>
      <c r="BR5" s="18">
        <f t="shared" si="1"/>
        <v>24694</v>
      </c>
      <c r="BS5" s="18">
        <f t="shared" si="1"/>
        <v>0</v>
      </c>
      <c r="BT5" s="19">
        <f t="shared" si="1"/>
        <v>0</v>
      </c>
    </row>
    <row r="6" spans="1:72" s="2173" customFormat="1" ht="12.75">
      <c r="A6" s="15" t="s">
        <v>1873</v>
      </c>
      <c r="B6" s="2170"/>
      <c r="C6" s="2170"/>
      <c r="D6" s="2171"/>
      <c r="E6" s="16">
        <f>H6+AC6+AT6</f>
        <v>48385</v>
      </c>
      <c r="F6" s="16" t="s">
        <v>1</v>
      </c>
      <c r="G6" s="16" t="s">
        <v>2</v>
      </c>
      <c r="H6" s="20">
        <f>SUMIF(I$12:AB$12,"总值",I6:AB6)</f>
        <v>32673.77</v>
      </c>
      <c r="I6" s="16">
        <f t="shared" ref="I6:AB6" si="2">ROUND($A$3*I5/$B$3,2)</f>
        <v>32673.77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15711.23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15711.23</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26264.62</v>
      </c>
      <c r="AZ6" s="16" t="s">
        <v>3</v>
      </c>
      <c r="BA6" s="16">
        <f>ROUND($AY$6*BA5/$AZ$5,2)</f>
        <v>17926.849999999999</v>
      </c>
      <c r="BB6" s="16">
        <f>ROUND($AY$6*BB5/$AZ$5,2)</f>
        <v>17926.849999999999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8337.77</v>
      </c>
      <c r="BM6" s="16">
        <f t="shared" si="5"/>
        <v>0</v>
      </c>
      <c r="BN6" s="16">
        <f t="shared" si="5"/>
        <v>0</v>
      </c>
      <c r="BO6" s="16">
        <f t="shared" si="5"/>
        <v>0</v>
      </c>
      <c r="BP6" s="16">
        <f t="shared" si="5"/>
        <v>0</v>
      </c>
      <c r="BQ6" s="16">
        <f t="shared" si="5"/>
        <v>0</v>
      </c>
      <c r="BR6" s="16">
        <f t="shared" si="5"/>
        <v>8337.77</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3199</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3200</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1271"/>
      <c r="D13" s="2209" t="s">
        <v>3185</v>
      </c>
      <c r="E13" s="16">
        <f>IF($C$3="是",ROUND($A$3*G13/$B$3,2),ROUND($A$3*(G13-AT13)/$B$3,2))</f>
        <v>26264.62</v>
      </c>
      <c r="F13" s="32"/>
      <c r="G13" s="33">
        <f>H13+AC13+AT13</f>
        <v>77788</v>
      </c>
      <c r="H13" s="20">
        <f>SUMIF(I$12:AB$12,"总值",I13:AB13)</f>
        <v>53094</v>
      </c>
      <c r="I13" s="2210">
        <v>53094</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24694</v>
      </c>
      <c r="AD13" s="2211"/>
      <c r="AE13" s="2211"/>
      <c r="AF13" s="2211"/>
      <c r="AG13" s="2211"/>
      <c r="AH13" s="2211"/>
      <c r="AI13" s="2211"/>
      <c r="AJ13" s="2211"/>
      <c r="AK13" s="2211"/>
      <c r="AL13" s="2211"/>
      <c r="AM13" s="2211"/>
      <c r="AN13" s="2211">
        <v>24694</v>
      </c>
      <c r="AO13" s="2211"/>
      <c r="AP13" s="2211"/>
      <c r="AQ13" s="2211"/>
      <c r="AR13" s="2211"/>
      <c r="AS13" s="2211"/>
      <c r="AT13" s="2212"/>
      <c r="AU13" s="2213"/>
      <c r="AV13" s="11">
        <f t="shared" ref="AV13:AX17" si="6">A13</f>
        <v>0</v>
      </c>
      <c r="AW13" s="11">
        <f t="shared" si="6"/>
        <v>0</v>
      </c>
      <c r="AX13" s="11">
        <f t="shared" si="6"/>
        <v>0</v>
      </c>
      <c r="AY13" s="1805">
        <f>ROUND($AY$6*AZ13/$AZ$5,2)</f>
        <v>26264.62</v>
      </c>
      <c r="AZ13" s="16">
        <f>BA13+BL13</f>
        <v>77788</v>
      </c>
      <c r="BA13" s="16">
        <f>SUM(BB13:BK13)</f>
        <v>53094</v>
      </c>
      <c r="BB13" s="16">
        <f>IF($D13="是",I13-J13,0)</f>
        <v>53094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24694</v>
      </c>
      <c r="BM13" s="16">
        <f>IF($D13="是",AD13-AE13,0)</f>
        <v>0</v>
      </c>
      <c r="BN13" s="16">
        <f>IF($D13="是",AF13-AG13,0)</f>
        <v>0</v>
      </c>
      <c r="BO13" s="16">
        <f>IF($D13="是",AH13-AI13,0)</f>
        <v>0</v>
      </c>
      <c r="BP13" s="16">
        <f>IF($D13="是",AJ13-AK13,0)</f>
        <v>0</v>
      </c>
      <c r="BQ13" s="16">
        <f>IF($D13="是",AL13-AM13,0)</f>
        <v>0</v>
      </c>
      <c r="BR13" s="16">
        <f>IF($D13="是",AN13-AO13,0)</f>
        <v>24694</v>
      </c>
      <c r="BS13" s="16">
        <f>IF($D13="是",AP13-AQ13,0)</f>
        <v>0</v>
      </c>
      <c r="BT13" s="22">
        <f>IF($D13="是",AR13-AS13,0)</f>
        <v>0</v>
      </c>
    </row>
    <row r="14" spans="1:72" s="2163" customFormat="1" ht="25.5">
      <c r="A14" s="1271"/>
      <c r="B14" s="1271"/>
      <c r="C14" s="2947" t="s">
        <v>3214</v>
      </c>
      <c r="D14" s="2209" t="s">
        <v>3189</v>
      </c>
      <c r="E14" s="16">
        <f>IF($C$3="是",ROUND($A$3*G14/$B$3,2),ROUND($A$3*(G14-AT14)/$B$3,2))</f>
        <v>22120.38</v>
      </c>
      <c r="F14" s="32"/>
      <c r="G14" s="33">
        <f>H14+AC14+AT14</f>
        <v>65514</v>
      </c>
      <c r="H14" s="20">
        <f>SUMIF(I$12:AB$12,"总值",I14:AB14)</f>
        <v>43676</v>
      </c>
      <c r="I14" s="2210">
        <f>96770-I13</f>
        <v>43676</v>
      </c>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21838</v>
      </c>
      <c r="AD14" s="2211"/>
      <c r="AE14" s="2211"/>
      <c r="AF14" s="2211"/>
      <c r="AG14" s="2211"/>
      <c r="AH14" s="2211"/>
      <c r="AI14" s="2211"/>
      <c r="AJ14" s="2211"/>
      <c r="AK14" s="2211"/>
      <c r="AL14" s="2211"/>
      <c r="AM14" s="2211"/>
      <c r="AN14" s="2211">
        <v>21838</v>
      </c>
      <c r="AO14" s="2211"/>
      <c r="AP14" s="2211"/>
      <c r="AQ14" s="2211"/>
      <c r="AR14" s="2211"/>
      <c r="AS14" s="2211"/>
      <c r="AT14" s="2212"/>
      <c r="AU14" s="2213"/>
      <c r="AV14" s="11">
        <f t="shared" si="6"/>
        <v>0</v>
      </c>
      <c r="AW14" s="11">
        <f t="shared" si="6"/>
        <v>0</v>
      </c>
      <c r="AX14" s="11" t="str">
        <f t="shared" si="6"/>
        <v>未出规划部分</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1" t="s">
        <v>0</v>
      </c>
      <c r="B1" s="3031" t="s">
        <v>4</v>
      </c>
      <c r="C1" s="3031" t="s">
        <v>5</v>
      </c>
      <c r="D1" s="3032" t="s">
        <v>53</v>
      </c>
      <c r="E1" s="3032" t="s">
        <v>54</v>
      </c>
      <c r="F1" s="3032"/>
      <c r="G1" s="3032"/>
      <c r="H1" s="3032"/>
      <c r="I1" s="3032"/>
      <c r="J1" s="3032"/>
      <c r="K1" s="3032"/>
      <c r="L1" s="3032"/>
      <c r="M1" s="3032"/>
    </row>
    <row r="2" spans="1:13" ht="27" customHeight="1">
      <c r="A2" s="3031"/>
      <c r="B2" s="3031"/>
      <c r="C2" s="3031"/>
      <c r="D2" s="3032"/>
      <c r="E2" s="3032" t="s">
        <v>37</v>
      </c>
      <c r="F2" s="3032" t="s">
        <v>38</v>
      </c>
      <c r="G2" s="3032"/>
      <c r="H2" s="3032"/>
      <c r="I2" s="3032"/>
      <c r="J2" s="3032" t="s">
        <v>39</v>
      </c>
      <c r="K2" s="3032"/>
      <c r="L2" s="3032"/>
      <c r="M2" s="3032"/>
    </row>
    <row r="3" spans="1:13" ht="28.5">
      <c r="A3" s="3031"/>
      <c r="B3" s="3031"/>
      <c r="C3" s="3031"/>
      <c r="D3" s="3032"/>
      <c r="E3" s="303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2" t="s">
        <v>55</v>
      </c>
      <c r="B9" s="3032"/>
      <c r="C9" s="303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0" sqref="F20"/>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42" t="s">
        <v>1932</v>
      </c>
      <c r="B2" s="3042"/>
      <c r="C2" s="3042"/>
      <c r="D2" s="966" t="s">
        <v>1908</v>
      </c>
      <c r="E2" s="2223" t="s">
        <v>1909</v>
      </c>
      <c r="F2" s="1391"/>
      <c r="G2" s="2224"/>
      <c r="H2" s="2225"/>
      <c r="I2" s="2226" t="s">
        <v>1933</v>
      </c>
      <c r="J2" s="1391"/>
      <c r="K2" s="1391"/>
      <c r="L2" s="1391"/>
      <c r="M2" s="1391"/>
      <c r="N2" s="1426"/>
      <c r="O2" s="1391"/>
      <c r="P2" s="1391"/>
    </row>
    <row r="3" spans="1:16" ht="15.75" thickBot="1">
      <c r="A3" s="3043" t="s">
        <v>1906</v>
      </c>
      <c r="B3" s="3043"/>
      <c r="C3" s="3043"/>
      <c r="D3" s="46">
        <f>'数据-基础表'!AY6</f>
        <v>26264.62</v>
      </c>
      <c r="E3" s="46">
        <f>'数据-基础表'!AZ5</f>
        <v>77788</v>
      </c>
      <c r="F3" s="1391"/>
      <c r="G3" s="1398"/>
      <c r="H3" s="1246" t="s">
        <v>1907</v>
      </c>
      <c r="I3" s="55">
        <f>ROUND('数据-基础表'!B3/'数据-基础表'!A3,2)</f>
        <v>2.96</v>
      </c>
      <c r="J3" s="1391"/>
      <c r="K3" s="1391"/>
      <c r="L3" s="1391"/>
      <c r="M3" s="1391"/>
      <c r="N3" s="1426"/>
      <c r="O3" s="1391"/>
      <c r="P3" s="1391"/>
    </row>
    <row r="4" spans="1:16" ht="15">
      <c r="A4" s="3044"/>
      <c r="B4" s="3045"/>
      <c r="C4" s="3046"/>
      <c r="D4" s="2227" t="s">
        <v>1908</v>
      </c>
      <c r="E4" s="2228" t="s">
        <v>1909</v>
      </c>
      <c r="F4" s="1391"/>
      <c r="G4" s="2229" t="s">
        <v>1934</v>
      </c>
      <c r="H4" s="1246" t="s">
        <v>1914</v>
      </c>
      <c r="I4" s="55">
        <f>ROUND(SUMIF('数据-基础表'!I9:AS9,"地上",'数据-基础表'!I5:AS5)/'数据-基础表'!A3,2)</f>
        <v>2</v>
      </c>
      <c r="J4" s="1391"/>
      <c r="K4" s="1391"/>
      <c r="L4" s="1391"/>
      <c r="M4" s="1391"/>
      <c r="N4" s="1426"/>
      <c r="O4" s="1391"/>
      <c r="P4" s="1391"/>
    </row>
    <row r="5" spans="1:16">
      <c r="A5" s="47" t="s">
        <v>1910</v>
      </c>
      <c r="B5" s="3047" t="s">
        <v>1911</v>
      </c>
      <c r="C5" s="3047"/>
      <c r="D5" s="48">
        <f>ROUND($D$3*E5/$E$3,2)</f>
        <v>0</v>
      </c>
      <c r="E5" s="49">
        <f>SUMIF('数据-基础表'!$11:$11,"住宅",'数据-基础表'!$5:$5)</f>
        <v>0</v>
      </c>
      <c r="F5" s="1391"/>
      <c r="G5" s="1398"/>
      <c r="H5" s="1246" t="s">
        <v>1907</v>
      </c>
      <c r="I5" s="55">
        <f>ROUND(E31/D31,2)</f>
        <v>2.96</v>
      </c>
      <c r="J5" s="1391"/>
      <c r="K5" s="1391"/>
      <c r="L5" s="1391"/>
      <c r="M5" s="1391"/>
      <c r="N5" s="1391"/>
      <c r="O5" s="1391"/>
      <c r="P5" s="1391"/>
    </row>
    <row r="6" spans="1:16" ht="15" thickBot="1">
      <c r="A6" s="2230"/>
      <c r="B6" s="3047" t="s">
        <v>1912</v>
      </c>
      <c r="C6" s="3047"/>
      <c r="D6" s="48">
        <f>ROUND($D$3*E6/$E$3,2)</f>
        <v>26264.62</v>
      </c>
      <c r="E6" s="49">
        <f>E3-E5</f>
        <v>77788</v>
      </c>
      <c r="F6" s="1391"/>
      <c r="G6" s="2231" t="s">
        <v>1913</v>
      </c>
      <c r="H6" s="1398" t="s">
        <v>1914</v>
      </c>
      <c r="I6" s="938">
        <f>ROUND(F31/D31,2)</f>
        <v>2.02</v>
      </c>
      <c r="J6" s="1391"/>
      <c r="K6" s="1391"/>
      <c r="L6" s="1391"/>
      <c r="M6" s="1391"/>
      <c r="N6" s="1391"/>
      <c r="O6" s="1391"/>
      <c r="P6" s="1391"/>
    </row>
    <row r="7" spans="1:16" ht="15">
      <c r="A7" s="3039"/>
      <c r="B7" s="3040"/>
      <c r="C7" s="3041"/>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17926.849999999999</v>
      </c>
      <c r="E8" s="51">
        <f>SUMIF('数据-基础表'!BB10:BK10,"地上",'数据-基础表'!BB5:BK5)</f>
        <v>53094</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17926.849999999999</v>
      </c>
      <c r="E16" s="53">
        <f>SUM(E8:E15)</f>
        <v>53094</v>
      </c>
      <c r="F16" s="1391"/>
      <c r="G16" s="2233"/>
      <c r="H16" s="2236" t="s">
        <v>1936</v>
      </c>
      <c r="I16" s="2237"/>
      <c r="J16" s="1391"/>
      <c r="K16" s="3036" t="s">
        <v>1936</v>
      </c>
      <c r="L16" s="3037"/>
      <c r="M16" s="3037"/>
      <c r="N16" s="3037"/>
      <c r="O16" s="3037"/>
      <c r="P16" s="3038"/>
    </row>
    <row r="17" spans="1:19" ht="15">
      <c r="A17" s="2238" t="s">
        <v>1937</v>
      </c>
      <c r="B17" s="2239" t="s">
        <v>1938</v>
      </c>
      <c r="C17" s="2240" t="s">
        <v>1939</v>
      </c>
      <c r="D17" s="2241" t="s">
        <v>1927</v>
      </c>
      <c r="E17" s="2242" t="s">
        <v>1928</v>
      </c>
      <c r="F17" s="2243"/>
      <c r="G17" s="2244"/>
      <c r="H17" s="2245" t="s">
        <v>1940</v>
      </c>
      <c r="I17" s="2246" t="s">
        <v>1925</v>
      </c>
      <c r="J17" s="1391"/>
      <c r="K17" s="3033" t="s">
        <v>1941</v>
      </c>
      <c r="L17" s="3034"/>
      <c r="M17" s="3035"/>
      <c r="N17" s="3033" t="s">
        <v>1942</v>
      </c>
      <c r="O17" s="3034"/>
      <c r="P17" s="3035"/>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3201</v>
      </c>
      <c r="D19" s="48">
        <f>ROUND($D$3*E19/$E$3,2)</f>
        <v>17926.849999999999</v>
      </c>
      <c r="E19" s="56">
        <f t="shared" ref="E19:E26" si="1">SUM(F19:G19)</f>
        <v>53094</v>
      </c>
      <c r="F19" s="57">
        <f>'数据-基础表'!I13</f>
        <v>53094</v>
      </c>
      <c r="G19" s="58"/>
      <c r="H19" s="720">
        <f>ROUND($D$3*I19/$E$3,2)</f>
        <v>8337.77</v>
      </c>
      <c r="I19" s="51">
        <f t="shared" ref="I19:I26" si="2">IF($I$17="自定义",P19,M19)</f>
        <v>24694</v>
      </c>
      <c r="J19" s="1391"/>
      <c r="K19" s="1390">
        <f t="shared" ref="K19:K26" si="3">ROUND(E$28*E19/E$27,2)</f>
        <v>24694</v>
      </c>
      <c r="L19" s="1246">
        <f t="shared" ref="L19:L26" si="4">ROUND(IF(COUNTIF(C19,"*住宅*")&gt;0,E$29*E19/E$32,0),2)</f>
        <v>0</v>
      </c>
      <c r="M19" s="1402">
        <f>K19+L19</f>
        <v>24694</v>
      </c>
      <c r="N19" s="2257"/>
      <c r="O19" s="2258"/>
      <c r="P19" s="1402">
        <f>N19+O19</f>
        <v>0</v>
      </c>
      <c r="R19" s="1246">
        <f t="shared" ref="R19:S26" si="5">D19+H19</f>
        <v>26264.62</v>
      </c>
      <c r="S19" s="1247">
        <f t="shared" si="5"/>
        <v>77788</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17926.849999999999</v>
      </c>
      <c r="E27" s="1393">
        <f>IF(SUM(E19:E26)='数据-基础表'!BA5,SUM(E19:E26),IF(F27="地上面积有误","面积有误","地下面积有误"))</f>
        <v>53094</v>
      </c>
      <c r="F27" s="1392">
        <f>IF(SUM(F19:F26)=E8,SUM(F19:F26),"地上面积有误")</f>
        <v>53094</v>
      </c>
      <c r="G27" s="1394">
        <f>SUM(G19:G26)</f>
        <v>0</v>
      </c>
      <c r="H27" s="1395">
        <f>SUM(H19:H26)</f>
        <v>8337.77</v>
      </c>
      <c r="I27" s="1396">
        <f>SUM(I19:I26)</f>
        <v>24694</v>
      </c>
      <c r="J27" s="1391"/>
      <c r="K27" s="1399">
        <f>SUM(K19:K26)</f>
        <v>24694</v>
      </c>
      <c r="L27" s="1400">
        <f>SUM(L19:L26)</f>
        <v>0</v>
      </c>
      <c r="M27" s="1403">
        <f>SUM(M19:M26)</f>
        <v>24694</v>
      </c>
      <c r="N27" s="1399">
        <f t="shared" ref="N27:O27" si="10">SUM(N19:N26)</f>
        <v>0</v>
      </c>
      <c r="O27" s="1400">
        <f t="shared" si="10"/>
        <v>0</v>
      </c>
      <c r="P27" s="1401">
        <f>SUM(P19:P26)</f>
        <v>0</v>
      </c>
      <c r="R27" s="1248">
        <f>IF(SUM(R19:R26)=$D$3,SUM(R19:R26),SUM(R19:R26)&amp;"误差"&amp;ROUND(SUM(R19:R26)-$D$3,2))</f>
        <v>26264.62</v>
      </c>
      <c r="S27" s="1246">
        <f>IF(SUM(S19:S26)=$E$3,SUM(S19:S26),SUM(S19:S26)&amp;"误差"&amp;ROUND(SUM(S19:S26)-E3,2))</f>
        <v>77788</v>
      </c>
    </row>
    <row r="28" spans="1:19">
      <c r="A28" s="2259"/>
      <c r="B28" s="50" t="s">
        <v>1956</v>
      </c>
      <c r="C28" s="1258" t="s">
        <v>1957</v>
      </c>
      <c r="D28" s="48">
        <f>ROUND($D$3*E28/$E$3,2)</f>
        <v>8337.77</v>
      </c>
      <c r="E28" s="56">
        <f>SUM(F28:G28)</f>
        <v>24694</v>
      </c>
      <c r="F28" s="64">
        <f>'数据-基础表'!BQ5+'数据-基础表'!BS5</f>
        <v>0</v>
      </c>
      <c r="G28" s="65">
        <f>'数据-基础表'!BR5+'数据-基础表'!BT5</f>
        <v>24694</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8337.77</v>
      </c>
      <c r="E30" s="1392">
        <f>SUM(E28:E29)</f>
        <v>24694</v>
      </c>
      <c r="F30" s="1392">
        <f>SUM(F28:F29)</f>
        <v>0</v>
      </c>
      <c r="G30" s="1394">
        <f>SUM(G28:G29)</f>
        <v>24694</v>
      </c>
      <c r="H30" s="1391"/>
      <c r="I30" s="1391"/>
      <c r="J30" s="1391"/>
      <c r="K30" s="1391"/>
      <c r="L30" s="1391"/>
      <c r="M30" s="1391"/>
      <c r="N30" s="1391"/>
      <c r="O30" s="1391"/>
      <c r="P30" s="1391"/>
    </row>
    <row r="31" spans="1:19" ht="15.75" thickBot="1">
      <c r="A31" s="2265"/>
      <c r="B31" s="2266"/>
      <c r="C31" s="1006" t="s">
        <v>1959</v>
      </c>
      <c r="D31" s="725">
        <f>D27+D30</f>
        <v>26264.62</v>
      </c>
      <c r="E31" s="725">
        <f>E27+E30</f>
        <v>77788</v>
      </c>
      <c r="F31" s="726">
        <f>F27+F30</f>
        <v>53094</v>
      </c>
      <c r="G31" s="727">
        <f>G27+G30</f>
        <v>24694</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3202</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酒店式公寓</v>
      </c>
      <c r="B6" s="2303" t="str">
        <f>IF(A6=0,"","经营性")</f>
        <v>经营性</v>
      </c>
      <c r="C6" s="2304" t="s">
        <v>1377</v>
      </c>
      <c r="D6" s="1050">
        <f>SUMIF(项目基本情况!D$12:I$12,C6,项目基本情况!D$14:I$14)</f>
        <v>40</v>
      </c>
      <c r="E6" s="1047">
        <f>IF(B6="","",SUMIF(项目基本情况!D$12:I$12,C6,项目基本情况!D$13:I$13))</f>
        <v>56257</v>
      </c>
      <c r="F6" s="72">
        <f>SUMIF(项目基本情况!D$12:I$12,C6,项目基本情况!D$15:I$15)</f>
        <v>35.049999999999997</v>
      </c>
      <c r="G6" s="73">
        <f>IF(ISERROR(ROUND(POWER(1+H6,D6-F6)*(POWER(1+H6,F6)-1)/(POWER(1+H6,D6)-1),3)),0,ROUND(POWER(1+H6,D6-F6)*(POWER(1+H6,F6)-1)/(POWER(1+H6,D6)-1),3))</f>
        <v>0.94899999999999995</v>
      </c>
      <c r="H6" s="798">
        <v>4.4999999999999998E-2</v>
      </c>
      <c r="I6" s="798">
        <v>0.05</v>
      </c>
      <c r="J6" s="74">
        <v>8.5000000000000006E-2</v>
      </c>
      <c r="K6" s="1250">
        <f>SUMIF('数据-汇总表'!C$19:C$33,A6,'数据-汇总表'!E$19:E$33)</f>
        <v>53094</v>
      </c>
      <c r="L6" s="2952">
        <v>7500</v>
      </c>
      <c r="M6" s="75">
        <f t="shared" ref="M6:M14" si="0">ROUND(K6*L6/10000,0)</f>
        <v>39821</v>
      </c>
      <c r="N6" s="797">
        <v>0.4</v>
      </c>
      <c r="O6" s="75">
        <f>IF($N$5="成新度","——",ROUND(M6*N6,0))</f>
        <v>15928</v>
      </c>
      <c r="P6" s="76">
        <f>IF($N$5="成新度","——",M6-O6)</f>
        <v>23893</v>
      </c>
      <c r="Q6" s="800">
        <v>0.3</v>
      </c>
      <c r="R6" s="77">
        <f ca="1">SUMIF('数据-汇总表'!C$19:C$33,A6,'数据-汇总表'!R$19:R$27)</f>
        <v>26264.62</v>
      </c>
      <c r="S6" s="54">
        <f>IF('数据-汇总表'!$I$17="按面积比例",SUMIF('数据-汇总表'!C$19:C$33,A6,'数据-汇总表'!K$19:K$33),SUMIF('数据-汇总表'!C$19:C$33,A6,'数据-汇总表'!N$19:N$33))</f>
        <v>24694</v>
      </c>
      <c r="T6" s="1442">
        <f>ROUND($L$14*S6/10000,0)</f>
        <v>7408</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2963</v>
      </c>
      <c r="AR6" s="55">
        <f>ROUND($L$14*(1-$N$14)*S6/10000,0)</f>
        <v>4445</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24694</v>
      </c>
      <c r="L14" s="91">
        <v>3000</v>
      </c>
      <c r="M14" s="75">
        <f t="shared" si="0"/>
        <v>7408</v>
      </c>
      <c r="N14" s="92">
        <f>N6</f>
        <v>0.4</v>
      </c>
      <c r="O14" s="75">
        <f t="shared" si="3"/>
        <v>2963</v>
      </c>
      <c r="P14" s="76">
        <f t="shared" si="4"/>
        <v>4445</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0.94899999999999995</v>
      </c>
      <c r="H16" s="99">
        <f>ROUND(SUMPRODUCT(H6:H13,K6:K13)/SUMPRODUCT((H6:H13&gt;0)*(K6:K13)),3)</f>
        <v>4.4999999999999998E-2</v>
      </c>
      <c r="I16" s="100"/>
      <c r="J16" s="100"/>
      <c r="K16" s="101">
        <f>SUM(K6:K15)</f>
        <v>77788</v>
      </c>
      <c r="L16" s="102">
        <f>ROUND(M16*10000/SUM(K6:K14),0)</f>
        <v>6072</v>
      </c>
      <c r="M16" s="102">
        <f>SUM(M6:M14)</f>
        <v>47229</v>
      </c>
      <c r="N16" s="103">
        <f>ROUND(SUMPRODUCT(M6:M14,N6:N14)/M16,3)</f>
        <v>0.4</v>
      </c>
      <c r="O16" s="102">
        <f>SUM(O6:O14)</f>
        <v>18891</v>
      </c>
      <c r="P16" s="102">
        <f>SUM(P6:P14)</f>
        <v>28338</v>
      </c>
      <c r="Q16" s="104">
        <f>ROUND(SUMPRODUCT(Q6:Q13,K6:K13)/SUMPRODUCT((Q6:Q13&gt;0)*(K6:K13)),2)</f>
        <v>0.3</v>
      </c>
      <c r="R16" s="1254">
        <f ca="1">SUM(R6:R13)</f>
        <v>26264.62</v>
      </c>
      <c r="S16" s="105">
        <f>SUM(S6:S13)</f>
        <v>24694</v>
      </c>
      <c r="T16" s="106">
        <f>IF(SUMIF(T6:T13,"&lt;9E307")=M14,SUMIF(T6:T13,"&lt;9E307"),"有误，请检查")</f>
        <v>7408</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0.8</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1.8</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0.7</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c r="K27" s="2476"/>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c r="K28" s="2476"/>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f>ROUND(B28*'数据-基础表'!G13/10000,0)</f>
        <v>1011</v>
      </c>
      <c r="C29" s="1763" t="s">
        <v>2027</v>
      </c>
      <c r="D29" s="2956" t="s">
        <v>3254</v>
      </c>
      <c r="E29" s="1426"/>
      <c r="F29" s="1426"/>
      <c r="G29" s="2273"/>
      <c r="H29" s="2273"/>
      <c r="I29" s="2273"/>
      <c r="J29" s="2273"/>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890</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890</v>
      </c>
      <c r="C31" s="1763">
        <f>ROUND(C30*10000/D30*'数据-汇总表'!D3,0)</f>
        <v>69210157</v>
      </c>
      <c r="D31" s="2319">
        <f>ROUND(C31/K16,0)</f>
        <v>890</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46" sqref="F46"/>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48" t="s">
        <v>2077</v>
      </c>
      <c r="B1" s="3049"/>
      <c r="C1" s="3049"/>
      <c r="D1" s="3049"/>
      <c r="E1" s="3049"/>
      <c r="F1" s="3049"/>
      <c r="G1" s="3049"/>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3204</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3204</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3205</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3205</v>
      </c>
      <c r="D7" s="2372"/>
      <c r="E7" s="2373"/>
      <c r="F7" s="2374" t="s">
        <v>2089</v>
      </c>
      <c r="G7" s="2375"/>
      <c r="H7" s="2364"/>
      <c r="I7" s="2364"/>
      <c r="J7" s="2364"/>
      <c r="K7" s="2364"/>
      <c r="L7" s="2364"/>
      <c r="M7" s="2364"/>
      <c r="N7" s="2364"/>
      <c r="O7" s="2364"/>
      <c r="P7" s="2364"/>
      <c r="Q7" s="2364"/>
      <c r="R7" s="2364"/>
    </row>
    <row r="8" spans="1:29" ht="15">
      <c r="A8" s="428"/>
      <c r="B8" s="1794" t="s">
        <v>2088</v>
      </c>
      <c r="C8" s="2944" t="s">
        <v>3209</v>
      </c>
      <c r="D8" s="2372"/>
      <c r="E8" s="2372"/>
      <c r="F8" s="1132"/>
      <c r="G8" s="1132"/>
      <c r="H8" s="2364"/>
      <c r="I8" s="2364"/>
      <c r="J8" s="2364"/>
      <c r="K8" s="2364"/>
      <c r="L8" s="2364"/>
      <c r="M8" s="2364"/>
      <c r="N8" s="2364"/>
      <c r="O8" s="2364"/>
      <c r="P8" s="2364"/>
      <c r="Q8" s="2364"/>
      <c r="R8" s="2364"/>
    </row>
    <row r="9" spans="1:29" ht="15">
      <c r="A9" s="428"/>
      <c r="B9" s="1794" t="s">
        <v>2090</v>
      </c>
      <c r="C9" s="2943" t="s">
        <v>3205</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3211</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77788</v>
      </c>
      <c r="C1" s="1741"/>
      <c r="D1" s="1741"/>
      <c r="E1" s="1741"/>
      <c r="F1" s="1741"/>
      <c r="G1" s="1739"/>
    </row>
    <row r="2" spans="1:10" ht="16.5">
      <c r="A2" s="1742" t="s">
        <v>1353</v>
      </c>
      <c r="B2" s="1742">
        <f>SUM(C14:C23)</f>
        <v>26264.62</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67090</v>
      </c>
      <c r="C5" s="1742">
        <f ca="1">ROUND(B5*10000/$B$1,0)</f>
        <v>8625</v>
      </c>
      <c r="D5" s="1742">
        <f ca="1">ROUND(B5*10000/$B$2,0)</f>
        <v>25544</v>
      </c>
      <c r="E5" s="1741"/>
      <c r="F5" s="1739"/>
      <c r="G5" s="1739"/>
    </row>
    <row r="6" spans="1:10" ht="16.5">
      <c r="A6" s="1742" t="s">
        <v>1356</v>
      </c>
      <c r="B6" s="1742">
        <f ca="1">SUM(G14:G23)</f>
        <v>67090</v>
      </c>
      <c r="C6" s="1742">
        <f ca="1">ROUND(B6*10000/$B$1,0)</f>
        <v>8625</v>
      </c>
      <c r="D6" s="1742">
        <f ca="1">ROUND(B6*10000/$B$2,0)</f>
        <v>25544</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77788</v>
      </c>
      <c r="C14" s="1740">
        <f>结果表!C118</f>
        <v>26264.62</v>
      </c>
      <c r="D14" s="1740">
        <f ca="1">结果表!H118</f>
        <v>67090</v>
      </c>
      <c r="E14" s="1740">
        <f ca="1">ROUND(D14*10000/B14,0)</f>
        <v>8625</v>
      </c>
      <c r="F14" s="1740">
        <f ca="1">ROUND(D14*10000/C14,0)</f>
        <v>25544</v>
      </c>
      <c r="G14" s="1740">
        <f ca="1">结果表!D122</f>
        <v>67090</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2107</v>
      </c>
      <c r="H1" s="2417" t="str">
        <f>IF(G1="现房","——","估价对象范围")</f>
        <v>估价对象范围</v>
      </c>
      <c r="I1" s="2418" t="s">
        <v>3250</v>
      </c>
    </row>
    <row r="2" spans="1:12" ht="21.75" customHeight="1" thickBot="1">
      <c r="A2" s="3122" t="str">
        <f>项目基本情况!S2</f>
        <v>河北省石家庄崇礼县四台嘴乡营岔村出让国有建设用地使用权及在建建筑物房地产</v>
      </c>
      <c r="B2" s="3123"/>
      <c r="C2" s="3123"/>
      <c r="D2" s="3123"/>
      <c r="E2" s="3123"/>
      <c r="F2" s="3123"/>
      <c r="G2" s="3123"/>
      <c r="H2" s="3123"/>
      <c r="I2" s="3124"/>
    </row>
    <row r="3" spans="1:12" ht="12.75">
      <c r="A3" s="3125" t="s">
        <v>2108</v>
      </c>
      <c r="B3" s="3126"/>
      <c r="C3" s="3126"/>
      <c r="D3" s="3126"/>
      <c r="E3" s="3126"/>
      <c r="F3" s="3126"/>
      <c r="G3" s="3126"/>
      <c r="H3" s="3126"/>
      <c r="I3" s="3126"/>
    </row>
    <row r="4" spans="1:12" ht="14.25">
      <c r="A4" s="2421" t="s">
        <v>2109</v>
      </c>
      <c r="B4" s="2422" t="s">
        <v>2110</v>
      </c>
      <c r="C4" s="2423" t="s">
        <v>3251</v>
      </c>
      <c r="D4" s="2423" t="s">
        <v>3252</v>
      </c>
      <c r="E4" s="3106" t="s">
        <v>2111</v>
      </c>
      <c r="F4" s="3119"/>
      <c r="G4" s="3119"/>
      <c r="H4" s="3119"/>
      <c r="I4" s="3107"/>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097" t="s">
        <v>2112</v>
      </c>
      <c r="B5" s="3023">
        <v>25</v>
      </c>
      <c r="C5" s="3127"/>
      <c r="D5" s="3115"/>
      <c r="E5" s="137" t="s">
        <v>2113</v>
      </c>
      <c r="F5" s="2425"/>
      <c r="G5" s="2425"/>
      <c r="H5" s="2425"/>
      <c r="I5" s="1830"/>
    </row>
    <row r="6" spans="1:12" ht="12.75">
      <c r="A6" s="3097"/>
      <c r="B6" s="3023"/>
      <c r="C6" s="3129"/>
      <c r="D6" s="3115"/>
      <c r="E6" s="137" t="s">
        <v>2114</v>
      </c>
      <c r="F6" s="2425"/>
      <c r="G6" s="2425"/>
      <c r="H6" s="2425"/>
      <c r="I6" s="1830"/>
    </row>
    <row r="7" spans="1:12" ht="12.75">
      <c r="A7" s="3097"/>
      <c r="B7" s="3023"/>
      <c r="C7" s="3128"/>
      <c r="D7" s="3115"/>
      <c r="E7" s="137" t="s">
        <v>2115</v>
      </c>
      <c r="F7" s="2425"/>
      <c r="G7" s="2425"/>
      <c r="H7" s="2425"/>
      <c r="I7" s="1830"/>
    </row>
    <row r="8" spans="1:12" ht="12.75">
      <c r="A8" s="3097" t="s">
        <v>2116</v>
      </c>
      <c r="B8" s="3023">
        <v>15</v>
      </c>
      <c r="C8" s="3127"/>
      <c r="D8" s="3115"/>
      <c r="E8" s="137" t="s">
        <v>2117</v>
      </c>
      <c r="F8" s="2425"/>
      <c r="G8" s="2425"/>
      <c r="H8" s="2425"/>
      <c r="I8" s="1830"/>
    </row>
    <row r="9" spans="1:12" ht="12.75">
      <c r="A9" s="3097"/>
      <c r="B9" s="3023"/>
      <c r="C9" s="3128"/>
      <c r="D9" s="3115"/>
      <c r="E9" s="137" t="s">
        <v>2118</v>
      </c>
      <c r="F9" s="2425"/>
      <c r="G9" s="2425"/>
      <c r="H9" s="2425"/>
      <c r="I9" s="1830"/>
    </row>
    <row r="10" spans="1:12" ht="12.75">
      <c r="A10" s="3097" t="s">
        <v>2119</v>
      </c>
      <c r="B10" s="3023">
        <v>15</v>
      </c>
      <c r="C10" s="3127"/>
      <c r="D10" s="3115"/>
      <c r="E10" s="137" t="s">
        <v>2120</v>
      </c>
      <c r="F10" s="2425"/>
      <c r="G10" s="2425"/>
      <c r="H10" s="2425"/>
      <c r="I10" s="1830"/>
    </row>
    <row r="11" spans="1:12" ht="12.75">
      <c r="A11" s="3097"/>
      <c r="B11" s="3023"/>
      <c r="C11" s="3128"/>
      <c r="D11" s="3115"/>
      <c r="E11" s="137" t="s">
        <v>2121</v>
      </c>
      <c r="F11" s="2425"/>
      <c r="G11" s="2425"/>
      <c r="H11" s="2425"/>
      <c r="I11" s="1830"/>
    </row>
    <row r="12" spans="1:12" ht="12.75">
      <c r="A12" s="3097" t="s">
        <v>2122</v>
      </c>
      <c r="B12" s="3023">
        <v>15</v>
      </c>
      <c r="C12" s="3127"/>
      <c r="D12" s="3115"/>
      <c r="E12" s="137" t="s">
        <v>2123</v>
      </c>
      <c r="F12" s="2425"/>
      <c r="G12" s="2425"/>
      <c r="H12" s="2425"/>
      <c r="I12" s="1830"/>
    </row>
    <row r="13" spans="1:12" ht="12.75">
      <c r="A13" s="3097"/>
      <c r="B13" s="3023"/>
      <c r="C13" s="3128"/>
      <c r="D13" s="3115"/>
      <c r="E13" s="137" t="s">
        <v>2124</v>
      </c>
      <c r="F13" s="2425"/>
      <c r="G13" s="2425"/>
      <c r="H13" s="2425"/>
      <c r="I13" s="1830"/>
    </row>
    <row r="14" spans="1:12" ht="12.75">
      <c r="A14" s="3097" t="s">
        <v>2125</v>
      </c>
      <c r="B14" s="3023">
        <v>30</v>
      </c>
      <c r="C14" s="3127">
        <v>7</v>
      </c>
      <c r="D14" s="3115">
        <v>3</v>
      </c>
      <c r="E14" s="137" t="s">
        <v>2126</v>
      </c>
      <c r="F14" s="2425"/>
      <c r="G14" s="2425"/>
      <c r="H14" s="2425"/>
      <c r="I14" s="1830"/>
    </row>
    <row r="15" spans="1:12" ht="12.75">
      <c r="A15" s="3097"/>
      <c r="B15" s="3023"/>
      <c r="C15" s="3129"/>
      <c r="D15" s="3115"/>
      <c r="E15" s="137" t="s">
        <v>2127</v>
      </c>
      <c r="F15" s="2425"/>
      <c r="G15" s="2425"/>
      <c r="H15" s="2425"/>
      <c r="I15" s="1830"/>
    </row>
    <row r="16" spans="1:12" ht="12.75">
      <c r="A16" s="3097"/>
      <c r="B16" s="3023"/>
      <c r="C16" s="3128"/>
      <c r="D16" s="3115"/>
      <c r="E16" s="137" t="s">
        <v>2128</v>
      </c>
      <c r="F16" s="2425"/>
      <c r="G16" s="2425"/>
      <c r="H16" s="2425"/>
      <c r="I16" s="1830"/>
    </row>
    <row r="17" spans="1:35" ht="15">
      <c r="A17" s="2426" t="s">
        <v>2129</v>
      </c>
      <c r="B17" s="64"/>
      <c r="C17" s="138">
        <f>SUM(C5:C16)</f>
        <v>7</v>
      </c>
      <c r="D17" s="138">
        <f>SUM(D5:D16)</f>
        <v>3</v>
      </c>
      <c r="E17" s="135"/>
      <c r="F17" s="135"/>
      <c r="G17" s="135"/>
      <c r="H17" s="135"/>
      <c r="I17" s="135"/>
      <c r="K17" s="2424"/>
      <c r="L17" s="2427" t="s">
        <v>2130</v>
      </c>
      <c r="M17" s="2427" t="s">
        <v>2131</v>
      </c>
    </row>
    <row r="18" spans="1:35" ht="15.75" thickBot="1">
      <c r="A18" s="2428" t="s">
        <v>2132</v>
      </c>
      <c r="B18" s="2429"/>
      <c r="C18" s="139">
        <f>ROUND(C17/SUM(C17:D17),2)</f>
        <v>0.7</v>
      </c>
      <c r="D18" s="139">
        <f>1-C18</f>
        <v>0.30000000000000004</v>
      </c>
      <c r="E18" s="135"/>
      <c r="F18" s="135"/>
      <c r="G18" s="135"/>
      <c r="H18" s="135"/>
      <c r="I18" s="135"/>
      <c r="K18" s="2424" t="s">
        <v>2133</v>
      </c>
      <c r="L18" s="2424">
        <f>IF(C1="",'数据-汇总表'!E3,SUMIF(项目类型,C1,'数据-汇总表'!E17:E26)+SUMIF(项目类型,C1,'数据-汇总表'!I17:I26))</f>
        <v>77788</v>
      </c>
      <c r="M18" s="2424">
        <f>IF(C1="",'数据-汇总表'!E3,SUMIF(项目类型,C1,'数据-汇总表'!E17:E26))</f>
        <v>77788</v>
      </c>
    </row>
    <row r="19" spans="1:35" ht="15">
      <c r="A19" s="2430" t="s">
        <v>2134</v>
      </c>
      <c r="B19" s="2431" t="s">
        <v>2135</v>
      </c>
      <c r="C19" s="140">
        <f ca="1">SUMIF(INDIRECT("'"&amp;C4&amp;"'"&amp;"!A:A"),结果表!B19,INDIRECT("'"&amp;C4&amp;"'"&amp;"!B:B"))</f>
        <v>54524</v>
      </c>
      <c r="D19" s="141">
        <f ca="1">SUMIF(INDIRECT("'"&amp;D4&amp;"'"&amp;"!A:A"),结果表!B19,INDIRECT("'"&amp;D4&amp;"'"&amp;"!B:B"))</f>
        <v>96409</v>
      </c>
      <c r="E19" s="2430" t="s">
        <v>2136</v>
      </c>
      <c r="F19" s="2431" t="s">
        <v>2135</v>
      </c>
      <c r="G19" s="142">
        <f ca="1">ROUND(C19*$C$18+D19*$D$18,0)</f>
        <v>67090</v>
      </c>
      <c r="H19" s="2432" t="s">
        <v>2137</v>
      </c>
      <c r="I19" s="135"/>
      <c r="K19" s="2424" t="s">
        <v>2138</v>
      </c>
      <c r="L19" s="2424">
        <f>IF(C1="",'数据-汇总表'!D3,SUMIF(项目类型,C1,'数据-汇总表'!D17:D26)+SUMIF(项目类型,C1,'数据-汇总表'!H17:H27))</f>
        <v>26264.62</v>
      </c>
      <c r="M19" s="2424">
        <f>IF(C1="",'数据-汇总表'!D3,SUMIF(项目类型,C1,'数据-汇总表'!D17:D26))</f>
        <v>26264.62</v>
      </c>
    </row>
    <row r="20" spans="1:35" ht="15">
      <c r="A20" s="2433"/>
      <c r="B20" s="1246" t="s">
        <v>2139</v>
      </c>
      <c r="C20" s="143">
        <f ca="1">SUMIF(INDIRECT("'"&amp;C4&amp;"'"&amp;"!A:A"),结果表!B20,INDIRECT("'"&amp;C4&amp;"'"&amp;"!B:B"))</f>
        <v>7009</v>
      </c>
      <c r="D20" s="144">
        <f ca="1">SUMIF(INDIRECT("'"&amp;D4&amp;"'"&amp;"!A:A"),结果表!B20,INDIRECT("'"&amp;D4&amp;"'"&amp;"!B:B"))</f>
        <v>12394</v>
      </c>
      <c r="E20" s="2433"/>
      <c r="F20" s="1246" t="s">
        <v>2139</v>
      </c>
      <c r="G20" s="145">
        <f ca="1">ROUND(C20*$C$18+D20*$D$18,0)</f>
        <v>8625</v>
      </c>
      <c r="H20" s="979" t="s">
        <v>2140</v>
      </c>
      <c r="I20" s="135"/>
    </row>
    <row r="21" spans="1:35" ht="15" customHeight="1" thickBot="1">
      <c r="A21" s="999"/>
      <c r="B21" s="2434" t="s">
        <v>2141</v>
      </c>
      <c r="C21" s="785">
        <f ca="1">ROUND(C19*10000/L19,0)</f>
        <v>20759</v>
      </c>
      <c r="D21" s="786">
        <f ca="1">ROUND(D19*10000/L19,0)</f>
        <v>36707</v>
      </c>
      <c r="E21" s="999"/>
      <c r="F21" s="2434" t="s">
        <v>2141</v>
      </c>
      <c r="G21" s="146">
        <f ca="1">ROUND(G19*10000/L19,0)</f>
        <v>25544</v>
      </c>
      <c r="H21" s="2435" t="s">
        <v>2140</v>
      </c>
      <c r="I21" s="135"/>
    </row>
    <row r="22" spans="1:35" ht="15" thickBot="1">
      <c r="A22" s="2277" t="s">
        <v>2142</v>
      </c>
      <c r="B22" s="2436"/>
      <c r="C22" s="2437"/>
      <c r="D22" s="787">
        <f ca="1">IF(C19&lt;D19,D19/C19-1,C19/D19-1)</f>
        <v>0.76819382290367555</v>
      </c>
      <c r="E22" s="135"/>
      <c r="F22" s="135"/>
      <c r="G22" s="135"/>
      <c r="H22" s="135"/>
      <c r="I22" s="135"/>
    </row>
    <row r="23" spans="1:35" ht="13.5" thickBot="1">
      <c r="A23" s="2414"/>
      <c r="B23" s="2414"/>
      <c r="C23" s="2414"/>
      <c r="D23" s="2414"/>
      <c r="E23" s="135"/>
      <c r="F23" s="135"/>
      <c r="G23" s="135"/>
      <c r="H23" s="135"/>
      <c r="I23" s="135"/>
    </row>
    <row r="24" spans="1:35" ht="14.25">
      <c r="A24" s="3136" t="s">
        <v>2143</v>
      </c>
      <c r="B24" s="2431" t="s">
        <v>2135</v>
      </c>
      <c r="C24" s="142">
        <f>IF(B30=0,0,D30)</f>
        <v>0</v>
      </c>
      <c r="D24" s="2438"/>
      <c r="E24" s="135"/>
      <c r="F24" s="135"/>
      <c r="G24" s="135"/>
      <c r="H24" s="135"/>
      <c r="I24" s="135"/>
    </row>
    <row r="25" spans="1:35" ht="14.25">
      <c r="A25" s="3137"/>
      <c r="B25" s="1246" t="s">
        <v>2139</v>
      </c>
      <c r="C25" s="147">
        <f>IF(B30=0,0,C30)</f>
        <v>0</v>
      </c>
      <c r="D25" s="2439"/>
      <c r="E25" s="135"/>
      <c r="F25" s="135"/>
      <c r="G25" s="135"/>
      <c r="H25" s="135"/>
      <c r="I25" s="135"/>
    </row>
    <row r="26" spans="1:35" ht="13.5" customHeight="1">
      <c r="A26" s="2440" t="s">
        <v>2144</v>
      </c>
      <c r="B26" s="148" t="s">
        <v>2145</v>
      </c>
      <c r="C26" s="148" t="s">
        <v>2146</v>
      </c>
      <c r="D26" s="149" t="s">
        <v>2147</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2148</v>
      </c>
      <c r="B30" s="148"/>
      <c r="C30" s="148"/>
      <c r="D30" s="148"/>
      <c r="E30" s="2920" t="s">
        <v>3024</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2149</v>
      </c>
      <c r="B32" s="2444"/>
      <c r="C32" s="150">
        <f ca="1">IF(D32="总价",G19-C24,G20-C25)</f>
        <v>67090</v>
      </c>
      <c r="D32" s="2445" t="s">
        <v>2150</v>
      </c>
      <c r="E32" s="135"/>
      <c r="F32" s="135"/>
      <c r="G32" s="135"/>
      <c r="H32" s="135"/>
      <c r="I32" s="135"/>
    </row>
    <row r="33" spans="1:15" ht="15">
      <c r="A33" s="956" t="s">
        <v>2151</v>
      </c>
      <c r="B33" s="2446"/>
      <c r="C33" s="2447" t="s">
        <v>3253</v>
      </c>
      <c r="D33" s="2448" t="s">
        <v>3251</v>
      </c>
      <c r="E33" s="2449" t="s">
        <v>2152</v>
      </c>
      <c r="F33" s="2450" t="str">
        <f>IF(D32="楼面单价","取值（单价）","取值（总价）")</f>
        <v>取值（总价）</v>
      </c>
      <c r="G33" s="135"/>
      <c r="H33" s="135"/>
      <c r="I33" s="135"/>
    </row>
    <row r="34" spans="1:15" ht="15">
      <c r="A34" s="2451"/>
      <c r="B34" s="2452" t="s">
        <v>2153</v>
      </c>
      <c r="C34" s="154">
        <f ca="1">IF(C33="自定义",F34,C32-C35)</f>
        <v>30727</v>
      </c>
      <c r="D34" s="1054">
        <f ca="1">IF(C33="自定义",ROUND(C34/C32,3),IF(C33="收益比率",SUMIF(INDIRECT("'"&amp;D33&amp;"'"&amp;"!b:b"),"土地收益比率",INDIRECT("'"&amp;D33&amp;"'"&amp;"!c:c")),SUMIF(INDIRECT("'"&amp;D33&amp;"'"&amp;"!b:b"),"土地成本比率",INDIRECT("'"&amp;D33&amp;"'"&amp;"!c:c"))))</f>
        <v>0.45799999999999996</v>
      </c>
      <c r="E34" s="2453" t="s">
        <v>2154</v>
      </c>
      <c r="F34" s="1735"/>
      <c r="G34" s="135"/>
      <c r="H34" s="135"/>
      <c r="I34" s="135"/>
    </row>
    <row r="35" spans="1:15" ht="15.75" thickBot="1">
      <c r="A35" s="2454"/>
      <c r="B35" s="2455" t="s">
        <v>2155</v>
      </c>
      <c r="C35" s="1440">
        <f ca="1">IF(C33="自定义",F35,ROUND(C32*D35,0))</f>
        <v>36363</v>
      </c>
      <c r="D35" s="1441">
        <f ca="1">IF(C33="自定义",ROUND(C35/C32,3),IF(C33="收益比率",SUMIF(INDIRECT("'"&amp;D33&amp;"'"&amp;"!b:b"),"建筑物收益比率",INDIRECT("'"&amp;D33&amp;"'"&amp;"!c:c")),SUMIF(INDIRECT("'"&amp;D33&amp;"'"&amp;"!b:b"),"建筑物成本比率",INDIRECT("'"&amp;D33&amp;"'"&amp;"!c:c"))))</f>
        <v>0.54200000000000004</v>
      </c>
      <c r="E35" s="2456" t="s">
        <v>2156</v>
      </c>
      <c r="F35" s="160"/>
      <c r="G35" s="135"/>
      <c r="H35" s="135"/>
      <c r="I35" s="135"/>
    </row>
    <row r="36" spans="1:15" ht="15.75" thickBot="1">
      <c r="A36" s="3116" t="s">
        <v>2157</v>
      </c>
      <c r="B36" s="2457" t="s">
        <v>2158</v>
      </c>
      <c r="C36" s="151"/>
      <c r="D36" s="2458"/>
      <c r="E36" s="2459"/>
      <c r="F36" s="2460"/>
      <c r="G36" s="135"/>
      <c r="H36" s="135"/>
      <c r="I36" s="135"/>
    </row>
    <row r="37" spans="1:15" ht="15.75" thickBot="1">
      <c r="A37" s="3117"/>
      <c r="B37" s="2263" t="s">
        <v>2159</v>
      </c>
      <c r="C37" s="153"/>
      <c r="D37" s="1391"/>
      <c r="E37" s="1391"/>
      <c r="F37" s="2460"/>
      <c r="G37" s="135"/>
      <c r="H37" s="135"/>
      <c r="I37" s="135"/>
    </row>
    <row r="38" spans="1:15" ht="15.75" thickBot="1">
      <c r="A38" s="3118"/>
      <c r="B38" s="2461" t="s">
        <v>2160</v>
      </c>
      <c r="C38" s="723"/>
      <c r="D38" s="2462" t="s">
        <v>2161</v>
      </c>
      <c r="E38" s="1391"/>
      <c r="F38" s="2460"/>
      <c r="G38" s="135"/>
      <c r="H38" s="135"/>
      <c r="I38" s="135"/>
    </row>
    <row r="39" spans="1:15" ht="15">
      <c r="A39" s="2433" t="s">
        <v>2162</v>
      </c>
      <c r="B39" s="2463" t="s">
        <v>2163</v>
      </c>
      <c r="C39" s="2464" t="s">
        <v>2164</v>
      </c>
      <c r="D39" s="2464" t="s">
        <v>2165</v>
      </c>
      <c r="E39" s="2465" t="s">
        <v>2166</v>
      </c>
      <c r="F39" s="2460"/>
      <c r="G39" s="135"/>
      <c r="H39" s="135"/>
      <c r="I39" s="135"/>
    </row>
    <row r="40" spans="1:15" ht="14.25">
      <c r="A40" s="2466" t="s">
        <v>2167</v>
      </c>
      <c r="B40" s="155"/>
      <c r="C40" s="156"/>
      <c r="D40" s="156"/>
      <c r="E40" s="157"/>
      <c r="F40" s="2460"/>
      <c r="G40" s="135"/>
      <c r="H40" s="135"/>
      <c r="I40" s="135"/>
    </row>
    <row r="41" spans="1:15" ht="14.25">
      <c r="A41" s="2466" t="s">
        <v>2168</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2169</v>
      </c>
      <c r="B44" s="2471"/>
      <c r="C44" s="2471"/>
      <c r="D44" s="2472"/>
      <c r="E44" s="2472"/>
      <c r="F44" s="2473"/>
      <c r="G44" s="2473"/>
      <c r="H44" s="2473"/>
      <c r="I44" s="2473"/>
      <c r="J44" s="2474" t="s">
        <v>2170</v>
      </c>
      <c r="K44" s="2475"/>
      <c r="L44" s="2475"/>
      <c r="M44" s="2475"/>
      <c r="N44" s="2475"/>
      <c r="O44" s="2475"/>
    </row>
    <row r="45" spans="1:15" ht="14.25" customHeight="1" thickBot="1">
      <c r="A45" s="3133" t="s">
        <v>2171</v>
      </c>
      <c r="B45" s="3134"/>
      <c r="C45" s="3135"/>
      <c r="D45" s="161">
        <f ca="1">ROUND(H101*F45,0)</f>
        <v>67090</v>
      </c>
      <c r="E45" s="162" t="s">
        <v>2172</v>
      </c>
      <c r="F45" s="163">
        <v>1</v>
      </c>
      <c r="G45" s="164" t="s">
        <v>2173</v>
      </c>
      <c r="H45" s="135"/>
      <c r="I45" s="135"/>
      <c r="J45" s="3052" t="s">
        <v>2174</v>
      </c>
      <c r="K45" s="3052"/>
      <c r="L45" s="3052"/>
      <c r="M45" s="3052"/>
      <c r="N45" s="3052"/>
      <c r="O45" s="3052"/>
    </row>
    <row r="46" spans="1:15" ht="14.25" customHeight="1">
      <c r="A46" s="3130" t="s">
        <v>2175</v>
      </c>
      <c r="B46" s="3131"/>
      <c r="C46" s="3131"/>
      <c r="D46" s="3131"/>
      <c r="E46" s="3131"/>
      <c r="F46" s="3131"/>
      <c r="G46" s="3132"/>
      <c r="H46" s="2476"/>
      <c r="I46" s="165"/>
      <c r="J46" s="1808">
        <v>1</v>
      </c>
      <c r="K46" s="3052" t="s">
        <v>2176</v>
      </c>
      <c r="L46" s="3052"/>
      <c r="M46" s="3053"/>
      <c r="N46" s="3053"/>
      <c r="O46" s="3053"/>
    </row>
    <row r="47" spans="1:15" ht="12" customHeight="1">
      <c r="A47" s="166" t="s">
        <v>2177</v>
      </c>
      <c r="B47" s="167"/>
      <c r="C47" s="168"/>
      <c r="D47" s="169" t="s">
        <v>2178</v>
      </c>
      <c r="E47" s="24" t="s">
        <v>2179</v>
      </c>
      <c r="F47" s="170" t="s">
        <v>2180</v>
      </c>
      <c r="G47" s="171" t="s">
        <v>2181</v>
      </c>
      <c r="H47" s="2476"/>
      <c r="I47" s="165"/>
      <c r="J47" s="1808">
        <v>2</v>
      </c>
      <c r="K47" s="3052" t="s">
        <v>2182</v>
      </c>
      <c r="L47" s="3052"/>
      <c r="M47" s="3054">
        <f>'数据-取费表'!B2</f>
        <v>43461</v>
      </c>
      <c r="N47" s="3054"/>
      <c r="O47" s="3054"/>
    </row>
    <row r="48" spans="1:15" ht="25.5">
      <c r="A48" s="3120" t="s">
        <v>2183</v>
      </c>
      <c r="B48" s="3121"/>
      <c r="C48" s="3121"/>
      <c r="D48" s="137">
        <f>IF(H48="情况1",0,IF(H48="情况2",D52,IF(H48="情况3",D53,IF(H48="情况4",D54))))</f>
        <v>0</v>
      </c>
      <c r="E48" s="1797" t="str">
        <f>IF(H48="情况4","(销售额-原购置价)×税（费）率","销售额×税（费）率")</f>
        <v>销售额×税（费）率</v>
      </c>
      <c r="F48" s="172" t="str">
        <f>IF(H48="情况1","免征",'数据-取费表'!B41)</f>
        <v>免征</v>
      </c>
      <c r="G48" s="2477" t="s">
        <v>2184</v>
      </c>
      <c r="H48" s="2478" t="s">
        <v>2185</v>
      </c>
      <c r="I48" s="2476"/>
      <c r="J48" s="1808">
        <v>3</v>
      </c>
      <c r="K48" s="3052" t="s">
        <v>2186</v>
      </c>
      <c r="L48" s="3052"/>
      <c r="M48" s="3055">
        <f ca="1">H101</f>
        <v>67090</v>
      </c>
      <c r="N48" s="3055"/>
      <c r="O48" s="3055"/>
    </row>
    <row r="49" spans="1:35" ht="25.5" customHeight="1">
      <c r="A49" s="173" t="s">
        <v>2187</v>
      </c>
      <c r="B49" s="3100" t="s">
        <v>2188</v>
      </c>
      <c r="C49" s="3100"/>
      <c r="D49" s="174">
        <v>0</v>
      </c>
      <c r="E49" s="23" t="s">
        <v>2189</v>
      </c>
      <c r="F49" s="28" t="s">
        <v>34</v>
      </c>
      <c r="G49" s="3081"/>
      <c r="H49" s="135"/>
      <c r="I49" s="2479"/>
      <c r="J49" s="1808">
        <v>4</v>
      </c>
      <c r="K49" s="3052" t="str">
        <f>IF(项目基本情况!E8="房地产抵押价值","房地产抵押价值","抵押担保权已注销时的房地产抵押价值")</f>
        <v>房地产抵押价值</v>
      </c>
      <c r="L49" s="3052"/>
      <c r="M49" s="3055">
        <f ca="1">IF(项目基本情况!E8="房地产抵押价值",H107,H109)</f>
        <v>67090</v>
      </c>
      <c r="N49" s="3055"/>
      <c r="O49" s="3055"/>
    </row>
    <row r="50" spans="1:35" ht="25.5" customHeight="1">
      <c r="A50" s="175"/>
      <c r="B50" s="3100" t="s">
        <v>2190</v>
      </c>
      <c r="C50" s="3100"/>
      <c r="D50" s="176"/>
      <c r="E50" s="31"/>
      <c r="F50" s="177"/>
      <c r="G50" s="3082"/>
      <c r="H50" s="135"/>
      <c r="I50" s="2479"/>
      <c r="J50" s="3052" t="s">
        <v>2191</v>
      </c>
      <c r="K50" s="3052"/>
      <c r="L50" s="3052"/>
      <c r="M50" s="3052"/>
      <c r="N50" s="3052"/>
      <c r="O50" s="3052"/>
    </row>
    <row r="51" spans="1:35" ht="12" customHeight="1">
      <c r="A51" s="178"/>
      <c r="B51" s="3100" t="s">
        <v>2192</v>
      </c>
      <c r="C51" s="3100"/>
      <c r="D51" s="179"/>
      <c r="E51" s="30"/>
      <c r="F51" s="177"/>
      <c r="G51" s="3083"/>
      <c r="H51" s="135"/>
      <c r="I51" s="2479"/>
      <c r="J51" s="2480" t="s">
        <v>2193</v>
      </c>
      <c r="K51" s="3052" t="s">
        <v>2194</v>
      </c>
      <c r="L51" s="3052"/>
      <c r="M51" s="2480" t="s">
        <v>2195</v>
      </c>
      <c r="N51" s="2480" t="s">
        <v>2196</v>
      </c>
      <c r="O51" s="2480" t="s">
        <v>2197</v>
      </c>
    </row>
    <row r="52" spans="1:35" ht="24" customHeight="1">
      <c r="A52" s="180" t="s">
        <v>2198</v>
      </c>
      <c r="B52" s="3100" t="s">
        <v>2199</v>
      </c>
      <c r="C52" s="3100"/>
      <c r="D52" s="179">
        <f ca="1">ROUND(D45*'数据-取费表'!B41/(1+'数据-取费表'!C42),0)</f>
        <v>3578</v>
      </c>
      <c r="E52" s="11" t="s">
        <v>2200</v>
      </c>
      <c r="F52" s="181">
        <f>'数据-取费表'!B41</f>
        <v>5.6000000000000001E-2</v>
      </c>
      <c r="G52" s="2481"/>
      <c r="H52" s="135"/>
      <c r="I52" s="2479"/>
      <c r="J52" s="1808">
        <v>1</v>
      </c>
      <c r="K52" s="3075" t="s">
        <v>2201</v>
      </c>
      <c r="L52" s="3075"/>
      <c r="M52" s="1750">
        <f>D48</f>
        <v>0</v>
      </c>
      <c r="N52" s="1808" t="str">
        <f>E48</f>
        <v>销售额×税（费）率</v>
      </c>
      <c r="O52" s="1751" t="str">
        <f>F48</f>
        <v>免征</v>
      </c>
    </row>
    <row r="53" spans="1:35" ht="12" customHeight="1">
      <c r="A53" s="180" t="s">
        <v>2202</v>
      </c>
      <c r="B53" s="3101" t="s">
        <v>2203</v>
      </c>
      <c r="C53" s="3102"/>
      <c r="D53" s="179">
        <f ca="1">ROUND(D45*'数据-取费表'!B41/(1+'数据-取费表'!C42),0)</f>
        <v>3578</v>
      </c>
      <c r="E53" s="11" t="s">
        <v>2200</v>
      </c>
      <c r="F53" s="181">
        <f>'数据-取费表'!B41</f>
        <v>5.6000000000000001E-2</v>
      </c>
      <c r="G53" s="2481"/>
      <c r="H53" s="135"/>
      <c r="I53" s="2479"/>
      <c r="J53" s="1808">
        <v>2</v>
      </c>
      <c r="K53" s="3075" t="s">
        <v>2204</v>
      </c>
      <c r="L53" s="3075"/>
      <c r="M53" s="1750">
        <f t="shared" ref="M53:O54" ca="1" si="0">D55</f>
        <v>34</v>
      </c>
      <c r="N53" s="1808" t="str">
        <f t="shared" si="0"/>
        <v>销售额×税（费）率</v>
      </c>
      <c r="O53" s="1751">
        <f t="shared" si="0"/>
        <v>5.0000000000000001E-4</v>
      </c>
    </row>
    <row r="54" spans="1:35" ht="12" customHeight="1">
      <c r="A54" s="180" t="s">
        <v>2205</v>
      </c>
      <c r="B54" s="3101" t="s">
        <v>2206</v>
      </c>
      <c r="C54" s="3102"/>
      <c r="D54" s="179">
        <f ca="1">C68</f>
        <v>3578</v>
      </c>
      <c r="E54" s="30" t="s">
        <v>2207</v>
      </c>
      <c r="F54" s="181">
        <f>'数据-取费表'!B41</f>
        <v>5.6000000000000001E-2</v>
      </c>
      <c r="G54" s="2481"/>
      <c r="H54" s="2482"/>
      <c r="I54" s="2479"/>
      <c r="J54" s="1808">
        <v>3</v>
      </c>
      <c r="K54" s="3075" t="s">
        <v>2208</v>
      </c>
      <c r="L54" s="3075"/>
      <c r="M54" s="1750">
        <f t="shared" ca="1" si="0"/>
        <v>37973</v>
      </c>
      <c r="N54" s="1808" t="str">
        <f t="shared" si="0"/>
        <v>增值额×税（费）率</v>
      </c>
      <c r="O54" s="1752" t="str">
        <f t="shared" si="0"/>
        <v>——</v>
      </c>
    </row>
    <row r="55" spans="1:35" ht="24" customHeight="1">
      <c r="A55" s="3139" t="s">
        <v>2209</v>
      </c>
      <c r="B55" s="3121"/>
      <c r="C55" s="3121"/>
      <c r="D55" s="182">
        <f ca="1">IF(H55="个人住宅",0,ROUND(D45*I55,0))</f>
        <v>34</v>
      </c>
      <c r="E55" s="11" t="s">
        <v>2210</v>
      </c>
      <c r="F55" s="181">
        <f>IF(H55="正常",I55,"免征")</f>
        <v>5.0000000000000001E-4</v>
      </c>
      <c r="G55" s="2481"/>
      <c r="H55" s="2478" t="s">
        <v>2211</v>
      </c>
      <c r="I55" s="183">
        <f>'数据-取费表'!B49</f>
        <v>5.0000000000000001E-4</v>
      </c>
      <c r="J55" s="1808" t="str">
        <f>IF(H59="非个人房产","",4)</f>
        <v/>
      </c>
      <c r="K55" s="3075" t="str">
        <f>IF(H59="非个人房产","——","个人所得税")</f>
        <v>——</v>
      </c>
      <c r="L55" s="3075"/>
      <c r="M55" s="1753" t="str">
        <f>D59</f>
        <v>——</v>
      </c>
      <c r="N55" s="1806" t="str">
        <f>E59</f>
        <v>——</v>
      </c>
      <c r="O55" s="1754" t="str">
        <f>F59</f>
        <v>——</v>
      </c>
    </row>
    <row r="56" spans="1:35" ht="24.75">
      <c r="A56" s="3139" t="s">
        <v>2212</v>
      </c>
      <c r="B56" s="3121"/>
      <c r="C56" s="3121"/>
      <c r="D56" s="182">
        <f ca="1">IF(H56="个人住宅",D57,D58)</f>
        <v>37973</v>
      </c>
      <c r="E56" s="11" t="s">
        <v>2213</v>
      </c>
      <c r="F56" s="181" t="str">
        <f>IF(H56="正常",F58,"免征")</f>
        <v>——</v>
      </c>
      <c r="G56" s="2483" t="s">
        <v>2214</v>
      </c>
      <c r="H56" s="2484" t="s">
        <v>2211</v>
      </c>
      <c r="I56" s="2485"/>
      <c r="J56" s="1808" t="str">
        <f>IF(项目基本情况!K6="上海银行",IF(J55="",4,J55+1),"")</f>
        <v/>
      </c>
      <c r="K56" s="3058" t="str">
        <f>IF(项目基本情况!K6="上海银行","其他处置费用","")</f>
        <v/>
      </c>
      <c r="L56" s="3059"/>
      <c r="M56" s="1750" t="str">
        <f>IF(项目基本情况!K6="上海银行",M69,"")</f>
        <v/>
      </c>
      <c r="N56" s="3061" t="str">
        <f>IF(项目基本情况!K6="上海银行","包含处置中涉及的律师、诉讼、拍卖、评估等费用","")</f>
        <v/>
      </c>
      <c r="O56" s="3062"/>
    </row>
    <row r="57" spans="1:35" ht="12.75">
      <c r="A57" s="180" t="s">
        <v>2187</v>
      </c>
      <c r="B57" s="3106" t="s">
        <v>2215</v>
      </c>
      <c r="C57" s="3107"/>
      <c r="D57" s="184">
        <v>0</v>
      </c>
      <c r="E57" s="23" t="s">
        <v>2189</v>
      </c>
      <c r="F57" s="152"/>
      <c r="G57" s="2481"/>
      <c r="H57" s="2485"/>
      <c r="I57" s="2485"/>
      <c r="J57" s="3075">
        <f>IF(AND(J55="",J56=""),4,IF(项目基本情况!K6="上海银行",结果表!J56+1,结果表!J55+1))</f>
        <v>4</v>
      </c>
      <c r="K57" s="3075" t="s">
        <v>2216</v>
      </c>
      <c r="L57" s="2486" t="s">
        <v>2217</v>
      </c>
      <c r="M57" s="1755"/>
      <c r="N57" s="1756">
        <f ca="1">SUMIF(M52:M56,"&lt;9e307")</f>
        <v>38007</v>
      </c>
      <c r="O57" s="2487"/>
      <c r="P57" s="1749">
        <f ca="1">N57/M49</f>
        <v>0.5665076762557758</v>
      </c>
    </row>
    <row r="58" spans="1:35" ht="24.75">
      <c r="A58" s="180" t="s">
        <v>2198</v>
      </c>
      <c r="B58" s="3106" t="s">
        <v>2218</v>
      </c>
      <c r="C58" s="3119"/>
      <c r="D58" s="182">
        <f ca="1">IF(H58="转让取得",C81,C97)</f>
        <v>37973</v>
      </c>
      <c r="E58" s="11" t="s">
        <v>2213</v>
      </c>
      <c r="F58" s="24" t="s">
        <v>34</v>
      </c>
      <c r="G58" s="2481"/>
      <c r="H58" s="2484" t="s">
        <v>2219</v>
      </c>
      <c r="I58" s="2485"/>
      <c r="J58" s="3075"/>
      <c r="K58" s="3075"/>
      <c r="L58" s="2486" t="s">
        <v>2220</v>
      </c>
      <c r="M58" s="1757"/>
      <c r="N58" s="2488" t="str">
        <f ca="1">NUMBERSTRING(INT(N57*10000),2)&amp;"元整"</f>
        <v>叁亿捌仟零柒万元整</v>
      </c>
      <c r="O58" s="2489"/>
    </row>
    <row r="59" spans="1:35" ht="24.75" thickBot="1">
      <c r="A59" s="3079" t="s">
        <v>2221</v>
      </c>
      <c r="B59" s="3080"/>
      <c r="C59" s="3080"/>
      <c r="D59" s="185" t="str">
        <f>IF(H59="非个人房产","——",IF(H59="个人住宅",0,ROUND(D45*I59,0)))</f>
        <v>——</v>
      </c>
      <c r="E59" s="186" t="str">
        <f>IF(H59="非个人房产","——","销售额×税（费）率")</f>
        <v>——</v>
      </c>
      <c r="F59" s="187" t="str">
        <f>IF(H59="非个人房产","——",IF(H59="个人住宅","免征",I59))</f>
        <v>——</v>
      </c>
      <c r="G59" s="2490" t="s">
        <v>2214</v>
      </c>
      <c r="H59" s="2484" t="s">
        <v>2222</v>
      </c>
      <c r="I59" s="188">
        <v>0.01</v>
      </c>
      <c r="J59" s="3077">
        <f>J57+1</f>
        <v>5</v>
      </c>
      <c r="K59" s="3075" t="s">
        <v>2223</v>
      </c>
      <c r="L59" s="1808" t="s">
        <v>2217</v>
      </c>
      <c r="M59" s="1758"/>
      <c r="N59" s="1759">
        <f ca="1">M49-N57</f>
        <v>29083</v>
      </c>
      <c r="O59" s="2491"/>
    </row>
    <row r="60" spans="1:35" ht="12" customHeight="1">
      <c r="A60" s="2492"/>
      <c r="B60" s="2414"/>
      <c r="C60" s="2414"/>
      <c r="D60" s="2414"/>
      <c r="E60" s="2162"/>
      <c r="F60" s="2485"/>
      <c r="G60" s="2485"/>
      <c r="H60" s="2493"/>
      <c r="I60" s="135"/>
      <c r="J60" s="3078"/>
      <c r="K60" s="3075"/>
      <c r="L60" s="2486" t="s">
        <v>2220</v>
      </c>
      <c r="M60" s="1757"/>
      <c r="N60" s="2488" t="str">
        <f ca="1">NUMBERSTRING(INT(N59*10000),2)&amp;"元整"</f>
        <v>贰亿玖仟零捌拾叁万元整</v>
      </c>
      <c r="O60" s="2489"/>
    </row>
    <row r="61" spans="1:35" ht="13.5" thickBot="1">
      <c r="A61" s="3138" t="s">
        <v>2224</v>
      </c>
      <c r="B61" s="3138"/>
      <c r="C61" s="3138"/>
      <c r="D61" s="3138"/>
      <c r="E61" s="3138"/>
      <c r="F61" s="2485"/>
      <c r="G61" s="2485"/>
      <c r="H61" s="2493"/>
      <c r="I61" s="135"/>
      <c r="J61" s="1808">
        <f>J59+1</f>
        <v>6</v>
      </c>
      <c r="K61" s="3075" t="s">
        <v>2225</v>
      </c>
      <c r="L61" s="3075"/>
      <c r="M61" s="1760"/>
      <c r="N61" s="1761">
        <f ca="1">ROUND(N59*10000/'数据-汇总表'!E3,0)</f>
        <v>3739</v>
      </c>
      <c r="O61" s="2494"/>
    </row>
    <row r="62" spans="1:35" ht="12.75">
      <c r="A62" s="3095" t="s">
        <v>2226</v>
      </c>
      <c r="B62" s="3096"/>
      <c r="C62" s="1800"/>
      <c r="D62" s="1800" t="s">
        <v>2227</v>
      </c>
      <c r="E62" s="189" t="s">
        <v>2228</v>
      </c>
      <c r="F62" s="2485"/>
      <c r="G62" s="2485"/>
      <c r="H62" s="2493"/>
      <c r="I62" s="135"/>
    </row>
    <row r="63" spans="1:35" ht="12.75">
      <c r="A63" s="200" t="s">
        <v>775</v>
      </c>
      <c r="B63" s="190" t="s">
        <v>2229</v>
      </c>
      <c r="C63" s="191">
        <f ca="1">ROUND((C64+C65)/(1+'数据-取费表'!C42),0)</f>
        <v>63895</v>
      </c>
      <c r="D63" s="192"/>
      <c r="E63" s="193"/>
      <c r="F63" s="2485"/>
      <c r="G63" s="2485"/>
      <c r="H63" s="2493"/>
      <c r="I63" s="135"/>
      <c r="J63" s="3060" t="s">
        <v>2230</v>
      </c>
      <c r="K63" s="2495" t="s">
        <v>2231</v>
      </c>
      <c r="L63" s="1748">
        <f ca="1">IF(M49&gt;10000,M49*0.5%,IF(AND(M49&gt;1000,M49&lt;=10000),M49*1%,IF(AND(M49&gt;100,M49&lt;=1000),M49*3%,IF(AND(M49&gt;10,M49&lt;=100),M49*5%,M49*8%))))</f>
        <v>335.45</v>
      </c>
      <c r="M63" s="24">
        <f ca="1">ROUND(L63,1)</f>
        <v>335.5</v>
      </c>
      <c r="Z63" s="2419"/>
      <c r="AI63" s="2420"/>
    </row>
    <row r="64" spans="1:35" ht="14.25" customHeight="1">
      <c r="A64" s="194" t="s">
        <v>770</v>
      </c>
      <c r="B64" s="195" t="s">
        <v>2232</v>
      </c>
      <c r="C64" s="196">
        <f ca="1">D45</f>
        <v>67090</v>
      </c>
      <c r="D64" s="197" t="s">
        <v>32</v>
      </c>
      <c r="E64" s="198"/>
      <c r="F64" s="2485"/>
      <c r="G64" s="2485"/>
      <c r="H64" s="2493"/>
      <c r="I64" s="135"/>
      <c r="J64" s="3060"/>
      <c r="K64" s="2495" t="s">
        <v>2233</v>
      </c>
      <c r="L64" s="1748">
        <f ca="1">IF(M49&gt;2000,M49*0.5%,IF(AND(M49&gt;1000,M49&lt;=2000),M49*0.6%,IF(AND(M49&gt;500,M49&lt;=1000),M49*0.7%,IF(AND(M49&gt;200,M49&lt;=500),M49*0.8%,IF(AND(M49&gt;100,M49&lt;=200),M49*0.9%,IF(AND(M49&gt;50,M49&lt;=100),M49*1%,IF(AND(M49&gt;20,M49&lt;=50),M49*1.5%,IF(AND(M49&gt;10,M49&lt;=20),M49*2%,IF(AND(M49&gt;1,M49&lt;=10),M49*2.5%)))))))))</f>
        <v>335.45</v>
      </c>
      <c r="M64" s="24">
        <f t="shared" ref="M64:M65" ca="1" si="1">ROUND(L64,1)</f>
        <v>335.5</v>
      </c>
      <c r="N64" s="135" t="s">
        <v>2234</v>
      </c>
      <c r="Z64" s="2419"/>
      <c r="AI64" s="2420"/>
    </row>
    <row r="65" spans="1:35" ht="14.25" customHeight="1">
      <c r="A65" s="194" t="s">
        <v>771</v>
      </c>
      <c r="B65" s="195" t="s">
        <v>2235</v>
      </c>
      <c r="C65" s="199"/>
      <c r="D65" s="197"/>
      <c r="E65" s="198"/>
      <c r="F65" s="2485"/>
      <c r="G65" s="2485"/>
      <c r="H65" s="2493"/>
      <c r="I65" s="135"/>
      <c r="J65" s="3060"/>
      <c r="K65" s="2495" t="s">
        <v>2236</v>
      </c>
      <c r="L65" s="1748">
        <f ca="1">IF(M49&gt;1000,M49*0.1%,IF(AND(M49&gt;500,M49&lt;=1000),M49*0.5%,IF(AND(M49&gt;50,M49&lt;=500),M49*1%,IF(AND(M49&gt;1,M49&lt;=50),M49*1.5%))))</f>
        <v>67.09</v>
      </c>
      <c r="M65" s="24">
        <f t="shared" ca="1" si="1"/>
        <v>67.099999999999994</v>
      </c>
      <c r="N65" s="135" t="s">
        <v>2234</v>
      </c>
      <c r="Z65" s="2419"/>
      <c r="AI65" s="2420"/>
    </row>
    <row r="66" spans="1:35" ht="14.25" customHeight="1">
      <c r="A66" s="200" t="s">
        <v>772</v>
      </c>
      <c r="B66" s="201" t="s">
        <v>2237</v>
      </c>
      <c r="C66" s="202"/>
      <c r="D66" s="203" t="s">
        <v>32</v>
      </c>
      <c r="E66" s="1772" t="s">
        <v>1371</v>
      </c>
      <c r="F66" s="2485"/>
      <c r="G66" s="2485"/>
      <c r="H66" s="2493"/>
      <c r="I66" s="135"/>
      <c r="J66" s="3060"/>
      <c r="K66" s="2495" t="s">
        <v>2238</v>
      </c>
      <c r="L66" s="1748">
        <f ca="1">M49*0.5%</f>
        <v>335.45</v>
      </c>
      <c r="M66" s="24">
        <f ca="1">IF(L66&gt;0.5,0.5,ROUND(L66,0))</f>
        <v>0.5</v>
      </c>
      <c r="N66" s="135" t="s">
        <v>2239</v>
      </c>
      <c r="Z66" s="2419"/>
      <c r="AI66" s="2420"/>
    </row>
    <row r="67" spans="1:35" ht="14.25" customHeight="1">
      <c r="A67" s="200" t="s">
        <v>773</v>
      </c>
      <c r="B67" s="201" t="s">
        <v>2240</v>
      </c>
      <c r="C67" s="204">
        <f ca="1">C63-C66</f>
        <v>63895</v>
      </c>
      <c r="D67" s="197" t="s">
        <v>32</v>
      </c>
      <c r="E67" s="198"/>
      <c r="F67" s="2485"/>
      <c r="G67" s="2485"/>
      <c r="H67" s="2493"/>
      <c r="I67" s="135"/>
      <c r="J67" s="3060"/>
      <c r="K67" s="2495" t="s">
        <v>2241</v>
      </c>
      <c r="L67" s="1748">
        <f ca="1">IF(M49&gt;=10000,(8.25+(M49-10000)*0.01%),IF(AND(M49&gt;=8000,M49&lt;10000),(7.85+(M49-8000)*0.02%),IF(AND(M49&gt;=5000,M49&lt;8000),(6.65+(M49-5000)*0.04%),IF(AND(M49&gt;=2000,M49&lt;5000),(4.25+(PM49-2000)*0.08%),IF(AND(M49&gt;=1000,M49&lt;2000),(2.75+(M49-1000)*0.15%),IF(AND(M49&gt;=100,M49&lt;1000),(0.5+(M49-100)*0.25%),IF(AND(M49&gt;0,M49&lt;100),M49*0.5%)))))))</f>
        <v>13.959</v>
      </c>
      <c r="M67" s="24">
        <f ca="1">ROUND(L67*0.9,1)</f>
        <v>12.6</v>
      </c>
      <c r="Z67" s="2419"/>
      <c r="AI67" s="2420"/>
    </row>
    <row r="68" spans="1:35" ht="14.25" customHeight="1" thickBot="1">
      <c r="A68" s="205" t="s">
        <v>774</v>
      </c>
      <c r="B68" s="206" t="s">
        <v>2242</v>
      </c>
      <c r="C68" s="207">
        <f ca="1">IF(C67&lt;=0,0,ROUND(C67*D68,0))</f>
        <v>3578</v>
      </c>
      <c r="D68" s="208">
        <f>'数据-取费表'!B41</f>
        <v>5.6000000000000001E-2</v>
      </c>
      <c r="E68" s="209"/>
      <c r="F68" s="2485"/>
      <c r="G68" s="2485"/>
      <c r="H68" s="2493"/>
      <c r="I68" s="135"/>
      <c r="J68" s="3060"/>
      <c r="K68" s="2495" t="s">
        <v>2243</v>
      </c>
      <c r="L68" s="1748">
        <f ca="1">IF(M49&gt;10000,M49*0.5%,IF(AND(M49&gt;5000,M49&lt;=10000),M49*1%,IF(AND(M49&gt;1000,M49&lt;=5000),M49*2%,IF(AND(M49&gt;200,M49&lt;=1000),M49*3%,M49*5%))))</f>
        <v>335.45</v>
      </c>
      <c r="M68" s="24">
        <f ca="1">ROUND(L68,1)</f>
        <v>335.5</v>
      </c>
      <c r="Z68" s="2419"/>
      <c r="AI68" s="2420"/>
    </row>
    <row r="69" spans="1:35" s="2442" customFormat="1" ht="16.5" customHeight="1">
      <c r="A69" s="2496"/>
      <c r="B69" s="2497"/>
      <c r="C69" s="2498"/>
      <c r="D69" s="2499"/>
      <c r="E69" s="2500"/>
      <c r="F69" s="2162"/>
      <c r="G69" s="2162"/>
      <c r="H69" s="2161"/>
      <c r="I69" s="2414"/>
      <c r="J69" s="3060"/>
      <c r="K69" s="2495" t="s">
        <v>2244</v>
      </c>
      <c r="L69" s="2501"/>
      <c r="M69" s="24">
        <f ca="1">ROUND(SUM(M63:M68),0)</f>
        <v>1087</v>
      </c>
      <c r="N69" s="1749">
        <f ca="1">M69/M49</f>
        <v>1.6202116559844985E-2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04" t="s">
        <v>2245</v>
      </c>
      <c r="B70" s="3105"/>
      <c r="C70" s="3105"/>
      <c r="D70" s="3105"/>
      <c r="E70" s="3105"/>
      <c r="F70" s="3105"/>
      <c r="G70" s="3105"/>
      <c r="H70" s="3105"/>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095" t="s">
        <v>2226</v>
      </c>
      <c r="B71" s="3096"/>
      <c r="C71" s="1800"/>
      <c r="D71" s="1800" t="s">
        <v>2227</v>
      </c>
      <c r="E71" s="210" t="s">
        <v>2228</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2246</v>
      </c>
      <c r="C72" s="204">
        <f ca="1">ROUND(D45/(1+'数据-取费表'!C42),0)</f>
        <v>63895</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2247</v>
      </c>
      <c r="C73" s="204">
        <f ca="1">C74+C78</f>
        <v>383</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2248</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2249</v>
      </c>
      <c r="C75" s="215"/>
      <c r="D75" s="197" t="s">
        <v>32</v>
      </c>
      <c r="E75" s="216" t="s">
        <v>2250</v>
      </c>
      <c r="F75" s="2507" t="s">
        <v>2251</v>
      </c>
      <c r="G75" s="216" t="s">
        <v>2252</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2253</v>
      </c>
      <c r="C76" s="197">
        <f>IF(F75="购房发票",ROUND(C75*H75*D76,0),0)</f>
        <v>0</v>
      </c>
      <c r="D76" s="219">
        <v>0.05</v>
      </c>
      <c r="E76" s="3101" t="s">
        <v>2254</v>
      </c>
      <c r="F76" s="3100"/>
      <c r="G76" s="3100"/>
      <c r="H76" s="3103"/>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2255</v>
      </c>
      <c r="C77" s="197">
        <f>ROUND(IF(G77="个人住宅",0,IF(G77="2016年5月1日前购买",C75*D77,C75*D77/(1+'数据-取费表'!C42))),0)</f>
        <v>0</v>
      </c>
      <c r="D77" s="220">
        <f>'数据-取费表'!B48+'数据-取费表'!B49</f>
        <v>4.0500000000000001E-2</v>
      </c>
      <c r="E77" s="15" t="s">
        <v>2256</v>
      </c>
      <c r="F77" s="221"/>
      <c r="G77" s="2509" t="s">
        <v>2257</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2258</v>
      </c>
      <c r="C78" s="222">
        <f ca="1">ROUND(D45*D78/(1+'数据-取费表'!C42),0)</f>
        <v>383</v>
      </c>
      <c r="D78" s="223">
        <f>'数据-取费表'!B43</f>
        <v>6.000000000000001E-3</v>
      </c>
      <c r="E78" s="3092" t="s">
        <v>2259</v>
      </c>
      <c r="F78" s="3093"/>
      <c r="G78" s="3093"/>
      <c r="H78" s="3094"/>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2260</v>
      </c>
      <c r="C79" s="204">
        <f ca="1">C72-C73</f>
        <v>63512</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2261</v>
      </c>
      <c r="C80" s="224">
        <f ca="1">IF(C79&lt;=0,0,C79/C73)</f>
        <v>165.82767624020889</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2262</v>
      </c>
      <c r="C81" s="225">
        <f ca="1">ROUND(IF(C79&lt;=0,0,IF(C80&gt;=200%,C79*60%-C73*35%,IF(C80&gt;=100%,C79*50%-C73*15%,IF(C80&gt;=50%,C79*40%-C73*5%,IF(C80&lt;50%,C79*30%,0))))),0)</f>
        <v>37973</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04" t="s">
        <v>2263</v>
      </c>
      <c r="B83" s="3105"/>
      <c r="C83" s="3105"/>
      <c r="D83" s="3105"/>
      <c r="E83" s="3105"/>
      <c r="F83" s="3105"/>
      <c r="G83" s="3105"/>
      <c r="H83" s="3105"/>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095" t="s">
        <v>2226</v>
      </c>
      <c r="B84" s="3096"/>
      <c r="C84" s="1800"/>
      <c r="D84" s="1800" t="s">
        <v>2227</v>
      </c>
      <c r="E84" s="210" t="s">
        <v>2228</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2246</v>
      </c>
      <c r="C85" s="204">
        <f ca="1">ROUND(D45/(1+'数据-取费表'!C42),0)</f>
        <v>63895</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2247</v>
      </c>
      <c r="C86" s="204">
        <f ca="1">IF(H88="仅含出让金",C87+C90+C91+C92+C93+C94,C87+C91+C92+C93+C94)</f>
        <v>383</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2264</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2265</v>
      </c>
      <c r="C88" s="233"/>
      <c r="D88" s="223"/>
      <c r="E88" s="234" t="s">
        <v>2266</v>
      </c>
      <c r="F88" s="1796"/>
      <c r="G88" s="235" t="s">
        <v>2267</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2255</v>
      </c>
      <c r="C89" s="222">
        <f>ROUND(C88*D89,0)</f>
        <v>0</v>
      </c>
      <c r="D89" s="223">
        <f>'数据-取费表'!B48+'数据-取费表'!B49</f>
        <v>4.0500000000000001E-2</v>
      </c>
      <c r="E89" s="234" t="s">
        <v>2268</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2269</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2270</v>
      </c>
      <c r="B91" s="195" t="s">
        <v>2271</v>
      </c>
      <c r="C91" s="222">
        <f>IF(H91="——",成本法!C33,I91)</f>
        <v>0</v>
      </c>
      <c r="D91" s="223"/>
      <c r="E91" s="3092" t="s">
        <v>2272</v>
      </c>
      <c r="F91" s="3093"/>
      <c r="G91" s="3093"/>
      <c r="H91" s="2514" t="s">
        <v>2273</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2274</v>
      </c>
      <c r="B92" s="195" t="s">
        <v>2275</v>
      </c>
      <c r="C92" s="222">
        <f>ROUND((C87+C90+C91)*D92,0)</f>
        <v>0</v>
      </c>
      <c r="D92" s="223">
        <v>0.1</v>
      </c>
      <c r="E92" s="3092" t="s">
        <v>2276</v>
      </c>
      <c r="F92" s="3093"/>
      <c r="G92" s="3093"/>
      <c r="H92" s="3094"/>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2277</v>
      </c>
      <c r="B93" s="195" t="s">
        <v>2258</v>
      </c>
      <c r="C93" s="222">
        <f ca="1">ROUND(D45*D93/(1+'数据-取费表'!C42),0)</f>
        <v>383</v>
      </c>
      <c r="D93" s="223">
        <f>'数据-取费表'!B43</f>
        <v>6.000000000000001E-3</v>
      </c>
      <c r="E93" s="3092" t="s">
        <v>2259</v>
      </c>
      <c r="F93" s="3093"/>
      <c r="G93" s="3093"/>
      <c r="H93" s="3094"/>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2278</v>
      </c>
      <c r="B94" s="195" t="s">
        <v>2279</v>
      </c>
      <c r="C94" s="233">
        <f>ROUND((C87+C90+C91)*D94,0)</f>
        <v>0</v>
      </c>
      <c r="D94" s="223">
        <v>0.2</v>
      </c>
      <c r="E94" s="3140" t="s">
        <v>2280</v>
      </c>
      <c r="F94" s="3141"/>
      <c r="G94" s="3141"/>
      <c r="H94" s="3142"/>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2260</v>
      </c>
      <c r="C95" s="204">
        <f ca="1">ROUND(C85-C86,0)</f>
        <v>63512</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2261</v>
      </c>
      <c r="C96" s="224">
        <f ca="1">IF(C95&lt;=0,0,C95/C86)</f>
        <v>165.82767624020889</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2262</v>
      </c>
      <c r="C97" s="225">
        <f ca="1">ROUND(IF(C95&lt;=0,0,IF(C96&gt;=200%,C95*60%-C86*35%,IF(C96&gt;=100%,C95*50%-C86*15%,IF(C96&gt;=50%,C95*40%-C86*5%,IF(C96&lt;50%,C95*30%,0))))),0)</f>
        <v>37973</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2281</v>
      </c>
      <c r="B99" s="2414"/>
      <c r="C99" s="2414"/>
      <c r="D99" s="2414"/>
      <c r="E99" s="2162"/>
      <c r="F99" s="2162"/>
      <c r="G99" s="2162"/>
      <c r="H99" s="2161"/>
      <c r="I99" s="135"/>
    </row>
    <row r="100" spans="1:35" ht="18.75" customHeight="1">
      <c r="A100" s="3044" t="s">
        <v>2282</v>
      </c>
      <c r="B100" s="3045"/>
      <c r="C100" s="3045"/>
      <c r="D100" s="3076"/>
      <c r="E100" s="3045" t="s">
        <v>2283</v>
      </c>
      <c r="F100" s="3045"/>
      <c r="G100" s="3045"/>
      <c r="H100" s="3076"/>
      <c r="I100" s="135"/>
    </row>
    <row r="101" spans="1:35" ht="18.75" customHeight="1">
      <c r="A101" s="3084" t="s">
        <v>2284</v>
      </c>
      <c r="B101" s="3085"/>
      <c r="C101" s="732" t="str">
        <f>C4</f>
        <v>成本法</v>
      </c>
      <c r="D101" s="733" t="str">
        <f>D4</f>
        <v>假设开发法</v>
      </c>
      <c r="E101" s="3056" t="s">
        <v>2285</v>
      </c>
      <c r="F101" s="3057"/>
      <c r="G101" s="2516" t="s">
        <v>2286</v>
      </c>
      <c r="H101" s="1044">
        <f ca="1">H118</f>
        <v>67090</v>
      </c>
      <c r="I101" s="135"/>
    </row>
    <row r="102" spans="1:35" ht="18.75" customHeight="1">
      <c r="A102" s="3086" t="s">
        <v>2287</v>
      </c>
      <c r="B102" s="2516" t="s">
        <v>2286</v>
      </c>
      <c r="C102" s="732">
        <f ca="1">C19</f>
        <v>54524</v>
      </c>
      <c r="D102" s="733">
        <f ca="1">D19</f>
        <v>96409</v>
      </c>
      <c r="E102" s="3056"/>
      <c r="F102" s="3057"/>
      <c r="G102" s="2516" t="s">
        <v>2288</v>
      </c>
      <c r="H102" s="368">
        <f ca="1">I118</f>
        <v>8625</v>
      </c>
      <c r="I102" s="135"/>
    </row>
    <row r="103" spans="1:35" ht="42.75" customHeight="1">
      <c r="A103" s="3086"/>
      <c r="B103" s="2516" t="s">
        <v>2288</v>
      </c>
      <c r="C103" s="734">
        <f ca="1">C20</f>
        <v>7009</v>
      </c>
      <c r="D103" s="735">
        <f ca="1">D20</f>
        <v>12394</v>
      </c>
      <c r="E103" s="3050" t="s">
        <v>2289</v>
      </c>
      <c r="F103" s="3051"/>
      <c r="G103" s="2517" t="s">
        <v>2290</v>
      </c>
      <c r="H103" s="1044">
        <f>IF(D36="正常操作",H104+H105+H106,H105+H106)</f>
        <v>0</v>
      </c>
      <c r="I103" s="135"/>
    </row>
    <row r="104" spans="1:35" ht="18.75" customHeight="1">
      <c r="A104" s="3086" t="s">
        <v>2291</v>
      </c>
      <c r="B104" s="2518" t="s">
        <v>2286</v>
      </c>
      <c r="C104" s="736">
        <f ca="1">H118</f>
        <v>67090</v>
      </c>
      <c r="D104" s="737"/>
      <c r="E104" s="2263" t="s">
        <v>2292</v>
      </c>
      <c r="F104" s="2254"/>
      <c r="G104" s="2517" t="s">
        <v>2290</v>
      </c>
      <c r="H104" s="1045">
        <f>IF(D36="同一抵押权人同一抵押物续贷",C36&amp;"（未扣减，详见特别提示）",C36)</f>
        <v>0</v>
      </c>
      <c r="I104" s="135"/>
    </row>
    <row r="105" spans="1:35" ht="18.75" customHeight="1" thickBot="1">
      <c r="A105" s="3098"/>
      <c r="B105" s="2519" t="s">
        <v>2288</v>
      </c>
      <c r="C105" s="738">
        <f ca="1">I118</f>
        <v>8625</v>
      </c>
      <c r="D105" s="739"/>
      <c r="E105" s="2263" t="s">
        <v>2293</v>
      </c>
      <c r="F105" s="2254"/>
      <c r="G105" s="2517" t="s">
        <v>2290</v>
      </c>
      <c r="H105" s="1045">
        <f>C37</f>
        <v>0</v>
      </c>
      <c r="I105" s="135"/>
    </row>
    <row r="106" spans="1:35" ht="18.75" customHeight="1">
      <c r="A106" s="2414" t="s">
        <v>2294</v>
      </c>
      <c r="B106" s="2414"/>
      <c r="C106" s="2414"/>
      <c r="D106" s="2414"/>
      <c r="E106" s="2520" t="s">
        <v>2295</v>
      </c>
      <c r="F106" s="2254"/>
      <c r="G106" s="2517" t="s">
        <v>2290</v>
      </c>
      <c r="H106" s="1045">
        <f>C38</f>
        <v>0</v>
      </c>
      <c r="I106" s="135"/>
    </row>
    <row r="107" spans="1:35" ht="18.75" customHeight="1">
      <c r="A107" s="135"/>
      <c r="B107" s="135"/>
      <c r="C107" s="135"/>
      <c r="D107" s="135"/>
      <c r="E107" s="3087" t="str">
        <f>IF(项目基本情况!E8="已注销","——","3.房地产抵押价值")</f>
        <v>3.房地产抵押价值</v>
      </c>
      <c r="F107" s="3057"/>
      <c r="G107" s="2516" t="s">
        <v>2286</v>
      </c>
      <c r="H107" s="1044">
        <f ca="1">IF(E107="——","——",H101-H103)</f>
        <v>67090</v>
      </c>
      <c r="I107" s="135"/>
    </row>
    <row r="108" spans="1:35" ht="18.75" customHeight="1">
      <c r="A108" s="135"/>
      <c r="B108" s="135"/>
      <c r="C108" s="135"/>
      <c r="D108" s="135"/>
      <c r="E108" s="3087"/>
      <c r="F108" s="3057"/>
      <c r="G108" s="2516" t="s">
        <v>2288</v>
      </c>
      <c r="H108" s="368">
        <f ca="1">ROUND(H107*10000/'数据-汇总表'!E3,0)</f>
        <v>8625</v>
      </c>
      <c r="I108" s="135"/>
    </row>
    <row r="109" spans="1:35" ht="18.75" customHeight="1">
      <c r="A109" s="135"/>
      <c r="B109" s="135"/>
      <c r="C109" s="135"/>
      <c r="D109" s="135"/>
      <c r="E109" s="3087" t="str">
        <f>IF(项目基本情况!E8="已注销及未注销","4.抵押担保权已注销时的房地产抵押价值",IF(项目基本情况!E8="已注销","3.抵押担保权已注销时的房地产抵押价值","——"))</f>
        <v>——</v>
      </c>
      <c r="F109" s="3057"/>
      <c r="G109" s="2516" t="s">
        <v>2286</v>
      </c>
      <c r="H109" s="345" t="str">
        <f>IF(E109="——","——",H101-H105-H106)</f>
        <v>——</v>
      </c>
      <c r="I109" s="135"/>
    </row>
    <row r="110" spans="1:35" ht="18.75" customHeight="1">
      <c r="A110" s="135"/>
      <c r="B110" s="135"/>
      <c r="C110" s="135"/>
      <c r="D110" s="135"/>
      <c r="E110" s="3087"/>
      <c r="F110" s="3057"/>
      <c r="G110" s="2516" t="s">
        <v>2288</v>
      </c>
      <c r="H110" s="368" t="str">
        <f>IF(H109="——","——",ROUND(H109*10000/'数据-汇总表'!E3,0))</f>
        <v>——</v>
      </c>
      <c r="I110" s="135"/>
    </row>
    <row r="111" spans="1:35" ht="18.75" customHeight="1">
      <c r="A111" s="135"/>
      <c r="B111" s="135"/>
      <c r="C111" s="135"/>
      <c r="D111" s="135"/>
      <c r="E111" s="3088" t="str">
        <f>IF(项目基本情况!E9="抵押净值",IF(OR(项目基本情况!E8="已注销",项目基本情况!E8="房地产抵押价值"),"4.抵押净值","5.抵押净值"),"——")</f>
        <v>——</v>
      </c>
      <c r="F111" s="3089"/>
      <c r="G111" s="2516" t="s">
        <v>2286</v>
      </c>
      <c r="H111" s="1044" t="str">
        <f>IF(E111="——","——",N59)</f>
        <v>——</v>
      </c>
      <c r="I111" s="135"/>
    </row>
    <row r="112" spans="1:35" ht="18.75" customHeight="1" thickBot="1">
      <c r="A112" s="135"/>
      <c r="B112" s="135"/>
      <c r="C112" s="135"/>
      <c r="D112" s="135"/>
      <c r="E112" s="3090"/>
      <c r="F112" s="3091"/>
      <c r="G112" s="2521" t="s">
        <v>2288</v>
      </c>
      <c r="H112" s="786" t="str">
        <f>IF(E111="——","——",N61)</f>
        <v>——</v>
      </c>
      <c r="I112" s="135"/>
    </row>
    <row r="113" spans="1:11" ht="18.75" customHeight="1">
      <c r="A113" s="135"/>
      <c r="B113" s="135"/>
      <c r="C113" s="135"/>
      <c r="D113" s="135"/>
      <c r="E113" s="3099" t="s">
        <v>2294</v>
      </c>
      <c r="F113" s="3099"/>
      <c r="G113" s="3099"/>
      <c r="H113" s="3099"/>
      <c r="I113" s="135"/>
    </row>
    <row r="114" spans="1:11" ht="3.75" customHeight="1">
      <c r="A114" s="2414"/>
      <c r="B114" s="2414"/>
      <c r="C114" s="2414"/>
      <c r="D114" s="2414"/>
      <c r="E114" s="2492"/>
      <c r="F114" s="2492"/>
      <c r="G114" s="2492"/>
      <c r="H114" s="2492"/>
      <c r="I114" s="2414"/>
    </row>
    <row r="115" spans="1:11" ht="18.75" customHeight="1">
      <c r="A115" s="3112" t="s">
        <v>2296</v>
      </c>
      <c r="B115" s="3113"/>
      <c r="C115" s="3113"/>
      <c r="D115" s="3113"/>
      <c r="E115" s="3113"/>
      <c r="F115" s="3113"/>
      <c r="G115" s="3113"/>
      <c r="H115" s="3113"/>
      <c r="I115" s="3114"/>
    </row>
    <row r="116" spans="1:11" ht="27" customHeight="1">
      <c r="A116" s="3023" t="s">
        <v>2297</v>
      </c>
      <c r="B116" s="3066" t="s">
        <v>2298</v>
      </c>
      <c r="C116" s="3066" t="s">
        <v>2299</v>
      </c>
      <c r="D116" s="3072" t="s">
        <v>2300</v>
      </c>
      <c r="E116" s="3073"/>
      <c r="F116" s="3108" t="s">
        <v>2301</v>
      </c>
      <c r="G116" s="3108"/>
      <c r="H116" s="3023" t="s">
        <v>2302</v>
      </c>
      <c r="I116" s="3023"/>
    </row>
    <row r="117" spans="1:11" ht="18.75" customHeight="1">
      <c r="A117" s="3023"/>
      <c r="B117" s="3067"/>
      <c r="C117" s="3067"/>
      <c r="D117" s="1794" t="s">
        <v>2303</v>
      </c>
      <c r="E117" s="1794" t="s">
        <v>2304</v>
      </c>
      <c r="F117" s="1794" t="s">
        <v>2303</v>
      </c>
      <c r="G117" s="1794" t="s">
        <v>2305</v>
      </c>
      <c r="H117" s="1794" t="s">
        <v>2303</v>
      </c>
      <c r="I117" s="1794" t="s">
        <v>2305</v>
      </c>
    </row>
    <row r="118" spans="1:11" ht="24.75" customHeight="1">
      <c r="A118" s="2522" t="str">
        <f>项目基本情况!S2</f>
        <v>河北省石家庄崇礼县四台嘴乡营岔村出让国有建设用地使用权及在建建筑物房地产</v>
      </c>
      <c r="B118" s="1794">
        <f>M18</f>
        <v>77788</v>
      </c>
      <c r="C118" s="1794">
        <f>M19</f>
        <v>26264.62</v>
      </c>
      <c r="D118" s="1794">
        <f ca="1">ROUND(IF(D32="总价",C34,E118*B118/10000),0)</f>
        <v>30727</v>
      </c>
      <c r="E118" s="1794">
        <f ca="1">ROUND(IF(C33="自定义",IF(D32="楼面单价",C34,D118*10000/B118),I118-G118),0)</f>
        <v>3950</v>
      </c>
      <c r="F118" s="1794">
        <f ca="1">ROUND(IF(D32="总价",C35,G118*B118/10000),0)</f>
        <v>36363</v>
      </c>
      <c r="G118" s="1794">
        <f ca="1">ROUND(IF(D32="楼面单价",C35,F118*10000/B118),0)</f>
        <v>4675</v>
      </c>
      <c r="H118" s="1794">
        <f ca="1">ROUND(IF(D32="总价",C32,I118*B118/10000),0)</f>
        <v>67090</v>
      </c>
      <c r="I118" s="1794">
        <f ca="1">ROUND(IF(D32="楼面单价",C32,H118*10000/B118),0)</f>
        <v>8625</v>
      </c>
    </row>
    <row r="119" spans="1:11" ht="18.75" customHeight="1">
      <c r="A119" s="3023" t="s">
        <v>2306</v>
      </c>
      <c r="B119" s="3023"/>
      <c r="C119" s="3023"/>
      <c r="D119" s="3068" t="str">
        <f ca="1">NUMBERSTRING(INT(D118*10000),2)&amp;"元整"</f>
        <v>叁亿零柒佰贰拾柒万元整</v>
      </c>
      <c r="E119" s="3069"/>
      <c r="F119" s="3068" t="str">
        <f ca="1">NUMBERSTRING(INT(F118*10000),2)&amp;"元整"</f>
        <v>叁亿陆仟叁佰陆拾叁万元整</v>
      </c>
      <c r="G119" s="3069"/>
      <c r="H119" s="3068" t="str">
        <f ca="1">NUMBERSTRING(INT(H118*10000),2)&amp;"元整"</f>
        <v>陆亿柒仟零玖拾万元整</v>
      </c>
      <c r="I119" s="3069"/>
    </row>
    <row r="120" spans="1:11" ht="18.75" customHeight="1">
      <c r="A120" s="3063" t="str">
        <f>IF(项目基本情况!B9="房地产市场价值","",MID(E103,3,LEN(E103)-2))</f>
        <v>估价师知悉的法定优先受偿款</v>
      </c>
      <c r="B120" s="3064"/>
      <c r="C120" s="3065"/>
      <c r="D120" s="3063">
        <f>H103</f>
        <v>0</v>
      </c>
      <c r="E120" s="3064"/>
      <c r="F120" s="3064"/>
      <c r="G120" s="3064"/>
      <c r="H120" s="3064"/>
      <c r="I120" s="3065"/>
      <c r="K120" s="2419" t="str">
        <f>IF(D120=0,"故，本次评估不存在"&amp;A120,"故，本次评估"&amp;A120&amp;"为人民币"&amp;D120&amp;"万元整。")</f>
        <v>故，本次评估不存在估价师知悉的法定优先受偿款</v>
      </c>
    </row>
    <row r="121" spans="1:11" ht="18.75" customHeight="1">
      <c r="A121" s="3109" t="s">
        <v>2306</v>
      </c>
      <c r="B121" s="3110"/>
      <c r="C121" s="3111"/>
      <c r="D121" s="3068" t="str">
        <f>IF(D120=0,"零元整",NUMBERSTRING(INT(D120*10000),2)&amp;"元整")</f>
        <v>零元整</v>
      </c>
      <c r="E121" s="3070"/>
      <c r="F121" s="3070"/>
      <c r="G121" s="3070"/>
      <c r="H121" s="3070"/>
      <c r="I121" s="3069"/>
    </row>
    <row r="122" spans="1:11" ht="18.75" customHeight="1">
      <c r="A122" s="3074" t="str">
        <f>IF(项目基本情况!B9="房地产市场价值","",MID(E107,3,LEN(E107)-2))</f>
        <v>房地产抵押价值</v>
      </c>
      <c r="B122" s="3074"/>
      <c r="C122" s="3074"/>
      <c r="D122" s="3063">
        <f ca="1">H107</f>
        <v>67090</v>
      </c>
      <c r="E122" s="3064"/>
      <c r="F122" s="3064"/>
      <c r="G122" s="3064"/>
      <c r="H122" s="3064"/>
      <c r="I122" s="3065"/>
    </row>
    <row r="123" spans="1:11" ht="18.75" customHeight="1">
      <c r="A123" s="3023" t="s">
        <v>2306</v>
      </c>
      <c r="B123" s="3023"/>
      <c r="C123" s="3023"/>
      <c r="D123" s="3068" t="str">
        <f ca="1">NUMBERSTRING(INT(D122*10000),2)&amp;"元整"</f>
        <v>陆亿柒仟零玖拾万元整</v>
      </c>
      <c r="E123" s="3070"/>
      <c r="F123" s="3070"/>
      <c r="G123" s="3070"/>
      <c r="H123" s="3070"/>
      <c r="I123" s="3069"/>
    </row>
    <row r="124" spans="1:11" ht="18.75" customHeight="1">
      <c r="A124" s="3074" t="str">
        <f>IF(项目基本情况!B9="房地产市场价值","",MID(E109,3,LEN(E109)-2))</f>
        <v/>
      </c>
      <c r="B124" s="3074"/>
      <c r="C124" s="3074"/>
      <c r="D124" s="3063" t="str">
        <f>H109</f>
        <v>——</v>
      </c>
      <c r="E124" s="3064"/>
      <c r="F124" s="3064"/>
      <c r="G124" s="3064"/>
      <c r="H124" s="3064"/>
      <c r="I124" s="3065"/>
    </row>
    <row r="125" spans="1:11" ht="18.75" customHeight="1">
      <c r="A125" s="3023" t="s">
        <v>2306</v>
      </c>
      <c r="B125" s="3023"/>
      <c r="C125" s="3023"/>
      <c r="D125" s="3068" t="e">
        <f>NUMBERSTRING(INT(D124*10000),2)&amp;"元整"</f>
        <v>#VALUE!</v>
      </c>
      <c r="E125" s="3070"/>
      <c r="F125" s="3070"/>
      <c r="G125" s="3070"/>
      <c r="H125" s="3070"/>
      <c r="I125" s="3069"/>
    </row>
    <row r="126" spans="1:11" ht="18.75" customHeight="1">
      <c r="A126" s="3074" t="str">
        <f>IF(项目基本情况!B9="房地产市场价值","",MID(E111,3,LEN(E111)-2))</f>
        <v/>
      </c>
      <c r="B126" s="3074"/>
      <c r="C126" s="3074"/>
      <c r="D126" s="3063" t="str">
        <f>H111</f>
        <v>——</v>
      </c>
      <c r="E126" s="3064"/>
      <c r="F126" s="3064"/>
      <c r="G126" s="3064"/>
      <c r="H126" s="3064"/>
      <c r="I126" s="3065"/>
    </row>
    <row r="127" spans="1:11" ht="18.75" customHeight="1">
      <c r="A127" s="3023" t="s">
        <v>2306</v>
      </c>
      <c r="B127" s="3023"/>
      <c r="C127" s="3023"/>
      <c r="D127" s="3068" t="e">
        <f>NUMBERSTRING(INT(D126*10000),2)&amp;"元整"</f>
        <v>#VALUE!</v>
      </c>
      <c r="E127" s="3070"/>
      <c r="F127" s="3070"/>
      <c r="G127" s="3070"/>
      <c r="H127" s="3070"/>
      <c r="I127" s="3069"/>
    </row>
    <row r="128" spans="1:11" ht="21.75" customHeight="1">
      <c r="A128" s="3071" t="s">
        <v>2307</v>
      </c>
      <c r="B128" s="3071"/>
      <c r="C128" s="3071"/>
      <c r="D128" s="3071"/>
      <c r="E128" s="3071"/>
      <c r="F128" s="3071"/>
      <c r="G128" s="3071"/>
      <c r="H128" s="3071"/>
      <c r="I128" s="3071"/>
    </row>
    <row r="129" spans="1:35" ht="21.75" customHeight="1">
      <c r="A129" s="2523" t="s">
        <v>2308</v>
      </c>
      <c r="B129" s="2524"/>
      <c r="C129" s="2525" t="s">
        <v>2309</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2310</v>
      </c>
      <c r="G135" s="2540"/>
      <c r="H135" s="2540"/>
      <c r="I135" s="2541" t="s">
        <v>2311</v>
      </c>
    </row>
    <row r="136" spans="1:35" ht="21.75" customHeight="1">
      <c r="A136" s="791"/>
      <c r="B136" s="2542" t="s">
        <v>2312</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2313</v>
      </c>
    </row>
    <row r="139" spans="1:35" ht="21.75" customHeight="1">
      <c r="A139" s="791"/>
      <c r="B139" s="2542" t="s">
        <v>2314</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2313</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N17" sqref="N17"/>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1"/>
      <c r="E1" s="751"/>
      <c r="F1" s="750" t="s">
        <v>2629</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2316</v>
      </c>
      <c r="B2" s="668">
        <f>F66</f>
        <v>9934</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2318</v>
      </c>
      <c r="B3" s="606">
        <f>ROUND(IF(D3="",B2*10000/'数据-汇总表'!E3,B2*10000/D3),0)</f>
        <v>1277</v>
      </c>
      <c r="C3" s="244" t="s">
        <v>2732</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2631</v>
      </c>
      <c r="B4" s="399"/>
      <c r="C4" s="3162" t="s">
        <v>2632</v>
      </c>
      <c r="D4" s="3163"/>
      <c r="E4" s="3164" t="s">
        <v>2633</v>
      </c>
      <c r="F4" s="3165"/>
      <c r="G4" s="3162" t="s">
        <v>2634</v>
      </c>
      <c r="H4" s="3163"/>
      <c r="I4" s="3162" t="s">
        <v>2635</v>
      </c>
      <c r="J4" s="3163"/>
      <c r="K4" s="607" t="s">
        <v>2636</v>
      </c>
      <c r="L4" s="1129"/>
      <c r="M4" s="1130"/>
      <c r="N4" s="1130"/>
      <c r="O4" s="1130"/>
      <c r="P4" s="3166" t="s">
        <v>2637</v>
      </c>
      <c r="Q4" s="3167"/>
      <c r="R4" s="3148" t="s">
        <v>2633</v>
      </c>
      <c r="S4" s="3149"/>
      <c r="T4" s="3148" t="s">
        <v>2634</v>
      </c>
      <c r="U4" s="3149"/>
      <c r="V4" s="3174" t="s">
        <v>2635</v>
      </c>
      <c r="W4" s="3174"/>
      <c r="X4" s="1812"/>
      <c r="Y4" s="3148" t="s">
        <v>2637</v>
      </c>
      <c r="Z4" s="3149"/>
      <c r="AA4" s="3143" t="s">
        <v>2633</v>
      </c>
      <c r="AB4" s="3144" t="s">
        <v>2634</v>
      </c>
      <c r="AC4" s="3143" t="s">
        <v>2635</v>
      </c>
    </row>
    <row r="5" spans="1:30" ht="15">
      <c r="A5" s="401"/>
      <c r="B5" s="402"/>
      <c r="C5" s="3154" t="s">
        <v>3173</v>
      </c>
      <c r="D5" s="3155"/>
      <c r="E5" s="3152" t="str">
        <f>土地案例!A2</f>
        <v>四台嘴乡太子城村</v>
      </c>
      <c r="F5" s="3153"/>
      <c r="G5" s="3158" t="str">
        <f>土地案例!A3</f>
        <v>四台嘴乡太子城村</v>
      </c>
      <c r="H5" s="3155"/>
      <c r="I5" s="3158" t="str">
        <f>土地案例!A4</f>
        <v>西湾子镇大夹道沟村</v>
      </c>
      <c r="J5" s="3155"/>
      <c r="K5" s="607"/>
      <c r="L5" s="1129"/>
      <c r="M5" s="1130"/>
      <c r="N5" s="1130"/>
      <c r="O5" s="1130"/>
      <c r="P5" s="3168"/>
      <c r="Q5" s="3169"/>
      <c r="R5" s="3150"/>
      <c r="S5" s="3151"/>
      <c r="T5" s="3150"/>
      <c r="U5" s="3151"/>
      <c r="V5" s="3174"/>
      <c r="W5" s="3174"/>
      <c r="X5" s="1812"/>
      <c r="Y5" s="3150"/>
      <c r="Z5" s="3151"/>
      <c r="AA5" s="3144"/>
      <c r="AB5" s="3144"/>
      <c r="AC5" s="3144"/>
    </row>
    <row r="6" spans="1:30" ht="15.75" thickBot="1">
      <c r="A6" s="403"/>
      <c r="B6" s="404"/>
      <c r="C6" s="3156" t="s">
        <v>2532</v>
      </c>
      <c r="D6" s="3157"/>
      <c r="E6" s="3159" t="s">
        <v>2532</v>
      </c>
      <c r="F6" s="3160"/>
      <c r="G6" s="3156" t="s">
        <v>2532</v>
      </c>
      <c r="H6" s="3157"/>
      <c r="I6" s="3156" t="s">
        <v>2532</v>
      </c>
      <c r="J6" s="3157"/>
      <c r="K6" s="607" t="s">
        <v>2533</v>
      </c>
      <c r="L6" s="1129"/>
      <c r="M6" s="1130"/>
      <c r="N6" s="1130"/>
      <c r="O6" s="1130"/>
      <c r="P6" s="3170"/>
      <c r="Q6" s="3171"/>
      <c r="R6" s="3150"/>
      <c r="S6" s="3151"/>
      <c r="T6" s="3172"/>
      <c r="U6" s="3173"/>
      <c r="V6" s="3174"/>
      <c r="W6" s="3174"/>
      <c r="X6" s="1812"/>
      <c r="Y6" s="3172"/>
      <c r="Z6" s="3173"/>
      <c r="AA6" s="3145"/>
      <c r="AB6" s="3145"/>
      <c r="AC6" s="3145"/>
    </row>
    <row r="7" spans="1:30" s="115" customFormat="1" ht="15.75" thickBot="1">
      <c r="A7" s="405" t="s">
        <v>2534</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146" t="s">
        <v>2535</v>
      </c>
      <c r="Q7" s="3175"/>
      <c r="R7" s="766" t="s">
        <v>17</v>
      </c>
      <c r="S7" s="767">
        <f t="shared" ref="S7:S15" si="0">F7</f>
        <v>100</v>
      </c>
      <c r="T7" s="766" t="s">
        <v>17</v>
      </c>
      <c r="U7" s="767">
        <f t="shared" ref="U7:U15" si="1">H7</f>
        <v>100</v>
      </c>
      <c r="V7" s="766" t="s">
        <v>17</v>
      </c>
      <c r="W7" s="767">
        <f t="shared" ref="W7:W15" si="2">J7</f>
        <v>99</v>
      </c>
      <c r="X7" s="768"/>
      <c r="Y7" s="3146" t="s">
        <v>2535</v>
      </c>
      <c r="Z7" s="3147"/>
      <c r="AA7" s="769">
        <f>D7/F7</f>
        <v>1</v>
      </c>
      <c r="AB7" s="769">
        <f>D7/H7</f>
        <v>1</v>
      </c>
      <c r="AC7" s="769">
        <f>D7/J7</f>
        <v>1.0101010101010102</v>
      </c>
    </row>
    <row r="8" spans="1:30" s="115" customFormat="1" ht="15.75" thickBot="1">
      <c r="A8" s="405" t="s">
        <v>2536</v>
      </c>
      <c r="B8" s="406"/>
      <c r="C8" s="411" t="s">
        <v>2537</v>
      </c>
      <c r="D8" s="408">
        <v>100</v>
      </c>
      <c r="E8" s="411" t="s">
        <v>2537</v>
      </c>
      <c r="F8" s="410">
        <f>SUMIF(73:73,E8,74:74)-SUMIF(73:73,C8,74:74)+100</f>
        <v>100</v>
      </c>
      <c r="G8" s="411" t="s">
        <v>2537</v>
      </c>
      <c r="H8" s="408">
        <f>SUMIF(73:73,G8,74:74)-SUMIF(73:73,C8,74:74)+100</f>
        <v>100</v>
      </c>
      <c r="I8" s="411" t="s">
        <v>2537</v>
      </c>
      <c r="J8" s="408">
        <f>SUMIF(73:73,I8,74:74)-SUMIF(73:73,C8,74:74)+100</f>
        <v>100</v>
      </c>
      <c r="K8" s="608"/>
      <c r="L8" s="1131"/>
      <c r="M8" s="1132"/>
      <c r="N8" s="1132"/>
      <c r="O8" s="1132"/>
      <c r="P8" s="3146" t="s">
        <v>2538</v>
      </c>
      <c r="Q8" s="3147"/>
      <c r="R8" s="766" t="s">
        <v>17</v>
      </c>
      <c r="S8" s="767">
        <f t="shared" si="0"/>
        <v>100</v>
      </c>
      <c r="T8" s="766" t="s">
        <v>17</v>
      </c>
      <c r="U8" s="767">
        <f t="shared" si="1"/>
        <v>100</v>
      </c>
      <c r="V8" s="766" t="s">
        <v>17</v>
      </c>
      <c r="W8" s="767">
        <f t="shared" si="2"/>
        <v>100</v>
      </c>
      <c r="X8" s="768"/>
      <c r="Y8" s="3146" t="s">
        <v>2538</v>
      </c>
      <c r="Z8" s="3147"/>
      <c r="AA8" s="769">
        <f t="shared" ref="AA8:AA45" si="3">D8/F8</f>
        <v>1</v>
      </c>
      <c r="AB8" s="769">
        <f t="shared" ref="AB8:AB45" si="4">D8/H8</f>
        <v>1</v>
      </c>
      <c r="AC8" s="769">
        <f t="shared" ref="AC8:AC45" si="5">D8/J8</f>
        <v>1</v>
      </c>
    </row>
    <row r="9" spans="1:30" s="115" customFormat="1">
      <c r="A9" s="412" t="s">
        <v>2539</v>
      </c>
      <c r="B9" s="71" t="s">
        <v>2540</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161" t="s">
        <v>2541</v>
      </c>
      <c r="Q9" s="1794" t="str">
        <f t="shared" ref="Q9:Q15" si="6">B9</f>
        <v>用途</v>
      </c>
      <c r="R9" s="766" t="s">
        <v>17</v>
      </c>
      <c r="S9" s="767">
        <f t="shared" si="0"/>
        <v>100</v>
      </c>
      <c r="T9" s="766" t="s">
        <v>17</v>
      </c>
      <c r="U9" s="767">
        <f t="shared" si="1"/>
        <v>100</v>
      </c>
      <c r="V9" s="766" t="s">
        <v>17</v>
      </c>
      <c r="W9" s="767">
        <f t="shared" si="2"/>
        <v>100</v>
      </c>
      <c r="X9" s="768"/>
      <c r="Y9" s="3023" t="s">
        <v>2542</v>
      </c>
      <c r="Z9" s="55" t="str">
        <f t="shared" ref="Z9:Z15" si="7">Q9</f>
        <v>用途</v>
      </c>
      <c r="AA9" s="769">
        <f t="shared" si="3"/>
        <v>1</v>
      </c>
      <c r="AB9" s="769">
        <f t="shared" si="4"/>
        <v>1</v>
      </c>
      <c r="AC9" s="769">
        <f t="shared" si="5"/>
        <v>1</v>
      </c>
    </row>
    <row r="10" spans="1:30" s="424" customFormat="1" ht="27">
      <c r="A10" s="418"/>
      <c r="B10" s="419" t="s">
        <v>2543</v>
      </c>
      <c r="C10" s="429">
        <f>'数据-取费表'!F6</f>
        <v>35.049999999999997</v>
      </c>
      <c r="D10" s="133">
        <v>100</v>
      </c>
      <c r="E10" s="462" t="s">
        <v>3213</v>
      </c>
      <c r="F10" s="133">
        <f>ROUND(100/'数据-取费表'!G16,0)</f>
        <v>105</v>
      </c>
      <c r="G10" s="460" t="s">
        <v>3213</v>
      </c>
      <c r="H10" s="133">
        <f>ROUND(100/'数据-取费表'!G16,0)</f>
        <v>105</v>
      </c>
      <c r="I10" s="460" t="s">
        <v>3213</v>
      </c>
      <c r="J10" s="133">
        <f>ROUND(100/'数据-取费表'!G16,0)</f>
        <v>105</v>
      </c>
      <c r="K10" s="669"/>
      <c r="L10" s="1134"/>
      <c r="M10" s="1135"/>
      <c r="N10" s="1135"/>
      <c r="O10" s="1136"/>
      <c r="P10" s="3161"/>
      <c r="Q10" s="1794" t="str">
        <f t="shared" si="6"/>
        <v>土地使用年限（年）</v>
      </c>
      <c r="R10" s="766" t="s">
        <v>17</v>
      </c>
      <c r="S10" s="767">
        <f t="shared" si="0"/>
        <v>105</v>
      </c>
      <c r="T10" s="766" t="s">
        <v>17</v>
      </c>
      <c r="U10" s="767">
        <f t="shared" si="1"/>
        <v>105</v>
      </c>
      <c r="V10" s="766" t="s">
        <v>17</v>
      </c>
      <c r="W10" s="767">
        <f t="shared" si="2"/>
        <v>105</v>
      </c>
      <c r="X10" s="768"/>
      <c r="Y10" s="3023"/>
      <c r="Z10" s="55" t="str">
        <f t="shared" si="7"/>
        <v>土地使用年限（年）</v>
      </c>
      <c r="AA10" s="769">
        <f t="shared" si="3"/>
        <v>0.95238095238095233</v>
      </c>
      <c r="AB10" s="769">
        <f t="shared" si="4"/>
        <v>0.95238095238095233</v>
      </c>
      <c r="AC10" s="769">
        <f t="shared" si="5"/>
        <v>0.95238095238095233</v>
      </c>
    </row>
    <row r="11" spans="1:30" ht="15">
      <c r="A11" s="425"/>
      <c r="B11" s="419" t="s">
        <v>2544</v>
      </c>
      <c r="C11" s="426">
        <f>'数据-汇总表'!I4</f>
        <v>2</v>
      </c>
      <c r="D11" s="133">
        <v>100</v>
      </c>
      <c r="E11" s="426">
        <f>土地案例!L2</f>
        <v>1.3</v>
      </c>
      <c r="F11" s="133">
        <f>LOOKUP(E11,80:80,81:81)-LOOKUP(C11,80:80,81:81)+100</f>
        <v>105</v>
      </c>
      <c r="G11" s="427">
        <f>土地案例!L3</f>
        <v>1.3</v>
      </c>
      <c r="H11" s="133">
        <f>LOOKUP(G11,80:80,81:81)-LOOKUP(C11,80:80,81:81)+100</f>
        <v>105</v>
      </c>
      <c r="I11" s="426">
        <f>土地案例!L4</f>
        <v>1.5</v>
      </c>
      <c r="J11" s="133">
        <f>LOOKUP(I11,80:80,81:81)-LOOKUP(C11,80:80,81:81)+100</f>
        <v>105</v>
      </c>
      <c r="K11" s="670">
        <v>5</v>
      </c>
      <c r="L11" s="1137"/>
      <c r="M11" s="1130"/>
      <c r="N11" s="1130"/>
      <c r="O11" s="1138"/>
      <c r="P11" s="3161"/>
      <c r="Q11" s="1794" t="str">
        <f t="shared" si="6"/>
        <v>容积率</v>
      </c>
      <c r="R11" s="766" t="s">
        <v>17</v>
      </c>
      <c r="S11" s="767">
        <f t="shared" si="0"/>
        <v>105</v>
      </c>
      <c r="T11" s="766" t="s">
        <v>17</v>
      </c>
      <c r="U11" s="767">
        <f t="shared" si="1"/>
        <v>105</v>
      </c>
      <c r="V11" s="766" t="s">
        <v>17</v>
      </c>
      <c r="W11" s="767">
        <f t="shared" si="2"/>
        <v>105</v>
      </c>
      <c r="X11" s="768"/>
      <c r="Y11" s="3023"/>
      <c r="Z11" s="55" t="str">
        <f t="shared" si="7"/>
        <v>容积率</v>
      </c>
      <c r="AA11" s="769">
        <f t="shared" si="3"/>
        <v>0.95238095238095233</v>
      </c>
      <c r="AB11" s="769">
        <f t="shared" si="4"/>
        <v>0.95238095238095233</v>
      </c>
      <c r="AC11" s="769">
        <f t="shared" si="5"/>
        <v>0.95238095238095233</v>
      </c>
    </row>
    <row r="12" spans="1:30" s="115" customFormat="1" ht="15" hidden="1">
      <c r="A12" s="428"/>
      <c r="B12" s="2597" t="s">
        <v>2733</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161"/>
      <c r="Q12" s="1794" t="str">
        <f t="shared" si="6"/>
        <v>配建</v>
      </c>
      <c r="R12" s="766" t="s">
        <v>17</v>
      </c>
      <c r="S12" s="767">
        <f t="shared" si="0"/>
        <v>100</v>
      </c>
      <c r="T12" s="766" t="s">
        <v>17</v>
      </c>
      <c r="U12" s="767">
        <f t="shared" si="1"/>
        <v>100</v>
      </c>
      <c r="V12" s="766" t="s">
        <v>17</v>
      </c>
      <c r="W12" s="767">
        <f t="shared" si="2"/>
        <v>100</v>
      </c>
      <c r="X12" s="768"/>
      <c r="Y12" s="3023"/>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161"/>
      <c r="Q13" s="1794">
        <f t="shared" si="6"/>
        <v>111</v>
      </c>
      <c r="R13" s="766" t="s">
        <v>17</v>
      </c>
      <c r="S13" s="767">
        <f t="shared" si="0"/>
        <v>100</v>
      </c>
      <c r="T13" s="766" t="s">
        <v>17</v>
      </c>
      <c r="U13" s="767">
        <f t="shared" si="1"/>
        <v>100</v>
      </c>
      <c r="V13" s="766" t="s">
        <v>17</v>
      </c>
      <c r="W13" s="767">
        <f t="shared" si="2"/>
        <v>100</v>
      </c>
      <c r="X13" s="768"/>
      <c r="Y13" s="3023"/>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161"/>
      <c r="Q14" s="1794">
        <f t="shared" si="6"/>
        <v>111</v>
      </c>
      <c r="R14" s="766" t="s">
        <v>17</v>
      </c>
      <c r="S14" s="767">
        <f t="shared" si="0"/>
        <v>100</v>
      </c>
      <c r="T14" s="766" t="s">
        <v>17</v>
      </c>
      <c r="U14" s="767">
        <f t="shared" si="1"/>
        <v>100</v>
      </c>
      <c r="V14" s="766" t="s">
        <v>17</v>
      </c>
      <c r="W14" s="767">
        <f t="shared" si="2"/>
        <v>100</v>
      </c>
      <c r="X14" s="768"/>
      <c r="Y14" s="3023"/>
      <c r="Z14" s="55">
        <f t="shared" si="7"/>
        <v>111</v>
      </c>
      <c r="AA14" s="769">
        <f>D14/F14</f>
        <v>1</v>
      </c>
      <c r="AB14" s="769">
        <f>D14/H14</f>
        <v>1</v>
      </c>
      <c r="AC14" s="769">
        <f>D14/J14</f>
        <v>1</v>
      </c>
    </row>
    <row r="15" spans="1:30" ht="15" hidden="1">
      <c r="A15" s="437" t="s">
        <v>2545</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176" t="s">
        <v>2546</v>
      </c>
      <c r="Q15" s="1809" t="str">
        <f t="shared" si="6"/>
        <v>居住社区成熟度</v>
      </c>
      <c r="R15" s="770" t="s">
        <v>17</v>
      </c>
      <c r="S15" s="771">
        <f t="shared" si="0"/>
        <v>100</v>
      </c>
      <c r="T15" s="770" t="s">
        <v>17</v>
      </c>
      <c r="U15" s="771">
        <f t="shared" si="1"/>
        <v>100</v>
      </c>
      <c r="V15" s="770" t="s">
        <v>17</v>
      </c>
      <c r="W15" s="771">
        <f t="shared" si="2"/>
        <v>100</v>
      </c>
      <c r="X15" s="1812"/>
      <c r="Y15" s="3176" t="s">
        <v>2546</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177"/>
      <c r="Q16" s="1809"/>
      <c r="R16" s="770"/>
      <c r="S16" s="771"/>
      <c r="T16" s="770"/>
      <c r="U16" s="771"/>
      <c r="V16" s="770"/>
      <c r="W16" s="771"/>
      <c r="X16" s="1812"/>
      <c r="Y16" s="3177"/>
      <c r="Z16" s="1813"/>
      <c r="AA16" s="1810">
        <v>1</v>
      </c>
      <c r="AB16" s="1810">
        <v>1</v>
      </c>
      <c r="AC16" s="1810">
        <v>1</v>
      </c>
    </row>
    <row r="17" spans="1:29" ht="15">
      <c r="A17" s="425"/>
      <c r="B17" s="448" t="s">
        <v>2639</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177"/>
      <c r="Q17" s="1809" t="str">
        <f>B17</f>
        <v>商业繁华度</v>
      </c>
      <c r="R17" s="770" t="s">
        <v>17</v>
      </c>
      <c r="S17" s="771">
        <f>F17</f>
        <v>100</v>
      </c>
      <c r="T17" s="770" t="s">
        <v>17</v>
      </c>
      <c r="U17" s="771">
        <f>H17</f>
        <v>100</v>
      </c>
      <c r="V17" s="770" t="s">
        <v>17</v>
      </c>
      <c r="W17" s="771">
        <f>J17</f>
        <v>100</v>
      </c>
      <c r="X17" s="1812"/>
      <c r="Y17" s="3177"/>
      <c r="Z17" s="1813" t="str">
        <f>Q17</f>
        <v>商业繁华度</v>
      </c>
      <c r="AA17" s="1810">
        <f t="shared" si="3"/>
        <v>1</v>
      </c>
      <c r="AB17" s="1810">
        <f t="shared" si="4"/>
        <v>1</v>
      </c>
      <c r="AC17" s="1810">
        <f t="shared" si="5"/>
        <v>1</v>
      </c>
    </row>
    <row r="18" spans="1:29" ht="15">
      <c r="A18" s="425"/>
      <c r="B18" s="453"/>
      <c r="C18" s="2605" t="s">
        <v>3203</v>
      </c>
      <c r="D18" s="447"/>
      <c r="E18" s="2605" t="s">
        <v>3203</v>
      </c>
      <c r="F18" s="447"/>
      <c r="G18" s="2605" t="s">
        <v>3203</v>
      </c>
      <c r="H18" s="445"/>
      <c r="I18" s="2605" t="s">
        <v>3203</v>
      </c>
      <c r="J18" s="445"/>
      <c r="K18" s="669"/>
      <c r="L18" s="1139"/>
      <c r="M18" s="1130"/>
      <c r="N18" s="1130"/>
      <c r="O18" s="1138"/>
      <c r="P18" s="3177"/>
      <c r="Q18" s="1809"/>
      <c r="R18" s="770"/>
      <c r="S18" s="771"/>
      <c r="T18" s="770"/>
      <c r="U18" s="771"/>
      <c r="V18" s="770"/>
      <c r="W18" s="771"/>
      <c r="X18" s="1812"/>
      <c r="Y18" s="3177"/>
      <c r="Z18" s="1813"/>
      <c r="AA18" s="1810">
        <v>1</v>
      </c>
      <c r="AB18" s="1810">
        <v>1</v>
      </c>
      <c r="AC18" s="1810">
        <v>1</v>
      </c>
    </row>
    <row r="19" spans="1:29" ht="15" hidden="1">
      <c r="A19" s="425"/>
      <c r="B19" s="448" t="s">
        <v>2673</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177"/>
      <c r="Q19" s="1809" t="str">
        <f>B19</f>
        <v>办公集聚程度</v>
      </c>
      <c r="R19" s="770" t="s">
        <v>17</v>
      </c>
      <c r="S19" s="771">
        <f>F19</f>
        <v>100</v>
      </c>
      <c r="T19" s="770" t="s">
        <v>17</v>
      </c>
      <c r="U19" s="771">
        <f>H19</f>
        <v>100</v>
      </c>
      <c r="V19" s="770" t="s">
        <v>17</v>
      </c>
      <c r="W19" s="771">
        <f>J19</f>
        <v>100</v>
      </c>
      <c r="X19" s="1812"/>
      <c r="Y19" s="3177"/>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177"/>
      <c r="Q20" s="1809"/>
      <c r="R20" s="770"/>
      <c r="S20" s="771"/>
      <c r="T20" s="770"/>
      <c r="U20" s="771"/>
      <c r="V20" s="770"/>
      <c r="W20" s="771"/>
      <c r="X20" s="1812"/>
      <c r="Y20" s="3177"/>
      <c r="Z20" s="1813"/>
      <c r="AA20" s="1810">
        <v>1</v>
      </c>
      <c r="AB20" s="1810">
        <v>1</v>
      </c>
      <c r="AC20" s="1810">
        <v>1</v>
      </c>
    </row>
    <row r="21" spans="1:29" ht="15">
      <c r="A21" s="425"/>
      <c r="B21" s="448" t="s">
        <v>2695</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177"/>
      <c r="Q21" s="1809" t="str">
        <f>B21</f>
        <v>交通便捷度</v>
      </c>
      <c r="R21" s="770" t="s">
        <v>17</v>
      </c>
      <c r="S21" s="771">
        <f>F21</f>
        <v>100</v>
      </c>
      <c r="T21" s="770" t="s">
        <v>17</v>
      </c>
      <c r="U21" s="771">
        <f>H21</f>
        <v>100</v>
      </c>
      <c r="V21" s="770" t="s">
        <v>17</v>
      </c>
      <c r="W21" s="771">
        <f>J21</f>
        <v>100</v>
      </c>
      <c r="X21" s="1812"/>
      <c r="Y21" s="3177"/>
      <c r="Z21" s="1813" t="str">
        <f>Q21</f>
        <v>交通便捷度</v>
      </c>
      <c r="AA21" s="1810">
        <f t="shared" si="3"/>
        <v>1</v>
      </c>
      <c r="AB21" s="1810">
        <f t="shared" si="4"/>
        <v>1</v>
      </c>
      <c r="AC21" s="1810">
        <f t="shared" si="5"/>
        <v>1</v>
      </c>
    </row>
    <row r="22" spans="1:29" ht="15">
      <c r="A22" s="425"/>
      <c r="B22" s="1383"/>
      <c r="C22" s="444" t="s">
        <v>3203</v>
      </c>
      <c r="D22" s="447"/>
      <c r="E22" s="444" t="s">
        <v>3203</v>
      </c>
      <c r="F22" s="445"/>
      <c r="G22" s="444" t="s">
        <v>3203</v>
      </c>
      <c r="H22" s="445"/>
      <c r="I22" s="444" t="s">
        <v>3203</v>
      </c>
      <c r="J22" s="445"/>
      <c r="K22" s="669"/>
      <c r="L22" s="1139"/>
      <c r="M22" s="1130"/>
      <c r="N22" s="1130"/>
      <c r="O22" s="1138"/>
      <c r="P22" s="3177"/>
      <c r="Q22" s="1809"/>
      <c r="R22" s="770"/>
      <c r="S22" s="771"/>
      <c r="T22" s="770"/>
      <c r="U22" s="771"/>
      <c r="V22" s="770"/>
      <c r="W22" s="771"/>
      <c r="X22" s="1812"/>
      <c r="Y22" s="3177"/>
      <c r="Z22" s="1813"/>
      <c r="AA22" s="1810">
        <v>1</v>
      </c>
      <c r="AB22" s="1810">
        <v>1</v>
      </c>
      <c r="AC22" s="1810">
        <v>1</v>
      </c>
    </row>
    <row r="23" spans="1:29" ht="15">
      <c r="A23" s="401"/>
      <c r="B23" s="448" t="s">
        <v>2734</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177"/>
      <c r="Q23" s="1809" t="str">
        <f t="shared" ref="Q23:Q37" si="8">B23</f>
        <v>区域土地利用方向</v>
      </c>
      <c r="R23" s="770" t="s">
        <v>17</v>
      </c>
      <c r="S23" s="771">
        <f>F23</f>
        <v>100</v>
      </c>
      <c r="T23" s="770" t="s">
        <v>17</v>
      </c>
      <c r="U23" s="771">
        <f>H23</f>
        <v>100</v>
      </c>
      <c r="V23" s="770" t="s">
        <v>17</v>
      </c>
      <c r="W23" s="771">
        <f>J23</f>
        <v>100</v>
      </c>
      <c r="X23" s="1812"/>
      <c r="Y23" s="3177"/>
      <c r="Z23" s="1813" t="str">
        <f>Q23</f>
        <v>区域土地利用方向</v>
      </c>
      <c r="AA23" s="1810">
        <f t="shared" si="3"/>
        <v>1</v>
      </c>
      <c r="AB23" s="1810">
        <f t="shared" si="4"/>
        <v>1</v>
      </c>
      <c r="AC23" s="1810">
        <f t="shared" si="5"/>
        <v>1</v>
      </c>
    </row>
    <row r="24" spans="1:29" ht="15">
      <c r="A24" s="401"/>
      <c r="B24" s="453"/>
      <c r="C24" s="613" t="s">
        <v>3210</v>
      </c>
      <c r="D24" s="445"/>
      <c r="E24" s="613" t="s">
        <v>3210</v>
      </c>
      <c r="F24" s="445"/>
      <c r="G24" s="613" t="s">
        <v>3210</v>
      </c>
      <c r="H24" s="445"/>
      <c r="I24" s="613" t="s">
        <v>3210</v>
      </c>
      <c r="J24" s="445"/>
      <c r="K24" s="808"/>
      <c r="L24" s="1139"/>
      <c r="M24" s="1130"/>
      <c r="N24" s="1130"/>
      <c r="O24" s="1138"/>
      <c r="P24" s="3177"/>
      <c r="Q24" s="1809"/>
      <c r="R24" s="770"/>
      <c r="S24" s="771"/>
      <c r="T24" s="770"/>
      <c r="U24" s="771"/>
      <c r="V24" s="770"/>
      <c r="W24" s="771"/>
      <c r="X24" s="1812"/>
      <c r="Y24" s="3177"/>
      <c r="Z24" s="1813"/>
      <c r="AA24" s="1810"/>
      <c r="AB24" s="1810"/>
      <c r="AC24" s="1810"/>
    </row>
    <row r="25" spans="1:29" ht="27">
      <c r="A25" s="401"/>
      <c r="B25" s="1383" t="s">
        <v>2735</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177"/>
      <c r="Q25" s="1809" t="str">
        <f t="shared" si="8"/>
        <v>自然及人文环境状况</v>
      </c>
      <c r="R25" s="770" t="s">
        <v>17</v>
      </c>
      <c r="S25" s="771">
        <f>F25</f>
        <v>100</v>
      </c>
      <c r="T25" s="770" t="s">
        <v>17</v>
      </c>
      <c r="U25" s="771">
        <f>H25</f>
        <v>100</v>
      </c>
      <c r="V25" s="770" t="s">
        <v>17</v>
      </c>
      <c r="W25" s="771">
        <f>J25</f>
        <v>100</v>
      </c>
      <c r="X25" s="1812"/>
      <c r="Y25" s="3177"/>
      <c r="Z25" s="1813" t="str">
        <f>Q25</f>
        <v>自然及人文环境状况</v>
      </c>
      <c r="AA25" s="1810">
        <f t="shared" si="3"/>
        <v>1</v>
      </c>
      <c r="AB25" s="1810">
        <f t="shared" si="4"/>
        <v>1</v>
      </c>
      <c r="AC25" s="1810">
        <f t="shared" si="5"/>
        <v>1</v>
      </c>
    </row>
    <row r="26" spans="1:29" ht="15">
      <c r="A26" s="401"/>
      <c r="B26" s="453"/>
      <c r="C26" s="444" t="s">
        <v>3203</v>
      </c>
      <c r="D26" s="445"/>
      <c r="E26" s="444" t="s">
        <v>3203</v>
      </c>
      <c r="F26" s="445"/>
      <c r="G26" s="444" t="s">
        <v>3203</v>
      </c>
      <c r="H26" s="445"/>
      <c r="I26" s="444" t="s">
        <v>3203</v>
      </c>
      <c r="J26" s="445"/>
      <c r="K26" s="669"/>
      <c r="L26" s="1139"/>
      <c r="M26" s="1130"/>
      <c r="N26" s="1130"/>
      <c r="O26" s="1138"/>
      <c r="P26" s="3177"/>
      <c r="Q26" s="1809"/>
      <c r="R26" s="770"/>
      <c r="S26" s="771"/>
      <c r="T26" s="770"/>
      <c r="U26" s="771"/>
      <c r="V26" s="770"/>
      <c r="W26" s="771"/>
      <c r="X26" s="1812"/>
      <c r="Y26" s="3177"/>
      <c r="Z26" s="1813"/>
      <c r="AA26" s="1810">
        <v>1</v>
      </c>
      <c r="AB26" s="1810">
        <v>1</v>
      </c>
      <c r="AC26" s="1810">
        <v>1</v>
      </c>
    </row>
    <row r="27" spans="1:29" s="115" customFormat="1" ht="15">
      <c r="A27" s="646"/>
      <c r="B27" s="1383" t="s">
        <v>2640</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177"/>
      <c r="Q27" s="1794" t="str">
        <f t="shared" si="8"/>
        <v>公共配套设施</v>
      </c>
      <c r="R27" s="766" t="s">
        <v>17</v>
      </c>
      <c r="S27" s="767">
        <f>F27</f>
        <v>100</v>
      </c>
      <c r="T27" s="766" t="s">
        <v>17</v>
      </c>
      <c r="U27" s="767">
        <f>H27</f>
        <v>100</v>
      </c>
      <c r="V27" s="766" t="s">
        <v>17</v>
      </c>
      <c r="W27" s="767">
        <f>J27</f>
        <v>100</v>
      </c>
      <c r="X27" s="768"/>
      <c r="Y27" s="3177"/>
      <c r="Z27" s="55" t="str">
        <f>Q27</f>
        <v>公共配套设施</v>
      </c>
      <c r="AA27" s="1810">
        <f>D27/F27</f>
        <v>1</v>
      </c>
      <c r="AB27" s="1810">
        <f>D27/H27</f>
        <v>1</v>
      </c>
      <c r="AC27" s="1810">
        <f>D27/J27</f>
        <v>1</v>
      </c>
    </row>
    <row r="28" spans="1:29" s="115" customFormat="1" ht="15">
      <c r="A28" s="646"/>
      <c r="B28" s="453"/>
      <c r="C28" s="2695" t="s">
        <v>3203</v>
      </c>
      <c r="D28" s="445"/>
      <c r="E28" s="2695" t="s">
        <v>3203</v>
      </c>
      <c r="F28" s="445"/>
      <c r="G28" s="2695" t="s">
        <v>3203</v>
      </c>
      <c r="H28" s="445"/>
      <c r="I28" s="2695" t="s">
        <v>3203</v>
      </c>
      <c r="J28" s="445"/>
      <c r="K28" s="669"/>
      <c r="L28" s="1131"/>
      <c r="M28" s="1132"/>
      <c r="N28" s="1132"/>
      <c r="O28" s="1133"/>
      <c r="P28" s="3177"/>
      <c r="Q28" s="1794"/>
      <c r="R28" s="766"/>
      <c r="S28" s="767"/>
      <c r="T28" s="766"/>
      <c r="U28" s="767"/>
      <c r="V28" s="766"/>
      <c r="W28" s="767"/>
      <c r="X28" s="768"/>
      <c r="Y28" s="3177"/>
      <c r="Z28" s="55"/>
      <c r="AA28" s="1810">
        <v>1</v>
      </c>
      <c r="AB28" s="1810">
        <v>1</v>
      </c>
      <c r="AC28" s="1810">
        <v>1</v>
      </c>
    </row>
    <row r="29" spans="1:29" s="115" customFormat="1" ht="15">
      <c r="A29" s="646"/>
      <c r="B29" s="1383" t="s">
        <v>2641</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177"/>
      <c r="Q29" s="1794" t="str">
        <f t="shared" ref="Q29" si="9">B29</f>
        <v>基础设施水平</v>
      </c>
      <c r="R29" s="766" t="s">
        <v>17</v>
      </c>
      <c r="S29" s="767">
        <f>F29</f>
        <v>100</v>
      </c>
      <c r="T29" s="766" t="s">
        <v>17</v>
      </c>
      <c r="U29" s="767">
        <f>H29</f>
        <v>100</v>
      </c>
      <c r="V29" s="766" t="s">
        <v>17</v>
      </c>
      <c r="W29" s="767">
        <f>J29</f>
        <v>100</v>
      </c>
      <c r="X29" s="768"/>
      <c r="Y29" s="3177"/>
      <c r="Z29" s="55" t="str">
        <f>Q29</f>
        <v>基础设施水平</v>
      </c>
      <c r="AA29" s="1810">
        <f>D29/F29</f>
        <v>1</v>
      </c>
      <c r="AB29" s="1810">
        <f>D29/H29</f>
        <v>1</v>
      </c>
      <c r="AC29" s="1810">
        <f>D29/J29</f>
        <v>1</v>
      </c>
    </row>
    <row r="30" spans="1:29" s="115" customFormat="1" ht="15.75" thickBot="1">
      <c r="A30" s="646"/>
      <c r="B30" s="453"/>
      <c r="C30" s="2695" t="s">
        <v>3208</v>
      </c>
      <c r="D30" s="445"/>
      <c r="E30" s="2695" t="s">
        <v>3208</v>
      </c>
      <c r="F30" s="445"/>
      <c r="G30" s="2695" t="s">
        <v>3208</v>
      </c>
      <c r="H30" s="445"/>
      <c r="I30" s="2695" t="s">
        <v>3208</v>
      </c>
      <c r="J30" s="445"/>
      <c r="K30" s="669"/>
      <c r="L30" s="1131"/>
      <c r="M30" s="1132"/>
      <c r="N30" s="1132"/>
      <c r="O30" s="1133"/>
      <c r="P30" s="3177"/>
      <c r="Q30" s="1794"/>
      <c r="R30" s="766"/>
      <c r="S30" s="767"/>
      <c r="T30" s="766"/>
      <c r="U30" s="767"/>
      <c r="V30" s="766"/>
      <c r="W30" s="767"/>
      <c r="X30" s="768"/>
      <c r="Y30" s="3177"/>
      <c r="Z30" s="55"/>
      <c r="AA30" s="1810">
        <v>1</v>
      </c>
      <c r="AB30" s="1810">
        <v>1</v>
      </c>
      <c r="AC30" s="1810">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177"/>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177"/>
      <c r="Z31" s="1813" t="str">
        <f t="shared" ref="Z31:Z45" si="13">Q31</f>
        <v>临街状况</v>
      </c>
      <c r="AA31" s="1810">
        <f t="shared" si="3"/>
        <v>1</v>
      </c>
      <c r="AB31" s="1810">
        <f t="shared" si="4"/>
        <v>1</v>
      </c>
      <c r="AC31" s="1810">
        <f t="shared" si="5"/>
        <v>1</v>
      </c>
    </row>
    <row r="32" spans="1:29" ht="27" hidden="1">
      <c r="A32" s="425"/>
      <c r="B32" s="1383" t="s">
        <v>2677</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177"/>
      <c r="Q32" s="1809" t="str">
        <f t="shared" si="8"/>
        <v>毗邻道路的类型与等级</v>
      </c>
      <c r="R32" s="770" t="s">
        <v>17</v>
      </c>
      <c r="S32" s="771">
        <f t="shared" si="10"/>
        <v>100</v>
      </c>
      <c r="T32" s="770" t="s">
        <v>17</v>
      </c>
      <c r="U32" s="771">
        <f t="shared" si="11"/>
        <v>100</v>
      </c>
      <c r="V32" s="770" t="s">
        <v>17</v>
      </c>
      <c r="W32" s="771">
        <f t="shared" si="12"/>
        <v>100</v>
      </c>
      <c r="X32" s="1812"/>
      <c r="Y32" s="3177"/>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177"/>
      <c r="Q33" s="1809"/>
      <c r="R33" s="770"/>
      <c r="S33" s="771"/>
      <c r="T33" s="770"/>
      <c r="U33" s="771"/>
      <c r="V33" s="770"/>
      <c r="W33" s="771"/>
      <c r="X33" s="1812"/>
      <c r="Y33" s="3177"/>
      <c r="Z33" s="1813"/>
      <c r="AA33" s="1810">
        <v>1</v>
      </c>
      <c r="AB33" s="1810">
        <v>1</v>
      </c>
      <c r="AC33" s="1810">
        <v>1</v>
      </c>
    </row>
    <row r="34" spans="1:29" ht="15" hidden="1">
      <c r="A34" s="425"/>
      <c r="B34" s="419" t="s">
        <v>2736</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177"/>
      <c r="Q34" s="1809" t="str">
        <f t="shared" si="8"/>
        <v>土地级别</v>
      </c>
      <c r="R34" s="770" t="s">
        <v>17</v>
      </c>
      <c r="S34" s="771">
        <f t="shared" si="10"/>
        <v>100</v>
      </c>
      <c r="T34" s="770" t="s">
        <v>17</v>
      </c>
      <c r="U34" s="771">
        <f t="shared" si="11"/>
        <v>100</v>
      </c>
      <c r="V34" s="770" t="s">
        <v>17</v>
      </c>
      <c r="W34" s="771">
        <f t="shared" si="12"/>
        <v>100</v>
      </c>
      <c r="X34" s="1812"/>
      <c r="Y34" s="3177"/>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177"/>
      <c r="Q35" s="1809">
        <f t="shared" si="8"/>
        <v>111</v>
      </c>
      <c r="R35" s="770" t="s">
        <v>17</v>
      </c>
      <c r="S35" s="771">
        <f t="shared" si="10"/>
        <v>100</v>
      </c>
      <c r="T35" s="770" t="s">
        <v>17</v>
      </c>
      <c r="U35" s="771">
        <f t="shared" si="11"/>
        <v>100</v>
      </c>
      <c r="V35" s="770" t="s">
        <v>17</v>
      </c>
      <c r="W35" s="771">
        <f t="shared" si="12"/>
        <v>100</v>
      </c>
      <c r="X35" s="1812"/>
      <c r="Y35" s="3177"/>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178" t="s">
        <v>2551</v>
      </c>
      <c r="Q36" s="1809">
        <f t="shared" si="8"/>
        <v>111</v>
      </c>
      <c r="R36" s="770" t="s">
        <v>17</v>
      </c>
      <c r="S36" s="771">
        <f t="shared" si="10"/>
        <v>100</v>
      </c>
      <c r="T36" s="770" t="s">
        <v>17</v>
      </c>
      <c r="U36" s="771">
        <f t="shared" si="11"/>
        <v>100</v>
      </c>
      <c r="V36" s="770" t="s">
        <v>17</v>
      </c>
      <c r="W36" s="771">
        <f t="shared" si="12"/>
        <v>100</v>
      </c>
      <c r="X36" s="1812"/>
      <c r="Y36" s="3179" t="s">
        <v>2551</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179"/>
      <c r="Q37" s="1809">
        <f t="shared" si="8"/>
        <v>111</v>
      </c>
      <c r="R37" s="773" t="s">
        <v>17</v>
      </c>
      <c r="S37" s="774">
        <f t="shared" si="10"/>
        <v>100</v>
      </c>
      <c r="T37" s="773" t="s">
        <v>17</v>
      </c>
      <c r="U37" s="774">
        <f t="shared" si="11"/>
        <v>100</v>
      </c>
      <c r="V37" s="773" t="s">
        <v>17</v>
      </c>
      <c r="W37" s="774">
        <f t="shared" si="12"/>
        <v>100</v>
      </c>
      <c r="X37" s="775"/>
      <c r="Y37" s="3179"/>
      <c r="Z37" s="776">
        <f t="shared" si="13"/>
        <v>111</v>
      </c>
      <c r="AA37" s="1810">
        <f t="shared" si="3"/>
        <v>1</v>
      </c>
      <c r="AB37" s="1810">
        <f t="shared" si="4"/>
        <v>1</v>
      </c>
      <c r="AC37" s="1810">
        <f t="shared" si="5"/>
        <v>1</v>
      </c>
    </row>
    <row r="38" spans="1:29" ht="15">
      <c r="A38" s="469" t="s">
        <v>2549</v>
      </c>
      <c r="B38" s="453" t="s">
        <v>2737</v>
      </c>
      <c r="C38" s="676">
        <f>'数据-基础表'!A3</f>
        <v>48385</v>
      </c>
      <c r="D38" s="464">
        <v>100</v>
      </c>
      <c r="E38" s="676">
        <f>土地案例!J2</f>
        <v>55114</v>
      </c>
      <c r="F38" s="464">
        <f>LOOKUP(E38,117:117,118:118)-LOOKUP(C38,117:117,118:118)+100</f>
        <v>101</v>
      </c>
      <c r="G38" s="676">
        <f>土地案例!J3</f>
        <v>4093</v>
      </c>
      <c r="H38" s="464">
        <f>LOOKUP(G38,117:117,118:118)-LOOKUP(C38,117:117,118:118)+100</f>
        <v>98</v>
      </c>
      <c r="I38" s="527">
        <f>土地案例!J4</f>
        <v>17803</v>
      </c>
      <c r="J38" s="464">
        <f>LOOKUP(I38,117:117,118:118)-LOOKUP(C38,117:117,118:118)+100</f>
        <v>99</v>
      </c>
      <c r="K38" s="610"/>
      <c r="L38" s="1139"/>
      <c r="M38" s="1130"/>
      <c r="N38" s="1130"/>
      <c r="O38" s="1138"/>
      <c r="P38" s="3179"/>
      <c r="Q38" s="1809" t="str">
        <f>B38</f>
        <v>宗地面积</v>
      </c>
      <c r="R38" s="770" t="s">
        <v>17</v>
      </c>
      <c r="S38" s="771">
        <f t="shared" si="10"/>
        <v>101</v>
      </c>
      <c r="T38" s="770" t="s">
        <v>17</v>
      </c>
      <c r="U38" s="771">
        <f t="shared" si="11"/>
        <v>98</v>
      </c>
      <c r="V38" s="770" t="s">
        <v>17</v>
      </c>
      <c r="W38" s="771">
        <f t="shared" si="12"/>
        <v>99</v>
      </c>
      <c r="X38" s="1812"/>
      <c r="Y38" s="3179"/>
      <c r="Z38" s="1813" t="str">
        <f t="shared" si="13"/>
        <v>宗地面积</v>
      </c>
      <c r="AA38" s="1810">
        <f t="shared" si="3"/>
        <v>0.99009900990099009</v>
      </c>
      <c r="AB38" s="1810">
        <f t="shared" si="4"/>
        <v>1.0204081632653061</v>
      </c>
      <c r="AC38" s="1810">
        <f t="shared" si="5"/>
        <v>1.0101010101010102</v>
      </c>
    </row>
    <row r="39" spans="1:29" ht="15">
      <c r="A39" s="469"/>
      <c r="B39" s="419" t="s">
        <v>2738</v>
      </c>
      <c r="C39" s="2610" t="s">
        <v>3216</v>
      </c>
      <c r="D39" s="432">
        <v>100</v>
      </c>
      <c r="E39" s="2610" t="s">
        <v>3216</v>
      </c>
      <c r="F39" s="432">
        <f>SUMIF(119:119,E39,120:120)-SUMIF(119:119,C39,120:120)+100</f>
        <v>100</v>
      </c>
      <c r="G39" s="2610" t="s">
        <v>3216</v>
      </c>
      <c r="H39" s="432">
        <f>SUMIF(119:119,G39,120:120)-SUMIF(119:119,C39,120:120)+100</f>
        <v>100</v>
      </c>
      <c r="I39" s="2610" t="s">
        <v>3216</v>
      </c>
      <c r="J39" s="432">
        <f>SUMIF(119:119,I39,120:120)-SUMIF(119:119,C39,120:120)+100</f>
        <v>100</v>
      </c>
      <c r="K39" s="609">
        <v>2</v>
      </c>
      <c r="L39" s="1139"/>
      <c r="M39" s="1130"/>
      <c r="N39" s="1130"/>
      <c r="O39" s="1138"/>
      <c r="P39" s="3179"/>
      <c r="Q39" s="1809" t="str">
        <f t="shared" ref="Q39:Q45" si="14">B39</f>
        <v>宗地形状</v>
      </c>
      <c r="R39" s="770" t="s">
        <v>17</v>
      </c>
      <c r="S39" s="771">
        <f t="shared" si="10"/>
        <v>100</v>
      </c>
      <c r="T39" s="770" t="s">
        <v>17</v>
      </c>
      <c r="U39" s="771">
        <f t="shared" si="11"/>
        <v>100</v>
      </c>
      <c r="V39" s="770" t="s">
        <v>17</v>
      </c>
      <c r="W39" s="771">
        <f t="shared" si="12"/>
        <v>100</v>
      </c>
      <c r="X39" s="1812"/>
      <c r="Y39" s="3179"/>
      <c r="Z39" s="1813" t="str">
        <f t="shared" si="13"/>
        <v>宗地形状</v>
      </c>
      <c r="AA39" s="1810">
        <f t="shared" si="3"/>
        <v>1</v>
      </c>
      <c r="AB39" s="1810">
        <f t="shared" si="4"/>
        <v>1</v>
      </c>
      <c r="AC39" s="1810">
        <f t="shared" si="5"/>
        <v>1</v>
      </c>
    </row>
    <row r="40" spans="1:29" ht="15">
      <c r="A40" s="469"/>
      <c r="B40" s="419" t="s">
        <v>2739</v>
      </c>
      <c r="C40" s="2610" t="s">
        <v>3221</v>
      </c>
      <c r="D40" s="432">
        <v>100</v>
      </c>
      <c r="E40" s="2610" t="s">
        <v>3221</v>
      </c>
      <c r="F40" s="432">
        <f>SUMIF(121:121,E40,122:122)-SUMIF(121:121,C40,122:122)+100</f>
        <v>100</v>
      </c>
      <c r="G40" s="2610" t="s">
        <v>3221</v>
      </c>
      <c r="H40" s="432">
        <f>SUMIF(121:121,G40,122:122)-SUMIF(121:121,C40,122:122)+100</f>
        <v>100</v>
      </c>
      <c r="I40" s="2610" t="s">
        <v>3221</v>
      </c>
      <c r="J40" s="432">
        <f>SUMIF(121:121,I40,122:122)-SUMIF(121:121,C40,122:122)+100</f>
        <v>100</v>
      </c>
      <c r="K40" s="609">
        <v>2</v>
      </c>
      <c r="L40" s="1139"/>
      <c r="M40" s="1130"/>
      <c r="N40" s="1130"/>
      <c r="O40" s="1138"/>
      <c r="P40" s="3179"/>
      <c r="Q40" s="1809" t="str">
        <f t="shared" si="14"/>
        <v>临街宽度及深度</v>
      </c>
      <c r="R40" s="770" t="s">
        <v>17</v>
      </c>
      <c r="S40" s="771">
        <f t="shared" si="10"/>
        <v>100</v>
      </c>
      <c r="T40" s="770" t="s">
        <v>17</v>
      </c>
      <c r="U40" s="771">
        <f t="shared" si="11"/>
        <v>100</v>
      </c>
      <c r="V40" s="770" t="s">
        <v>17</v>
      </c>
      <c r="W40" s="771">
        <f t="shared" si="12"/>
        <v>100</v>
      </c>
      <c r="X40" s="1812"/>
      <c r="Y40" s="3179"/>
      <c r="Z40" s="1813" t="str">
        <f t="shared" si="13"/>
        <v>临街宽度及深度</v>
      </c>
      <c r="AA40" s="1810">
        <f t="shared" si="3"/>
        <v>1</v>
      </c>
      <c r="AB40" s="1810">
        <f t="shared" si="4"/>
        <v>1</v>
      </c>
      <c r="AC40" s="1810">
        <f t="shared" si="5"/>
        <v>1</v>
      </c>
    </row>
    <row r="41" spans="1:29" s="115" customFormat="1" ht="15">
      <c r="A41" s="470"/>
      <c r="B41" s="419" t="s">
        <v>2740</v>
      </c>
      <c r="C41" s="2697" t="s">
        <v>3208</v>
      </c>
      <c r="D41" s="133">
        <v>100</v>
      </c>
      <c r="E41" s="2697" t="s">
        <v>3208</v>
      </c>
      <c r="F41" s="432">
        <f>SUMIF(123:123,E41,124:124)-SUMIF(123:123,C41,124:124)+100</f>
        <v>100</v>
      </c>
      <c r="G41" s="2697" t="s">
        <v>3208</v>
      </c>
      <c r="H41" s="432">
        <f>SUMIF(123:123,G41,124:124)-SUMIF(123:123,C41,124:124)+100</f>
        <v>100</v>
      </c>
      <c r="I41" s="2697" t="s">
        <v>3208</v>
      </c>
      <c r="J41" s="432">
        <f>SUMIF(123:123,I41,124:124)-SUMIF(123:123,C41,124:124)+100</f>
        <v>100</v>
      </c>
      <c r="K41" s="609">
        <v>1</v>
      </c>
      <c r="L41" s="1131"/>
      <c r="M41" s="1132"/>
      <c r="N41" s="1132"/>
      <c r="O41" s="1133"/>
      <c r="P41" s="3179"/>
      <c r="Q41" s="1809" t="str">
        <f t="shared" si="14"/>
        <v>宗地开发程度</v>
      </c>
      <c r="R41" s="766" t="s">
        <v>17</v>
      </c>
      <c r="S41" s="767">
        <f t="shared" si="10"/>
        <v>100</v>
      </c>
      <c r="T41" s="766" t="s">
        <v>17</v>
      </c>
      <c r="U41" s="767">
        <f t="shared" si="11"/>
        <v>100</v>
      </c>
      <c r="V41" s="766" t="s">
        <v>17</v>
      </c>
      <c r="W41" s="767">
        <f t="shared" si="12"/>
        <v>100</v>
      </c>
      <c r="X41" s="768"/>
      <c r="Y41" s="3179"/>
      <c r="Z41" s="55" t="str">
        <f t="shared" si="13"/>
        <v>宗地开发程度</v>
      </c>
      <c r="AA41" s="769">
        <f t="shared" si="3"/>
        <v>1</v>
      </c>
      <c r="AB41" s="769">
        <f t="shared" si="4"/>
        <v>1</v>
      </c>
      <c r="AC41" s="769">
        <f t="shared" si="5"/>
        <v>1</v>
      </c>
    </row>
    <row r="42" spans="1:29" ht="15.75" thickBot="1">
      <c r="A42" s="469"/>
      <c r="B42" s="419" t="s">
        <v>2741</v>
      </c>
      <c r="C42" s="2610" t="s">
        <v>3210</v>
      </c>
      <c r="D42" s="432">
        <v>100</v>
      </c>
      <c r="E42" s="2610" t="s">
        <v>3210</v>
      </c>
      <c r="F42" s="432">
        <f>SUMIF(125:125,E42,126:126)-SUMIF(125:125,C42,126:126)+100</f>
        <v>100</v>
      </c>
      <c r="G42" s="2610" t="s">
        <v>3210</v>
      </c>
      <c r="H42" s="432">
        <f>SUMIF(125:125,G42,126:126)-SUMIF(125:125,C42,126:126)+100</f>
        <v>100</v>
      </c>
      <c r="I42" s="2610" t="s">
        <v>3210</v>
      </c>
      <c r="J42" s="432">
        <f>SUMIF(125:125,I42,126:126)-SUMIF(125:125,C42,126:126)+100</f>
        <v>100</v>
      </c>
      <c r="K42" s="609">
        <v>2</v>
      </c>
      <c r="L42" s="1139"/>
      <c r="M42" s="1130"/>
      <c r="N42" s="1130"/>
      <c r="O42" s="1138"/>
      <c r="P42" s="3179" t="s">
        <v>2551</v>
      </c>
      <c r="Q42" s="1809" t="str">
        <f t="shared" si="14"/>
        <v>工程地质条件</v>
      </c>
      <c r="R42" s="770" t="s">
        <v>17</v>
      </c>
      <c r="S42" s="771">
        <f t="shared" si="10"/>
        <v>100</v>
      </c>
      <c r="T42" s="770" t="s">
        <v>17</v>
      </c>
      <c r="U42" s="771">
        <f t="shared" si="11"/>
        <v>100</v>
      </c>
      <c r="V42" s="770" t="s">
        <v>17</v>
      </c>
      <c r="W42" s="771">
        <f t="shared" si="12"/>
        <v>100</v>
      </c>
      <c r="X42" s="1812"/>
      <c r="Y42" s="3179" t="s">
        <v>2551</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179"/>
      <c r="Q43" s="1809">
        <f t="shared" si="14"/>
        <v>111</v>
      </c>
      <c r="R43" s="770" t="s">
        <v>17</v>
      </c>
      <c r="S43" s="771">
        <f t="shared" si="10"/>
        <v>100</v>
      </c>
      <c r="T43" s="770" t="s">
        <v>17</v>
      </c>
      <c r="U43" s="771">
        <f t="shared" si="11"/>
        <v>100</v>
      </c>
      <c r="V43" s="770" t="s">
        <v>17</v>
      </c>
      <c r="W43" s="771">
        <f t="shared" si="12"/>
        <v>100</v>
      </c>
      <c r="X43" s="1812"/>
      <c r="Y43" s="3179"/>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179"/>
      <c r="Q44" s="1809">
        <f t="shared" si="14"/>
        <v>111</v>
      </c>
      <c r="R44" s="770" t="s">
        <v>17</v>
      </c>
      <c r="S44" s="771">
        <f t="shared" si="10"/>
        <v>100</v>
      </c>
      <c r="T44" s="770" t="s">
        <v>17</v>
      </c>
      <c r="U44" s="771">
        <f t="shared" si="11"/>
        <v>100</v>
      </c>
      <c r="V44" s="770" t="s">
        <v>17</v>
      </c>
      <c r="W44" s="771">
        <f t="shared" si="12"/>
        <v>100</v>
      </c>
      <c r="X44" s="1812"/>
      <c r="Y44" s="3179"/>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179"/>
      <c r="Q45" s="1809">
        <f t="shared" si="14"/>
        <v>111</v>
      </c>
      <c r="R45" s="773" t="s">
        <v>17</v>
      </c>
      <c r="S45" s="774">
        <f t="shared" si="10"/>
        <v>100</v>
      </c>
      <c r="T45" s="773" t="s">
        <v>17</v>
      </c>
      <c r="U45" s="774">
        <f t="shared" si="11"/>
        <v>100</v>
      </c>
      <c r="V45" s="773" t="s">
        <v>17</v>
      </c>
      <c r="W45" s="774">
        <f t="shared" si="12"/>
        <v>100</v>
      </c>
      <c r="X45" s="775"/>
      <c r="Y45" s="3179"/>
      <c r="Z45" s="776">
        <f t="shared" si="13"/>
        <v>111</v>
      </c>
      <c r="AA45" s="1810">
        <f t="shared" si="3"/>
        <v>1</v>
      </c>
      <c r="AB45" s="1810">
        <f t="shared" si="4"/>
        <v>1</v>
      </c>
      <c r="AC45" s="1810">
        <f t="shared" si="5"/>
        <v>1</v>
      </c>
    </row>
    <row r="46" spans="1:29" ht="15">
      <c r="A46" s="476" t="s">
        <v>2706</v>
      </c>
      <c r="B46" s="2699" t="s">
        <v>2742</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161" t="str">
        <f>A46</f>
        <v>成交单价</v>
      </c>
      <c r="Q46" s="3161"/>
      <c r="R46" s="3174">
        <f>E46</f>
        <v>2110</v>
      </c>
      <c r="S46" s="3174"/>
      <c r="T46" s="3174">
        <f>G46</f>
        <v>2105</v>
      </c>
      <c r="U46" s="3174"/>
      <c r="V46" s="3174">
        <f>I46</f>
        <v>1912</v>
      </c>
      <c r="W46" s="3174"/>
      <c r="X46" s="755"/>
      <c r="Y46" s="777"/>
      <c r="Z46" s="755"/>
      <c r="AA46" s="755"/>
      <c r="AB46" s="755"/>
      <c r="AC46" s="755"/>
    </row>
    <row r="47" spans="1:29" ht="15.75" thickBot="1">
      <c r="A47" s="483" t="s">
        <v>2655</v>
      </c>
      <c r="B47" s="680"/>
      <c r="C47" s="487">
        <f>R48</f>
        <v>1871</v>
      </c>
      <c r="D47" s="486"/>
      <c r="E47" s="487">
        <f>R47</f>
        <v>1895</v>
      </c>
      <c r="F47" s="488"/>
      <c r="G47" s="485">
        <f>T47</f>
        <v>1948</v>
      </c>
      <c r="H47" s="486"/>
      <c r="I47" s="487">
        <f>V47</f>
        <v>1769</v>
      </c>
      <c r="J47" s="486"/>
      <c r="K47" s="780"/>
      <c r="L47" s="1142"/>
      <c r="M47" s="1143"/>
      <c r="N47" s="1143"/>
      <c r="O47" s="1143"/>
      <c r="P47" s="3161" t="str">
        <f>A47</f>
        <v>比较价值（元/平方米）</v>
      </c>
      <c r="Q47" s="3161"/>
      <c r="R47" s="3180">
        <f>ROUND(PRODUCT(R46,AA7:AA45),0)</f>
        <v>1895</v>
      </c>
      <c r="S47" s="3180"/>
      <c r="T47" s="3180">
        <f>ROUND(PRODUCT(T46,AB7:AB45),0)</f>
        <v>1948</v>
      </c>
      <c r="U47" s="3180"/>
      <c r="V47" s="3180">
        <f>ROUND(PRODUCT(V46,AC7:AC45),0)</f>
        <v>1769</v>
      </c>
      <c r="W47" s="3180"/>
      <c r="X47" s="755"/>
      <c r="Y47" s="755"/>
      <c r="Z47" s="755"/>
      <c r="AA47" s="755"/>
      <c r="AB47" s="755"/>
      <c r="AC47" s="755"/>
    </row>
    <row r="48" spans="1:29" ht="15.75" thickBot="1">
      <c r="A48" s="489" t="s">
        <v>2743</v>
      </c>
      <c r="B48" s="490"/>
      <c r="C48" s="491">
        <f>R48</f>
        <v>1871</v>
      </c>
      <c r="D48" s="491"/>
      <c r="E48" s="491"/>
      <c r="F48" s="491"/>
      <c r="G48" s="491"/>
      <c r="H48" s="491"/>
      <c r="I48" s="491"/>
      <c r="J48" s="491"/>
      <c r="K48" s="781"/>
      <c r="L48" s="1142"/>
      <c r="M48" s="1143"/>
      <c r="N48" s="1143"/>
      <c r="O48" s="1143"/>
      <c r="P48" s="3181" t="str">
        <f>A48</f>
        <v>估价对象XX用房的比较价值（楼面单价，元/平方米）</v>
      </c>
      <c r="Q48" s="3182"/>
      <c r="R48" s="3183">
        <f>ROUND(AVERAGE(R47:V47),0)</f>
        <v>1871</v>
      </c>
      <c r="S48" s="3183"/>
      <c r="T48" s="3183"/>
      <c r="U48" s="3183"/>
      <c r="V48" s="3183"/>
      <c r="W48" s="3183"/>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2657</v>
      </c>
      <c r="D51" s="495"/>
      <c r="E51" s="496">
        <f>IF(E46&lt;E47,E47/E46-1,E46/E47-1)</f>
        <v>0.11345646437994716</v>
      </c>
      <c r="F51" s="497" t="str">
        <f>IF(OR(E51&gt;=0.3,E51&lt;=-0.3),"超过30%","")</f>
        <v/>
      </c>
      <c r="G51" s="496">
        <f>IF(G46&lt;G47,G47/G46-1,G46/G47-1)</f>
        <v>8.0595482546201191E-2</v>
      </c>
      <c r="H51" s="497" t="str">
        <f>IF(OR(G51&gt;=0.3,G51&lt;=-0.3),"超过30%","")</f>
        <v/>
      </c>
      <c r="I51" s="496">
        <f>IF(I46&lt;I47,I47/I46-1,I46/I47-1)</f>
        <v>8.0836630864895342E-2</v>
      </c>
      <c r="J51" s="497" t="str">
        <f>IF(OR(I51&gt;=0.3,I51&lt;=-0.3),"超过30%","")</f>
        <v/>
      </c>
      <c r="K51" s="1104"/>
      <c r="L51" s="1105"/>
      <c r="M51" s="1143"/>
      <c r="N51" s="1143"/>
      <c r="O51" s="1143"/>
    </row>
    <row r="52" spans="1:15" ht="13.5" customHeight="1">
      <c r="A52" s="1143"/>
      <c r="B52" s="1143"/>
      <c r="C52" s="494" t="s">
        <v>2658</v>
      </c>
      <c r="D52" s="498"/>
      <c r="E52" s="496">
        <f>IF(E47&lt;G47,G47/E47-1,E47/G47-1)</f>
        <v>2.7968337730870818E-2</v>
      </c>
      <c r="F52" s="497" t="str">
        <f>IF(OR(E52&gt;=0.2,E52&lt;=-0.2),"超过20%","")</f>
        <v/>
      </c>
      <c r="G52" s="496">
        <f>IF(G47&lt;I47,I47/G47-1,G47/I47-1)</f>
        <v>0.1011871113623517</v>
      </c>
      <c r="H52" s="497" t="str">
        <f>IF(OR(G52&gt;=0.2,G52&lt;=-0.2),"超过20%","")</f>
        <v/>
      </c>
      <c r="I52" s="496">
        <f>IF(I47&lt;E47,E47/I47-1,I47/E47-1)</f>
        <v>7.1226681741096698E-2</v>
      </c>
      <c r="J52" s="497" t="str">
        <f>IF(OR(I52&gt;=0.2,I52&lt;=-0.2),"超过20%","")</f>
        <v/>
      </c>
      <c r="K52" s="1104"/>
      <c r="L52" s="1105"/>
      <c r="M52" s="1143"/>
      <c r="N52" s="1143"/>
      <c r="O52" s="1143"/>
    </row>
    <row r="53" spans="1:15" s="499" customFormat="1" ht="13.5" customHeight="1">
      <c r="A53" s="1144"/>
      <c r="B53" s="1144"/>
      <c r="C53" s="494" t="s">
        <v>2659</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2744</v>
      </c>
      <c r="B55" s="682" t="s">
        <v>2745</v>
      </c>
      <c r="C55" s="2700" t="s">
        <v>2746</v>
      </c>
      <c r="D55" s="2701" t="s">
        <v>2747</v>
      </c>
      <c r="E55" s="683" t="s">
        <v>2748</v>
      </c>
      <c r="F55" s="1106" t="s">
        <v>2749</v>
      </c>
      <c r="G55" s="3162" t="s">
        <v>2750</v>
      </c>
      <c r="H55" s="3184"/>
      <c r="I55" s="141" t="s">
        <v>2751</v>
      </c>
      <c r="J55" s="2702" t="str">
        <f>项目基本情况!F35</f>
        <v>河北省石家庄崇礼县</v>
      </c>
      <c r="K55" s="2703" t="s">
        <v>2752</v>
      </c>
      <c r="L55" s="1105"/>
      <c r="M55" s="1143"/>
      <c r="N55" s="1143"/>
      <c r="O55" s="1143"/>
    </row>
    <row r="56" spans="1:15" s="689" customFormat="1">
      <c r="A56" s="685" t="s">
        <v>2753</v>
      </c>
      <c r="B56" s="686">
        <f>C48</f>
        <v>1871</v>
      </c>
      <c r="C56" s="687">
        <v>1</v>
      </c>
      <c r="D56" s="1162">
        <v>1</v>
      </c>
      <c r="E56" s="687">
        <f>'数据-汇总表'!E8+'数据-汇总表'!E9</f>
        <v>53094</v>
      </c>
      <c r="F56" s="1102">
        <f t="shared" ref="F56:F65" si="15">ROUND(B56*E56/10000,0)</f>
        <v>9934</v>
      </c>
      <c r="G56" s="3185"/>
      <c r="H56" s="3161"/>
      <c r="I56" s="1107">
        <v>1</v>
      </c>
      <c r="J56" s="1110">
        <v>1</v>
      </c>
      <c r="K56" s="1144"/>
      <c r="L56" s="940"/>
      <c r="M56" s="940"/>
      <c r="N56" s="940"/>
      <c r="O56" s="940"/>
    </row>
    <row r="57" spans="1:15" s="689" customFormat="1">
      <c r="A57" s="690" t="s">
        <v>2754</v>
      </c>
      <c r="B57" s="259">
        <f>ROUND($C$48*C57*D57,0)</f>
        <v>0</v>
      </c>
      <c r="C57" s="197">
        <f t="shared" ref="C57:C65" si="16">IF($C$55="北京市系数",I57,J57)</f>
        <v>0</v>
      </c>
      <c r="D57" s="1163">
        <v>0.25</v>
      </c>
      <c r="E57" s="691"/>
      <c r="F57" s="1102">
        <f t="shared" si="15"/>
        <v>0</v>
      </c>
      <c r="G57" s="3186" t="s">
        <v>2755</v>
      </c>
      <c r="H57" s="1103">
        <f>项目基本情况!B37</f>
        <v>0</v>
      </c>
      <c r="I57" s="1107">
        <f>SUMIF(修正!A45:A56,H57,修正!B45:B56)</f>
        <v>0</v>
      </c>
      <c r="J57" s="1111"/>
      <c r="K57" s="1143"/>
      <c r="L57" s="940"/>
      <c r="M57" s="940"/>
      <c r="N57" s="940"/>
      <c r="O57" s="940"/>
    </row>
    <row r="58" spans="1:15" s="689" customFormat="1">
      <c r="A58" s="690" t="s">
        <v>2756</v>
      </c>
      <c r="B58" s="259">
        <f t="shared" ref="B58:B65" si="17">ROUND($C$48*C58*D58,0)</f>
        <v>0</v>
      </c>
      <c r="C58" s="197">
        <f t="shared" si="16"/>
        <v>0</v>
      </c>
      <c r="D58" s="1163">
        <v>0.25</v>
      </c>
      <c r="E58" s="691"/>
      <c r="F58" s="1102">
        <f t="shared" si="15"/>
        <v>0</v>
      </c>
      <c r="G58" s="3186"/>
      <c r="H58" s="1103">
        <f>项目基本情况!B37</f>
        <v>0</v>
      </c>
      <c r="I58" s="1107">
        <f>SUMIF(修正!A45:A56,H58,修正!C45:C56)</f>
        <v>0</v>
      </c>
      <c r="J58" s="1111"/>
      <c r="K58" s="1144"/>
      <c r="L58" s="940"/>
      <c r="M58" s="940"/>
      <c r="N58" s="940"/>
      <c r="O58" s="940"/>
    </row>
    <row r="59" spans="1:15" s="689" customFormat="1">
      <c r="A59" s="690" t="s">
        <v>2757</v>
      </c>
      <c r="B59" s="259">
        <f t="shared" si="17"/>
        <v>0</v>
      </c>
      <c r="C59" s="197">
        <f t="shared" si="16"/>
        <v>0</v>
      </c>
      <c r="D59" s="1163">
        <v>0.25</v>
      </c>
      <c r="E59" s="691"/>
      <c r="F59" s="1102">
        <f t="shared" si="15"/>
        <v>0</v>
      </c>
      <c r="G59" s="3186"/>
      <c r="H59" s="1103">
        <f>项目基本情况!B37</f>
        <v>0</v>
      </c>
      <c r="I59" s="1107">
        <f>SUMIF(修正!A45:A56,H59,修正!D45:D56)</f>
        <v>0</v>
      </c>
      <c r="J59" s="1111"/>
      <c r="K59" s="1143"/>
      <c r="L59" s="940"/>
      <c r="M59" s="940"/>
      <c r="N59" s="940"/>
      <c r="O59" s="940"/>
    </row>
    <row r="60" spans="1:15" s="689" customFormat="1">
      <c r="A60" s="690" t="s">
        <v>2758</v>
      </c>
      <c r="B60" s="259">
        <f t="shared" si="17"/>
        <v>0</v>
      </c>
      <c r="C60" s="197">
        <f t="shared" si="16"/>
        <v>0</v>
      </c>
      <c r="D60" s="1163">
        <v>0.25</v>
      </c>
      <c r="E60" s="691"/>
      <c r="F60" s="1102">
        <f t="shared" si="15"/>
        <v>0</v>
      </c>
      <c r="G60" s="3186"/>
      <c r="H60" s="1103">
        <f>项目基本情况!B37</f>
        <v>0</v>
      </c>
      <c r="I60" s="1107">
        <f>SUMIF(修正!A45:A56,H60,修正!E45:E56)</f>
        <v>0</v>
      </c>
      <c r="J60" s="1111"/>
      <c r="K60" s="1144"/>
      <c r="L60" s="940"/>
      <c r="M60" s="940"/>
      <c r="N60" s="940"/>
      <c r="O60" s="940"/>
    </row>
    <row r="61" spans="1:15" s="689" customFormat="1">
      <c r="A61" s="690" t="s">
        <v>2759</v>
      </c>
      <c r="B61" s="259">
        <f t="shared" si="17"/>
        <v>0</v>
      </c>
      <c r="C61" s="197">
        <f t="shared" si="16"/>
        <v>0</v>
      </c>
      <c r="D61" s="1163">
        <v>0.25</v>
      </c>
      <c r="E61" s="258">
        <f>'数据-汇总表'!E11</f>
        <v>0</v>
      </c>
      <c r="F61" s="1102">
        <f t="shared" si="15"/>
        <v>0</v>
      </c>
      <c r="G61" s="2704" t="s">
        <v>2760</v>
      </c>
      <c r="H61" s="1103">
        <f>项目基本情况!C37</f>
        <v>0</v>
      </c>
      <c r="I61" s="1107">
        <f>SUMIF(修正!A45:A56,H61,修正!F45:F56)</f>
        <v>0</v>
      </c>
      <c r="J61" s="1111"/>
      <c r="K61" s="1143"/>
      <c r="L61" s="940"/>
      <c r="M61" s="940"/>
      <c r="N61" s="940"/>
      <c r="O61" s="940"/>
    </row>
    <row r="62" spans="1:15" s="689" customFormat="1">
      <c r="A62" s="690" t="s">
        <v>2761</v>
      </c>
      <c r="B62" s="259">
        <f t="shared" si="17"/>
        <v>0</v>
      </c>
      <c r="C62" s="197">
        <f t="shared" si="16"/>
        <v>0</v>
      </c>
      <c r="D62" s="1163">
        <v>0.25</v>
      </c>
      <c r="E62" s="258">
        <f>'数据-汇总表'!E12</f>
        <v>0</v>
      </c>
      <c r="F62" s="1102">
        <f t="shared" si="15"/>
        <v>0</v>
      </c>
      <c r="G62" s="1108" t="s">
        <v>2762</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2763</v>
      </c>
      <c r="B63" s="259">
        <f t="shared" si="17"/>
        <v>0</v>
      </c>
      <c r="C63" s="197">
        <f t="shared" si="16"/>
        <v>0</v>
      </c>
      <c r="D63" s="1163">
        <v>0.25</v>
      </c>
      <c r="E63" s="258">
        <f>'数据-汇总表'!E13</f>
        <v>0</v>
      </c>
      <c r="F63" s="1102">
        <f t="shared" si="15"/>
        <v>0</v>
      </c>
      <c r="G63" s="1108" t="s">
        <v>2764</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2765</v>
      </c>
      <c r="B64" s="259">
        <f t="shared" si="17"/>
        <v>0</v>
      </c>
      <c r="C64" s="197">
        <f t="shared" si="16"/>
        <v>0</v>
      </c>
      <c r="D64" s="1163">
        <v>0.25</v>
      </c>
      <c r="E64" s="258">
        <f>'数据-汇总表'!E14</f>
        <v>0</v>
      </c>
      <c r="F64" s="1102">
        <f t="shared" si="15"/>
        <v>0</v>
      </c>
      <c r="G64" s="2704" t="s">
        <v>2755</v>
      </c>
      <c r="H64" s="1103">
        <f>项目基本情况!B37</f>
        <v>0</v>
      </c>
      <c r="I64" s="1107">
        <f>SUMIF(修正!A45:A56,H64,修正!H45:H56)</f>
        <v>0</v>
      </c>
      <c r="J64" s="1111"/>
      <c r="K64" s="1144"/>
      <c r="L64" s="940"/>
      <c r="M64" s="940"/>
      <c r="N64" s="940"/>
      <c r="O64" s="940"/>
    </row>
    <row r="65" spans="1:17" s="689" customFormat="1" ht="15" thickBot="1">
      <c r="A65" s="690" t="s">
        <v>2766</v>
      </c>
      <c r="B65" s="259">
        <f t="shared" si="17"/>
        <v>0</v>
      </c>
      <c r="C65" s="197">
        <f t="shared" si="16"/>
        <v>0</v>
      </c>
      <c r="D65" s="1163">
        <v>0.25</v>
      </c>
      <c r="E65" s="258">
        <f>'数据-汇总表'!E15</f>
        <v>0</v>
      </c>
      <c r="F65" s="1102">
        <f t="shared" si="15"/>
        <v>0</v>
      </c>
      <c r="G65" s="2705" t="s">
        <v>2760</v>
      </c>
      <c r="H65" s="1113">
        <f>项目基本情况!C37</f>
        <v>0</v>
      </c>
      <c r="I65" s="1109">
        <f>SUMIF(修正!A45:A56,H65,修正!H45:H56)</f>
        <v>0</v>
      </c>
      <c r="J65" s="1112"/>
      <c r="K65" s="1143"/>
      <c r="L65" s="940"/>
      <c r="M65" s="940"/>
      <c r="N65" s="940"/>
      <c r="O65" s="940"/>
    </row>
    <row r="66" spans="1:17" s="689" customFormat="1" ht="13.5" thickBot="1">
      <c r="A66" s="692" t="s">
        <v>2767</v>
      </c>
      <c r="B66" s="693" t="s">
        <v>28</v>
      </c>
      <c r="C66" s="693" t="s">
        <v>29</v>
      </c>
      <c r="D66" s="693" t="s">
        <v>1029</v>
      </c>
      <c r="E66" s="693">
        <f>IF(B46="楼面地价",SUM(E56:E65),'数据-汇总表'!D3)</f>
        <v>53094</v>
      </c>
      <c r="F66" s="694">
        <f>IF(B46="楼面地价",SUM(F56:F65),ROUND(C48*E66/10000,0))</f>
        <v>9934</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2660</v>
      </c>
      <c r="B69" s="755"/>
      <c r="C69" s="760"/>
      <c r="D69" s="760"/>
      <c r="E69" s="760"/>
      <c r="F69" s="761"/>
      <c r="G69" s="761"/>
      <c r="H69" s="760"/>
      <c r="I69" s="760"/>
      <c r="J69" s="1158"/>
      <c r="K69" s="1159"/>
      <c r="L69" s="1160"/>
      <c r="M69" s="1158"/>
      <c r="N69" s="1158"/>
      <c r="O69" s="1158"/>
      <c r="P69" s="500"/>
      <c r="Q69" s="501"/>
    </row>
    <row r="70" spans="1:17" s="505" customFormat="1" ht="15">
      <c r="A70" s="2706" t="s">
        <v>2768</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2769</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2571</v>
      </c>
      <c r="B72" s="513"/>
      <c r="C72" s="514"/>
      <c r="D72" s="515"/>
      <c r="E72" s="515"/>
      <c r="F72" s="515"/>
      <c r="G72" s="515"/>
      <c r="H72" s="515"/>
      <c r="I72" s="515"/>
      <c r="J72" s="515"/>
      <c r="K72" s="515"/>
      <c r="L72" s="515"/>
      <c r="M72" s="516"/>
      <c r="N72" s="515"/>
      <c r="O72" s="1161"/>
      <c r="P72" s="501"/>
      <c r="Q72" s="501"/>
    </row>
    <row r="73" spans="1:17" s="115" customFormat="1" ht="15">
      <c r="A73" s="518" t="s">
        <v>2536</v>
      </c>
      <c r="B73" s="507"/>
      <c r="C73" s="519" t="s">
        <v>2638</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2574</v>
      </c>
      <c r="B75" s="525" t="s">
        <v>2540</v>
      </c>
      <c r="C75" s="2946" t="s">
        <v>3212</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2543</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2544</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2545</v>
      </c>
      <c r="B88" s="525" t="s">
        <v>2582</v>
      </c>
      <c r="C88" s="570" t="s">
        <v>2583</v>
      </c>
      <c r="D88" s="570" t="s">
        <v>2584</v>
      </c>
      <c r="E88" s="570" t="s">
        <v>2585</v>
      </c>
      <c r="F88" s="570" t="s">
        <v>2586</v>
      </c>
      <c r="G88" s="570" t="s">
        <v>2587</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2770</v>
      </c>
      <c r="C90" s="575" t="s">
        <v>2583</v>
      </c>
      <c r="D90" s="575" t="s">
        <v>2584</v>
      </c>
      <c r="E90" s="575" t="s">
        <v>2585</v>
      </c>
      <c r="F90" s="575" t="s">
        <v>2586</v>
      </c>
      <c r="G90" s="575" t="s">
        <v>2587</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2683</v>
      </c>
      <c r="C92" s="575" t="s">
        <v>2583</v>
      </c>
      <c r="D92" s="575" t="s">
        <v>2584</v>
      </c>
      <c r="E92" s="575" t="s">
        <v>2585</v>
      </c>
      <c r="F92" s="575" t="s">
        <v>2586</v>
      </c>
      <c r="G92" s="575" t="s">
        <v>2587</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2771</v>
      </c>
      <c r="C96" s="575" t="s">
        <v>2583</v>
      </c>
      <c r="D96" s="575" t="s">
        <v>2584</v>
      </c>
      <c r="E96" s="575" t="s">
        <v>2585</v>
      </c>
      <c r="F96" s="575" t="s">
        <v>2586</v>
      </c>
      <c r="G96" s="575" t="s">
        <v>2587</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2772</v>
      </c>
      <c r="C98" s="570" t="s">
        <v>2583</v>
      </c>
      <c r="D98" s="570" t="s">
        <v>2584</v>
      </c>
      <c r="E98" s="570" t="s">
        <v>2585</v>
      </c>
      <c r="F98" s="570" t="s">
        <v>2586</v>
      </c>
      <c r="G98" s="570" t="s">
        <v>2587</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2773</v>
      </c>
      <c r="D104" s="536" t="s">
        <v>2774</v>
      </c>
      <c r="E104" s="536" t="s">
        <v>2775</v>
      </c>
      <c r="F104" s="536" t="s">
        <v>2776</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2677</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2736</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2549</v>
      </c>
      <c r="B116" s="525" t="s">
        <v>2777</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2778</v>
      </c>
      <c r="C119" s="2948" t="s">
        <v>3215</v>
      </c>
      <c r="D119" s="2948" t="s">
        <v>3217</v>
      </c>
      <c r="E119" s="2948" t="s">
        <v>3218</v>
      </c>
      <c r="F119" s="2948" t="s">
        <v>3219</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2779</v>
      </c>
      <c r="C121" s="2949" t="s">
        <v>3220</v>
      </c>
      <c r="D121" s="2949" t="s">
        <v>3222</v>
      </c>
      <c r="E121" s="2949" t="s">
        <v>3223</v>
      </c>
      <c r="F121" s="2948" t="s">
        <v>3224</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2780</v>
      </c>
      <c r="C123" s="551" t="s">
        <v>3225</v>
      </c>
      <c r="D123" s="551" t="s">
        <v>3207</v>
      </c>
      <c r="E123" s="551" t="s">
        <v>3208</v>
      </c>
      <c r="F123" s="551" t="s">
        <v>3226</v>
      </c>
      <c r="G123" s="551" t="s">
        <v>3227</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2781</v>
      </c>
      <c r="C125" s="551" t="s">
        <v>3228</v>
      </c>
      <c r="D125" s="551" t="s">
        <v>3210</v>
      </c>
      <c r="E125" s="580" t="s">
        <v>3203</v>
      </c>
      <c r="F125" s="580" t="s">
        <v>3206</v>
      </c>
      <c r="G125" s="580" t="s">
        <v>3229</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topLeftCell="A19" workbookViewId="0">
      <selection activeCell="C6" sqref="C6"/>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2315</v>
      </c>
      <c r="B1" s="1936"/>
      <c r="C1" s="239"/>
      <c r="D1" s="239"/>
      <c r="E1" s="239"/>
      <c r="F1" s="239"/>
      <c r="G1" s="1378">
        <f>MATCH(B1,'数据-取费表'!A6:A16,0)+5</f>
        <v>7</v>
      </c>
    </row>
    <row r="2" spans="1:9" s="241" customFormat="1" ht="18" customHeight="1">
      <c r="A2" s="242" t="s">
        <v>2316</v>
      </c>
      <c r="B2" s="243">
        <f ca="1">IF(D2="——",C52,C52-E2)</f>
        <v>54524</v>
      </c>
      <c r="C2" s="240" t="s">
        <v>2317</v>
      </c>
      <c r="D2" s="2545" t="s">
        <v>70</v>
      </c>
      <c r="E2" s="1439" t="e">
        <f ca="1">SUMIF(INDIRECT("'"&amp;G2&amp;"'"&amp;"!A:A"),"承租人权益价值",INDIRECT("'"&amp;G2&amp;"'"&amp;"!c:c"))</f>
        <v>#REF!</v>
      </c>
      <c r="F2" s="2546" t="s">
        <v>2317</v>
      </c>
      <c r="G2" s="2547"/>
    </row>
    <row r="3" spans="1:9" s="241" customFormat="1" ht="18" customHeight="1" thickBot="1">
      <c r="A3" s="244" t="s">
        <v>2318</v>
      </c>
      <c r="B3" s="245">
        <f ca="1">ROUND(B2*10000/(IF(B1="",'数据-汇总表'!E3,INDIRECT("'数据-取费表'!k"&amp;$G$1))),0)</f>
        <v>7009</v>
      </c>
      <c r="C3" s="240" t="s">
        <v>2319</v>
      </c>
      <c r="D3" s="240"/>
      <c r="E3" s="240"/>
      <c r="F3" s="240"/>
      <c r="G3" s="240"/>
    </row>
    <row r="4" spans="1:9" s="249" customFormat="1" ht="15.75">
      <c r="A4" s="246" t="s">
        <v>2320</v>
      </c>
      <c r="B4" s="247"/>
      <c r="C4" s="247"/>
      <c r="D4" s="247"/>
      <c r="E4" s="247"/>
      <c r="F4" s="247"/>
      <c r="G4" s="248"/>
    </row>
    <row r="5" spans="1:9" s="255" customFormat="1" ht="13.5" customHeight="1">
      <c r="A5" s="296" t="s">
        <v>2321</v>
      </c>
      <c r="B5" s="251" t="s">
        <v>2322</v>
      </c>
      <c r="C5" s="252">
        <f>C6+C7+C8</f>
        <v>11347</v>
      </c>
      <c r="D5" s="252" t="s">
        <v>2323</v>
      </c>
      <c r="E5" s="253" t="s">
        <v>2324</v>
      </c>
      <c r="F5" s="253" t="s">
        <v>2325</v>
      </c>
      <c r="G5" s="254"/>
    </row>
    <row r="6" spans="1:9" s="255" customFormat="1" ht="13.5" customHeight="1">
      <c r="A6" s="948" t="s">
        <v>2326</v>
      </c>
      <c r="B6" s="256" t="s">
        <v>2327</v>
      </c>
      <c r="C6" s="257">
        <f>'土地比较法-住宅、综合'!B2</f>
        <v>9934</v>
      </c>
      <c r="D6" s="258"/>
      <c r="E6" s="259"/>
      <c r="F6" s="259"/>
      <c r="G6" s="260"/>
    </row>
    <row r="7" spans="1:9" s="255" customFormat="1" ht="13.5" customHeight="1">
      <c r="A7" s="948" t="s">
        <v>2328</v>
      </c>
      <c r="B7" s="256" t="s">
        <v>2329</v>
      </c>
      <c r="C7" s="261">
        <f>ROUND(C6*F7,0)</f>
        <v>402</v>
      </c>
      <c r="D7" s="261"/>
      <c r="E7" s="259"/>
      <c r="F7" s="262">
        <f>'数据-取费表'!B48+'数据-取费表'!B49</f>
        <v>4.0500000000000001E-2</v>
      </c>
      <c r="G7" s="260"/>
    </row>
    <row r="8" spans="1:9" s="264" customFormat="1">
      <c r="A8" s="948" t="s">
        <v>2330</v>
      </c>
      <c r="B8" s="256" t="s">
        <v>2331</v>
      </c>
      <c r="C8" s="261">
        <f>IF(G8="已包含在土地购买价格中","0",IF(B1="",'数据-取费表'!B29,IF(G9="全部缴纳",C9+C10,H9)))</f>
        <v>1011</v>
      </c>
      <c r="D8" s="263"/>
      <c r="E8" s="261"/>
      <c r="F8" s="262"/>
      <c r="G8" s="2548" t="s">
        <v>3230</v>
      </c>
    </row>
    <row r="9" spans="1:9" s="255" customFormat="1" ht="13.5" customHeight="1">
      <c r="A9" s="949" t="s">
        <v>800</v>
      </c>
      <c r="B9" s="265" t="s">
        <v>2332</v>
      </c>
      <c r="C9" s="266">
        <f ca="1">ROUND(D9*E9/10000,0)</f>
        <v>0</v>
      </c>
      <c r="D9" s="1031">
        <f ca="1">IF(B1="",'数据-汇总表'!E5,IF(INDIRECT("'数据-取费表'!c"&amp;$G$1)="住宅",INDIRECT("'数据-取费表'!k"&amp;$G$1),0))</f>
        <v>0</v>
      </c>
      <c r="E9" s="266">
        <f>'数据-取费表'!B27</f>
        <v>0</v>
      </c>
      <c r="F9" s="262"/>
      <c r="G9" s="2549" t="s">
        <v>3231</v>
      </c>
      <c r="H9" s="1389">
        <v>933</v>
      </c>
      <c r="I9" s="2550" t="s">
        <v>2333</v>
      </c>
    </row>
    <row r="10" spans="1:9" s="255" customFormat="1" ht="13.5" customHeight="1">
      <c r="A10" s="949" t="s">
        <v>801</v>
      </c>
      <c r="B10" s="265" t="s">
        <v>2334</v>
      </c>
      <c r="C10" s="266">
        <f ca="1">ROUND(D10*E10/10000,0)</f>
        <v>1011</v>
      </c>
      <c r="D10" s="1031">
        <f ca="1">IF(B1="",'数据-汇总表'!E6,IF(INDIRECT("'数据-取费表'!c"&amp;$G$1)="住宅",INDIRECT("'数据-取费表'!s"&amp;$G$1),INDIRECT("'数据-取费表'!k"&amp;$G$1)+INDIRECT("'数据-取费表'!s"&amp;$G$1)))</f>
        <v>77788</v>
      </c>
      <c r="E10" s="266">
        <f>'数据-取费表'!B28</f>
        <v>130</v>
      </c>
      <c r="F10" s="262"/>
      <c r="G10" s="267"/>
    </row>
    <row r="11" spans="1:9" s="255" customFormat="1" ht="13.5" hidden="1" customHeight="1">
      <c r="A11" s="268" t="s">
        <v>7</v>
      </c>
      <c r="B11" s="256" t="s">
        <v>2335</v>
      </c>
      <c r="C11" s="252"/>
      <c r="D11" s="1033"/>
      <c r="E11" s="259"/>
      <c r="F11" s="259"/>
      <c r="G11" s="260"/>
    </row>
    <row r="12" spans="1:9" s="255" customFormat="1" ht="13.5" hidden="1" customHeight="1">
      <c r="A12" s="268" t="s">
        <v>8</v>
      </c>
      <c r="B12" s="256" t="s">
        <v>2336</v>
      </c>
      <c r="C12" s="252">
        <v>0</v>
      </c>
      <c r="D12" s="1033"/>
      <c r="E12" s="269"/>
      <c r="F12" s="262">
        <v>3.0499999999999999E-2</v>
      </c>
      <c r="G12" s="260"/>
    </row>
    <row r="13" spans="1:9" s="255" customFormat="1" ht="13.5" hidden="1" customHeight="1">
      <c r="A13" s="268" t="s">
        <v>9</v>
      </c>
      <c r="B13" s="256" t="s">
        <v>2337</v>
      </c>
      <c r="C13" s="252"/>
      <c r="D13" s="1033"/>
      <c r="E13" s="259"/>
      <c r="F13" s="259"/>
      <c r="G13" s="260"/>
    </row>
    <row r="14" spans="1:9" s="255" customFormat="1" ht="13.5" hidden="1" customHeight="1">
      <c r="A14" s="268" t="s">
        <v>10</v>
      </c>
      <c r="B14" s="256" t="s">
        <v>2338</v>
      </c>
      <c r="C14" s="252"/>
      <c r="D14" s="1033"/>
      <c r="E14" s="259"/>
      <c r="F14" s="259"/>
      <c r="G14" s="260" t="s">
        <v>2339</v>
      </c>
    </row>
    <row r="15" spans="1:9" s="255" customFormat="1" ht="13.5" hidden="1" customHeight="1">
      <c r="A15" s="268" t="s">
        <v>11</v>
      </c>
      <c r="B15" s="256" t="s">
        <v>2340</v>
      </c>
      <c r="C15" s="261"/>
      <c r="D15" s="1033"/>
      <c r="E15" s="259"/>
      <c r="F15" s="259"/>
      <c r="G15" s="260" t="s">
        <v>2341</v>
      </c>
    </row>
    <row r="16" spans="1:9" s="255" customFormat="1" ht="13.5" hidden="1" customHeight="1">
      <c r="A16" s="268" t="s">
        <v>12</v>
      </c>
      <c r="B16" s="256" t="s">
        <v>2338</v>
      </c>
      <c r="C16" s="261"/>
      <c r="D16" s="1033"/>
      <c r="E16" s="259"/>
      <c r="F16" s="259"/>
      <c r="G16" s="260"/>
    </row>
    <row r="17" spans="1:7" s="255" customFormat="1" ht="13.5" hidden="1" customHeight="1">
      <c r="A17" s="268" t="s">
        <v>13</v>
      </c>
      <c r="B17" s="256" t="s">
        <v>2342</v>
      </c>
      <c r="C17" s="270"/>
      <c r="D17" s="1034"/>
      <c r="E17" s="270"/>
      <c r="F17" s="270"/>
      <c r="G17" s="260" t="s">
        <v>2341</v>
      </c>
    </row>
    <row r="18" spans="1:7" s="255" customFormat="1" ht="13.5" hidden="1" customHeight="1">
      <c r="A18" s="268" t="s">
        <v>14</v>
      </c>
      <c r="B18" s="256" t="s">
        <v>2343</v>
      </c>
      <c r="C18" s="261">
        <v>0</v>
      </c>
      <c r="D18" s="1033"/>
      <c r="E18" s="259"/>
      <c r="F18" s="262">
        <v>3.0499999999999999E-2</v>
      </c>
      <c r="G18" s="260" t="s">
        <v>2344</v>
      </c>
    </row>
    <row r="19" spans="1:7" s="264" customFormat="1" ht="13.5" customHeight="1">
      <c r="A19" s="296" t="s">
        <v>2345</v>
      </c>
      <c r="B19" s="251" t="s">
        <v>2346</v>
      </c>
      <c r="C19" s="252">
        <f ca="1">IF(G19="已包含在土地取得成本中","0",ROUND(D19*E19/10000,0))</f>
        <v>6923</v>
      </c>
      <c r="D19" s="1035">
        <f ca="1">D9+D10</f>
        <v>77788</v>
      </c>
      <c r="E19" s="252">
        <f>'数据-取费表'!B31</f>
        <v>890</v>
      </c>
      <c r="F19" s="272"/>
      <c r="G19" s="2548" t="s">
        <v>1074</v>
      </c>
    </row>
    <row r="20" spans="1:7" s="255" customFormat="1" ht="13.5" customHeight="1">
      <c r="A20" s="296" t="s">
        <v>2347</v>
      </c>
      <c r="B20" s="251" t="s">
        <v>2348</v>
      </c>
      <c r="C20" s="273">
        <f ca="1">ROUND((C5+C19)*F20,0)</f>
        <v>365</v>
      </c>
      <c r="D20" s="273"/>
      <c r="E20" s="273"/>
      <c r="F20" s="274">
        <f>'数据-取费表'!B37</f>
        <v>0.02</v>
      </c>
      <c r="G20" s="275" t="s">
        <v>2349</v>
      </c>
    </row>
    <row r="21" spans="1:7" s="255" customFormat="1" ht="13.5" customHeight="1">
      <c r="A21" s="296" t="s">
        <v>2350</v>
      </c>
      <c r="B21" s="251" t="s">
        <v>2351</v>
      </c>
      <c r="C21" s="276">
        <f>F21</f>
        <v>0.02</v>
      </c>
      <c r="D21" s="277" t="s">
        <v>2352</v>
      </c>
      <c r="E21" s="273"/>
      <c r="F21" s="274">
        <f>'数据-取费表'!B38</f>
        <v>0.02</v>
      </c>
      <c r="G21" s="275" t="s">
        <v>2353</v>
      </c>
    </row>
    <row r="22" spans="1:7" s="255" customFormat="1" ht="13.5" customHeight="1">
      <c r="A22" s="296" t="s">
        <v>2354</v>
      </c>
      <c r="B22" s="251" t="s">
        <v>2355</v>
      </c>
      <c r="C22" s="1353">
        <f ca="1">ROUND(SUM(C23:C25),0)</f>
        <v>1436</v>
      </c>
      <c r="D22" s="276">
        <f ca="1">C26</f>
        <v>8.9999999999999998E-4</v>
      </c>
      <c r="E22" s="277" t="s">
        <v>2352</v>
      </c>
      <c r="F22" s="278">
        <f ca="1">'数据-取费表'!B40</f>
        <v>4.7500000000000001E-2</v>
      </c>
      <c r="G22" s="275" t="str">
        <f>IF('数据-取费表'!B22&lt;=1,"单利计息","复利计息")</f>
        <v>复利计息</v>
      </c>
    </row>
    <row r="23" spans="1:7" s="255" customFormat="1" ht="13.5" customHeight="1">
      <c r="A23" s="950" t="s">
        <v>2356</v>
      </c>
      <c r="B23" s="256" t="s">
        <v>2357</v>
      </c>
      <c r="C23" s="1354">
        <f ca="1">ROUND(IF('数据-取费表'!B22&lt;=1,C5*F22*'数据-取费表'!B23,C5*(POWER((1+F22),'数据-取费表'!B23)-1)),0)</f>
        <v>989</v>
      </c>
      <c r="D23" s="279"/>
      <c r="E23" s="279"/>
      <c r="F23" s="280"/>
      <c r="G23" s="281" t="s">
        <v>2358</v>
      </c>
    </row>
    <row r="24" spans="1:7" s="255" customFormat="1" ht="13.5" customHeight="1">
      <c r="A24" s="950" t="s">
        <v>2359</v>
      </c>
      <c r="B24" s="256" t="s">
        <v>2360</v>
      </c>
      <c r="C24" s="1354">
        <f ca="1">ROUND(IF('数据-取费表'!B22&lt;=1,C19*F22*('数据-取费表'!B19/2+'数据-取费表'!B21),C19*(POWER((1+F22),('数据-取费表'!B19/2+'数据-取费表'!B21))-1)),0)</f>
        <v>431</v>
      </c>
      <c r="D24" s="279"/>
      <c r="E24" s="279"/>
      <c r="F24" s="280"/>
      <c r="G24" s="281" t="s">
        <v>2361</v>
      </c>
    </row>
    <row r="25" spans="1:7" s="255" customFormat="1" ht="24">
      <c r="A25" s="950" t="s">
        <v>2362</v>
      </c>
      <c r="B25" s="256" t="s">
        <v>2363</v>
      </c>
      <c r="C25" s="1354">
        <f ca="1">ROUND(IF('数据-取费表'!B22&lt;=1,C20*F22*'数据-取费表'!B23/2,C20*(POWER((1+F22),'数据-取费表'!B23/2)-1)),0)</f>
        <v>16</v>
      </c>
      <c r="D25" s="279"/>
      <c r="E25" s="282"/>
      <c r="F25" s="280"/>
      <c r="G25" s="283" t="s">
        <v>2364</v>
      </c>
    </row>
    <row r="26" spans="1:7" s="255" customFormat="1">
      <c r="A26" s="950" t="s">
        <v>795</v>
      </c>
      <c r="B26" s="256" t="s">
        <v>2365</v>
      </c>
      <c r="C26" s="279">
        <f ca="1">ROUND(IF('数据-取费表'!B22&lt;=1,F21*F22*'数据-取费表'!B23/2,F21*(POWER((1+F22),'数据-取费表'!B23/2)-1)),4)</f>
        <v>8.9999999999999998E-4</v>
      </c>
      <c r="D26" s="279"/>
      <c r="E26" s="282"/>
      <c r="F26" s="280"/>
      <c r="G26" s="284"/>
    </row>
    <row r="27" spans="1:7" s="255" customFormat="1" ht="24.75">
      <c r="A27" s="296" t="s">
        <v>2366</v>
      </c>
      <c r="B27" s="285" t="s">
        <v>2367</v>
      </c>
      <c r="C27" s="286">
        <f ca="1">C28</f>
        <v>2982</v>
      </c>
      <c r="D27" s="276">
        <f ca="1">C29</f>
        <v>3.2000000000000002E-3</v>
      </c>
      <c r="E27" s="277" t="s">
        <v>2368</v>
      </c>
      <c r="F27" s="287">
        <f ca="1">IF(B1="",'数据-取费表'!Q16,INDIRECT("'数据-取费表'!q"&amp;$G$1))</f>
        <v>0.3</v>
      </c>
      <c r="G27" s="288" t="s">
        <v>2369</v>
      </c>
    </row>
    <row r="28" spans="1:7" s="255" customFormat="1" ht="13.5" customHeight="1">
      <c r="A28" s="950" t="s">
        <v>791</v>
      </c>
      <c r="B28" s="289" t="s">
        <v>2370</v>
      </c>
      <c r="C28" s="290">
        <f ca="1">ROUND((C5+C19+C20)*F27*'数据-取费表'!B21/'数据-取费表'!B20,0)</f>
        <v>2982</v>
      </c>
      <c r="D28" s="276"/>
      <c r="E28" s="277"/>
      <c r="F28" s="287"/>
      <c r="G28" s="288"/>
    </row>
    <row r="29" spans="1:7" s="255" customFormat="1" ht="13.5" customHeight="1">
      <c r="A29" s="950" t="s">
        <v>792</v>
      </c>
      <c r="B29" s="289" t="s">
        <v>2371</v>
      </c>
      <c r="C29" s="279">
        <f ca="1">ROUND(C21*F27*'数据-取费表'!B21/'数据-取费表'!B20,4)</f>
        <v>3.2000000000000002E-3</v>
      </c>
      <c r="D29" s="276"/>
      <c r="E29" s="277"/>
      <c r="F29" s="287"/>
      <c r="G29" s="288"/>
    </row>
    <row r="30" spans="1:7" s="255" customFormat="1" ht="13.5" customHeight="1">
      <c r="A30" s="296" t="s">
        <v>2372</v>
      </c>
      <c r="B30" s="251" t="s">
        <v>2373</v>
      </c>
      <c r="C30" s="276">
        <f>ROUND(F30/(1+'数据-取费表'!C42),4)</f>
        <v>5.33E-2</v>
      </c>
      <c r="D30" s="277" t="s">
        <v>2368</v>
      </c>
      <c r="E30" s="282"/>
      <c r="F30" s="278">
        <f>'数据-取费表'!B41</f>
        <v>5.6000000000000001E-2</v>
      </c>
      <c r="G30" s="275" t="s">
        <v>2374</v>
      </c>
    </row>
    <row r="31" spans="1:7" ht="16.5" customHeight="1">
      <c r="A31" s="250">
        <v>1</v>
      </c>
      <c r="B31" s="251" t="s">
        <v>2375</v>
      </c>
      <c r="C31" s="252">
        <f ca="1">ROUND((C5+C19+C20+C22+C27)/(1-C21-D22-D27-C30),0)</f>
        <v>24987</v>
      </c>
      <c r="D31" s="271"/>
      <c r="E31" s="252"/>
      <c r="F31" s="291"/>
      <c r="G31" s="275" t="s">
        <v>2376</v>
      </c>
    </row>
    <row r="32" spans="1:7" s="249" customFormat="1" ht="15.75">
      <c r="A32" s="293" t="s">
        <v>2377</v>
      </c>
      <c r="B32" s="294"/>
      <c r="C32" s="294"/>
      <c r="D32" s="294"/>
      <c r="E32" s="294"/>
      <c r="F32" s="294"/>
      <c r="G32" s="295"/>
    </row>
    <row r="33" spans="1:7" s="255" customFormat="1" ht="13.5" customHeight="1">
      <c r="A33" s="296" t="s">
        <v>782</v>
      </c>
      <c r="B33" s="251" t="s">
        <v>2378</v>
      </c>
      <c r="C33" s="297">
        <f ca="1">SUM(C34:C38)</f>
        <v>20208</v>
      </c>
      <c r="D33" s="273"/>
      <c r="E33" s="253"/>
      <c r="F33" s="282"/>
      <c r="G33" s="275"/>
    </row>
    <row r="34" spans="1:7" s="299" customFormat="1" ht="13.5" customHeight="1">
      <c r="A34" s="950" t="s">
        <v>791</v>
      </c>
      <c r="B34" s="256" t="s">
        <v>2379</v>
      </c>
      <c r="C34" s="261">
        <f ca="1">IF(B1="",IF(F34=100%,'数据-取费表'!M16,'数据-取费表'!O16),IF(F34=100%,INDIRECT("'数据-取费表'!m"&amp;$G$1)+INDIRECT("'数据-取费表'!t"&amp;$G$1),INDIRECT("'数据-取费表'!o"&amp;$G$1)+INDIRECT("'数据-取费表'!aq"&amp;$G$1)))</f>
        <v>18891</v>
      </c>
      <c r="D34" s="258"/>
      <c r="E34" s="261"/>
      <c r="F34" s="298">
        <f ca="1">IF('数据-取费表'!B24=0,1,IF(B1="",'数据-取费表'!N16,INDIRECT("'数据-取费表'!n"&amp;$G$1)))</f>
        <v>0.4</v>
      </c>
      <c r="G34" s="260" t="s">
        <v>2380</v>
      </c>
    </row>
    <row r="35" spans="1:7" ht="13.5" customHeight="1">
      <c r="A35" s="950" t="s">
        <v>796</v>
      </c>
      <c r="B35" s="256" t="s">
        <v>2381</v>
      </c>
      <c r="C35" s="261">
        <f ca="1">ROUND(C34*F35,0)</f>
        <v>567</v>
      </c>
      <c r="D35" s="261"/>
      <c r="E35" s="261"/>
      <c r="F35" s="300">
        <f>'数据-取费表'!B33</f>
        <v>0.03</v>
      </c>
      <c r="G35" s="260" t="s">
        <v>2382</v>
      </c>
    </row>
    <row r="36" spans="1:7" ht="24">
      <c r="A36" s="950" t="s">
        <v>797</v>
      </c>
      <c r="B36" s="256" t="s">
        <v>2383</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2384</v>
      </c>
    </row>
    <row r="37" spans="1:7" s="299" customFormat="1" ht="13.5" customHeight="1">
      <c r="A37" s="950" t="s">
        <v>798</v>
      </c>
      <c r="B37" s="256" t="s">
        <v>2385</v>
      </c>
      <c r="C37" s="290">
        <f ca="1">ROUND(E37*D37*F34/10000,0)</f>
        <v>467</v>
      </c>
      <c r="D37" s="258">
        <f ca="1">D19</f>
        <v>77788</v>
      </c>
      <c r="E37" s="290">
        <f>'数据-取费表'!B35</f>
        <v>150</v>
      </c>
      <c r="F37" s="300"/>
      <c r="G37" s="302" t="s">
        <v>2386</v>
      </c>
    </row>
    <row r="38" spans="1:7" ht="13.5" customHeight="1">
      <c r="A38" s="950" t="s">
        <v>799</v>
      </c>
      <c r="B38" s="256" t="s">
        <v>2387</v>
      </c>
      <c r="C38" s="261">
        <f ca="1">ROUND(C34*F38,0)</f>
        <v>283</v>
      </c>
      <c r="D38" s="261"/>
      <c r="E38" s="261"/>
      <c r="F38" s="300">
        <f>'数据-取费表'!B36</f>
        <v>1.4999999999999999E-2</v>
      </c>
      <c r="G38" s="260" t="s">
        <v>2382</v>
      </c>
    </row>
    <row r="39" spans="1:7" s="255" customFormat="1" ht="13.5" customHeight="1">
      <c r="A39" s="296" t="s">
        <v>2388</v>
      </c>
      <c r="B39" s="251" t="s">
        <v>2389</v>
      </c>
      <c r="C39" s="273">
        <f ca="1">ROUND(C33*F20,0)</f>
        <v>404</v>
      </c>
      <c r="D39" s="273"/>
      <c r="E39" s="273"/>
      <c r="F39" s="274"/>
      <c r="G39" s="275" t="s">
        <v>2390</v>
      </c>
    </row>
    <row r="40" spans="1:7" s="255" customFormat="1" ht="13.5" customHeight="1">
      <c r="A40" s="296" t="s">
        <v>2391</v>
      </c>
      <c r="B40" s="251" t="s">
        <v>2392</v>
      </c>
      <c r="C40" s="1727">
        <f>F21</f>
        <v>0.02</v>
      </c>
      <c r="D40" s="277" t="s">
        <v>2393</v>
      </c>
      <c r="E40" s="273"/>
      <c r="F40" s="274"/>
      <c r="G40" s="275" t="s">
        <v>2394</v>
      </c>
    </row>
    <row r="41" spans="1:7" s="255" customFormat="1" ht="13.5" customHeight="1">
      <c r="A41" s="296" t="s">
        <v>2395</v>
      </c>
      <c r="B41" s="251" t="s">
        <v>2396</v>
      </c>
      <c r="C41" s="273">
        <f ca="1">ROUND(SUM(C42:C43),0)</f>
        <v>387</v>
      </c>
      <c r="D41" s="276">
        <f ca="1">C44</f>
        <v>4.0000000000000002E-4</v>
      </c>
      <c r="E41" s="277" t="s">
        <v>2393</v>
      </c>
      <c r="F41" s="278"/>
      <c r="G41" s="275" t="str">
        <f>IF('数据-取费表'!B22&lt;=1,"单利计息","复利计息")</f>
        <v>复利计息</v>
      </c>
    </row>
    <row r="42" spans="1:7" ht="13.5" customHeight="1">
      <c r="A42" s="950" t="s">
        <v>791</v>
      </c>
      <c r="B42" s="256" t="s">
        <v>2397</v>
      </c>
      <c r="C42" s="279">
        <f ca="1">ROUND(IF('数据-取费表'!B22&lt;=1,C33*F22*'数据-取费表'!B21/2,C33*(POWER((1+F22),'数据-取费表'!B21/2)-1)),0)</f>
        <v>379</v>
      </c>
      <c r="D42" s="279"/>
      <c r="E42" s="279"/>
      <c r="F42" s="280"/>
      <c r="G42" s="3187" t="s">
        <v>2398</v>
      </c>
    </row>
    <row r="43" spans="1:7" ht="13.5" customHeight="1">
      <c r="A43" s="950" t="s">
        <v>792</v>
      </c>
      <c r="B43" s="256" t="s">
        <v>2399</v>
      </c>
      <c r="C43" s="279">
        <f ca="1">ROUND(IF('数据-取费表'!B22&lt;=1,C39*F22*'数据-取费表'!B21/2,C39*(POWER((1+F22),'数据-取费表'!B21/2)-1)),0)</f>
        <v>8</v>
      </c>
      <c r="D43" s="279"/>
      <c r="E43" s="279"/>
      <c r="F43" s="280"/>
      <c r="G43" s="3188"/>
    </row>
    <row r="44" spans="1:7" ht="13.5" customHeight="1">
      <c r="A44" s="950" t="s">
        <v>793</v>
      </c>
      <c r="B44" s="256" t="s">
        <v>2400</v>
      </c>
      <c r="C44" s="279">
        <f ca="1">ROUND(IF('数据-取费表'!B22&lt;=1,C40*F22*'数据-取费表'!B21/2,C40*(POWER((1+F22),'数据-取费表'!B21/2)-1)),4)</f>
        <v>4.0000000000000002E-4</v>
      </c>
      <c r="D44" s="279"/>
      <c r="E44" s="279"/>
      <c r="F44" s="280"/>
      <c r="G44" s="3189"/>
    </row>
    <row r="45" spans="1:7" s="255" customFormat="1" ht="13.5" customHeight="1">
      <c r="A45" s="296" t="s">
        <v>2401</v>
      </c>
      <c r="B45" s="285" t="s">
        <v>2367</v>
      </c>
      <c r="C45" s="286">
        <f ca="1">C46</f>
        <v>6184</v>
      </c>
      <c r="D45" s="276">
        <f ca="1">C47</f>
        <v>6.0000000000000001E-3</v>
      </c>
      <c r="E45" s="277" t="s">
        <v>2393</v>
      </c>
      <c r="F45" s="287"/>
      <c r="G45" s="288" t="s">
        <v>2402</v>
      </c>
    </row>
    <row r="46" spans="1:7" s="255" customFormat="1" ht="13.5" customHeight="1">
      <c r="A46" s="950" t="s">
        <v>791</v>
      </c>
      <c r="B46" s="289" t="s">
        <v>2403</v>
      </c>
      <c r="C46" s="290">
        <f ca="1">ROUND((C33+C39)*F27,0)</f>
        <v>6184</v>
      </c>
      <c r="D46" s="304"/>
      <c r="E46" s="277"/>
      <c r="F46" s="287"/>
      <c r="G46" s="288"/>
    </row>
    <row r="47" spans="1:7" s="255" customFormat="1" ht="13.5" customHeight="1">
      <c r="A47" s="950" t="s">
        <v>792</v>
      </c>
      <c r="B47" s="289" t="s">
        <v>2404</v>
      </c>
      <c r="C47" s="279">
        <f ca="1">ROUND(C40*F27,4)</f>
        <v>6.0000000000000001E-3</v>
      </c>
      <c r="D47" s="304"/>
      <c r="E47" s="277"/>
      <c r="F47" s="287"/>
      <c r="G47" s="288"/>
    </row>
    <row r="48" spans="1:7" s="255" customFormat="1" ht="13.5" customHeight="1">
      <c r="A48" s="296" t="s">
        <v>2366</v>
      </c>
      <c r="B48" s="251" t="s">
        <v>2405</v>
      </c>
      <c r="C48" s="1727">
        <f>ROUND(F30/(1+'数据-取费表'!C42),4)</f>
        <v>5.33E-2</v>
      </c>
      <c r="D48" s="277" t="s">
        <v>2393</v>
      </c>
      <c r="E48" s="273"/>
      <c r="F48" s="278"/>
      <c r="G48" s="275" t="s">
        <v>2406</v>
      </c>
    </row>
    <row r="49" spans="1:7" ht="16.5" customHeight="1">
      <c r="A49" s="296" t="s">
        <v>2372</v>
      </c>
      <c r="B49" s="251" t="s">
        <v>2407</v>
      </c>
      <c r="C49" s="273">
        <f ca="1">ROUND((C33+C39+C41+C45)/(1-C40-D41-D45-C48),0)</f>
        <v>29537</v>
      </c>
      <c r="D49" s="273"/>
      <c r="E49" s="273"/>
      <c r="F49" s="305"/>
      <c r="G49" s="275" t="s">
        <v>2408</v>
      </c>
    </row>
    <row r="50" spans="1:7" s="299" customFormat="1" ht="24">
      <c r="A50" s="296" t="s">
        <v>2409</v>
      </c>
      <c r="B50" s="251" t="s">
        <v>2410</v>
      </c>
      <c r="C50" s="273"/>
      <c r="D50" s="273"/>
      <c r="E50" s="273"/>
      <c r="F50" s="305">
        <f>IF('数据-取费表'!B24=0,'数据-取费表'!N16,1)</f>
        <v>1</v>
      </c>
      <c r="G50" s="288" t="s">
        <v>2411</v>
      </c>
    </row>
    <row r="51" spans="1:7" ht="16.5" customHeight="1">
      <c r="A51" s="296" t="s">
        <v>2412</v>
      </c>
      <c r="B51" s="251" t="s">
        <v>2413</v>
      </c>
      <c r="C51" s="273">
        <f ca="1">ROUND(C49*F50,0)</f>
        <v>29537</v>
      </c>
      <c r="D51" s="273"/>
      <c r="E51" s="273"/>
      <c r="F51" s="305"/>
      <c r="G51" s="275" t="s">
        <v>2414</v>
      </c>
    </row>
    <row r="52" spans="1:7" s="249" customFormat="1" ht="16.5" thickBot="1">
      <c r="A52" s="306" t="s">
        <v>2415</v>
      </c>
      <c r="B52" s="307"/>
      <c r="C52" s="308">
        <f ca="1">C31+C51</f>
        <v>54524</v>
      </c>
      <c r="D52" s="307"/>
      <c r="E52" s="307"/>
      <c r="F52" s="307"/>
      <c r="G52" s="309"/>
    </row>
    <row r="55" spans="1:7" ht="15">
      <c r="B55" s="311" t="s">
        <v>2416</v>
      </c>
      <c r="C55" s="312"/>
    </row>
    <row r="56" spans="1:7">
      <c r="B56" s="314" t="s">
        <v>1513</v>
      </c>
      <c r="C56" s="316">
        <f ca="1">1-C57</f>
        <v>0.45799999999999996</v>
      </c>
    </row>
    <row r="57" spans="1:7">
      <c r="B57" s="314" t="s">
        <v>1514</v>
      </c>
      <c r="C57" s="315">
        <f ca="1">ROUND(C51/C52,3)</f>
        <v>0.54200000000000004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2315</v>
      </c>
      <c r="B1" s="1936"/>
      <c r="C1" s="2551" t="s">
        <v>2417</v>
      </c>
      <c r="D1" s="239"/>
      <c r="E1" s="239"/>
      <c r="F1" s="239"/>
      <c r="G1" s="1378">
        <f>MATCH(B1,'数据-取费表'!A6:A16,0)+5</f>
        <v>7</v>
      </c>
      <c r="H1" s="1281" t="str">
        <f>IF(ISERROR(FIND("住宅",B1)),"非住宅","住宅")</f>
        <v>非住宅</v>
      </c>
    </row>
    <row r="2" spans="1:8" s="241" customFormat="1" ht="18" customHeight="1">
      <c r="A2" s="242" t="s">
        <v>2316</v>
      </c>
      <c r="B2" s="243">
        <f ca="1">ROUND(IF(D2="——",C52/10000,C52/10000-E2),0)</f>
        <v>87120</v>
      </c>
      <c r="C2" s="240" t="s">
        <v>2317</v>
      </c>
      <c r="D2" s="2545" t="s">
        <v>70</v>
      </c>
      <c r="E2" s="1439" t="e">
        <f ca="1">SUMIF(INDIRECT("'"&amp;G2&amp;"'"&amp;"!A:A"),"承租人权益价值",INDIRECT("'"&amp;G2&amp;"'"&amp;"!c:c"))</f>
        <v>#REF!</v>
      </c>
      <c r="F2" s="2546" t="s">
        <v>2317</v>
      </c>
      <c r="G2" s="2547"/>
    </row>
    <row r="3" spans="1:8" s="241" customFormat="1" ht="18" customHeight="1" thickBot="1">
      <c r="A3" s="244" t="s">
        <v>2318</v>
      </c>
      <c r="B3" s="245">
        <f ca="1">ROUND(B2*10000/(IF(B1="",'数据-汇总表'!E3,INDIRECT("'数据-取费表'!k"&amp;$G$1))),0)</f>
        <v>11200</v>
      </c>
      <c r="C3" s="240" t="s">
        <v>2319</v>
      </c>
      <c r="D3" s="240"/>
      <c r="E3" s="240"/>
      <c r="F3" s="240"/>
      <c r="G3" s="240"/>
    </row>
    <row r="4" spans="1:8" s="249" customFormat="1" ht="15.75">
      <c r="A4" s="246" t="s">
        <v>2320</v>
      </c>
      <c r="B4" s="247"/>
      <c r="C4" s="247"/>
      <c r="D4" s="247"/>
      <c r="E4" s="247"/>
      <c r="F4" s="247"/>
      <c r="G4" s="248"/>
    </row>
    <row r="5" spans="1:8" s="255" customFormat="1" ht="13.5" customHeight="1">
      <c r="A5" s="296" t="s">
        <v>2321</v>
      </c>
      <c r="B5" s="251" t="s">
        <v>2322</v>
      </c>
      <c r="C5" s="252">
        <f ca="1">C6+C7+C8</f>
        <v>10112440</v>
      </c>
      <c r="D5" s="252" t="s">
        <v>2323</v>
      </c>
      <c r="E5" s="253" t="s">
        <v>2324</v>
      </c>
      <c r="F5" s="253" t="s">
        <v>2325</v>
      </c>
      <c r="G5" s="254"/>
    </row>
    <row r="6" spans="1:8" s="255" customFormat="1" ht="13.5" customHeight="1">
      <c r="A6" s="948" t="s">
        <v>2326</v>
      </c>
      <c r="B6" s="256" t="s">
        <v>2327</v>
      </c>
      <c r="C6" s="257"/>
      <c r="D6" s="258"/>
      <c r="E6" s="259"/>
      <c r="F6" s="259"/>
      <c r="G6" s="260"/>
    </row>
    <row r="7" spans="1:8" s="255" customFormat="1" ht="13.5" customHeight="1">
      <c r="A7" s="948" t="s">
        <v>2328</v>
      </c>
      <c r="B7" s="256" t="s">
        <v>2329</v>
      </c>
      <c r="C7" s="261">
        <f>ROUND(C6*F7,0)</f>
        <v>0</v>
      </c>
      <c r="D7" s="261"/>
      <c r="E7" s="259"/>
      <c r="F7" s="262">
        <f>'数据-取费表'!B48+'数据-取费表'!B49</f>
        <v>4.0500000000000001E-2</v>
      </c>
      <c r="G7" s="260"/>
    </row>
    <row r="8" spans="1:8" s="264" customFormat="1">
      <c r="A8" s="948" t="s">
        <v>2330</v>
      </c>
      <c r="B8" s="256" t="s">
        <v>2331</v>
      </c>
      <c r="C8" s="261">
        <f ca="1">IF(G8="已包含在土地购买价格中",0,C9+C10)</f>
        <v>10112440</v>
      </c>
      <c r="D8" s="263"/>
      <c r="E8" s="261"/>
      <c r="F8" s="262"/>
      <c r="G8" s="2548"/>
    </row>
    <row r="9" spans="1:8" s="255" customFormat="1" ht="13.5" customHeight="1">
      <c r="A9" s="949" t="s">
        <v>800</v>
      </c>
      <c r="B9" s="265" t="s">
        <v>2332</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2334</v>
      </c>
      <c r="C10" s="266">
        <f ca="1">ROUND(D10*E10,0)</f>
        <v>10112440</v>
      </c>
      <c r="D10" s="1031">
        <f ca="1">IF(B1="",'数据-汇总表'!E6,IF(INDIRECT("'数据-取费表'!c"&amp;$G$1)="住宅",INDIRECT("'数据-取费表'!s"&amp;$G$1),INDIRECT("'数据-取费表'!k"&amp;$G$1)+INDIRECT("'数据-取费表'!s"&amp;$G$1)))</f>
        <v>77788</v>
      </c>
      <c r="E10" s="266">
        <f>'数据-取费表'!B28</f>
        <v>130</v>
      </c>
      <c r="F10" s="262"/>
      <c r="G10" s="267"/>
    </row>
    <row r="11" spans="1:8" s="255" customFormat="1" ht="13.5" hidden="1" customHeight="1">
      <c r="A11" s="268" t="s">
        <v>7</v>
      </c>
      <c r="B11" s="256" t="s">
        <v>2335</v>
      </c>
      <c r="C11" s="252"/>
      <c r="D11" s="1033"/>
      <c r="E11" s="259"/>
      <c r="F11" s="259"/>
      <c r="G11" s="260"/>
    </row>
    <row r="12" spans="1:8" s="255" customFormat="1" ht="13.5" hidden="1" customHeight="1">
      <c r="A12" s="268" t="s">
        <v>8</v>
      </c>
      <c r="B12" s="256" t="s">
        <v>2418</v>
      </c>
      <c r="C12" s="252">
        <v>0</v>
      </c>
      <c r="D12" s="1033"/>
      <c r="E12" s="269"/>
      <c r="F12" s="262">
        <v>3.0499999999999999E-2</v>
      </c>
      <c r="G12" s="260"/>
    </row>
    <row r="13" spans="1:8" s="255" customFormat="1" ht="13.5" hidden="1" customHeight="1">
      <c r="A13" s="268" t="s">
        <v>9</v>
      </c>
      <c r="B13" s="256" t="s">
        <v>2419</v>
      </c>
      <c r="C13" s="252"/>
      <c r="D13" s="1033"/>
      <c r="E13" s="259"/>
      <c r="F13" s="259"/>
      <c r="G13" s="260"/>
    </row>
    <row r="14" spans="1:8" s="255" customFormat="1" ht="13.5" hidden="1" customHeight="1">
      <c r="A14" s="268" t="s">
        <v>10</v>
      </c>
      <c r="B14" s="256" t="s">
        <v>2331</v>
      </c>
      <c r="C14" s="252"/>
      <c r="D14" s="1033"/>
      <c r="E14" s="259"/>
      <c r="F14" s="259"/>
      <c r="G14" s="260" t="s">
        <v>2420</v>
      </c>
    </row>
    <row r="15" spans="1:8" s="255" customFormat="1" ht="13.5" hidden="1" customHeight="1">
      <c r="A15" s="268" t="s">
        <v>11</v>
      </c>
      <c r="B15" s="256" t="s">
        <v>2421</v>
      </c>
      <c r="C15" s="261"/>
      <c r="D15" s="1033"/>
      <c r="E15" s="259"/>
      <c r="F15" s="259"/>
      <c r="G15" s="260" t="s">
        <v>2422</v>
      </c>
    </row>
    <row r="16" spans="1:8" s="255" customFormat="1" ht="13.5" hidden="1" customHeight="1">
      <c r="A16" s="268" t="s">
        <v>12</v>
      </c>
      <c r="B16" s="256" t="s">
        <v>2331</v>
      </c>
      <c r="C16" s="261"/>
      <c r="D16" s="1033"/>
      <c r="E16" s="259"/>
      <c r="F16" s="259"/>
      <c r="G16" s="260"/>
    </row>
    <row r="17" spans="1:7" s="255" customFormat="1" ht="13.5" hidden="1" customHeight="1">
      <c r="A17" s="268" t="s">
        <v>13</v>
      </c>
      <c r="B17" s="256" t="s">
        <v>2423</v>
      </c>
      <c r="C17" s="270"/>
      <c r="D17" s="1034"/>
      <c r="E17" s="270"/>
      <c r="F17" s="270"/>
      <c r="G17" s="260" t="s">
        <v>2422</v>
      </c>
    </row>
    <row r="18" spans="1:7" s="255" customFormat="1" ht="13.5" hidden="1" customHeight="1">
      <c r="A18" s="268" t="s">
        <v>14</v>
      </c>
      <c r="B18" s="256" t="s">
        <v>2424</v>
      </c>
      <c r="C18" s="261">
        <v>0</v>
      </c>
      <c r="D18" s="1033"/>
      <c r="E18" s="259"/>
      <c r="F18" s="262">
        <v>3.0499999999999999E-2</v>
      </c>
      <c r="G18" s="260" t="s">
        <v>2425</v>
      </c>
    </row>
    <row r="19" spans="1:7" s="264" customFormat="1" ht="13.5" customHeight="1">
      <c r="A19" s="296" t="s">
        <v>2426</v>
      </c>
      <c r="B19" s="251" t="s">
        <v>2427</v>
      </c>
      <c r="C19" s="252">
        <f ca="1">IF(G19="已包含在土地取得成本中","0",ROUND(D19*E19,0))</f>
        <v>69231320</v>
      </c>
      <c r="D19" s="1035">
        <f ca="1">D9+D10</f>
        <v>77788</v>
      </c>
      <c r="E19" s="252">
        <f>'数据-取费表'!B31</f>
        <v>890</v>
      </c>
      <c r="F19" s="272"/>
      <c r="G19" s="2548"/>
    </row>
    <row r="20" spans="1:7" s="255" customFormat="1" ht="13.5" customHeight="1">
      <c r="A20" s="296" t="s">
        <v>2428</v>
      </c>
      <c r="B20" s="251" t="s">
        <v>2429</v>
      </c>
      <c r="C20" s="273">
        <f ca="1">ROUND((C5+C19)*F20,0)</f>
        <v>1586875</v>
      </c>
      <c r="D20" s="273"/>
      <c r="E20" s="273"/>
      <c r="F20" s="274">
        <f>'数据-取费表'!B37</f>
        <v>0.02</v>
      </c>
      <c r="G20" s="275" t="s">
        <v>2430</v>
      </c>
    </row>
    <row r="21" spans="1:7" s="255" customFormat="1" ht="13.5" customHeight="1">
      <c r="A21" s="296" t="s">
        <v>2431</v>
      </c>
      <c r="B21" s="251" t="s">
        <v>2432</v>
      </c>
      <c r="C21" s="276">
        <f>F21</f>
        <v>0.02</v>
      </c>
      <c r="D21" s="277" t="s">
        <v>2433</v>
      </c>
      <c r="E21" s="273"/>
      <c r="F21" s="274">
        <f>'数据-取费表'!B38</f>
        <v>0.02</v>
      </c>
      <c r="G21" s="275" t="s">
        <v>2434</v>
      </c>
    </row>
    <row r="22" spans="1:7" s="255" customFormat="1" ht="13.5" customHeight="1">
      <c r="A22" s="296" t="s">
        <v>2435</v>
      </c>
      <c r="B22" s="251" t="s">
        <v>2436</v>
      </c>
      <c r="C22" s="1379">
        <f ca="1">ROUND(SUM(C23:C25),0)</f>
        <v>8071922</v>
      </c>
      <c r="D22" s="276">
        <f ca="1">C26</f>
        <v>1.1999999999999999E-3</v>
      </c>
      <c r="E22" s="277" t="s">
        <v>2433</v>
      </c>
      <c r="F22" s="278">
        <f ca="1">'数据-取费表'!B40</f>
        <v>4.7500000000000001E-2</v>
      </c>
      <c r="G22" s="275" t="str">
        <f>IF('数据-取费表'!B22&lt;=1,"单利计息","复利计息")</f>
        <v>复利计息</v>
      </c>
    </row>
    <row r="23" spans="1:7" s="255" customFormat="1" ht="13.5" customHeight="1">
      <c r="A23" s="950" t="s">
        <v>2326</v>
      </c>
      <c r="B23" s="256" t="s">
        <v>2437</v>
      </c>
      <c r="C23" s="1380">
        <f ca="1">ROUND(IF('数据-取费表'!B22&lt;=1,C5*F22*'数据-取费表'!B22,C5*(POWER((1+F22),'数据-取费表'!B22)-1)),0)</f>
        <v>1243969</v>
      </c>
      <c r="D23" s="279"/>
      <c r="E23" s="279"/>
      <c r="F23" s="280"/>
      <c r="G23" s="281" t="s">
        <v>2438</v>
      </c>
    </row>
    <row r="24" spans="1:7" s="255" customFormat="1" ht="13.5" customHeight="1">
      <c r="A24" s="950" t="s">
        <v>2328</v>
      </c>
      <c r="B24" s="256" t="s">
        <v>2439</v>
      </c>
      <c r="C24" s="1380">
        <f ca="1">ROUND(IF('数据-取费表'!B22&lt;=1,C19*F22*('数据-取费表'!B19/2+'数据-取费表'!B20),C19*(POWER((1+F22),('数据-取费表'!B19/2+'数据-取费表'!B20))-1)),0)</f>
        <v>6733179</v>
      </c>
      <c r="D24" s="279"/>
      <c r="E24" s="279"/>
      <c r="F24" s="280"/>
      <c r="G24" s="281" t="s">
        <v>2440</v>
      </c>
    </row>
    <row r="25" spans="1:7" s="255" customFormat="1" ht="24">
      <c r="A25" s="950" t="s">
        <v>2330</v>
      </c>
      <c r="B25" s="256" t="s">
        <v>2441</v>
      </c>
      <c r="C25" s="1380">
        <f ca="1">ROUND(IF('数据-取费表'!B22&lt;=1,C20*F22*'数据-取费表'!B22/2,C20*(POWER((1+F22),'数据-取费表'!B22/2)-1)),0)</f>
        <v>94774</v>
      </c>
      <c r="D25" s="279"/>
      <c r="E25" s="282"/>
      <c r="F25" s="280"/>
      <c r="G25" s="283" t="s">
        <v>2442</v>
      </c>
    </row>
    <row r="26" spans="1:7" s="255" customFormat="1">
      <c r="A26" s="950" t="s">
        <v>795</v>
      </c>
      <c r="B26" s="256" t="s">
        <v>2365</v>
      </c>
      <c r="C26" s="279">
        <f ca="1">ROUND(IF('数据-取费表'!B22&lt;=1,F21*F22*'数据-取费表'!B22/2,F21*(POWER((1+F22),'数据-取费表'!B22/2)-1)),4)</f>
        <v>1.1999999999999999E-3</v>
      </c>
      <c r="D26" s="279"/>
      <c r="E26" s="282"/>
      <c r="F26" s="280"/>
      <c r="G26" s="284"/>
    </row>
    <row r="27" spans="1:7" s="255" customFormat="1" ht="24.75">
      <c r="A27" s="296" t="s">
        <v>2366</v>
      </c>
      <c r="B27" s="285" t="s">
        <v>2367</v>
      </c>
      <c r="C27" s="286">
        <f ca="1">C28</f>
        <v>24279191</v>
      </c>
      <c r="D27" s="276">
        <f ca="1">C29</f>
        <v>6.0000000000000001E-3</v>
      </c>
      <c r="E27" s="277" t="s">
        <v>2368</v>
      </c>
      <c r="F27" s="287">
        <f ca="1">IF(B1="",'数据-取费表'!Q16,INDIRECT("'数据-取费表'!q"&amp;$G$1))</f>
        <v>0.3</v>
      </c>
      <c r="G27" s="288" t="s">
        <v>2369</v>
      </c>
    </row>
    <row r="28" spans="1:7" s="255" customFormat="1" ht="13.5" customHeight="1">
      <c r="A28" s="950" t="s">
        <v>791</v>
      </c>
      <c r="B28" s="289" t="s">
        <v>2370</v>
      </c>
      <c r="C28" s="290">
        <f ca="1">ROUND((C5+C19+C20)*F27,0)</f>
        <v>24279191</v>
      </c>
      <c r="D28" s="276"/>
      <c r="E28" s="277"/>
      <c r="F28" s="287"/>
      <c r="G28" s="288"/>
    </row>
    <row r="29" spans="1:7" s="255" customFormat="1" ht="13.5" customHeight="1">
      <c r="A29" s="950" t="s">
        <v>792</v>
      </c>
      <c r="B29" s="289" t="s">
        <v>2371</v>
      </c>
      <c r="C29" s="279">
        <f ca="1">ROUND(C21*F27,4)</f>
        <v>6.0000000000000001E-3</v>
      </c>
      <c r="D29" s="276"/>
      <c r="E29" s="277"/>
      <c r="F29" s="287"/>
      <c r="G29" s="288"/>
    </row>
    <row r="30" spans="1:7" s="255" customFormat="1" ht="13.5" customHeight="1">
      <c r="A30" s="296" t="s">
        <v>2372</v>
      </c>
      <c r="B30" s="251" t="s">
        <v>2373</v>
      </c>
      <c r="C30" s="276">
        <f>ROUND(F30/(1+'数据-取费表'!C42),4)</f>
        <v>5.33E-2</v>
      </c>
      <c r="D30" s="277" t="s">
        <v>2368</v>
      </c>
      <c r="E30" s="282"/>
      <c r="F30" s="278">
        <f>'数据-取费表'!B41</f>
        <v>5.6000000000000001E-2</v>
      </c>
      <c r="G30" s="275" t="s">
        <v>2374</v>
      </c>
    </row>
    <row r="31" spans="1:7" ht="16.5" customHeight="1">
      <c r="A31" s="250">
        <v>1</v>
      </c>
      <c r="B31" s="251" t="s">
        <v>2375</v>
      </c>
      <c r="C31" s="252">
        <f ca="1">ROUND((C5+C19+C20+C22+C27)/(1-C21-D22-D27-C30),0)</f>
        <v>123199291</v>
      </c>
      <c r="D31" s="271"/>
      <c r="E31" s="252"/>
      <c r="F31" s="291"/>
      <c r="G31" s="275" t="s">
        <v>2376</v>
      </c>
    </row>
    <row r="32" spans="1:7" s="249" customFormat="1" ht="15.75">
      <c r="A32" s="293" t="s">
        <v>2443</v>
      </c>
      <c r="B32" s="294"/>
      <c r="C32" s="294"/>
      <c r="D32" s="294"/>
      <c r="E32" s="294"/>
      <c r="F32" s="294"/>
      <c r="G32" s="295"/>
    </row>
    <row r="33" spans="1:7" s="255" customFormat="1" ht="13.5" customHeight="1">
      <c r="A33" s="296" t="s">
        <v>782</v>
      </c>
      <c r="B33" s="251" t="s">
        <v>2444</v>
      </c>
      <c r="C33" s="297">
        <f ca="1">SUM(C34:C38)</f>
        <v>505208115</v>
      </c>
      <c r="D33" s="273"/>
      <c r="E33" s="253"/>
      <c r="F33" s="282"/>
      <c r="G33" s="275"/>
    </row>
    <row r="34" spans="1:7" s="299" customFormat="1" ht="13.5" customHeight="1">
      <c r="A34" s="950" t="s">
        <v>791</v>
      </c>
      <c r="B34" s="256" t="s">
        <v>2379</v>
      </c>
      <c r="C34" s="261">
        <f ca="1">ROUND(IF(B1="",SUMPRODUCT('数据-取费表'!K6:K14,'数据-取费表'!L6:L14),INDIRECT("'数据-取费表'!l"&amp;$G$1)*INDIRECT("'数据-取费表'!k"&amp;$G$1)+'数据-取费表'!L14*INDIRECT("'数据-取费表'!S"&amp;$G$1)),0)</f>
        <v>472287000</v>
      </c>
      <c r="D34" s="258"/>
      <c r="E34" s="261"/>
      <c r="F34" s="298"/>
      <c r="G34" s="260"/>
    </row>
    <row r="35" spans="1:7" ht="13.5" customHeight="1">
      <c r="A35" s="950" t="s">
        <v>796</v>
      </c>
      <c r="B35" s="256" t="s">
        <v>2381</v>
      </c>
      <c r="C35" s="261">
        <f ca="1">ROUND(C34*F35,0)</f>
        <v>14168610</v>
      </c>
      <c r="D35" s="261"/>
      <c r="E35" s="261"/>
      <c r="F35" s="300">
        <f>'数据-取费表'!B33</f>
        <v>0.03</v>
      </c>
      <c r="G35" s="260" t="s">
        <v>2382</v>
      </c>
    </row>
    <row r="36" spans="1:7" ht="24">
      <c r="A36" s="950" t="s">
        <v>797</v>
      </c>
      <c r="B36" s="256" t="s">
        <v>2383</v>
      </c>
      <c r="C36" s="261">
        <f ca="1">ROUND(IF(B1="",SUM('数据-取费表'!AP6:AP13)*F36,IF(INDIRECT("'数据-取费表'!c"&amp;$G$1)="住宅",INDIRECT("'数据-取费表'!k"&amp;$G$1)*INDIRECT("'数据-取费表'!l"&amp;$G$1)*F36,0)),0)</f>
        <v>0</v>
      </c>
      <c r="D36" s="261"/>
      <c r="E36" s="261"/>
      <c r="F36" s="300">
        <f>'数据-取费表'!B34</f>
        <v>0</v>
      </c>
      <c r="G36" s="301" t="s">
        <v>2384</v>
      </c>
    </row>
    <row r="37" spans="1:7" s="299" customFormat="1" ht="13.5" customHeight="1">
      <c r="A37" s="950" t="s">
        <v>798</v>
      </c>
      <c r="B37" s="256" t="s">
        <v>2385</v>
      </c>
      <c r="C37" s="290">
        <f ca="1">ROUND(E37*D37,0)</f>
        <v>11668200</v>
      </c>
      <c r="D37" s="258">
        <f ca="1">D19</f>
        <v>77788</v>
      </c>
      <c r="E37" s="290">
        <f>'数据-取费表'!B35</f>
        <v>150</v>
      </c>
      <c r="F37" s="300"/>
      <c r="G37" s="302"/>
    </row>
    <row r="38" spans="1:7" ht="13.5" customHeight="1">
      <c r="A38" s="950" t="s">
        <v>799</v>
      </c>
      <c r="B38" s="256" t="s">
        <v>2387</v>
      </c>
      <c r="C38" s="261">
        <f ca="1">ROUND(C34*F38,0)</f>
        <v>7084305</v>
      </c>
      <c r="D38" s="261"/>
      <c r="E38" s="261"/>
      <c r="F38" s="300">
        <f>'数据-取费表'!B36</f>
        <v>1.4999999999999999E-2</v>
      </c>
      <c r="G38" s="260" t="s">
        <v>2382</v>
      </c>
    </row>
    <row r="39" spans="1:7" s="255" customFormat="1" ht="13.5" customHeight="1">
      <c r="A39" s="296" t="s">
        <v>2388</v>
      </c>
      <c r="B39" s="251" t="s">
        <v>2389</v>
      </c>
      <c r="C39" s="273">
        <f ca="1">ROUND(C33*F20,0)</f>
        <v>10104162</v>
      </c>
      <c r="D39" s="273"/>
      <c r="E39" s="273"/>
      <c r="F39" s="274"/>
      <c r="G39" s="275" t="s">
        <v>2390</v>
      </c>
    </row>
    <row r="40" spans="1:7" s="255" customFormat="1" ht="13.5" customHeight="1">
      <c r="A40" s="296" t="s">
        <v>2391</v>
      </c>
      <c r="B40" s="251" t="s">
        <v>2392</v>
      </c>
      <c r="C40" s="1727">
        <f>F21</f>
        <v>0.02</v>
      </c>
      <c r="D40" s="277" t="s">
        <v>2393</v>
      </c>
      <c r="E40" s="273"/>
      <c r="F40" s="274"/>
      <c r="G40" s="275" t="s">
        <v>2394</v>
      </c>
    </row>
    <row r="41" spans="1:7" s="255" customFormat="1" ht="13.5" customHeight="1">
      <c r="A41" s="296" t="s">
        <v>2395</v>
      </c>
      <c r="B41" s="251" t="s">
        <v>2396</v>
      </c>
      <c r="C41" s="273">
        <f ca="1">ROUND(SUM(C42:C43),0)</f>
        <v>18251101</v>
      </c>
      <c r="D41" s="276">
        <f ca="1">C44</f>
        <v>6.9999999999999999E-4</v>
      </c>
      <c r="E41" s="277" t="s">
        <v>2393</v>
      </c>
      <c r="F41" s="278"/>
      <c r="G41" s="275" t="str">
        <f>IF('数据-取费表'!B22&lt;=1,"单利计息","复利计息")</f>
        <v>复利计息</v>
      </c>
    </row>
    <row r="42" spans="1:7" ht="13.5" customHeight="1">
      <c r="A42" s="950" t="s">
        <v>791</v>
      </c>
      <c r="B42" s="256" t="s">
        <v>2397</v>
      </c>
      <c r="C42" s="279">
        <f ca="1">ROUND(IF('数据-取费表'!B22&lt;=1,C33*F22*'数据-取费表'!B20/2,C33*(POWER((1+F22),'数据-取费表'!B20/2)-1)),0)</f>
        <v>17893236</v>
      </c>
      <c r="D42" s="279"/>
      <c r="E42" s="279"/>
      <c r="F42" s="280"/>
      <c r="G42" s="3187" t="s">
        <v>2445</v>
      </c>
    </row>
    <row r="43" spans="1:7" ht="13.5" customHeight="1">
      <c r="A43" s="950" t="s">
        <v>792</v>
      </c>
      <c r="B43" s="256" t="s">
        <v>2399</v>
      </c>
      <c r="C43" s="279">
        <f ca="1">ROUND(IF('数据-取费表'!B22&lt;=1,C39*F22*'数据-取费表'!B20/2,C39*(POWER((1+F22),'数据-取费表'!B20/2)-1)),0)</f>
        <v>357865</v>
      </c>
      <c r="D43" s="279"/>
      <c r="E43" s="279"/>
      <c r="F43" s="280"/>
      <c r="G43" s="3188"/>
    </row>
    <row r="44" spans="1:7" ht="13.5" customHeight="1">
      <c r="A44" s="950" t="s">
        <v>793</v>
      </c>
      <c r="B44" s="256" t="s">
        <v>2400</v>
      </c>
      <c r="C44" s="279">
        <f ca="1">ROUND(IF('数据-取费表'!B22&lt;=1,C40*F22*'数据-取费表'!B20/2,C40*(POWER((1+F22),'数据-取费表'!B20/2)-1)),4)</f>
        <v>6.9999999999999999E-4</v>
      </c>
      <c r="D44" s="279"/>
      <c r="E44" s="279"/>
      <c r="F44" s="280"/>
      <c r="G44" s="3189"/>
    </row>
    <row r="45" spans="1:7" s="255" customFormat="1" ht="13.5" customHeight="1">
      <c r="A45" s="296" t="s">
        <v>2401</v>
      </c>
      <c r="B45" s="285" t="s">
        <v>2367</v>
      </c>
      <c r="C45" s="286">
        <f ca="1">C46</f>
        <v>154593683</v>
      </c>
      <c r="D45" s="276">
        <f ca="1">C47</f>
        <v>6.0000000000000001E-3</v>
      </c>
      <c r="E45" s="277" t="s">
        <v>2393</v>
      </c>
      <c r="F45" s="287"/>
      <c r="G45" s="288" t="s">
        <v>2402</v>
      </c>
    </row>
    <row r="46" spans="1:7" s="255" customFormat="1" ht="13.5" customHeight="1">
      <c r="A46" s="950" t="s">
        <v>791</v>
      </c>
      <c r="B46" s="289" t="s">
        <v>2403</v>
      </c>
      <c r="C46" s="290">
        <f ca="1">ROUND((C33+C39)*F27,0)</f>
        <v>154593683</v>
      </c>
      <c r="D46" s="304"/>
      <c r="E46" s="277"/>
      <c r="F46" s="287"/>
      <c r="G46" s="288"/>
    </row>
    <row r="47" spans="1:7" s="255" customFormat="1" ht="13.5" customHeight="1">
      <c r="A47" s="950" t="s">
        <v>792</v>
      </c>
      <c r="B47" s="289" t="s">
        <v>2404</v>
      </c>
      <c r="C47" s="279">
        <f ca="1">ROUND(C40*F27,4)</f>
        <v>6.0000000000000001E-3</v>
      </c>
      <c r="D47" s="304"/>
      <c r="E47" s="277"/>
      <c r="F47" s="287"/>
      <c r="G47" s="288"/>
    </row>
    <row r="48" spans="1:7" s="255" customFormat="1" ht="13.5" customHeight="1">
      <c r="A48" s="296" t="s">
        <v>2366</v>
      </c>
      <c r="B48" s="251" t="s">
        <v>2405</v>
      </c>
      <c r="C48" s="303">
        <f>ROUND(F30/(1+'数据-取费表'!C42),4)</f>
        <v>5.33E-2</v>
      </c>
      <c r="D48" s="277" t="s">
        <v>2393</v>
      </c>
      <c r="E48" s="273"/>
      <c r="F48" s="278"/>
      <c r="G48" s="275" t="s">
        <v>2406</v>
      </c>
    </row>
    <row r="49" spans="1:7" ht="16.5" customHeight="1">
      <c r="A49" s="296" t="s">
        <v>2372</v>
      </c>
      <c r="B49" s="251" t="s">
        <v>2446</v>
      </c>
      <c r="C49" s="273">
        <f ca="1">ROUND((C33+C39+C41+C45)/(1-C40-D41-D45-C48),0)</f>
        <v>747996805</v>
      </c>
      <c r="D49" s="273"/>
      <c r="E49" s="273"/>
      <c r="F49" s="305"/>
      <c r="G49" s="275" t="s">
        <v>2408</v>
      </c>
    </row>
    <row r="50" spans="1:7" s="299" customFormat="1">
      <c r="A50" s="296" t="s">
        <v>2409</v>
      </c>
      <c r="B50" s="251" t="s">
        <v>2410</v>
      </c>
      <c r="C50" s="273"/>
      <c r="D50" s="273"/>
      <c r="E50" s="273"/>
      <c r="F50" s="305">
        <f>IF('数据-取费表'!B24=0,'数据-取费表'!N16,1)</f>
        <v>1</v>
      </c>
      <c r="G50" s="288"/>
    </row>
    <row r="51" spans="1:7" ht="16.5" customHeight="1">
      <c r="A51" s="296" t="s">
        <v>2412</v>
      </c>
      <c r="B51" s="251" t="s">
        <v>2447</v>
      </c>
      <c r="C51" s="273">
        <f ca="1">ROUND(C49*F50,0)</f>
        <v>747996805</v>
      </c>
      <c r="D51" s="273"/>
      <c r="E51" s="273"/>
      <c r="F51" s="305"/>
      <c r="G51" s="275" t="s">
        <v>2414</v>
      </c>
    </row>
    <row r="52" spans="1:7" s="249" customFormat="1" ht="16.5" thickBot="1">
      <c r="A52" s="306" t="s">
        <v>2415</v>
      </c>
      <c r="B52" s="307"/>
      <c r="C52" s="308">
        <f ca="1">C31+C51</f>
        <v>871196096</v>
      </c>
      <c r="D52" s="307"/>
      <c r="E52" s="307"/>
      <c r="F52" s="307"/>
      <c r="G52" s="309"/>
    </row>
    <row r="55" spans="1:7" ht="15">
      <c r="B55" s="311" t="s">
        <v>2416</v>
      </c>
      <c r="C55" s="312"/>
    </row>
    <row r="56" spans="1:7">
      <c r="B56" s="314" t="s">
        <v>1513</v>
      </c>
      <c r="C56" s="316">
        <f ca="1">1-C57</f>
        <v>0.14100000000000001</v>
      </c>
    </row>
    <row r="57" spans="1:7">
      <c r="B57" s="314" t="s">
        <v>1514</v>
      </c>
      <c r="C57" s="315">
        <f ca="1">ROUND(C51/C52,3)</f>
        <v>0.85899999999999999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9" sqref="C9"/>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2448</v>
      </c>
      <c r="B1" s="1580"/>
      <c r="C1" s="1581"/>
      <c r="D1" s="1579"/>
      <c r="E1" s="317"/>
      <c r="F1" s="317"/>
      <c r="G1" s="1580"/>
      <c r="H1" s="317"/>
      <c r="I1" s="317"/>
      <c r="J1" s="317"/>
      <c r="K1" s="317">
        <f>MATCH(C1,'数据-取费表'!A6:A16,0)+5</f>
        <v>7</v>
      </c>
    </row>
    <row r="2" spans="1:33" ht="18" customHeight="1">
      <c r="A2" s="242" t="s">
        <v>2316</v>
      </c>
      <c r="B2" s="245">
        <f ca="1">C32</f>
        <v>96409</v>
      </c>
      <c r="C2" s="317" t="s">
        <v>2449</v>
      </c>
      <c r="D2" s="317"/>
      <c r="E2" s="317"/>
      <c r="F2" s="317"/>
      <c r="G2" s="317"/>
      <c r="H2" s="317"/>
      <c r="I2" s="317"/>
      <c r="J2" s="317"/>
      <c r="K2" s="317"/>
    </row>
    <row r="3" spans="1:33" ht="18" customHeight="1" thickBot="1">
      <c r="A3" s="244" t="s">
        <v>2318</v>
      </c>
      <c r="B3" s="245">
        <f ca="1">ROUND(B2*10000/IF(C1="",'数据-汇总表'!E3,INDIRECT("'数据-取费表'!K"&amp;$K$1)),0)</f>
        <v>12394</v>
      </c>
      <c r="C3" s="317" t="s">
        <v>2450</v>
      </c>
      <c r="D3" s="317"/>
      <c r="E3" s="317"/>
      <c r="F3" s="317"/>
      <c r="G3" s="317"/>
      <c r="H3" s="317"/>
      <c r="I3" s="317"/>
      <c r="J3" s="317"/>
      <c r="K3" s="317"/>
    </row>
    <row r="4" spans="1:33" s="955" customFormat="1" ht="16.5" customHeight="1">
      <c r="A4" s="952" t="s">
        <v>2451</v>
      </c>
      <c r="B4" s="953"/>
      <c r="C4" s="995">
        <f>SUM(C8:K8)</f>
        <v>169901</v>
      </c>
      <c r="D4" s="953"/>
      <c r="E4" s="953"/>
      <c r="F4" s="953"/>
      <c r="G4" s="953"/>
      <c r="H4" s="953"/>
      <c r="I4" s="953"/>
      <c r="J4" s="953"/>
      <c r="K4" s="954"/>
    </row>
    <row r="5" spans="1:33" s="959" customFormat="1" ht="15">
      <c r="A5" s="956" t="s">
        <v>2452</v>
      </c>
      <c r="B5" s="957" t="s">
        <v>2453</v>
      </c>
      <c r="C5" s="2552" t="s">
        <v>3190</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2454</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2455</v>
      </c>
      <c r="B7" s="137" t="s">
        <v>2456</v>
      </c>
      <c r="C7" s="318">
        <f>SUMIF('数据-汇总表'!$C19:$C33,假设开发法!C5,'数据-汇总表'!$E19:$E33)</f>
        <v>53094</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2457</v>
      </c>
      <c r="B8" s="174" t="s">
        <v>2458</v>
      </c>
      <c r="C8" s="996">
        <f>ROUND(C6*C7/10000,0)</f>
        <v>169901</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2459</v>
      </c>
      <c r="B9" s="953"/>
      <c r="C9" s="953"/>
      <c r="D9" s="953"/>
      <c r="E9" s="953"/>
      <c r="F9" s="953"/>
      <c r="G9" s="953"/>
      <c r="H9" s="953"/>
      <c r="I9" s="953"/>
      <c r="J9" s="953"/>
      <c r="K9" s="954"/>
    </row>
    <row r="10" spans="1:33" s="969" customFormat="1" ht="13.5" customHeight="1">
      <c r="A10" s="956" t="s">
        <v>2460</v>
      </c>
      <c r="B10" s="8" t="s">
        <v>2461</v>
      </c>
      <c r="C10" s="965" t="s">
        <v>2462</v>
      </c>
      <c r="D10" s="966" t="s">
        <v>2463</v>
      </c>
      <c r="E10" s="966" t="s">
        <v>2464</v>
      </c>
      <c r="F10" s="966" t="s">
        <v>2465</v>
      </c>
      <c r="G10" s="8"/>
      <c r="H10" s="967"/>
      <c r="I10" s="967"/>
      <c r="J10" s="967"/>
      <c r="K10" s="968"/>
    </row>
    <row r="11" spans="1:33" s="974" customFormat="1" ht="13.5" customHeight="1">
      <c r="A11" s="970" t="s">
        <v>1334</v>
      </c>
      <c r="B11" s="971" t="s">
        <v>2466</v>
      </c>
      <c r="C11" s="320">
        <f ca="1">IF(C1="",'数据-取费表'!P16,INDIRECT("'数据-取费表'!p"&amp;$K$1)+INDIRECT("'数据-取费表'!ar"&amp;$K$1))</f>
        <v>28338</v>
      </c>
      <c r="D11" s="972"/>
      <c r="E11" s="372"/>
      <c r="F11" s="973">
        <f ca="1">1-IF('数据-取费表'!B24=0,1,IF(C1="",'数据-取费表'!N16,INDIRECT("'数据-取费表'!n"&amp;$K$1)))</f>
        <v>0.6</v>
      </c>
      <c r="G11" s="8"/>
      <c r="H11" s="967"/>
      <c r="I11" s="967"/>
      <c r="J11" s="967"/>
      <c r="K11" s="968"/>
    </row>
    <row r="12" spans="1:33" s="974" customFormat="1" ht="13.5" customHeight="1">
      <c r="A12" s="970" t="s">
        <v>1335</v>
      </c>
      <c r="B12" s="971" t="s">
        <v>2467</v>
      </c>
      <c r="C12" s="24">
        <f ca="1">ROUND(C11*F12,0)</f>
        <v>850</v>
      </c>
      <c r="D12" s="972"/>
      <c r="E12" s="372"/>
      <c r="F12" s="975">
        <f>'数据-取费表'!B33</f>
        <v>0.03</v>
      </c>
      <c r="G12" s="8" t="s">
        <v>2468</v>
      </c>
      <c r="H12" s="967"/>
      <c r="I12" s="967"/>
      <c r="J12" s="967"/>
      <c r="K12" s="968"/>
    </row>
    <row r="13" spans="1:33" s="974" customFormat="1" ht="13.5" customHeight="1">
      <c r="A13" s="970" t="s">
        <v>1336</v>
      </c>
      <c r="B13" s="971" t="s">
        <v>2469</v>
      </c>
      <c r="C13" s="24">
        <f ca="1">ROUND(IF(C1="",SUMIF('数据-取费表'!C:C,"住宅",'数据-取费表'!P:P)*F13,IF(INDIRECT("'数据-取费表'!c"&amp;$K$1)="住宅",INDIRECT("'数据-取费表'!P"&amp;$K$1)*F13,0)),0)</f>
        <v>0</v>
      </c>
      <c r="D13" s="1032"/>
      <c r="E13" s="372"/>
      <c r="F13" s="975">
        <f>'数据-取费表'!B34</f>
        <v>0</v>
      </c>
      <c r="G13" s="8" t="s">
        <v>2470</v>
      </c>
      <c r="H13" s="967"/>
      <c r="I13" s="967"/>
      <c r="J13" s="967"/>
      <c r="K13" s="968"/>
    </row>
    <row r="14" spans="1:33" s="976" customFormat="1" ht="13.5" customHeight="1">
      <c r="A14" s="970" t="s">
        <v>1337</v>
      </c>
      <c r="B14" s="971" t="s">
        <v>2471</v>
      </c>
      <c r="C14" s="24">
        <f ca="1">ROUND(D14*E14*F11/10000,0)</f>
        <v>700</v>
      </c>
      <c r="D14" s="1032">
        <f ca="1">IF(C1="",'数据-汇总表'!E3,INDIRECT("'数据-取费表'!K"&amp;$K$1)+INDIRECT("'数据-取费表'!S"&amp;$K$1))</f>
        <v>77788</v>
      </c>
      <c r="E14" s="24">
        <f>'数据-取费表'!B35</f>
        <v>150</v>
      </c>
      <c r="F14" s="975"/>
      <c r="G14" s="8" t="s">
        <v>2472</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2473</v>
      </c>
      <c r="C15" s="982">
        <f ca="1">ROUND(C11*F15,0)</f>
        <v>425</v>
      </c>
      <c r="D15" s="977"/>
      <c r="E15" s="982"/>
      <c r="F15" s="983">
        <f>'数据-取费表'!B36</f>
        <v>1.4999999999999999E-2</v>
      </c>
      <c r="G15" s="137" t="s">
        <v>2474</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2475</v>
      </c>
      <c r="C16" s="982">
        <f ca="1">SUM(C11:C15)</f>
        <v>30313</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2476</v>
      </c>
      <c r="C17" s="24">
        <f ca="1">ROUND(D17*E17/10000,0)</f>
        <v>0</v>
      </c>
      <c r="D17" s="1032">
        <f ca="1">D14</f>
        <v>77788</v>
      </c>
      <c r="E17" s="24">
        <f>'数据-取费表'!B32</f>
        <v>0</v>
      </c>
      <c r="F17" s="977"/>
      <c r="G17" s="137" t="s">
        <v>2477</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2478</v>
      </c>
      <c r="C18" s="24">
        <f ca="1">C19+C20-IF(C1="",'数据-取费表'!B29,IF(G18="已全部缴纳",C19+C20,H18))</f>
        <v>0</v>
      </c>
      <c r="D18" s="1032"/>
      <c r="E18" s="24"/>
      <c r="F18" s="975"/>
      <c r="G18" s="2554" t="s">
        <v>3232</v>
      </c>
      <c r="H18" s="1576"/>
      <c r="I18" s="2555" t="s">
        <v>2479</v>
      </c>
      <c r="J18" s="978"/>
      <c r="K18" s="979"/>
    </row>
    <row r="19" spans="1:33" s="974" customFormat="1" ht="13.5" customHeight="1">
      <c r="A19" s="970" t="s">
        <v>805</v>
      </c>
      <c r="B19" s="971" t="s">
        <v>2480</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2481</v>
      </c>
      <c r="C20" s="24">
        <f ca="1">ROUND(D20*E20/10000,0)</f>
        <v>1011</v>
      </c>
      <c r="D20" s="1032">
        <f ca="1">IF(C1="",'数据-汇总表'!E6,IF(INDIRECT("'数据-取费表'!c"&amp;$K$1)="住宅",INDIRECT("'数据-取费表'!s"&amp;$K$1),INDIRECT("'数据-取费表'!k"&amp;$K$1)+INDIRECT("'数据-取费表'!s"&amp;$K$1)))</f>
        <v>77788</v>
      </c>
      <c r="E20" s="24">
        <f>'数据-取费表'!B28</f>
        <v>130</v>
      </c>
      <c r="F20" s="975"/>
      <c r="G20" s="15"/>
      <c r="H20" s="980"/>
      <c r="I20" s="980"/>
      <c r="J20" s="980"/>
      <c r="K20" s="981"/>
    </row>
    <row r="21" spans="1:33" s="974" customFormat="1" ht="13.5" customHeight="1">
      <c r="A21" s="960" t="s">
        <v>802</v>
      </c>
      <c r="B21" s="984" t="s">
        <v>2482</v>
      </c>
      <c r="C21" s="985">
        <f ca="1">C16+C17+C18</f>
        <v>30313</v>
      </c>
      <c r="D21" s="986"/>
      <c r="E21" s="322"/>
      <c r="F21" s="322"/>
      <c r="G21" s="137" t="s">
        <v>2483</v>
      </c>
      <c r="H21" s="978"/>
      <c r="I21" s="978"/>
      <c r="J21" s="978"/>
      <c r="K21" s="979"/>
    </row>
    <row r="22" spans="1:33" s="974" customFormat="1" ht="13.5" customHeight="1">
      <c r="A22" s="960" t="s">
        <v>2455</v>
      </c>
      <c r="B22" s="984" t="s">
        <v>2484</v>
      </c>
      <c r="C22" s="985">
        <f ca="1">ROUND(C21*F22,0)</f>
        <v>606</v>
      </c>
      <c r="D22" s="322"/>
      <c r="E22" s="322"/>
      <c r="F22" s="987">
        <f>'数据-取费表'!B37</f>
        <v>0.02</v>
      </c>
      <c r="G22" s="8" t="s">
        <v>2485</v>
      </c>
      <c r="H22" s="967"/>
      <c r="I22" s="967"/>
      <c r="J22" s="967"/>
      <c r="K22" s="968"/>
    </row>
    <row r="23" spans="1:33" s="974" customFormat="1" ht="13.5" customHeight="1">
      <c r="A23" s="960" t="s">
        <v>2457</v>
      </c>
      <c r="B23" s="984" t="s">
        <v>2486</v>
      </c>
      <c r="C23" s="985">
        <f ca="1">ROUND(C4*F23*F11,0)</f>
        <v>2039</v>
      </c>
      <c r="D23" s="322"/>
      <c r="E23" s="322"/>
      <c r="F23" s="987">
        <f>'数据-取费表'!B38</f>
        <v>0.02</v>
      </c>
      <c r="G23" s="8" t="s">
        <v>2487</v>
      </c>
      <c r="H23" s="967"/>
      <c r="I23" s="967"/>
      <c r="J23" s="967"/>
      <c r="K23" s="968"/>
    </row>
    <row r="24" spans="1:33" s="974" customFormat="1" ht="13.5" customHeight="1">
      <c r="A24" s="960" t="s">
        <v>2488</v>
      </c>
      <c r="B24" s="984" t="s">
        <v>2489</v>
      </c>
      <c r="C24" s="321">
        <f>ROUND(F24/(1+'数据-取费表'!C42),4)</f>
        <v>3.8600000000000002E-2</v>
      </c>
      <c r="D24" s="322" t="s">
        <v>15</v>
      </c>
      <c r="E24" s="322"/>
      <c r="F24" s="987">
        <f>'数据-取费表'!B48+'数据-取费表'!B49</f>
        <v>4.0500000000000001E-2</v>
      </c>
      <c r="G24" s="8" t="s">
        <v>2490</v>
      </c>
      <c r="H24" s="989"/>
      <c r="I24" s="989"/>
      <c r="J24" s="989"/>
      <c r="K24" s="990"/>
    </row>
    <row r="25" spans="1:33" s="974" customFormat="1" ht="13.5" customHeight="1">
      <c r="A25" s="960" t="s">
        <v>2491</v>
      </c>
      <c r="B25" s="986" t="s">
        <v>2492</v>
      </c>
      <c r="C25" s="1355">
        <f ca="1">C27</f>
        <v>540</v>
      </c>
      <c r="D25" s="321">
        <f ca="1">C26</f>
        <v>3.4299999999999997E-2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2493</v>
      </c>
      <c r="C26" s="1356">
        <f ca="1">ROUND(IF('数据-取费表'!B22&lt;=1,(1+C24)*F25*'数据-取费表'!B24,(1+C24)*(POWER((1+F25),'数据-取费表'!B24)-1)),4)</f>
        <v>3.4299999999999997E-2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2494</v>
      </c>
      <c r="C27" s="1357">
        <f ca="1">ROUND(IF('数据-取费表'!B22&lt;=1,(C21+C22+C23)*F25*'数据-取费表'!B24/2,(C21+C22+C23)*(POWER((1+F25),'数据-取费表'!B24/2)-1)),0)</f>
        <v>540</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2495</v>
      </c>
      <c r="B28" s="2557" t="s">
        <v>2496</v>
      </c>
      <c r="C28" s="328">
        <f ca="1">C30</f>
        <v>9887</v>
      </c>
      <c r="D28" s="321">
        <f ca="1">C29</f>
        <v>0.1454</v>
      </c>
      <c r="E28" s="323" t="s">
        <v>15</v>
      </c>
      <c r="F28" s="329">
        <f ca="1">IF(C1="",'数据-取费表'!Q16,INDIRECT("'数据-取费表'!q"&amp;$K$1))</f>
        <v>0.3</v>
      </c>
      <c r="G28" s="988"/>
      <c r="H28" s="989"/>
      <c r="I28" s="989"/>
      <c r="J28" s="989"/>
      <c r="K28" s="990"/>
    </row>
    <row r="29" spans="1:33" s="332" customFormat="1" ht="13.5" customHeight="1">
      <c r="A29" s="970" t="s">
        <v>803</v>
      </c>
      <c r="B29" s="993" t="s">
        <v>2497</v>
      </c>
      <c r="C29" s="325">
        <f ca="1">ROUND((1+C24)*F28*'数据-取费表'!B24/'数据-取费表'!B20,4)</f>
        <v>0.1454</v>
      </c>
      <c r="D29" s="325"/>
      <c r="E29" s="326"/>
      <c r="F29" s="331"/>
      <c r="G29" s="137" t="s">
        <v>2498</v>
      </c>
      <c r="H29" s="978"/>
      <c r="I29" s="978"/>
      <c r="J29" s="978"/>
      <c r="K29" s="979"/>
    </row>
    <row r="30" spans="1:33" s="332" customFormat="1" ht="13.5" customHeight="1">
      <c r="A30" s="970" t="s">
        <v>804</v>
      </c>
      <c r="B30" s="993" t="s">
        <v>2499</v>
      </c>
      <c r="C30" s="333">
        <f ca="1">ROUND((C21+C22+C23)*F28,0)</f>
        <v>9887</v>
      </c>
      <c r="D30" s="325"/>
      <c r="E30" s="326"/>
      <c r="F30" s="331"/>
      <c r="G30" s="137"/>
      <c r="H30" s="978"/>
      <c r="I30" s="978"/>
      <c r="J30" s="978"/>
      <c r="K30" s="979"/>
    </row>
    <row r="31" spans="1:33" s="974" customFormat="1" ht="13.5" customHeight="1" thickBot="1">
      <c r="A31" s="2558" t="s">
        <v>2500</v>
      </c>
      <c r="B31" s="1004" t="s">
        <v>2501</v>
      </c>
      <c r="C31" s="1005">
        <f>ROUND(C4*F31/(1+'数据-取费表'!C42),0)</f>
        <v>9061</v>
      </c>
      <c r="D31" s="1006"/>
      <c r="E31" s="1007"/>
      <c r="F31" s="1008">
        <f>'数据-取费表'!B41</f>
        <v>5.6000000000000001E-2</v>
      </c>
      <c r="G31" s="1009" t="s">
        <v>2502</v>
      </c>
      <c r="H31" s="1010"/>
      <c r="I31" s="1010"/>
      <c r="J31" s="1010"/>
      <c r="K31" s="1011"/>
    </row>
    <row r="32" spans="1:33" s="969" customFormat="1" ht="13.5" customHeight="1" thickBot="1">
      <c r="A32" s="999" t="s">
        <v>2503</v>
      </c>
      <c r="B32" s="1000"/>
      <c r="C32" s="1001">
        <f ca="1">ROUND((C4-C21-C22-C23-C25-C28-C31)/(1+C24+D25+D28),0)</f>
        <v>96409</v>
      </c>
      <c r="D32" s="1000"/>
      <c r="E32" s="1000"/>
      <c r="F32" s="1000"/>
      <c r="G32" s="1002" t="s">
        <v>2504</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192" t="s">
        <v>1403</v>
      </c>
      <c r="C6" s="1295">
        <f ca="1">ROUND(F6*F8*F7*(1-F9)/10000,0)</f>
        <v>0</v>
      </c>
      <c r="D6" s="161" t="s">
        <v>3020</v>
      </c>
      <c r="E6" s="344" t="s">
        <v>1405</v>
      </c>
      <c r="F6" s="345">
        <f ca="1">INDIRECT("'数据-取费表'!u"&amp;$G$1)</f>
        <v>0</v>
      </c>
      <c r="G6" s="1850"/>
      <c r="H6" s="1290" t="s">
        <v>1035</v>
      </c>
      <c r="I6" s="3192" t="s">
        <v>1403</v>
      </c>
      <c r="J6" s="343">
        <f ca="1">ROUND(M6*M8*M7*(1-M9)/10000,0)</f>
        <v>0</v>
      </c>
      <c r="K6" s="161" t="s">
        <v>3019</v>
      </c>
      <c r="L6" s="344" t="s">
        <v>1405</v>
      </c>
      <c r="M6" s="345">
        <f ca="1">INDIRECT("'数据-取费表'!z"&amp;$G$1)</f>
        <v>0</v>
      </c>
    </row>
    <row r="7" spans="1:37" ht="18" customHeight="1">
      <c r="A7" s="1294"/>
      <c r="B7" s="3193"/>
      <c r="C7" s="1296"/>
      <c r="D7" s="349"/>
      <c r="E7" s="1297" t="s">
        <v>1406</v>
      </c>
      <c r="F7" s="345">
        <f ca="1">IF(INDIRECT("'数据-取费表'!ah"&amp;$G$1)="",INDIRECT("'数据-取费表'!k"&amp;$G$1),INDIRECT("'数据-取费表'!ah"&amp;$G$1))</f>
        <v>0</v>
      </c>
      <c r="G7" s="1850"/>
      <c r="H7" s="346"/>
      <c r="I7" s="3193"/>
      <c r="J7" s="348"/>
      <c r="K7" s="349"/>
      <c r="L7" s="344" t="s">
        <v>1406</v>
      </c>
      <c r="M7" s="345">
        <f ca="1">F7</f>
        <v>0</v>
      </c>
    </row>
    <row r="8" spans="1:37" ht="18" customHeight="1">
      <c r="A8" s="346"/>
      <c r="B8" s="3193"/>
      <c r="C8" s="348"/>
      <c r="D8" s="349"/>
      <c r="E8" s="344" t="s">
        <v>1407</v>
      </c>
      <c r="F8" s="345">
        <f ca="1">INDIRECT("'数据-取费表'!ai"&amp;$G$1)</f>
        <v>0</v>
      </c>
      <c r="G8" s="1850"/>
      <c r="H8" s="346"/>
      <c r="I8" s="3193"/>
      <c r="J8" s="348"/>
      <c r="K8" s="349"/>
      <c r="L8" s="344" t="s">
        <v>1407</v>
      </c>
      <c r="M8" s="345">
        <f ca="1">INDIRECT("'数据-取费表'!ai"&amp;$G$1)</f>
        <v>0</v>
      </c>
    </row>
    <row r="9" spans="1:37" ht="18" customHeight="1">
      <c r="A9" s="346"/>
      <c r="B9" s="3194"/>
      <c r="C9" s="348"/>
      <c r="D9" s="349"/>
      <c r="E9" s="344" t="s">
        <v>1408</v>
      </c>
      <c r="F9" s="354">
        <f ca="1">INDIRECT("'数据-取费表'!w"&amp;$G$1)</f>
        <v>0</v>
      </c>
      <c r="G9" s="1850"/>
      <c r="H9" s="346"/>
      <c r="I9" s="3194"/>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3029</v>
      </c>
      <c r="E10" s="355" t="s">
        <v>1410</v>
      </c>
      <c r="F10" s="1365"/>
      <c r="G10" s="1850"/>
      <c r="H10" s="1290" t="s">
        <v>1039</v>
      </c>
      <c r="I10" s="1822" t="s">
        <v>1409</v>
      </c>
      <c r="J10" s="343">
        <f ca="1">ROUND(IF(M10="押一",J6/12*M11,IF(M10="押二",J6/12*2*M11,IF(M10="押三",J6/12*3*M11,J11*M11))),0)</f>
        <v>0</v>
      </c>
      <c r="K10" s="1823" t="s">
        <v>3028</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3021</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3028</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190" t="s">
        <v>1548</v>
      </c>
      <c r="L53" s="3191"/>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192" t="s">
        <v>1403</v>
      </c>
      <c r="C6" s="1295">
        <f ca="1">ROUND(F6*F8*F7*(1-F9),0)</f>
        <v>0</v>
      </c>
      <c r="D6" s="161" t="s">
        <v>3017</v>
      </c>
      <c r="E6" s="344" t="s">
        <v>1405</v>
      </c>
      <c r="F6" s="345">
        <f ca="1">INDIRECT("'数据-取费表'!u"&amp;$G$1)</f>
        <v>0</v>
      </c>
      <c r="G6" s="1850"/>
      <c r="H6" s="1290" t="s">
        <v>1035</v>
      </c>
      <c r="I6" s="3192" t="s">
        <v>1403</v>
      </c>
      <c r="J6" s="343">
        <f ca="1">ROUND(M6*M8*M7*(1-M9),0)</f>
        <v>0</v>
      </c>
      <c r="K6" s="1833" t="s">
        <v>3018</v>
      </c>
      <c r="L6" s="344" t="s">
        <v>1405</v>
      </c>
      <c r="M6" s="345">
        <f ca="1">INDIRECT("'数据-取费表'!z"&amp;$G$1)</f>
        <v>0</v>
      </c>
    </row>
    <row r="7" spans="1:37" ht="18" customHeight="1">
      <c r="A7" s="1294"/>
      <c r="B7" s="3193"/>
      <c r="C7" s="1296"/>
      <c r="D7" s="349"/>
      <c r="E7" s="1297" t="s">
        <v>1406</v>
      </c>
      <c r="F7" s="345">
        <f ca="1">IF(INDIRECT("'数据-取费表'!ah"&amp;$G$1)="",INDIRECT("'数据-取费表'!k"&amp;$G$1),INDIRECT("'数据-取费表'!ah"&amp;$G$1))</f>
        <v>0</v>
      </c>
      <c r="G7" s="1850"/>
      <c r="H7" s="346"/>
      <c r="I7" s="3193"/>
      <c r="J7" s="348"/>
      <c r="K7" s="349"/>
      <c r="L7" s="344" t="s">
        <v>1406</v>
      </c>
      <c r="M7" s="345">
        <f ca="1">F7</f>
        <v>0</v>
      </c>
    </row>
    <row r="8" spans="1:37" ht="18" customHeight="1">
      <c r="A8" s="346"/>
      <c r="B8" s="3193"/>
      <c r="C8" s="348"/>
      <c r="D8" s="349"/>
      <c r="E8" s="344" t="s">
        <v>1407</v>
      </c>
      <c r="F8" s="345">
        <f ca="1">INDIRECT("'数据-取费表'!ai"&amp;$G$1)</f>
        <v>0</v>
      </c>
      <c r="G8" s="1850"/>
      <c r="H8" s="346"/>
      <c r="I8" s="3193"/>
      <c r="J8" s="348"/>
      <c r="K8" s="349"/>
      <c r="L8" s="344" t="s">
        <v>1407</v>
      </c>
      <c r="M8" s="345">
        <f ca="1">INDIRECT("'数据-取费表'!ai"&amp;$G$1)</f>
        <v>0</v>
      </c>
    </row>
    <row r="9" spans="1:37" ht="18" customHeight="1">
      <c r="A9" s="346"/>
      <c r="B9" s="3194"/>
      <c r="C9" s="348"/>
      <c r="D9" s="349"/>
      <c r="E9" s="344" t="s">
        <v>1408</v>
      </c>
      <c r="F9" s="354">
        <f ca="1">INDIRECT("'数据-取费表'!w"&amp;$G$1)</f>
        <v>0</v>
      </c>
      <c r="G9" s="1850"/>
      <c r="H9" s="346"/>
      <c r="I9" s="3194"/>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34" t="s">
        <v>3030</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3031</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190" t="s">
        <v>1548</v>
      </c>
      <c r="L53" s="3191"/>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2512</v>
      </c>
      <c r="B1" s="2560"/>
      <c r="C1" s="2560"/>
      <c r="D1" s="2560"/>
      <c r="E1" s="2561"/>
    </row>
    <row r="2" spans="1:6" ht="15.75">
      <c r="A2" s="2562" t="s">
        <v>2316</v>
      </c>
      <c r="B2" s="2563">
        <f ca="1">SUMIF(B6:B13,"&lt;&gt;#ref!",B6:B13)</f>
        <v>0</v>
      </c>
      <c r="C2" s="2564" t="s">
        <v>2505</v>
      </c>
      <c r="D2" s="2565" t="s">
        <v>2506</v>
      </c>
      <c r="E2" s="2566">
        <f>SUM(E6:E13)</f>
        <v>0</v>
      </c>
    </row>
    <row r="3" spans="1:6" ht="15.75">
      <c r="A3" s="2562" t="s">
        <v>1395</v>
      </c>
      <c r="B3" s="2563" t="e">
        <f ca="1">ROUND(B2*10000/E2,0)</f>
        <v>#DIV/0!</v>
      </c>
      <c r="C3" s="2564" t="s">
        <v>2513</v>
      </c>
      <c r="D3" s="2567"/>
      <c r="E3" s="2568"/>
    </row>
    <row r="4" spans="1:6" ht="15.75">
      <c r="A4" s="2569"/>
      <c r="B4" s="2567"/>
      <c r="C4" s="2567"/>
      <c r="D4" s="2567"/>
      <c r="E4" s="2568"/>
    </row>
    <row r="5" spans="1:6" ht="15">
      <c r="A5" s="2570" t="s">
        <v>2507</v>
      </c>
      <c r="B5" s="3195" t="s">
        <v>2508</v>
      </c>
      <c r="C5" s="3195"/>
      <c r="D5" s="2571"/>
      <c r="E5" s="2572" t="s">
        <v>2509</v>
      </c>
      <c r="F5" s="2573" t="s">
        <v>2510</v>
      </c>
    </row>
    <row r="6" spans="1:6">
      <c r="A6" s="2574">
        <f>'数据-取费表'!AN6</f>
        <v>0</v>
      </c>
      <c r="B6" s="2573" t="e">
        <f ca="1">IF(F6="是",'数据-取费表'!AO6,0)</f>
        <v>#REF!</v>
      </c>
      <c r="C6" s="2564" t="s">
        <v>2505</v>
      </c>
      <c r="D6" s="2567"/>
      <c r="E6" s="2575">
        <f>IF(OR(A6=0,F6="否"),0,'数据-取费表'!K6+'数据-取费表'!S6)</f>
        <v>0</v>
      </c>
      <c r="F6" s="2576" t="s">
        <v>2511</v>
      </c>
    </row>
    <row r="7" spans="1:6">
      <c r="A7" s="2574">
        <f>'数据-取费表'!AN7</f>
        <v>0</v>
      </c>
      <c r="B7" s="2573" t="e">
        <f ca="1">IF(F7="是",'数据-取费表'!AO7,0)</f>
        <v>#REF!</v>
      </c>
      <c r="C7" s="2564" t="s">
        <v>2505</v>
      </c>
      <c r="D7" s="2567"/>
      <c r="E7" s="2575">
        <f>IF(OR(A7=0,F7="否"),0,'数据-取费表'!K7+'数据-取费表'!S7)</f>
        <v>0</v>
      </c>
      <c r="F7" s="2576" t="s">
        <v>2511</v>
      </c>
    </row>
    <row r="8" spans="1:6">
      <c r="A8" s="2574">
        <f>'数据-取费表'!AN8</f>
        <v>0</v>
      </c>
      <c r="B8" s="2573" t="e">
        <f ca="1">IF(F8="是",'数据-取费表'!AO8,0)</f>
        <v>#REF!</v>
      </c>
      <c r="C8" s="2564" t="s">
        <v>2505</v>
      </c>
      <c r="D8" s="2567"/>
      <c r="E8" s="2575">
        <f>IF(OR(A8=0,F8="否"),0,'数据-取费表'!K8+'数据-取费表'!S8)</f>
        <v>0</v>
      </c>
      <c r="F8" s="2576" t="s">
        <v>2511</v>
      </c>
    </row>
    <row r="9" spans="1:6">
      <c r="A9" s="2574">
        <f>'数据-取费表'!AN9</f>
        <v>0</v>
      </c>
      <c r="B9" s="2573" t="e">
        <f ca="1">IF(F9="是",'数据-取费表'!AO9,0)</f>
        <v>#REF!</v>
      </c>
      <c r="C9" s="2564" t="s">
        <v>2505</v>
      </c>
      <c r="D9" s="2567"/>
      <c r="E9" s="2575">
        <f>IF(OR(A9=0,F9="否"),0,'数据-取费表'!K9+'数据-取费表'!S9)</f>
        <v>0</v>
      </c>
      <c r="F9" s="2576" t="s">
        <v>2511</v>
      </c>
    </row>
    <row r="10" spans="1:6">
      <c r="A10" s="2574">
        <f>'数据-取费表'!AN10</f>
        <v>0</v>
      </c>
      <c r="B10" s="2573" t="e">
        <f ca="1">IF(F10="是",'数据-取费表'!AO10,0)</f>
        <v>#REF!</v>
      </c>
      <c r="C10" s="2564" t="s">
        <v>2505</v>
      </c>
      <c r="D10" s="2567"/>
      <c r="E10" s="2575">
        <f>IF(OR(A10=0,F10="否"),0,'数据-取费表'!K10+'数据-取费表'!S10)</f>
        <v>0</v>
      </c>
      <c r="F10" s="2576" t="s">
        <v>2511</v>
      </c>
    </row>
    <row r="11" spans="1:6">
      <c r="A11" s="2574">
        <f>'数据-取费表'!AN11</f>
        <v>0</v>
      </c>
      <c r="B11" s="2573" t="e">
        <f ca="1">IF(F11="是",'数据-取费表'!AO11,0)</f>
        <v>#REF!</v>
      </c>
      <c r="C11" s="2564" t="s">
        <v>2505</v>
      </c>
      <c r="D11" s="2567"/>
      <c r="E11" s="2575">
        <f>IF(OR(A11=0,F11="否"),0,'数据-取费表'!K11+'数据-取费表'!S11)</f>
        <v>0</v>
      </c>
      <c r="F11" s="2576" t="s">
        <v>2511</v>
      </c>
    </row>
    <row r="12" spans="1:6">
      <c r="A12" s="2574">
        <f>'数据-取费表'!AN12</f>
        <v>0</v>
      </c>
      <c r="B12" s="2573" t="e">
        <f ca="1">IF(F12="是",'数据-取费表'!AO12,0)</f>
        <v>#REF!</v>
      </c>
      <c r="C12" s="2564" t="s">
        <v>2505</v>
      </c>
      <c r="D12" s="2567"/>
      <c r="E12" s="2575">
        <f>IF(OR(A12=0,F12="否"),0,'数据-取费表'!K12+'数据-取费表'!S12)</f>
        <v>0</v>
      </c>
      <c r="F12" s="2576" t="s">
        <v>2511</v>
      </c>
    </row>
    <row r="13" spans="1:6" ht="15" thickBot="1">
      <c r="A13" s="2577">
        <f>'数据-取费表'!AN13</f>
        <v>0</v>
      </c>
      <c r="B13" s="2573" t="e">
        <f ca="1">IF(F13="是",'数据-取费表'!AO13,0)</f>
        <v>#REF!</v>
      </c>
      <c r="C13" s="2578" t="s">
        <v>2505</v>
      </c>
      <c r="D13" s="2579"/>
      <c r="E13" s="2575">
        <f>IF(OR(A13=0,F13="否"),0,'数据-取费表'!K13+'数据-取费表'!S13)</f>
        <v>0</v>
      </c>
      <c r="F13" s="2576" t="s">
        <v>2511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96" t="s">
        <v>1076</v>
      </c>
      <c r="B1" s="3197"/>
      <c r="C1" s="3198"/>
      <c r="D1" s="3199">
        <f>SUM(I10,I15,I20,I21,I23)</f>
        <v>0</v>
      </c>
      <c r="E1" s="3199"/>
      <c r="F1" s="3199"/>
      <c r="G1" s="3199"/>
      <c r="H1" s="3199"/>
      <c r="I1" s="3200"/>
    </row>
    <row r="2" spans="1:9">
      <c r="A2" s="3201" t="s">
        <v>1077</v>
      </c>
      <c r="B2" s="3202" t="s">
        <v>1078</v>
      </c>
      <c r="C2" s="3202"/>
      <c r="D2" s="1300" t="s">
        <v>1079</v>
      </c>
      <c r="E2" s="1300" t="s">
        <v>1080</v>
      </c>
      <c r="F2" s="1300" t="s">
        <v>1081</v>
      </c>
      <c r="G2" s="1300" t="s">
        <v>1082</v>
      </c>
      <c r="H2" s="1300" t="s">
        <v>1083</v>
      </c>
      <c r="I2" s="1301" t="s">
        <v>1084</v>
      </c>
    </row>
    <row r="3" spans="1:9">
      <c r="A3" s="3201"/>
      <c r="B3" s="3202" t="s">
        <v>1085</v>
      </c>
      <c r="C3" s="3202"/>
      <c r="D3" s="1302"/>
      <c r="E3" s="1300"/>
      <c r="F3" s="1303"/>
      <c r="G3" s="1303"/>
      <c r="H3" s="1304"/>
      <c r="I3" s="1305">
        <f>ROUND(D3*E3*F3*G3*H3/10000,0)</f>
        <v>0</v>
      </c>
    </row>
    <row r="4" spans="1:9">
      <c r="A4" s="3201"/>
      <c r="B4" s="3202" t="s">
        <v>1086</v>
      </c>
      <c r="C4" s="3202"/>
      <c r="D4" s="1302"/>
      <c r="E4" s="1300"/>
      <c r="F4" s="1303"/>
      <c r="G4" s="1303"/>
      <c r="H4" s="1304"/>
      <c r="I4" s="1305">
        <f t="shared" ref="I4:I9" si="0">ROUND(D4*E4*F4*G4*H4/10000,0)</f>
        <v>0</v>
      </c>
    </row>
    <row r="5" spans="1:9">
      <c r="A5" s="3201"/>
      <c r="B5" s="3202" t="s">
        <v>1087</v>
      </c>
      <c r="C5" s="3202"/>
      <c r="D5" s="1302"/>
      <c r="E5" s="1300"/>
      <c r="F5" s="1303"/>
      <c r="G5" s="1303"/>
      <c r="H5" s="1304"/>
      <c r="I5" s="1305">
        <f t="shared" si="0"/>
        <v>0</v>
      </c>
    </row>
    <row r="6" spans="1:9">
      <c r="A6" s="3201"/>
      <c r="B6" s="3202" t="s">
        <v>1088</v>
      </c>
      <c r="C6" s="3202"/>
      <c r="D6" s="1302"/>
      <c r="E6" s="1300"/>
      <c r="F6" s="1303"/>
      <c r="G6" s="1303"/>
      <c r="H6" s="1304"/>
      <c r="I6" s="1305">
        <f t="shared" si="0"/>
        <v>0</v>
      </c>
    </row>
    <row r="7" spans="1:9">
      <c r="A7" s="3201"/>
      <c r="B7" s="3202" t="s">
        <v>1089</v>
      </c>
      <c r="C7" s="3202"/>
      <c r="D7" s="1302"/>
      <c r="E7" s="1300"/>
      <c r="F7" s="1303"/>
      <c r="G7" s="1303"/>
      <c r="H7" s="1304"/>
      <c r="I7" s="1305">
        <f t="shared" si="0"/>
        <v>0</v>
      </c>
    </row>
    <row r="8" spans="1:9">
      <c r="A8" s="3201"/>
      <c r="B8" s="3202" t="s">
        <v>1090</v>
      </c>
      <c r="C8" s="3202"/>
      <c r="D8" s="1302"/>
      <c r="E8" s="1300"/>
      <c r="F8" s="1303"/>
      <c r="G8" s="1303"/>
      <c r="H8" s="1304"/>
      <c r="I8" s="1305">
        <f t="shared" si="0"/>
        <v>0</v>
      </c>
    </row>
    <row r="9" spans="1:9">
      <c r="A9" s="3201"/>
      <c r="B9" s="3202" t="s">
        <v>1091</v>
      </c>
      <c r="C9" s="3202"/>
      <c r="D9" s="1302"/>
      <c r="E9" s="1300"/>
      <c r="F9" s="1303"/>
      <c r="G9" s="1303"/>
      <c r="H9" s="1304"/>
      <c r="I9" s="1305">
        <f t="shared" si="0"/>
        <v>0</v>
      </c>
    </row>
    <row r="10" spans="1:9">
      <c r="A10" s="3201"/>
      <c r="B10" s="3203" t="s">
        <v>1092</v>
      </c>
      <c r="C10" s="3203"/>
      <c r="D10" s="1306"/>
      <c r="E10" s="1306" t="e">
        <f>ROUND(D1*10000/D10/H9,0)</f>
        <v>#DIV/0!</v>
      </c>
      <c r="F10" s="1307"/>
      <c r="G10" s="1307"/>
      <c r="H10" s="1308"/>
      <c r="I10" s="1309">
        <f>SUM(I3:I9)</f>
        <v>0</v>
      </c>
    </row>
    <row r="11" spans="1:9" ht="14.25">
      <c r="A11" s="3201" t="s">
        <v>1093</v>
      </c>
      <c r="B11" s="3202" t="s">
        <v>1094</v>
      </c>
      <c r="C11" s="3202"/>
      <c r="D11" s="1302" t="s">
        <v>1095</v>
      </c>
      <c r="E11" s="1302" t="s">
        <v>1096</v>
      </c>
      <c r="F11" s="1303" t="s">
        <v>1097</v>
      </c>
      <c r="G11" s="1303" t="s">
        <v>1083</v>
      </c>
      <c r="H11" s="1310" t="s">
        <v>1098</v>
      </c>
      <c r="I11" s="1301" t="s">
        <v>1084</v>
      </c>
    </row>
    <row r="12" spans="1:9">
      <c r="A12" s="3201"/>
      <c r="B12" s="3202" t="s">
        <v>1099</v>
      </c>
      <c r="C12" s="3202"/>
      <c r="D12" s="1302"/>
      <c r="E12" s="1302"/>
      <c r="F12" s="1303"/>
      <c r="G12" s="1304"/>
      <c r="H12" s="1311"/>
      <c r="I12" s="1301">
        <f>ROUND(D12*E12*F12*G12/10000,0)</f>
        <v>0</v>
      </c>
    </row>
    <row r="13" spans="1:9">
      <c r="A13" s="3201"/>
      <c r="B13" s="3202" t="s">
        <v>1100</v>
      </c>
      <c r="C13" s="3202"/>
      <c r="D13" s="1302"/>
      <c r="E13" s="1302"/>
      <c r="F13" s="1303"/>
      <c r="G13" s="1304"/>
      <c r="H13" s="1311"/>
      <c r="I13" s="1301">
        <f>ROUND(D13*E13*F13*G13/10000,0)</f>
        <v>0</v>
      </c>
    </row>
    <row r="14" spans="1:9">
      <c r="A14" s="3201"/>
      <c r="B14" s="3202" t="s">
        <v>1101</v>
      </c>
      <c r="C14" s="3202"/>
      <c r="D14" s="1302"/>
      <c r="E14" s="1302"/>
      <c r="F14" s="1303"/>
      <c r="G14" s="1304"/>
      <c r="H14" s="1311"/>
      <c r="I14" s="1301">
        <f>ROUND(D14*E14*F14*G14/10000,0)</f>
        <v>0</v>
      </c>
    </row>
    <row r="15" spans="1:9">
      <c r="A15" s="3201"/>
      <c r="B15" s="3203" t="s">
        <v>1092</v>
      </c>
      <c r="C15" s="3203"/>
      <c r="D15" s="1306"/>
      <c r="E15" s="1306">
        <f>SUM(E12:E14)</f>
        <v>0</v>
      </c>
      <c r="F15" s="1307"/>
      <c r="G15" s="1304"/>
      <c r="H15" s="1311"/>
      <c r="I15" s="1312">
        <f>SUM(I12:I14)</f>
        <v>0</v>
      </c>
    </row>
    <row r="16" spans="1:9" ht="24">
      <c r="A16" s="3201" t="s">
        <v>1102</v>
      </c>
      <c r="B16" s="3202" t="s">
        <v>1103</v>
      </c>
      <c r="C16" s="3202"/>
      <c r="D16" s="1302" t="s">
        <v>1079</v>
      </c>
      <c r="E16" s="1313" t="s">
        <v>1104</v>
      </c>
      <c r="F16" s="1303" t="s">
        <v>1105</v>
      </c>
      <c r="G16" s="1304" t="s">
        <v>1083</v>
      </c>
      <c r="H16" s="1310" t="s">
        <v>1098</v>
      </c>
      <c r="I16" s="1301" t="s">
        <v>1084</v>
      </c>
    </row>
    <row r="17" spans="1:9" ht="14.25">
      <c r="A17" s="3201"/>
      <c r="B17" s="3202" t="s">
        <v>1106</v>
      </c>
      <c r="C17" s="3202"/>
      <c r="D17" s="1302"/>
      <c r="E17" s="1302"/>
      <c r="F17" s="1303"/>
      <c r="G17" s="1304"/>
      <c r="H17" s="1314"/>
      <c r="I17" s="1315">
        <f>ROUND(D17*E17*F17*G17/10000,0)</f>
        <v>0</v>
      </c>
    </row>
    <row r="18" spans="1:9" ht="14.25">
      <c r="A18" s="3201"/>
      <c r="B18" s="3202" t="s">
        <v>1107</v>
      </c>
      <c r="C18" s="3202"/>
      <c r="D18" s="1302"/>
      <c r="E18" s="1302"/>
      <c r="F18" s="1303"/>
      <c r="G18" s="1304"/>
      <c r="H18" s="1314"/>
      <c r="I18" s="1315">
        <f>ROUND(D18*E18*F18*G18/10000,0)</f>
        <v>0</v>
      </c>
    </row>
    <row r="19" spans="1:9" ht="14.25">
      <c r="A19" s="3201"/>
      <c r="B19" s="3202" t="s">
        <v>1108</v>
      </c>
      <c r="C19" s="3202"/>
      <c r="D19" s="1302"/>
      <c r="E19" s="1302"/>
      <c r="F19" s="1303"/>
      <c r="G19" s="1304"/>
      <c r="H19" s="1314"/>
      <c r="I19" s="1315">
        <f>ROUND(D19*E19*F19*G19/10000,0)</f>
        <v>0</v>
      </c>
    </row>
    <row r="20" spans="1:9">
      <c r="A20" s="3201"/>
      <c r="B20" s="3203" t="s">
        <v>1092</v>
      </c>
      <c r="C20" s="3203"/>
      <c r="D20" s="1306">
        <f>SUM(D17:D19)</f>
        <v>0</v>
      </c>
      <c r="E20" s="1306"/>
      <c r="F20" s="1307"/>
      <c r="G20" s="1304"/>
      <c r="H20" s="1311"/>
      <c r="I20" s="1312">
        <f>SUM(I17:I19)</f>
        <v>0</v>
      </c>
    </row>
    <row r="21" spans="1:9">
      <c r="A21" s="3201" t="s">
        <v>1109</v>
      </c>
      <c r="B21" s="3205"/>
      <c r="C21" s="3205"/>
      <c r="D21" s="3205"/>
      <c r="E21" s="3205"/>
      <c r="F21" s="3205"/>
      <c r="G21" s="3205"/>
      <c r="H21" s="1764">
        <v>0.1</v>
      </c>
      <c r="I21" s="1309">
        <f>ROUND(I10*H21,0)</f>
        <v>0</v>
      </c>
    </row>
    <row r="22" spans="1:9" ht="14.25">
      <c r="A22" s="3206" t="s">
        <v>1110</v>
      </c>
      <c r="B22" s="3207"/>
      <c r="C22" s="3208"/>
      <c r="D22" s="1316" t="s">
        <v>1111</v>
      </c>
      <c r="E22" s="1316" t="s">
        <v>1112</v>
      </c>
      <c r="F22" s="1317" t="s">
        <v>1113</v>
      </c>
      <c r="G22" s="1317" t="s">
        <v>1114</v>
      </c>
      <c r="H22" s="1310" t="s">
        <v>1115</v>
      </c>
      <c r="I22" s="1301" t="s">
        <v>1116</v>
      </c>
    </row>
    <row r="23" spans="1:9" ht="14.25" thickBot="1">
      <c r="A23" s="3209"/>
      <c r="B23" s="3210"/>
      <c r="C23" s="3211"/>
      <c r="D23" s="1318"/>
      <c r="E23" s="1318"/>
      <c r="F23" s="1318"/>
      <c r="G23" s="1319"/>
      <c r="H23" s="1320"/>
      <c r="I23" s="1321">
        <f>ROUND(E23*D23*F23*(1-G23)/10000,0)</f>
        <v>0</v>
      </c>
    </row>
    <row r="26" spans="1:9">
      <c r="A26" s="1322" t="s">
        <v>1117</v>
      </c>
      <c r="B26" s="1322"/>
      <c r="C26" s="1322"/>
      <c r="D26" s="1322"/>
      <c r="E26" s="3212">
        <f>C27-C30-C31-C32</f>
        <v>0</v>
      </c>
      <c r="F26" s="3212"/>
      <c r="G26" s="3212"/>
      <c r="H26" s="1736" t="s">
        <v>1340</v>
      </c>
    </row>
    <row r="27" spans="1:9">
      <c r="A27" s="1323">
        <v>1</v>
      </c>
      <c r="B27" s="1324" t="s">
        <v>1118</v>
      </c>
      <c r="C27" s="1324">
        <f>C28+C29</f>
        <v>0</v>
      </c>
      <c r="D27" s="1324"/>
      <c r="E27" s="3213"/>
      <c r="F27" s="3213"/>
      <c r="G27" s="3213"/>
    </row>
    <row r="28" spans="1:9">
      <c r="A28" s="1325" t="s">
        <v>1119</v>
      </c>
      <c r="B28" s="1324" t="s">
        <v>1120</v>
      </c>
      <c r="C28" s="1324"/>
      <c r="D28" s="1324"/>
      <c r="E28" s="3213"/>
      <c r="F28" s="3213"/>
      <c r="G28" s="3213"/>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04"/>
      <c r="F32" s="3204"/>
      <c r="G32" s="3204"/>
    </row>
    <row r="33" spans="1:7" hidden="1">
      <c r="A33" s="3214" t="s">
        <v>1129</v>
      </c>
      <c r="B33" s="3215"/>
      <c r="C33" s="3215"/>
      <c r="D33" s="3216"/>
      <c r="E33" s="3212"/>
      <c r="F33" s="3212"/>
      <c r="G33" s="3212"/>
    </row>
    <row r="34" spans="1:7" hidden="1">
      <c r="A34" s="1327">
        <v>1</v>
      </c>
      <c r="B34" s="1324" t="s">
        <v>1130</v>
      </c>
      <c r="C34" s="1324"/>
      <c r="D34" s="1324"/>
      <c r="E34" s="3213"/>
      <c r="F34" s="3213"/>
      <c r="G34" s="3213"/>
    </row>
    <row r="35" spans="1:7" hidden="1">
      <c r="A35" s="1327">
        <v>2</v>
      </c>
      <c r="B35" s="1324" t="s">
        <v>1131</v>
      </c>
      <c r="C35" s="1324"/>
      <c r="D35" s="1324"/>
      <c r="E35" s="3213"/>
      <c r="F35" s="3213"/>
      <c r="G35" s="3213"/>
    </row>
    <row r="36" spans="1:7" hidden="1">
      <c r="A36" s="1327">
        <v>3</v>
      </c>
      <c r="B36" s="1324" t="s">
        <v>1132</v>
      </c>
      <c r="C36" s="1324"/>
      <c r="D36" s="1324"/>
      <c r="E36" s="3213"/>
      <c r="F36" s="3213"/>
      <c r="G36" s="3213"/>
    </row>
    <row r="37" spans="1:7" hidden="1">
      <c r="A37" s="1327">
        <v>4</v>
      </c>
      <c r="B37" s="1324" t="s">
        <v>1133</v>
      </c>
      <c r="C37" s="1324"/>
      <c r="D37" s="1324"/>
      <c r="E37" s="3213"/>
      <c r="F37" s="3213"/>
      <c r="G37" s="3213"/>
    </row>
    <row r="38" spans="1:7" hidden="1">
      <c r="A38" s="3214" t="s">
        <v>1134</v>
      </c>
      <c r="B38" s="3215"/>
      <c r="C38" s="3215"/>
      <c r="D38" s="3216"/>
      <c r="E38" s="3212"/>
      <c r="F38" s="3212"/>
      <c r="G38" s="321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33" sqref="C3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2514</v>
      </c>
      <c r="B1" s="2580" t="s">
        <v>2515</v>
      </c>
      <c r="C1" s="1633" t="s">
        <v>2516</v>
      </c>
      <c r="D1" s="1620" t="s">
        <v>3190</v>
      </c>
      <c r="E1" s="2581"/>
      <c r="F1" s="2582" t="s">
        <v>2517</v>
      </c>
      <c r="G1" s="1630" t="s">
        <v>2518</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154912</v>
      </c>
      <c r="C2" s="2584" t="s">
        <v>70</v>
      </c>
      <c r="D2" s="1364" t="e">
        <f ca="1">SUMIF(INDIRECT("'"&amp;F2&amp;"'"&amp;"!A:A"),"承租人权益价值",INDIRECT("'"&amp;F2&amp;"'"&amp;"!c:c"))</f>
        <v>#REF!</v>
      </c>
      <c r="E2" s="2585" t="s">
        <v>2519</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29177</v>
      </c>
      <c r="C3" s="397" t="s">
        <v>2520</v>
      </c>
      <c r="D3" s="396">
        <f>IF(D1="",'数据-汇总表'!E3,SUMIF('数据-汇总表'!$C19:$C33,D1,'数据-汇总表'!$E19:$E33))</f>
        <v>53094</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2521</v>
      </c>
      <c r="B4" s="399"/>
      <c r="C4" s="3162" t="s">
        <v>2522</v>
      </c>
      <c r="D4" s="3163"/>
      <c r="E4" s="3164" t="s">
        <v>2523</v>
      </c>
      <c r="F4" s="3165"/>
      <c r="G4" s="3162" t="s">
        <v>2524</v>
      </c>
      <c r="H4" s="3163"/>
      <c r="I4" s="3162" t="s">
        <v>2525</v>
      </c>
      <c r="J4" s="3163"/>
      <c r="K4" s="2594" t="s">
        <v>2526</v>
      </c>
      <c r="L4" s="1129"/>
      <c r="M4" s="1130"/>
      <c r="N4" s="1130"/>
      <c r="O4" s="1130"/>
      <c r="P4" s="3166" t="s">
        <v>2527</v>
      </c>
      <c r="Q4" s="3167"/>
      <c r="R4" s="3148" t="s">
        <v>2523</v>
      </c>
      <c r="S4" s="3149"/>
      <c r="T4" s="3148" t="s">
        <v>2524</v>
      </c>
      <c r="U4" s="3149"/>
      <c r="V4" s="3174" t="s">
        <v>2525</v>
      </c>
      <c r="W4" s="3174"/>
      <c r="X4" s="1812"/>
      <c r="Y4" s="3148" t="s">
        <v>2527</v>
      </c>
      <c r="Z4" s="3149"/>
      <c r="AA4" s="3143" t="s">
        <v>2523</v>
      </c>
      <c r="AB4" s="3143" t="s">
        <v>2524</v>
      </c>
      <c r="AC4" s="3143" t="s">
        <v>2525</v>
      </c>
    </row>
    <row r="5" spans="1:29" ht="15">
      <c r="A5" s="401"/>
      <c r="B5" s="402"/>
      <c r="C5" s="3158" t="str">
        <f>'土地比较法-住宅、综合'!C5:D5</f>
        <v>雪皓居公寓式酒店</v>
      </c>
      <c r="D5" s="3155"/>
      <c r="E5" s="3217" t="s">
        <v>3247</v>
      </c>
      <c r="F5" s="3153"/>
      <c r="G5" s="3154" t="s">
        <v>3248</v>
      </c>
      <c r="H5" s="3155"/>
      <c r="I5" s="3154" t="s">
        <v>3249</v>
      </c>
      <c r="J5" s="3155"/>
      <c r="K5" s="2595"/>
      <c r="L5" s="1129"/>
      <c r="M5" s="1130"/>
      <c r="N5" s="1130"/>
      <c r="O5" s="1130"/>
      <c r="P5" s="3168"/>
      <c r="Q5" s="3169"/>
      <c r="R5" s="3150"/>
      <c r="S5" s="3151"/>
      <c r="T5" s="3150"/>
      <c r="U5" s="3151"/>
      <c r="V5" s="3174"/>
      <c r="W5" s="3174"/>
      <c r="X5" s="1812"/>
      <c r="Y5" s="3150"/>
      <c r="Z5" s="3151"/>
      <c r="AA5" s="3144"/>
      <c r="AB5" s="3144"/>
      <c r="AC5" s="3144"/>
    </row>
    <row r="6" spans="1:29" ht="15.75" thickBot="1">
      <c r="A6" s="403"/>
      <c r="B6" s="404"/>
      <c r="C6" s="3156" t="s">
        <v>2532</v>
      </c>
      <c r="D6" s="3157"/>
      <c r="E6" s="3159" t="s">
        <v>2532</v>
      </c>
      <c r="F6" s="3160"/>
      <c r="G6" s="3156" t="s">
        <v>2532</v>
      </c>
      <c r="H6" s="3157"/>
      <c r="I6" s="3156" t="s">
        <v>2532</v>
      </c>
      <c r="J6" s="3157"/>
      <c r="K6" s="2595" t="s">
        <v>2533</v>
      </c>
      <c r="L6" s="1129"/>
      <c r="M6" s="1130"/>
      <c r="N6" s="1130"/>
      <c r="O6" s="1130"/>
      <c r="P6" s="3170"/>
      <c r="Q6" s="3171"/>
      <c r="R6" s="3150"/>
      <c r="S6" s="3151"/>
      <c r="T6" s="3172"/>
      <c r="U6" s="3173"/>
      <c r="V6" s="3174"/>
      <c r="W6" s="3174"/>
      <c r="X6" s="1812"/>
      <c r="Y6" s="3172"/>
      <c r="Z6" s="3173"/>
      <c r="AA6" s="3145"/>
      <c r="AB6" s="3145"/>
      <c r="AC6" s="3145"/>
    </row>
    <row r="7" spans="1:29" s="115" customFormat="1" ht="15.75" thickBot="1">
      <c r="A7" s="405" t="s">
        <v>2534</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146" t="s">
        <v>2535</v>
      </c>
      <c r="Q7" s="3175"/>
      <c r="R7" s="766" t="s">
        <v>23</v>
      </c>
      <c r="S7" s="767">
        <f t="shared" ref="S7:S15" si="0">F7</f>
        <v>100</v>
      </c>
      <c r="T7" s="766" t="s">
        <v>23</v>
      </c>
      <c r="U7" s="767">
        <f t="shared" ref="U7:U15" si="1">H7</f>
        <v>100</v>
      </c>
      <c r="V7" s="766" t="s">
        <v>23</v>
      </c>
      <c r="W7" s="767">
        <f t="shared" ref="W7:W15" si="2">J7</f>
        <v>100</v>
      </c>
      <c r="X7" s="768"/>
      <c r="Y7" s="3146" t="s">
        <v>2535</v>
      </c>
      <c r="Z7" s="3147"/>
      <c r="AA7" s="769">
        <f>D7/F7</f>
        <v>1</v>
      </c>
      <c r="AB7" s="769">
        <f>D7/H7</f>
        <v>1</v>
      </c>
      <c r="AC7" s="769">
        <f>D7/J7</f>
        <v>1</v>
      </c>
    </row>
    <row r="8" spans="1:29" s="115" customFormat="1" ht="15.75" thickBot="1">
      <c r="A8" s="405" t="s">
        <v>2536</v>
      </c>
      <c r="B8" s="406"/>
      <c r="C8" s="411" t="s">
        <v>2537</v>
      </c>
      <c r="D8" s="408">
        <v>100</v>
      </c>
      <c r="E8" s="411" t="s">
        <v>2537</v>
      </c>
      <c r="F8" s="410">
        <f>SUMIF(61:61,E8,62:62)-SUMIF(61:61,C8,62:62)+100</f>
        <v>100</v>
      </c>
      <c r="G8" s="411" t="s">
        <v>2537</v>
      </c>
      <c r="H8" s="408">
        <f>SUMIF(61:61,G8,62:62)-SUMIF(61:61,C8,62:62)+100</f>
        <v>100</v>
      </c>
      <c r="I8" s="411" t="s">
        <v>2537</v>
      </c>
      <c r="J8" s="408">
        <f>SUMIF(61:61,I8,62:62)-SUMIF(61:61,C8,62:62)+100</f>
        <v>100</v>
      </c>
      <c r="K8" s="2596"/>
      <c r="L8" s="1131"/>
      <c r="M8" s="1132"/>
      <c r="N8" s="1132"/>
      <c r="O8" s="1132"/>
      <c r="P8" s="3146" t="s">
        <v>2538</v>
      </c>
      <c r="Q8" s="3147"/>
      <c r="R8" s="766" t="s">
        <v>23</v>
      </c>
      <c r="S8" s="767">
        <f t="shared" si="0"/>
        <v>100</v>
      </c>
      <c r="T8" s="766" t="s">
        <v>23</v>
      </c>
      <c r="U8" s="767">
        <f t="shared" si="1"/>
        <v>100</v>
      </c>
      <c r="V8" s="766" t="s">
        <v>23</v>
      </c>
      <c r="W8" s="767">
        <f t="shared" si="2"/>
        <v>100</v>
      </c>
      <c r="X8" s="768"/>
      <c r="Y8" s="3146" t="s">
        <v>2538</v>
      </c>
      <c r="Z8" s="3147"/>
      <c r="AA8" s="769">
        <f t="shared" ref="AA8:AA19" si="3">D8/F8</f>
        <v>1</v>
      </c>
      <c r="AB8" s="769">
        <f t="shared" ref="AB8:AB19" si="4">D8/H8</f>
        <v>1</v>
      </c>
      <c r="AC8" s="769">
        <f t="shared" ref="AC8:AC19" si="5">D8/J8</f>
        <v>1</v>
      </c>
    </row>
    <row r="9" spans="1:29" s="115" customFormat="1">
      <c r="A9" s="412" t="s">
        <v>2539</v>
      </c>
      <c r="B9" s="71" t="s">
        <v>2540</v>
      </c>
      <c r="C9" s="2950" t="s">
        <v>3233</v>
      </c>
      <c r="D9" s="132">
        <v>100</v>
      </c>
      <c r="E9" s="414" t="s">
        <v>3200</v>
      </c>
      <c r="F9" s="415">
        <f>SUMIF(63:63,E9,64:64)-SUMIF(63:63,C9,64:64)+100</f>
        <v>100</v>
      </c>
      <c r="G9" s="414" t="s">
        <v>3200</v>
      </c>
      <c r="H9" s="132">
        <f>SUMIF(63:63,G9,64:64)-SUMIF(63:63,C9,64:64)+100</f>
        <v>100</v>
      </c>
      <c r="I9" s="414" t="s">
        <v>3200</v>
      </c>
      <c r="J9" s="132">
        <f>SUMIF(63:63,I9,64:64)-SUMIF(63:63,C9,64:64)+100</f>
        <v>100</v>
      </c>
      <c r="K9" s="2596"/>
      <c r="L9" s="1131"/>
      <c r="M9" s="1132"/>
      <c r="N9" s="1132"/>
      <c r="O9" s="1132"/>
      <c r="P9" s="3185" t="s">
        <v>2541</v>
      </c>
      <c r="Q9" s="1794" t="str">
        <f t="shared" ref="Q9:Q15" si="6">B9</f>
        <v>用途</v>
      </c>
      <c r="R9" s="766" t="s">
        <v>17</v>
      </c>
      <c r="S9" s="767">
        <f t="shared" si="0"/>
        <v>100</v>
      </c>
      <c r="T9" s="766" t="s">
        <v>17</v>
      </c>
      <c r="U9" s="767">
        <f t="shared" si="1"/>
        <v>100</v>
      </c>
      <c r="V9" s="766" t="s">
        <v>17</v>
      </c>
      <c r="W9" s="767">
        <f t="shared" si="2"/>
        <v>100</v>
      </c>
      <c r="X9" s="768"/>
      <c r="Y9" s="3023" t="s">
        <v>2542</v>
      </c>
      <c r="Z9" s="55" t="str">
        <f t="shared" ref="Z9:Z15" si="7">Q9</f>
        <v>用途</v>
      </c>
      <c r="AA9" s="769">
        <f t="shared" si="3"/>
        <v>1</v>
      </c>
      <c r="AB9" s="769">
        <f t="shared" si="4"/>
        <v>1</v>
      </c>
      <c r="AC9" s="769">
        <f t="shared" si="5"/>
        <v>1</v>
      </c>
    </row>
    <row r="10" spans="1:29" s="424" customFormat="1" ht="27.75" thickBot="1">
      <c r="A10" s="418"/>
      <c r="B10" s="419" t="s">
        <v>2543</v>
      </c>
      <c r="C10" s="420" t="s">
        <v>3234</v>
      </c>
      <c r="D10" s="133">
        <v>100</v>
      </c>
      <c r="E10" s="420" t="s">
        <v>3234</v>
      </c>
      <c r="F10" s="422">
        <f>SUMIF(65:65,E10,66:66)-SUMIF(65:65,C10,66:66)+100</f>
        <v>100</v>
      </c>
      <c r="G10" s="420" t="s">
        <v>3234</v>
      </c>
      <c r="H10" s="133">
        <f>SUMIF(65:65,G10,66:66)-SUMIF(65:65,C10,66:66)+100</f>
        <v>100</v>
      </c>
      <c r="I10" s="420" t="s">
        <v>3234</v>
      </c>
      <c r="J10" s="133">
        <f>SUMIF(65:65,I10,66:66)-SUMIF(65:65,C10,66:66)+100</f>
        <v>100</v>
      </c>
      <c r="K10" s="423">
        <v>2</v>
      </c>
      <c r="L10" s="1134"/>
      <c r="M10" s="1135"/>
      <c r="N10" s="1135"/>
      <c r="O10" s="1135"/>
      <c r="P10" s="3185"/>
      <c r="Q10" s="1794" t="str">
        <f t="shared" si="6"/>
        <v>土地使用年限（年）</v>
      </c>
      <c r="R10" s="766" t="s">
        <v>17</v>
      </c>
      <c r="S10" s="767">
        <f t="shared" si="0"/>
        <v>100</v>
      </c>
      <c r="T10" s="766" t="s">
        <v>17</v>
      </c>
      <c r="U10" s="767">
        <f t="shared" si="1"/>
        <v>100</v>
      </c>
      <c r="V10" s="766" t="s">
        <v>17</v>
      </c>
      <c r="W10" s="767">
        <f t="shared" si="2"/>
        <v>100</v>
      </c>
      <c r="X10" s="768"/>
      <c r="Y10" s="3023"/>
      <c r="Z10" s="55" t="str">
        <f t="shared" si="7"/>
        <v>土地使用年限（年）</v>
      </c>
      <c r="AA10" s="769">
        <f t="shared" si="3"/>
        <v>1</v>
      </c>
      <c r="AB10" s="769">
        <f t="shared" si="4"/>
        <v>1</v>
      </c>
      <c r="AC10" s="769">
        <f t="shared" si="5"/>
        <v>1</v>
      </c>
    </row>
    <row r="11" spans="1:29" ht="15.75" hidden="1" thickBot="1">
      <c r="A11" s="425"/>
      <c r="B11" s="419" t="s">
        <v>2544</v>
      </c>
      <c r="C11" s="426">
        <f>'土地比较法-住宅、综合'!C11</f>
        <v>2</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185"/>
      <c r="Q11" s="1794" t="str">
        <f t="shared" si="6"/>
        <v>容积率</v>
      </c>
      <c r="R11" s="766" t="s">
        <v>21</v>
      </c>
      <c r="S11" s="767">
        <f t="shared" si="0"/>
        <v>100</v>
      </c>
      <c r="T11" s="766" t="s">
        <v>21</v>
      </c>
      <c r="U11" s="767">
        <f t="shared" si="1"/>
        <v>100</v>
      </c>
      <c r="V11" s="766" t="s">
        <v>21</v>
      </c>
      <c r="W11" s="767">
        <f t="shared" si="2"/>
        <v>100</v>
      </c>
      <c r="X11" s="768"/>
      <c r="Y11" s="3023"/>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185"/>
      <c r="Q12" s="1794">
        <f t="shared" si="6"/>
        <v>111</v>
      </c>
      <c r="R12" s="766" t="s">
        <v>21</v>
      </c>
      <c r="S12" s="767">
        <f t="shared" si="0"/>
        <v>100</v>
      </c>
      <c r="T12" s="766" t="s">
        <v>21</v>
      </c>
      <c r="U12" s="767">
        <f t="shared" si="1"/>
        <v>100</v>
      </c>
      <c r="V12" s="766" t="s">
        <v>21</v>
      </c>
      <c r="W12" s="767">
        <f t="shared" si="2"/>
        <v>100</v>
      </c>
      <c r="X12" s="768"/>
      <c r="Y12" s="3023"/>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185"/>
      <c r="Q13" s="1794">
        <f t="shared" si="6"/>
        <v>111</v>
      </c>
      <c r="R13" s="766" t="s">
        <v>21</v>
      </c>
      <c r="S13" s="767">
        <f t="shared" si="0"/>
        <v>100</v>
      </c>
      <c r="T13" s="766" t="s">
        <v>21</v>
      </c>
      <c r="U13" s="767">
        <f t="shared" si="1"/>
        <v>100</v>
      </c>
      <c r="V13" s="766" t="s">
        <v>21</v>
      </c>
      <c r="W13" s="767">
        <f t="shared" si="2"/>
        <v>100</v>
      </c>
      <c r="X13" s="768"/>
      <c r="Y13" s="3023"/>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185"/>
      <c r="Q14" s="1794">
        <f t="shared" si="6"/>
        <v>111</v>
      </c>
      <c r="R14" s="766" t="s">
        <v>21</v>
      </c>
      <c r="S14" s="767">
        <f t="shared" si="0"/>
        <v>100</v>
      </c>
      <c r="T14" s="766" t="s">
        <v>21</v>
      </c>
      <c r="U14" s="767">
        <f t="shared" si="1"/>
        <v>100</v>
      </c>
      <c r="V14" s="766" t="s">
        <v>21</v>
      </c>
      <c r="W14" s="767">
        <f t="shared" si="2"/>
        <v>100</v>
      </c>
      <c r="X14" s="768"/>
      <c r="Y14" s="3023"/>
      <c r="Z14" s="55">
        <f t="shared" si="7"/>
        <v>111</v>
      </c>
      <c r="AA14" s="769">
        <f t="shared" si="3"/>
        <v>1</v>
      </c>
      <c r="AB14" s="769">
        <f t="shared" si="4"/>
        <v>1</v>
      </c>
      <c r="AC14" s="769">
        <f t="shared" si="5"/>
        <v>1</v>
      </c>
    </row>
    <row r="15" spans="1:29" ht="15">
      <c r="A15" s="437" t="s">
        <v>2545</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24" t="s">
        <v>2546</v>
      </c>
      <c r="Q15" s="1809" t="str">
        <f t="shared" si="6"/>
        <v>居住社区成熟度</v>
      </c>
      <c r="R15" s="770" t="s">
        <v>21</v>
      </c>
      <c r="S15" s="771">
        <f t="shared" si="0"/>
        <v>100</v>
      </c>
      <c r="T15" s="770" t="s">
        <v>21</v>
      </c>
      <c r="U15" s="771">
        <f t="shared" si="1"/>
        <v>103</v>
      </c>
      <c r="V15" s="770" t="s">
        <v>21</v>
      </c>
      <c r="W15" s="771">
        <f t="shared" si="2"/>
        <v>100</v>
      </c>
      <c r="X15" s="1812"/>
      <c r="Y15" s="3176" t="s">
        <v>2546</v>
      </c>
      <c r="Z15" s="1813" t="str">
        <f t="shared" si="7"/>
        <v>居住社区成熟度</v>
      </c>
      <c r="AA15" s="1810">
        <f t="shared" si="3"/>
        <v>1</v>
      </c>
      <c r="AB15" s="1810">
        <f t="shared" si="4"/>
        <v>0.970873786407767</v>
      </c>
      <c r="AC15" s="1810">
        <f t="shared" si="5"/>
        <v>1</v>
      </c>
    </row>
    <row r="16" spans="1:29" ht="15">
      <c r="A16" s="425"/>
      <c r="B16" s="443"/>
      <c r="C16" s="444" t="s">
        <v>3203</v>
      </c>
      <c r="D16" s="445"/>
      <c r="E16" s="444" t="s">
        <v>3203</v>
      </c>
      <c r="F16" s="445"/>
      <c r="G16" s="444" t="s">
        <v>3210</v>
      </c>
      <c r="H16" s="447"/>
      <c r="I16" s="444" t="s">
        <v>3203</v>
      </c>
      <c r="J16" s="445"/>
      <c r="K16" s="2603"/>
      <c r="L16" s="1139"/>
      <c r="M16" s="1130"/>
      <c r="N16" s="1130"/>
      <c r="O16" s="1130"/>
      <c r="P16" s="3225"/>
      <c r="Q16" s="1809"/>
      <c r="R16" s="770"/>
      <c r="S16" s="771"/>
      <c r="T16" s="770"/>
      <c r="U16" s="771"/>
      <c r="V16" s="770"/>
      <c r="W16" s="771"/>
      <c r="X16" s="1812"/>
      <c r="Y16" s="3177"/>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25"/>
      <c r="Q17" s="1809" t="str">
        <f>B17</f>
        <v>交通便捷度</v>
      </c>
      <c r="R17" s="770" t="s">
        <v>21</v>
      </c>
      <c r="S17" s="771">
        <f>F17</f>
        <v>100</v>
      </c>
      <c r="T17" s="770" t="s">
        <v>21</v>
      </c>
      <c r="U17" s="771">
        <f>H17</f>
        <v>100</v>
      </c>
      <c r="V17" s="770" t="s">
        <v>21</v>
      </c>
      <c r="W17" s="771">
        <f>J17</f>
        <v>100</v>
      </c>
      <c r="X17" s="1812"/>
      <c r="Y17" s="3177"/>
      <c r="Z17" s="1813" t="str">
        <f>Q17</f>
        <v>交通便捷度</v>
      </c>
      <c r="AA17" s="1810">
        <f t="shared" si="3"/>
        <v>1</v>
      </c>
      <c r="AB17" s="1810">
        <f t="shared" si="4"/>
        <v>1</v>
      </c>
      <c r="AC17" s="1810">
        <f t="shared" si="5"/>
        <v>1</v>
      </c>
    </row>
    <row r="18" spans="1:29" ht="15">
      <c r="A18" s="425"/>
      <c r="B18" s="453"/>
      <c r="C18" s="2605" t="s">
        <v>3203</v>
      </c>
      <c r="D18" s="447"/>
      <c r="E18" s="2605" t="s">
        <v>3203</v>
      </c>
      <c r="F18" s="447"/>
      <c r="G18" s="2605" t="s">
        <v>3203</v>
      </c>
      <c r="H18" s="445"/>
      <c r="I18" s="2605" t="s">
        <v>3203</v>
      </c>
      <c r="J18" s="445"/>
      <c r="K18" s="2603"/>
      <c r="L18" s="1139"/>
      <c r="M18" s="1130"/>
      <c r="N18" s="1130"/>
      <c r="O18" s="1130"/>
      <c r="P18" s="3225"/>
      <c r="Q18" s="1809"/>
      <c r="R18" s="770"/>
      <c r="S18" s="771"/>
      <c r="T18" s="770"/>
      <c r="U18" s="771"/>
      <c r="V18" s="770"/>
      <c r="W18" s="771"/>
      <c r="X18" s="1812"/>
      <c r="Y18" s="3177"/>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25"/>
      <c r="Q19" s="1809" t="str">
        <f>B19</f>
        <v>公共配套设施</v>
      </c>
      <c r="R19" s="770" t="s">
        <v>21</v>
      </c>
      <c r="S19" s="771">
        <f>F19</f>
        <v>100</v>
      </c>
      <c r="T19" s="770" t="s">
        <v>21</v>
      </c>
      <c r="U19" s="771">
        <f>H19</f>
        <v>102</v>
      </c>
      <c r="V19" s="770" t="s">
        <v>21</v>
      </c>
      <c r="W19" s="771">
        <f>J19</f>
        <v>100</v>
      </c>
      <c r="X19" s="1812"/>
      <c r="Y19" s="3177"/>
      <c r="Z19" s="1813" t="str">
        <f>Q19</f>
        <v>公共配套设施</v>
      </c>
      <c r="AA19" s="1810">
        <f t="shared" si="3"/>
        <v>1</v>
      </c>
      <c r="AB19" s="1810">
        <f t="shared" si="4"/>
        <v>0.98039215686274506</v>
      </c>
      <c r="AC19" s="1810">
        <f t="shared" si="5"/>
        <v>1</v>
      </c>
    </row>
    <row r="20" spans="1:29" ht="15">
      <c r="A20" s="425"/>
      <c r="B20" s="453"/>
      <c r="C20" s="444" t="s">
        <v>3203</v>
      </c>
      <c r="D20" s="445"/>
      <c r="E20" s="444" t="s">
        <v>3203</v>
      </c>
      <c r="F20" s="445"/>
      <c r="G20" s="444" t="s">
        <v>3210</v>
      </c>
      <c r="H20" s="445"/>
      <c r="I20" s="444" t="s">
        <v>3203</v>
      </c>
      <c r="J20" s="445"/>
      <c r="K20" s="2603"/>
      <c r="L20" s="1139"/>
      <c r="M20" s="1130"/>
      <c r="N20" s="1130"/>
      <c r="O20" s="1130"/>
      <c r="P20" s="3225"/>
      <c r="Q20" s="1809"/>
      <c r="R20" s="770"/>
      <c r="S20" s="771"/>
      <c r="T20" s="770"/>
      <c r="U20" s="771"/>
      <c r="V20" s="770"/>
      <c r="W20" s="771"/>
      <c r="X20" s="1812"/>
      <c r="Y20" s="3177"/>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25"/>
      <c r="Q21" s="1809" t="str">
        <f>B21</f>
        <v>基础设施水平</v>
      </c>
      <c r="R21" s="770" t="s">
        <v>17</v>
      </c>
      <c r="S21" s="771">
        <f>F21</f>
        <v>100</v>
      </c>
      <c r="T21" s="770" t="s">
        <v>17</v>
      </c>
      <c r="U21" s="771">
        <f>H21</f>
        <v>100</v>
      </c>
      <c r="V21" s="770" t="s">
        <v>17</v>
      </c>
      <c r="W21" s="771">
        <f>J21</f>
        <v>100</v>
      </c>
      <c r="X21" s="1812"/>
      <c r="Y21" s="3177"/>
      <c r="Z21" s="1813" t="str">
        <f>Q21</f>
        <v>基础设施水平</v>
      </c>
      <c r="AA21" s="1810">
        <f t="shared" ref="AA21" si="8">D21/F21</f>
        <v>1</v>
      </c>
      <c r="AB21" s="1810">
        <f t="shared" ref="AB21" si="9">D21/H21</f>
        <v>1</v>
      </c>
      <c r="AC21" s="1810">
        <f t="shared" ref="AC21" si="10">D21/J21</f>
        <v>1</v>
      </c>
    </row>
    <row r="22" spans="1:29" ht="15">
      <c r="A22" s="425"/>
      <c r="B22" s="1383"/>
      <c r="C22" s="2605" t="s">
        <v>3208</v>
      </c>
      <c r="D22" s="445"/>
      <c r="E22" s="2605" t="s">
        <v>3208</v>
      </c>
      <c r="F22" s="445"/>
      <c r="G22" s="2605" t="s">
        <v>3208</v>
      </c>
      <c r="H22" s="445"/>
      <c r="I22" s="2605" t="s">
        <v>3208</v>
      </c>
      <c r="J22" s="445"/>
      <c r="K22" s="2609"/>
      <c r="L22" s="1139"/>
      <c r="M22" s="1130"/>
      <c r="N22" s="1130"/>
      <c r="O22" s="1130"/>
      <c r="P22" s="3225"/>
      <c r="Q22" s="1809"/>
      <c r="R22" s="770"/>
      <c r="S22" s="771"/>
      <c r="T22" s="770"/>
      <c r="U22" s="771"/>
      <c r="V22" s="770"/>
      <c r="W22" s="771"/>
      <c r="X22" s="1812"/>
      <c r="Y22" s="3177"/>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25"/>
      <c r="Q23" s="1809" t="str">
        <f>B23</f>
        <v>自然及人文环境</v>
      </c>
      <c r="R23" s="770" t="s">
        <v>21</v>
      </c>
      <c r="S23" s="771">
        <f>F23</f>
        <v>100</v>
      </c>
      <c r="T23" s="770" t="s">
        <v>21</v>
      </c>
      <c r="U23" s="771">
        <f>H23</f>
        <v>102</v>
      </c>
      <c r="V23" s="770" t="s">
        <v>21</v>
      </c>
      <c r="W23" s="771">
        <f>J23</f>
        <v>100</v>
      </c>
      <c r="X23" s="1812"/>
      <c r="Y23" s="3177"/>
      <c r="Z23" s="1813" t="str">
        <f>Q23</f>
        <v>自然及人文环境</v>
      </c>
      <c r="AA23" s="1810">
        <f>D23/F23</f>
        <v>1</v>
      </c>
      <c r="AB23" s="1810">
        <f>D23/H23</f>
        <v>0.98039215686274506</v>
      </c>
      <c r="AC23" s="1810">
        <f>D23/J23</f>
        <v>1</v>
      </c>
    </row>
    <row r="24" spans="1:29" ht="15.75" thickBot="1">
      <c r="A24" s="425"/>
      <c r="B24" s="453"/>
      <c r="C24" s="444" t="s">
        <v>3203</v>
      </c>
      <c r="D24" s="445"/>
      <c r="E24" s="444" t="s">
        <v>3203</v>
      </c>
      <c r="F24" s="445"/>
      <c r="G24" s="444" t="s">
        <v>3210</v>
      </c>
      <c r="H24" s="445"/>
      <c r="I24" s="444" t="s">
        <v>3203</v>
      </c>
      <c r="J24" s="445"/>
      <c r="K24" s="2603"/>
      <c r="L24" s="1139"/>
      <c r="M24" s="1130"/>
      <c r="N24" s="1130"/>
      <c r="O24" s="1130"/>
      <c r="P24" s="3225"/>
      <c r="Q24" s="1809"/>
      <c r="R24" s="770"/>
      <c r="S24" s="771"/>
      <c r="T24" s="770"/>
      <c r="U24" s="771"/>
      <c r="V24" s="770"/>
      <c r="W24" s="771"/>
      <c r="X24" s="1812"/>
      <c r="Y24" s="3177"/>
      <c r="Z24" s="1813"/>
      <c r="AA24" s="1810">
        <v>1</v>
      </c>
      <c r="AB24" s="1810">
        <v>1</v>
      </c>
      <c r="AC24" s="1810">
        <v>1</v>
      </c>
    </row>
    <row r="25" spans="1:29" ht="15" hidden="1">
      <c r="A25" s="425"/>
      <c r="B25" s="419" t="s">
        <v>2547</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25"/>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177"/>
      <c r="Z25" s="1813" t="str">
        <f>Q25</f>
        <v>楼层-1</v>
      </c>
      <c r="AA25" s="1810">
        <f t="shared" ref="AA25:AA46" si="15">D25/F25</f>
        <v>1</v>
      </c>
      <c r="AB25" s="1810">
        <f t="shared" ref="AB25:AB46" si="16">D25/H25</f>
        <v>1</v>
      </c>
      <c r="AC25" s="1810">
        <f t="shared" ref="AC25:AC46" si="17">D25/J25</f>
        <v>1</v>
      </c>
    </row>
    <row r="26" spans="1:29" ht="15" hidden="1">
      <c r="A26" s="425"/>
      <c r="B26" s="419" t="s">
        <v>2548</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25"/>
      <c r="Q26" s="1809" t="str">
        <f t="shared" si="11"/>
        <v>朝向</v>
      </c>
      <c r="R26" s="770" t="s">
        <v>21</v>
      </c>
      <c r="S26" s="771">
        <f t="shared" si="12"/>
        <v>100</v>
      </c>
      <c r="T26" s="770" t="s">
        <v>21</v>
      </c>
      <c r="U26" s="771">
        <f t="shared" si="13"/>
        <v>100</v>
      </c>
      <c r="V26" s="770" t="s">
        <v>21</v>
      </c>
      <c r="W26" s="771">
        <f t="shared" si="14"/>
        <v>100</v>
      </c>
      <c r="X26" s="1812"/>
      <c r="Y26" s="3177"/>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25"/>
      <c r="Q27" s="1794">
        <f t="shared" si="11"/>
        <v>111</v>
      </c>
      <c r="R27" s="766" t="s">
        <v>21</v>
      </c>
      <c r="S27" s="767">
        <f t="shared" si="12"/>
        <v>100</v>
      </c>
      <c r="T27" s="766" t="s">
        <v>21</v>
      </c>
      <c r="U27" s="767">
        <f t="shared" si="13"/>
        <v>100</v>
      </c>
      <c r="V27" s="766" t="s">
        <v>21</v>
      </c>
      <c r="W27" s="767">
        <f t="shared" si="14"/>
        <v>100</v>
      </c>
      <c r="X27" s="768"/>
      <c r="Y27" s="3177"/>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25"/>
      <c r="Q28" s="1809">
        <f t="shared" si="11"/>
        <v>111</v>
      </c>
      <c r="R28" s="770" t="s">
        <v>21</v>
      </c>
      <c r="S28" s="771">
        <f t="shared" si="12"/>
        <v>100</v>
      </c>
      <c r="T28" s="770" t="s">
        <v>21</v>
      </c>
      <c r="U28" s="771">
        <f t="shared" si="13"/>
        <v>100</v>
      </c>
      <c r="V28" s="770" t="s">
        <v>21</v>
      </c>
      <c r="W28" s="771">
        <f t="shared" si="14"/>
        <v>100</v>
      </c>
      <c r="X28" s="1812"/>
      <c r="Y28" s="3177"/>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25"/>
      <c r="Q29" s="1809">
        <f t="shared" si="11"/>
        <v>111</v>
      </c>
      <c r="R29" s="770" t="s">
        <v>21</v>
      </c>
      <c r="S29" s="771">
        <f t="shared" si="12"/>
        <v>100</v>
      </c>
      <c r="T29" s="770" t="s">
        <v>21</v>
      </c>
      <c r="U29" s="771">
        <f t="shared" si="13"/>
        <v>100</v>
      </c>
      <c r="V29" s="770" t="s">
        <v>21</v>
      </c>
      <c r="W29" s="771">
        <f t="shared" si="14"/>
        <v>100</v>
      </c>
      <c r="X29" s="1812"/>
      <c r="Y29" s="3177"/>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25"/>
      <c r="Q30" s="1809">
        <f t="shared" si="11"/>
        <v>111</v>
      </c>
      <c r="R30" s="770" t="s">
        <v>21</v>
      </c>
      <c r="S30" s="771">
        <f t="shared" si="12"/>
        <v>100</v>
      </c>
      <c r="T30" s="770" t="s">
        <v>21</v>
      </c>
      <c r="U30" s="771">
        <f t="shared" si="13"/>
        <v>100</v>
      </c>
      <c r="V30" s="770" t="s">
        <v>21</v>
      </c>
      <c r="W30" s="771">
        <f t="shared" si="14"/>
        <v>100</v>
      </c>
      <c r="X30" s="1812"/>
      <c r="Y30" s="3177"/>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25"/>
      <c r="Q31" s="1809">
        <f t="shared" si="11"/>
        <v>111</v>
      </c>
      <c r="R31" s="770" t="s">
        <v>21</v>
      </c>
      <c r="S31" s="771">
        <f t="shared" si="12"/>
        <v>100</v>
      </c>
      <c r="T31" s="770" t="s">
        <v>21</v>
      </c>
      <c r="U31" s="771">
        <f t="shared" si="13"/>
        <v>100</v>
      </c>
      <c r="V31" s="770" t="s">
        <v>21</v>
      </c>
      <c r="W31" s="771">
        <f t="shared" si="14"/>
        <v>100</v>
      </c>
      <c r="X31" s="1812"/>
      <c r="Y31" s="3177"/>
      <c r="Z31" s="1813">
        <f t="shared" si="18"/>
        <v>111</v>
      </c>
      <c r="AA31" s="1810">
        <f t="shared" si="15"/>
        <v>1</v>
      </c>
      <c r="AB31" s="1810">
        <f t="shared" si="16"/>
        <v>1</v>
      </c>
      <c r="AC31" s="1810">
        <f t="shared" si="17"/>
        <v>1</v>
      </c>
    </row>
    <row r="32" spans="1:29" ht="15">
      <c r="A32" s="437" t="s">
        <v>2549</v>
      </c>
      <c r="B32" s="71" t="s">
        <v>2550</v>
      </c>
      <c r="C32" s="2614" t="s">
        <v>3190</v>
      </c>
      <c r="D32" s="464">
        <v>100</v>
      </c>
      <c r="E32" s="2614" t="s">
        <v>3190</v>
      </c>
      <c r="F32" s="458">
        <f>SUMIF(100:100,E32,101:101)-SUMIF(100:100,C32,101:101)+100</f>
        <v>100</v>
      </c>
      <c r="G32" s="2614" t="s">
        <v>3190</v>
      </c>
      <c r="H32" s="464">
        <f>SUMIF(100:100,G32,101:101)-SUMIF(100:100,C32,101:101)+100</f>
        <v>100</v>
      </c>
      <c r="I32" s="2614" t="s">
        <v>3190</v>
      </c>
      <c r="J32" s="432">
        <f>SUMIF(100:100,I32,101:101)-SUMIF(100:100,C32,101:101)+100</f>
        <v>100</v>
      </c>
      <c r="K32" s="423">
        <v>5</v>
      </c>
      <c r="L32" s="1139"/>
      <c r="M32" s="1130"/>
      <c r="N32" s="1130"/>
      <c r="O32" s="1130"/>
      <c r="P32" s="3220" t="s">
        <v>2551</v>
      </c>
      <c r="Q32" s="1809" t="str">
        <f t="shared" si="11"/>
        <v>建筑类型</v>
      </c>
      <c r="R32" s="770" t="s">
        <v>21</v>
      </c>
      <c r="S32" s="771">
        <f t="shared" si="12"/>
        <v>100</v>
      </c>
      <c r="T32" s="770" t="s">
        <v>21</v>
      </c>
      <c r="U32" s="771">
        <f t="shared" si="13"/>
        <v>100</v>
      </c>
      <c r="V32" s="770" t="s">
        <v>21</v>
      </c>
      <c r="W32" s="771">
        <f t="shared" si="14"/>
        <v>100</v>
      </c>
      <c r="X32" s="1812"/>
      <c r="Y32" s="3179" t="s">
        <v>2551</v>
      </c>
      <c r="Z32" s="1813" t="str">
        <f t="shared" si="18"/>
        <v>建筑类型</v>
      </c>
      <c r="AA32" s="1810">
        <f t="shared" si="15"/>
        <v>1</v>
      </c>
      <c r="AB32" s="1810">
        <f t="shared" si="16"/>
        <v>1</v>
      </c>
      <c r="AC32" s="1810">
        <f t="shared" si="17"/>
        <v>1</v>
      </c>
    </row>
    <row r="33" spans="1:29" s="468" customFormat="1" ht="15">
      <c r="A33" s="465"/>
      <c r="B33" s="419" t="s">
        <v>2552</v>
      </c>
      <c r="C33" s="466">
        <f>'数据-基础表'!B3</f>
        <v>143302</v>
      </c>
      <c r="D33" s="133">
        <v>100</v>
      </c>
      <c r="E33" s="427">
        <v>31000</v>
      </c>
      <c r="F33" s="422">
        <f>LOOKUP(E33,103:103,104:104)-LOOKUP(C33,103:103,104:104)+100</f>
        <v>99</v>
      </c>
      <c r="G33" s="426">
        <v>34000</v>
      </c>
      <c r="H33" s="133">
        <f>LOOKUP(G33,103:103,104:104)-LOOKUP(C33,103:103,104:104)+100</f>
        <v>99</v>
      </c>
      <c r="I33" s="427">
        <v>160000</v>
      </c>
      <c r="J33" s="133">
        <f>LOOKUP(I33,103:103,104:104)-LOOKUP(C33,103:103,104:104)+100</f>
        <v>100</v>
      </c>
      <c r="K33" s="2598"/>
      <c r="L33" s="1137"/>
      <c r="M33" s="1140"/>
      <c r="N33" s="1140"/>
      <c r="O33" s="1140"/>
      <c r="P33" s="3221"/>
      <c r="Q33" s="772" t="str">
        <f t="shared" si="11"/>
        <v>项目建筑规模</v>
      </c>
      <c r="R33" s="773" t="s">
        <v>21</v>
      </c>
      <c r="S33" s="774">
        <f t="shared" si="12"/>
        <v>99</v>
      </c>
      <c r="T33" s="773" t="s">
        <v>21</v>
      </c>
      <c r="U33" s="774">
        <f t="shared" si="13"/>
        <v>99</v>
      </c>
      <c r="V33" s="773" t="s">
        <v>21</v>
      </c>
      <c r="W33" s="774">
        <f t="shared" si="14"/>
        <v>100</v>
      </c>
      <c r="X33" s="775"/>
      <c r="Y33" s="3179"/>
      <c r="Z33" s="776" t="str">
        <f t="shared" si="18"/>
        <v>项目建筑规模</v>
      </c>
      <c r="AA33" s="1810">
        <f t="shared" si="15"/>
        <v>1.0101010101010102</v>
      </c>
      <c r="AB33" s="1810">
        <f t="shared" si="16"/>
        <v>1.0101010101010102</v>
      </c>
      <c r="AC33" s="1810">
        <f t="shared" si="17"/>
        <v>1</v>
      </c>
    </row>
    <row r="34" spans="1:29" ht="15">
      <c r="A34" s="469"/>
      <c r="B34" s="419" t="s">
        <v>2553</v>
      </c>
      <c r="C34" s="2615" t="s">
        <v>3236</v>
      </c>
      <c r="D34" s="432">
        <v>100</v>
      </c>
      <c r="E34" s="2615" t="s">
        <v>3236</v>
      </c>
      <c r="F34" s="458">
        <f>SUMIF(105:105,E34,106:106)-SUMIF(105:105,C34,106:106)+100</f>
        <v>100</v>
      </c>
      <c r="G34" s="2615" t="s">
        <v>3236</v>
      </c>
      <c r="H34" s="432">
        <f>SUMIF(105:105,G34,106:106)-SUMIF(105:105,C34,106:106)+100</f>
        <v>100</v>
      </c>
      <c r="I34" s="2615" t="s">
        <v>3236</v>
      </c>
      <c r="J34" s="432">
        <f>SUMIF(105:105,I34,106:106)-SUMIF(105:105,C34,106:106)+100</f>
        <v>100</v>
      </c>
      <c r="K34" s="423">
        <v>2</v>
      </c>
      <c r="L34" s="1139"/>
      <c r="M34" s="1130"/>
      <c r="N34" s="1130"/>
      <c r="O34" s="1130"/>
      <c r="P34" s="3221"/>
      <c r="Q34" s="1809" t="str">
        <f t="shared" si="11"/>
        <v>建筑结构</v>
      </c>
      <c r="R34" s="770" t="s">
        <v>21</v>
      </c>
      <c r="S34" s="771">
        <f t="shared" si="12"/>
        <v>100</v>
      </c>
      <c r="T34" s="770" t="s">
        <v>21</v>
      </c>
      <c r="U34" s="771">
        <f t="shared" si="13"/>
        <v>100</v>
      </c>
      <c r="V34" s="770" t="s">
        <v>21</v>
      </c>
      <c r="W34" s="771">
        <f t="shared" si="14"/>
        <v>100</v>
      </c>
      <c r="X34" s="1812"/>
      <c r="Y34" s="3179"/>
      <c r="Z34" s="1813" t="str">
        <f t="shared" si="18"/>
        <v>建筑结构</v>
      </c>
      <c r="AA34" s="1810">
        <f t="shared" si="15"/>
        <v>1</v>
      </c>
      <c r="AB34" s="1810">
        <f t="shared" si="16"/>
        <v>1</v>
      </c>
      <c r="AC34" s="1810">
        <f t="shared" si="17"/>
        <v>1</v>
      </c>
    </row>
    <row r="35" spans="1:29" ht="15">
      <c r="A35" s="469"/>
      <c r="B35" s="419" t="s">
        <v>2554</v>
      </c>
      <c r="C35" s="2610" t="s">
        <v>3238</v>
      </c>
      <c r="D35" s="432">
        <v>100</v>
      </c>
      <c r="E35" s="2610" t="s">
        <v>3238</v>
      </c>
      <c r="F35" s="458">
        <f>SUMIF(107:107,E35,108:108)-SUMIF(107:107,C35,108:108)+100</f>
        <v>100</v>
      </c>
      <c r="G35" s="2610" t="s">
        <v>3238</v>
      </c>
      <c r="H35" s="432">
        <f>SUMIF(107:107,G35,108:108)-SUMIF(107:107,C35,108:108)+100</f>
        <v>100</v>
      </c>
      <c r="I35" s="2610" t="s">
        <v>3238</v>
      </c>
      <c r="J35" s="432">
        <f>SUMIF(107:107,I35,108:108)-SUMIF(107:107,C35,108:108)+100</f>
        <v>100</v>
      </c>
      <c r="K35" s="423">
        <v>2</v>
      </c>
      <c r="L35" s="1139"/>
      <c r="M35" s="1130"/>
      <c r="N35" s="1130"/>
      <c r="O35" s="1130"/>
      <c r="P35" s="3221"/>
      <c r="Q35" s="1809" t="str">
        <f t="shared" si="11"/>
        <v>建筑品质</v>
      </c>
      <c r="R35" s="770" t="s">
        <v>21</v>
      </c>
      <c r="S35" s="771">
        <f t="shared" si="12"/>
        <v>100</v>
      </c>
      <c r="T35" s="770" t="s">
        <v>21</v>
      </c>
      <c r="U35" s="771">
        <f t="shared" si="13"/>
        <v>100</v>
      </c>
      <c r="V35" s="770" t="s">
        <v>21</v>
      </c>
      <c r="W35" s="771">
        <f t="shared" si="14"/>
        <v>100</v>
      </c>
      <c r="X35" s="1812"/>
      <c r="Y35" s="3179"/>
      <c r="Z35" s="1813" t="str">
        <f t="shared" si="18"/>
        <v>建筑品质</v>
      </c>
      <c r="AA35" s="1810">
        <f t="shared" si="15"/>
        <v>1</v>
      </c>
      <c r="AB35" s="1810">
        <f t="shared" si="16"/>
        <v>1</v>
      </c>
      <c r="AC35" s="1810">
        <f t="shared" si="17"/>
        <v>1</v>
      </c>
    </row>
    <row r="36" spans="1:29" ht="15">
      <c r="A36" s="469"/>
      <c r="B36" s="419" t="s">
        <v>2555</v>
      </c>
      <c r="C36" s="2610" t="s">
        <v>3240</v>
      </c>
      <c r="D36" s="432">
        <v>100</v>
      </c>
      <c r="E36" s="2610" t="s">
        <v>3240</v>
      </c>
      <c r="F36" s="458">
        <f>SUMIF(109:109,E36,110:110)-SUMIF(109:109,C36,110:110)+100</f>
        <v>100</v>
      </c>
      <c r="G36" s="2610" t="s">
        <v>3240</v>
      </c>
      <c r="H36" s="432">
        <f>SUMIF(109:109,G36,110:110)-SUMIF(109:109,C36,110:110)+100</f>
        <v>100</v>
      </c>
      <c r="I36" s="2610" t="s">
        <v>3240</v>
      </c>
      <c r="J36" s="432">
        <f>SUMIF(109:109,I36,110:110)-SUMIF(109:109,C36,110:110)+100</f>
        <v>100</v>
      </c>
      <c r="K36" s="423">
        <v>2</v>
      </c>
      <c r="L36" s="1139"/>
      <c r="M36" s="1130"/>
      <c r="N36" s="1130"/>
      <c r="O36" s="1130"/>
      <c r="P36" s="3221"/>
      <c r="Q36" s="1809" t="str">
        <f t="shared" si="11"/>
        <v>公共部分装修</v>
      </c>
      <c r="R36" s="770" t="s">
        <v>21</v>
      </c>
      <c r="S36" s="771">
        <f t="shared" si="12"/>
        <v>100</v>
      </c>
      <c r="T36" s="770" t="s">
        <v>21</v>
      </c>
      <c r="U36" s="771">
        <f t="shared" si="13"/>
        <v>100</v>
      </c>
      <c r="V36" s="770" t="s">
        <v>21</v>
      </c>
      <c r="W36" s="771">
        <f t="shared" si="14"/>
        <v>100</v>
      </c>
      <c r="X36" s="1812"/>
      <c r="Y36" s="3179"/>
      <c r="Z36" s="1813" t="str">
        <f t="shared" si="18"/>
        <v>公共部分装修</v>
      </c>
      <c r="AA36" s="1810">
        <f t="shared" si="15"/>
        <v>1</v>
      </c>
      <c r="AB36" s="1810">
        <f t="shared" si="16"/>
        <v>1</v>
      </c>
      <c r="AC36" s="1810">
        <f t="shared" si="17"/>
        <v>1</v>
      </c>
    </row>
    <row r="37" spans="1:29" s="115" customFormat="1" ht="15">
      <c r="A37" s="470"/>
      <c r="B37" s="419" t="s">
        <v>2556</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21"/>
      <c r="Q37" s="1794" t="str">
        <f t="shared" si="11"/>
        <v>成新度</v>
      </c>
      <c r="R37" s="766" t="s">
        <v>21</v>
      </c>
      <c r="S37" s="767">
        <f t="shared" si="12"/>
        <v>100</v>
      </c>
      <c r="T37" s="766" t="s">
        <v>21</v>
      </c>
      <c r="U37" s="767">
        <f t="shared" si="13"/>
        <v>100</v>
      </c>
      <c r="V37" s="766" t="s">
        <v>21</v>
      </c>
      <c r="W37" s="767">
        <f t="shared" si="14"/>
        <v>100</v>
      </c>
      <c r="X37" s="768"/>
      <c r="Y37" s="3179"/>
      <c r="Z37" s="55" t="str">
        <f t="shared" si="18"/>
        <v>成新度</v>
      </c>
      <c r="AA37" s="769">
        <f t="shared" si="15"/>
        <v>1</v>
      </c>
      <c r="AB37" s="769">
        <f t="shared" si="16"/>
        <v>1</v>
      </c>
      <c r="AC37" s="769">
        <f t="shared" si="17"/>
        <v>1</v>
      </c>
    </row>
    <row r="38" spans="1:29" ht="15">
      <c r="A38" s="469"/>
      <c r="B38" s="419" t="s">
        <v>2557</v>
      </c>
      <c r="C38" s="2610" t="s">
        <v>3245</v>
      </c>
      <c r="D38" s="432">
        <v>100</v>
      </c>
      <c r="E38" s="2610" t="s">
        <v>3245</v>
      </c>
      <c r="F38" s="458">
        <f>SUMIF(114:114,E38,115:115)-SUMIF(114:114,C38,115:115)+100</f>
        <v>100</v>
      </c>
      <c r="G38" s="2610" t="s">
        <v>3245</v>
      </c>
      <c r="H38" s="432">
        <f>SUMIF(114:114,G38,115:115)-SUMIF(114:114,C38,115:115)+100</f>
        <v>100</v>
      </c>
      <c r="I38" s="2610" t="s">
        <v>3245</v>
      </c>
      <c r="J38" s="432">
        <f>SUMIF(114:114,I38,115:115)-SUMIF(114:114,C38,115:115)+100</f>
        <v>100</v>
      </c>
      <c r="K38" s="423">
        <v>2</v>
      </c>
      <c r="L38" s="1139"/>
      <c r="M38" s="1130"/>
      <c r="N38" s="1130"/>
      <c r="O38" s="1130"/>
      <c r="P38" s="3221" t="s">
        <v>2551</v>
      </c>
      <c r="Q38" s="1809" t="str">
        <f t="shared" si="11"/>
        <v>物业管理</v>
      </c>
      <c r="R38" s="770" t="s">
        <v>21</v>
      </c>
      <c r="S38" s="771">
        <f t="shared" si="12"/>
        <v>100</v>
      </c>
      <c r="T38" s="770" t="s">
        <v>21</v>
      </c>
      <c r="U38" s="771">
        <f t="shared" si="13"/>
        <v>100</v>
      </c>
      <c r="V38" s="770" t="s">
        <v>21</v>
      </c>
      <c r="W38" s="771">
        <f t="shared" si="14"/>
        <v>100</v>
      </c>
      <c r="X38" s="1812"/>
      <c r="Y38" s="3179" t="s">
        <v>2551</v>
      </c>
      <c r="Z38" s="1813" t="str">
        <f t="shared" si="18"/>
        <v>物业管理</v>
      </c>
      <c r="AA38" s="1810">
        <f t="shared" si="15"/>
        <v>1</v>
      </c>
      <c r="AB38" s="1810">
        <f t="shared" si="16"/>
        <v>1</v>
      </c>
      <c r="AC38" s="1810">
        <f t="shared" si="17"/>
        <v>1</v>
      </c>
    </row>
    <row r="39" spans="1:29" ht="15">
      <c r="A39" s="469"/>
      <c r="B39" s="419" t="s">
        <v>2558</v>
      </c>
      <c r="C39" s="2610" t="s">
        <v>3208</v>
      </c>
      <c r="D39" s="432">
        <v>100</v>
      </c>
      <c r="E39" s="2610" t="s">
        <v>3208</v>
      </c>
      <c r="F39" s="458">
        <f>SUMIF(116:116,E39,117:117)-SUMIF(116:116,C39,117:117)+100</f>
        <v>100</v>
      </c>
      <c r="G39" s="2610" t="s">
        <v>3208</v>
      </c>
      <c r="H39" s="432">
        <f>SUMIF(116:116,G39,117:117)-SUMIF(116:116,C39,117:117)+100</f>
        <v>100</v>
      </c>
      <c r="I39" s="2610" t="s">
        <v>3208</v>
      </c>
      <c r="J39" s="432">
        <f>SUMIF(116:116,I39,117:117)-SUMIF(116:116,C39,117:117)+100</f>
        <v>100</v>
      </c>
      <c r="K39" s="423">
        <v>1</v>
      </c>
      <c r="L39" s="1139"/>
      <c r="M39" s="1130"/>
      <c r="N39" s="1130"/>
      <c r="O39" s="1130"/>
      <c r="P39" s="3221"/>
      <c r="Q39" s="1809" t="str">
        <f t="shared" si="11"/>
        <v>市政基础设施</v>
      </c>
      <c r="R39" s="770" t="s">
        <v>21</v>
      </c>
      <c r="S39" s="771">
        <f t="shared" si="12"/>
        <v>100</v>
      </c>
      <c r="T39" s="770" t="s">
        <v>21</v>
      </c>
      <c r="U39" s="771">
        <f t="shared" si="13"/>
        <v>100</v>
      </c>
      <c r="V39" s="770" t="s">
        <v>21</v>
      </c>
      <c r="W39" s="771">
        <f t="shared" si="14"/>
        <v>100</v>
      </c>
      <c r="X39" s="1812"/>
      <c r="Y39" s="3179"/>
      <c r="Z39" s="1813" t="str">
        <f t="shared" si="18"/>
        <v>市政基础设施</v>
      </c>
      <c r="AA39" s="1810">
        <f t="shared" si="15"/>
        <v>1</v>
      </c>
      <c r="AB39" s="1810">
        <f t="shared" si="16"/>
        <v>1</v>
      </c>
      <c r="AC39" s="1810">
        <f t="shared" si="17"/>
        <v>1</v>
      </c>
    </row>
    <row r="40" spans="1:29" ht="15" hidden="1">
      <c r="A40" s="469"/>
      <c r="B40" s="419" t="s">
        <v>2559</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21"/>
      <c r="Q40" s="1809" t="str">
        <f t="shared" si="11"/>
        <v>房型</v>
      </c>
      <c r="R40" s="770" t="s">
        <v>21</v>
      </c>
      <c r="S40" s="771">
        <f t="shared" si="12"/>
        <v>100</v>
      </c>
      <c r="T40" s="770" t="s">
        <v>21</v>
      </c>
      <c r="U40" s="771">
        <f t="shared" si="13"/>
        <v>100</v>
      </c>
      <c r="V40" s="770" t="s">
        <v>21</v>
      </c>
      <c r="W40" s="771">
        <f t="shared" si="14"/>
        <v>100</v>
      </c>
      <c r="X40" s="1812"/>
      <c r="Y40" s="3179"/>
      <c r="Z40" s="1813" t="str">
        <f t="shared" si="18"/>
        <v>房型</v>
      </c>
      <c r="AA40" s="1810">
        <f t="shared" si="15"/>
        <v>1</v>
      </c>
      <c r="AB40" s="1810">
        <f t="shared" si="16"/>
        <v>1</v>
      </c>
      <c r="AC40" s="1810">
        <f t="shared" si="17"/>
        <v>1</v>
      </c>
    </row>
    <row r="41" spans="1:29" s="468" customFormat="1" ht="28.5" hidden="1">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21"/>
      <c r="Q41" s="772" t="str">
        <f t="shared" si="11"/>
        <v>单套/主力户型建筑面积</v>
      </c>
      <c r="R41" s="773" t="s">
        <v>21</v>
      </c>
      <c r="S41" s="774">
        <f t="shared" si="12"/>
        <v>100</v>
      </c>
      <c r="T41" s="773" t="s">
        <v>21</v>
      </c>
      <c r="U41" s="774">
        <f t="shared" si="13"/>
        <v>100</v>
      </c>
      <c r="V41" s="773" t="s">
        <v>21</v>
      </c>
      <c r="W41" s="774">
        <f t="shared" si="14"/>
        <v>100</v>
      </c>
      <c r="X41" s="775"/>
      <c r="Y41" s="3179"/>
      <c r="Z41" s="776" t="str">
        <f t="shared" si="18"/>
        <v>单套/主力户型建筑面积</v>
      </c>
      <c r="AA41" s="1810">
        <f t="shared" si="15"/>
        <v>1</v>
      </c>
      <c r="AB41" s="1810">
        <f t="shared" si="16"/>
        <v>1</v>
      </c>
      <c r="AC41" s="1810">
        <f t="shared" si="17"/>
        <v>1</v>
      </c>
    </row>
    <row r="42" spans="1:29" ht="15">
      <c r="A42" s="469"/>
      <c r="B42" s="419" t="s">
        <v>2561</v>
      </c>
      <c r="C42" s="2610" t="s">
        <v>3240</v>
      </c>
      <c r="D42" s="432">
        <v>100</v>
      </c>
      <c r="E42" s="2610" t="s">
        <v>3240</v>
      </c>
      <c r="F42" s="458">
        <f>SUMIF(122:122,E42,123:123)-SUMIF(122:122,C42,123:123)+100</f>
        <v>100</v>
      </c>
      <c r="G42" s="2610" t="s">
        <v>3240</v>
      </c>
      <c r="H42" s="432">
        <f>SUMIF(122:122,G42,123:123)-SUMIF(122:122,C42,123:123)+100</f>
        <v>100</v>
      </c>
      <c r="I42" s="2610" t="s">
        <v>3240</v>
      </c>
      <c r="J42" s="432">
        <f>SUMIF(122:122,I42,123:123)-SUMIF(122:122,C42,123:123)+100</f>
        <v>100</v>
      </c>
      <c r="K42" s="423">
        <v>2</v>
      </c>
      <c r="L42" s="1139"/>
      <c r="M42" s="1130"/>
      <c r="N42" s="1130"/>
      <c r="O42" s="1130"/>
      <c r="P42" s="3221"/>
      <c r="Q42" s="1809" t="str">
        <f t="shared" si="11"/>
        <v>内部装修</v>
      </c>
      <c r="R42" s="770" t="s">
        <v>21</v>
      </c>
      <c r="S42" s="771">
        <f t="shared" si="12"/>
        <v>100</v>
      </c>
      <c r="T42" s="770" t="s">
        <v>21</v>
      </c>
      <c r="U42" s="771">
        <f t="shared" si="13"/>
        <v>100</v>
      </c>
      <c r="V42" s="770" t="s">
        <v>21</v>
      </c>
      <c r="W42" s="771">
        <f t="shared" si="14"/>
        <v>100</v>
      </c>
      <c r="X42" s="1812"/>
      <c r="Y42" s="3179"/>
      <c r="Z42" s="1813" t="str">
        <f t="shared" si="18"/>
        <v>内部装修</v>
      </c>
      <c r="AA42" s="1810">
        <f t="shared" si="15"/>
        <v>1</v>
      </c>
      <c r="AB42" s="1810">
        <f t="shared" si="16"/>
        <v>1</v>
      </c>
      <c r="AC42" s="1810">
        <f t="shared" si="17"/>
        <v>1</v>
      </c>
    </row>
    <row r="43" spans="1:29" ht="15.75" thickBot="1">
      <c r="A43" s="469"/>
      <c r="B43" s="419" t="s">
        <v>2562</v>
      </c>
      <c r="C43" s="2610" t="s">
        <v>3210</v>
      </c>
      <c r="D43" s="432">
        <v>100</v>
      </c>
      <c r="E43" s="2610" t="s">
        <v>3210</v>
      </c>
      <c r="F43" s="458">
        <f>SUMIF(124:124,E43,125:125)-SUMIF(124:124,C43,125:125)+100</f>
        <v>100</v>
      </c>
      <c r="G43" s="2610" t="s">
        <v>3210</v>
      </c>
      <c r="H43" s="432">
        <f>SUMIF(124:124,G43,125:125)-SUMIF(124:124,C43,125:125)+100</f>
        <v>100</v>
      </c>
      <c r="I43" s="2610" t="s">
        <v>3210</v>
      </c>
      <c r="J43" s="432">
        <f>SUMIF(124:124,I43,125:125)-SUMIF(124:124,C43,125:125)+100</f>
        <v>100</v>
      </c>
      <c r="K43" s="423">
        <v>2</v>
      </c>
      <c r="L43" s="1139"/>
      <c r="M43" s="1130"/>
      <c r="N43" s="1130"/>
      <c r="O43" s="1130"/>
      <c r="P43" s="3221"/>
      <c r="Q43" s="1809" t="str">
        <f t="shared" si="11"/>
        <v>内部装修维护情况</v>
      </c>
      <c r="R43" s="770" t="s">
        <v>21</v>
      </c>
      <c r="S43" s="771">
        <f t="shared" si="12"/>
        <v>100</v>
      </c>
      <c r="T43" s="770" t="s">
        <v>21</v>
      </c>
      <c r="U43" s="771">
        <f t="shared" si="13"/>
        <v>100</v>
      </c>
      <c r="V43" s="770" t="s">
        <v>21</v>
      </c>
      <c r="W43" s="771">
        <f t="shared" si="14"/>
        <v>100</v>
      </c>
      <c r="X43" s="1812"/>
      <c r="Y43" s="3179"/>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21"/>
      <c r="Q44" s="1794">
        <f t="shared" si="11"/>
        <v>111</v>
      </c>
      <c r="R44" s="766" t="s">
        <v>21</v>
      </c>
      <c r="S44" s="767">
        <f t="shared" si="12"/>
        <v>100</v>
      </c>
      <c r="T44" s="766" t="s">
        <v>21</v>
      </c>
      <c r="U44" s="767">
        <f t="shared" si="13"/>
        <v>100</v>
      </c>
      <c r="V44" s="766" t="s">
        <v>21</v>
      </c>
      <c r="W44" s="767">
        <f t="shared" si="14"/>
        <v>100</v>
      </c>
      <c r="X44" s="768"/>
      <c r="Y44" s="3179"/>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21"/>
      <c r="Q45" s="1809">
        <f t="shared" si="11"/>
        <v>111</v>
      </c>
      <c r="R45" s="770" t="s">
        <v>21</v>
      </c>
      <c r="S45" s="771">
        <f t="shared" si="12"/>
        <v>100</v>
      </c>
      <c r="T45" s="770" t="s">
        <v>21</v>
      </c>
      <c r="U45" s="771">
        <f t="shared" si="13"/>
        <v>100</v>
      </c>
      <c r="V45" s="770" t="s">
        <v>21</v>
      </c>
      <c r="W45" s="771">
        <f t="shared" si="14"/>
        <v>100</v>
      </c>
      <c r="X45" s="1812"/>
      <c r="Y45" s="3179"/>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22"/>
      <c r="Q46" s="1809">
        <f t="shared" si="11"/>
        <v>111</v>
      </c>
      <c r="R46" s="770" t="s">
        <v>20</v>
      </c>
      <c r="S46" s="771">
        <f t="shared" si="12"/>
        <v>100</v>
      </c>
      <c r="T46" s="770" t="s">
        <v>20</v>
      </c>
      <c r="U46" s="771">
        <f t="shared" si="13"/>
        <v>100</v>
      </c>
      <c r="V46" s="770" t="s">
        <v>20</v>
      </c>
      <c r="W46" s="771">
        <f t="shared" si="14"/>
        <v>100</v>
      </c>
      <c r="X46" s="1812"/>
      <c r="Y46" s="3223"/>
      <c r="Z46" s="1813">
        <f t="shared" si="18"/>
        <v>111</v>
      </c>
      <c r="AA46" s="1810">
        <f t="shared" si="15"/>
        <v>1</v>
      </c>
      <c r="AB46" s="1810">
        <f t="shared" si="16"/>
        <v>1</v>
      </c>
      <c r="AC46" s="1810">
        <f t="shared" si="17"/>
        <v>1</v>
      </c>
    </row>
    <row r="47" spans="1:29" ht="15">
      <c r="A47" s="476" t="s">
        <v>2563</v>
      </c>
      <c r="B47" s="477"/>
      <c r="C47" s="1406" t="s">
        <v>19</v>
      </c>
      <c r="D47" s="1407"/>
      <c r="E47" s="1408">
        <v>28000</v>
      </c>
      <c r="F47" s="1409"/>
      <c r="G47" s="1410">
        <v>34000</v>
      </c>
      <c r="H47" s="1411"/>
      <c r="I47" s="1408">
        <v>27200</v>
      </c>
      <c r="J47" s="1411"/>
      <c r="K47" s="2616"/>
      <c r="L47" s="1142"/>
      <c r="M47" s="1143"/>
      <c r="N47" s="1130"/>
      <c r="O47" s="1143"/>
      <c r="P47" s="3161" t="str">
        <f>A47</f>
        <v>成交单价（元/平方米）</v>
      </c>
      <c r="Q47" s="3161"/>
      <c r="R47" s="3219">
        <f>E47</f>
        <v>28000</v>
      </c>
      <c r="S47" s="3219"/>
      <c r="T47" s="3219">
        <f>G47</f>
        <v>34000</v>
      </c>
      <c r="U47" s="3219"/>
      <c r="V47" s="3219">
        <f>I47</f>
        <v>27200</v>
      </c>
      <c r="W47" s="3219"/>
      <c r="X47" s="755"/>
      <c r="Y47" s="777"/>
      <c r="Z47" s="755"/>
      <c r="AA47" s="755"/>
      <c r="AB47" s="755"/>
      <c r="AC47" s="755"/>
    </row>
    <row r="48" spans="1:29" ht="15.75" thickBot="1">
      <c r="A48" s="483" t="s">
        <v>2564</v>
      </c>
      <c r="B48" s="484"/>
      <c r="C48" s="1412">
        <f>R49</f>
        <v>29177</v>
      </c>
      <c r="D48" s="1413"/>
      <c r="E48" s="1414">
        <f>R48</f>
        <v>28283</v>
      </c>
      <c r="F48" s="1414"/>
      <c r="G48" s="1412">
        <f>T48</f>
        <v>32048</v>
      </c>
      <c r="H48" s="1413"/>
      <c r="I48" s="1414">
        <f>V48</f>
        <v>27200</v>
      </c>
      <c r="J48" s="1413"/>
      <c r="K48" s="2617"/>
      <c r="L48" s="1142"/>
      <c r="M48" s="1143"/>
      <c r="N48" s="1143"/>
      <c r="O48" s="1143"/>
      <c r="P48" s="3161" t="str">
        <f>A48</f>
        <v>比较价值（元/平方米）</v>
      </c>
      <c r="Q48" s="3161"/>
      <c r="R48" s="3219">
        <f>IF(F1="售价",ROUND(PRODUCT(R47,AA7:AA46),0),ROUND(PRODUCT(R47,AA7:AA46),1))</f>
        <v>28283</v>
      </c>
      <c r="S48" s="3219"/>
      <c r="T48" s="3219">
        <f>IF(F1="售价",ROUND(PRODUCT(T47,AB7:AB46),0),ROUND(PRODUCT(T47,AB7:AB46),1))</f>
        <v>32048</v>
      </c>
      <c r="U48" s="3219"/>
      <c r="V48" s="3219">
        <f>IF(F1="售价",ROUND(PRODUCT(V47,AC7:AC46),0),ROUND(PRODUCT(V47,AC7:AC46),1))</f>
        <v>27200</v>
      </c>
      <c r="W48" s="3219"/>
      <c r="X48" s="755"/>
      <c r="Y48" s="755"/>
      <c r="Z48" s="755"/>
      <c r="AA48" s="755"/>
      <c r="AB48" s="755"/>
      <c r="AC48" s="755"/>
    </row>
    <row r="49" spans="1:29" ht="15.75" thickBot="1">
      <c r="A49" s="489" t="s">
        <v>2565</v>
      </c>
      <c r="B49" s="490"/>
      <c r="C49" s="1415">
        <f>R49</f>
        <v>29177</v>
      </c>
      <c r="D49" s="1416"/>
      <c r="E49" s="1416"/>
      <c r="F49" s="1416"/>
      <c r="G49" s="1416"/>
      <c r="H49" s="1416"/>
      <c r="I49" s="1416"/>
      <c r="J49" s="1416"/>
      <c r="K49" s="2618"/>
      <c r="L49" s="1142"/>
      <c r="M49" s="1143"/>
      <c r="N49" s="1143"/>
      <c r="O49" s="1143"/>
      <c r="P49" s="3181" t="str">
        <f>A49</f>
        <v>估价对象XX用房的比较价值（楼面单价，元/平方米）</v>
      </c>
      <c r="Q49" s="3182"/>
      <c r="R49" s="3218">
        <f>IF(F1="售价",ROUND(AVERAGE(R48:V48),0),ROUND(AVERAGE(R48:V48),1))</f>
        <v>29177</v>
      </c>
      <c r="S49" s="3218"/>
      <c r="T49" s="3218"/>
      <c r="U49" s="3218"/>
      <c r="V49" s="3218"/>
      <c r="W49" s="321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2566</v>
      </c>
      <c r="D52" s="495"/>
      <c r="E52" s="496">
        <f>IF(E47&lt;E48,E48/E47-1,E47/E48-1)</f>
        <v>1.010714285714287E-2</v>
      </c>
      <c r="F52" s="497" t="str">
        <f>IF(OR(E52&gt;=0.3,E52&lt;=-0.3),"超过30%","")</f>
        <v/>
      </c>
      <c r="G52" s="496">
        <f>IF(G47&lt;G48,G48/G47-1,G47/G48-1)</f>
        <v>6.0908637044433389E-2</v>
      </c>
      <c r="H52" s="497" t="str">
        <f>IF(OR(G52&gt;=0.3,G52&lt;=-0.3),"超过30%","")</f>
        <v/>
      </c>
      <c r="I52" s="496">
        <f>IF(I47&lt;I48,I48/I47-1,I47/I48-1)</f>
        <v>0</v>
      </c>
      <c r="J52" s="497" t="str">
        <f>IF(OR(I52&gt;=0.3,I52&lt;=-0.3),"超过30%","")</f>
        <v/>
      </c>
      <c r="K52" s="1104"/>
      <c r="L52" s="1105"/>
      <c r="M52" s="1143"/>
      <c r="N52" s="1143"/>
      <c r="O52" s="1143"/>
    </row>
    <row r="53" spans="1:29" ht="13.5" customHeight="1">
      <c r="A53" s="1143"/>
      <c r="B53" s="1143"/>
      <c r="C53" s="494" t="s">
        <v>2567</v>
      </c>
      <c r="D53" s="498"/>
      <c r="E53" s="496">
        <f>IF(E48&lt;G48,G48/E48-1,E48/G48-1)</f>
        <v>0.13311883463564689</v>
      </c>
      <c r="F53" s="497" t="str">
        <f>IF(OR(E53&gt;=0.2,E53&lt;=-0.2),"超过20%","")</f>
        <v/>
      </c>
      <c r="G53" s="496">
        <f>IF(G48&lt;I48,I48/G48-1,G48/I48-1)</f>
        <v>0.17823529411764705</v>
      </c>
      <c r="H53" s="497" t="str">
        <f>IF(OR(G53&gt;=0.2,G53&lt;=-0.2),"超过20%","")</f>
        <v/>
      </c>
      <c r="I53" s="496">
        <f>IF(I48&lt;E48,E48/I48-1,I48/E48-1)</f>
        <v>3.9816176470588216E-2</v>
      </c>
      <c r="J53" s="497" t="str">
        <f>IF(OR(I53&gt;=0.2,I53&lt;=-0.2),"超过20%","")</f>
        <v/>
      </c>
      <c r="K53" s="1104"/>
      <c r="L53" s="1105"/>
      <c r="M53" s="1143"/>
      <c r="N53" s="1143"/>
      <c r="O53" s="1143"/>
    </row>
    <row r="54" spans="1:29" s="499" customFormat="1" ht="13.5" customHeight="1">
      <c r="A54" s="1144"/>
      <c r="B54" s="1144"/>
      <c r="C54" s="494" t="s">
        <v>2568</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2569</v>
      </c>
      <c r="B57" s="755"/>
      <c r="C57" s="760"/>
      <c r="D57" s="760"/>
      <c r="E57" s="760"/>
      <c r="F57" s="761"/>
      <c r="G57" s="761"/>
      <c r="H57" s="760"/>
      <c r="I57" s="760"/>
      <c r="J57" s="760"/>
      <c r="K57" s="1159"/>
      <c r="L57" s="1160"/>
      <c r="M57" s="1158"/>
      <c r="N57" s="1158"/>
      <c r="O57" s="1158"/>
      <c r="P57" s="2621"/>
      <c r="Q57" s="501"/>
    </row>
    <row r="58" spans="1:29" s="505" customFormat="1" ht="15">
      <c r="A58" s="502" t="s">
        <v>2570</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2571</v>
      </c>
      <c r="B60" s="513"/>
      <c r="C60" s="514"/>
      <c r="D60" s="515"/>
      <c r="E60" s="515"/>
      <c r="F60" s="515"/>
      <c r="G60" s="515"/>
      <c r="H60" s="515"/>
      <c r="I60" s="515"/>
      <c r="J60" s="515"/>
      <c r="K60" s="515"/>
      <c r="L60" s="515"/>
      <c r="M60" s="516"/>
      <c r="N60" s="515"/>
      <c r="O60" s="516"/>
      <c r="P60" s="2623"/>
      <c r="Q60" s="501"/>
    </row>
    <row r="61" spans="1:29" s="115" customFormat="1" ht="15">
      <c r="A61" s="518" t="s">
        <v>2572</v>
      </c>
      <c r="B61" s="507"/>
      <c r="C61" s="519" t="s">
        <v>2573</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2574</v>
      </c>
      <c r="B63" s="525" t="s">
        <v>2540</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2590</v>
      </c>
      <c r="D82" s="536" t="s">
        <v>2591</v>
      </c>
      <c r="E82" s="536" t="s">
        <v>2592</v>
      </c>
      <c r="F82" s="536" t="s">
        <v>2593</v>
      </c>
      <c r="G82" s="536" t="s">
        <v>2594</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2596</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2597</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2549</v>
      </c>
      <c r="B100" s="525" t="s">
        <v>2598</v>
      </c>
      <c r="C100" s="2946" t="s">
        <v>3235</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2599</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2600</v>
      </c>
      <c r="C105" s="2949" t="s">
        <v>3237</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2601</v>
      </c>
      <c r="C107" s="2948" t="s">
        <v>3239</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2602</v>
      </c>
      <c r="C109" s="2949" t="s">
        <v>3241</v>
      </c>
      <c r="D109" s="2949" t="s">
        <v>3242</v>
      </c>
      <c r="E109" s="2949" t="s">
        <v>3243</v>
      </c>
      <c r="F109" s="2948" t="s">
        <v>3244</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2603</v>
      </c>
      <c r="C114" s="2949" t="s">
        <v>3246</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2604</v>
      </c>
      <c r="C116" s="551" t="s">
        <v>3225</v>
      </c>
      <c r="D116" s="551" t="s">
        <v>3207</v>
      </c>
      <c r="E116" s="551" t="s">
        <v>3208</v>
      </c>
      <c r="F116" s="551" t="s">
        <v>3226</v>
      </c>
      <c r="G116" s="551" t="s">
        <v>3227</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2605</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2560</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2606</v>
      </c>
      <c r="C122" s="2949" t="s">
        <v>3241</v>
      </c>
      <c r="D122" s="2949" t="s">
        <v>3242</v>
      </c>
      <c r="E122" s="2949" t="s">
        <v>3243</v>
      </c>
      <c r="F122" s="2948" t="s">
        <v>3244</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2608</v>
      </c>
    </row>
    <row r="137" spans="1:17" ht="15">
      <c r="B137" s="2633" t="s">
        <v>2609</v>
      </c>
      <c r="C137" s="2634"/>
      <c r="D137" s="2634"/>
      <c r="E137" s="2634"/>
      <c r="F137" s="2634"/>
      <c r="G137" s="2635"/>
      <c r="H137" s="2636"/>
      <c r="I137" s="2637" t="s">
        <v>2610</v>
      </c>
      <c r="J137" s="2634"/>
      <c r="K137" s="2638"/>
    </row>
    <row r="138" spans="1:17" ht="15">
      <c r="B138" s="2639"/>
      <c r="C138" s="143" t="s">
        <v>2611</v>
      </c>
      <c r="D138" s="143" t="s">
        <v>2612</v>
      </c>
      <c r="E138" s="2640" t="s">
        <v>2613</v>
      </c>
      <c r="F138" s="2641" t="s">
        <v>2614</v>
      </c>
      <c r="G138" s="143" t="s">
        <v>2612</v>
      </c>
      <c r="H138" s="144" t="s">
        <v>2613</v>
      </c>
      <c r="I138" s="2642"/>
      <c r="J138" s="143" t="s">
        <v>2615</v>
      </c>
      <c r="K138" s="144" t="s">
        <v>2616</v>
      </c>
    </row>
    <row r="139" spans="1:17" ht="15">
      <c r="B139" s="1083">
        <v>6</v>
      </c>
      <c r="C139" s="1084">
        <v>96</v>
      </c>
      <c r="D139" s="2643" t="s">
        <v>2617</v>
      </c>
      <c r="E139" s="1085">
        <v>100</v>
      </c>
      <c r="F139" s="1086">
        <v>102.5</v>
      </c>
      <c r="G139" s="2643" t="s">
        <v>2617</v>
      </c>
      <c r="H139" s="1087">
        <v>105</v>
      </c>
      <c r="I139" s="2644" t="s">
        <v>2618</v>
      </c>
      <c r="J139" s="1084">
        <v>20</v>
      </c>
      <c r="K139" s="1088">
        <f>C145/(J139-2)</f>
        <v>4.0555555555555553E-3</v>
      </c>
    </row>
    <row r="140" spans="1:17" ht="15">
      <c r="B140" s="1089">
        <v>5</v>
      </c>
      <c r="C140" s="1090">
        <v>100</v>
      </c>
      <c r="D140" s="1090"/>
      <c r="E140" s="1091"/>
      <c r="F140" s="1092">
        <v>102</v>
      </c>
      <c r="G140" s="1090"/>
      <c r="H140" s="1093"/>
      <c r="I140" s="2645" t="s">
        <v>2619</v>
      </c>
      <c r="J140" s="312">
        <f>ROUNDUP((J139-1)/2,0)</f>
        <v>10</v>
      </c>
      <c r="K140" s="1094">
        <v>100</v>
      </c>
    </row>
    <row r="141" spans="1:17" ht="15">
      <c r="B141" s="1089">
        <v>4</v>
      </c>
      <c r="C141" s="1090">
        <v>102</v>
      </c>
      <c r="D141" s="1090"/>
      <c r="E141" s="1091"/>
      <c r="F141" s="1092">
        <v>101.5</v>
      </c>
      <c r="G141" s="1090"/>
      <c r="H141" s="1093"/>
      <c r="I141" s="2645" t="s">
        <v>2620</v>
      </c>
      <c r="J141" s="312">
        <v>1</v>
      </c>
      <c r="K141" s="1095">
        <f>ROUND(100+(J141-J140)*K139*100,1)</f>
        <v>96.4</v>
      </c>
    </row>
    <row r="142" spans="1:17" ht="15">
      <c r="B142" s="1089">
        <v>3</v>
      </c>
      <c r="C142" s="1090">
        <v>103</v>
      </c>
      <c r="D142" s="1090"/>
      <c r="E142" s="1091"/>
      <c r="F142" s="1092">
        <v>101</v>
      </c>
      <c r="G142" s="1090"/>
      <c r="H142" s="1093"/>
      <c r="I142" s="2645" t="s">
        <v>2621</v>
      </c>
      <c r="J142" s="312">
        <f>J139</f>
        <v>20</v>
      </c>
      <c r="K142" s="1096">
        <v>95</v>
      </c>
    </row>
    <row r="143" spans="1:17" ht="15">
      <c r="B143" s="1089">
        <v>2</v>
      </c>
      <c r="C143" s="1090">
        <v>100</v>
      </c>
      <c r="D143" s="1090"/>
      <c r="E143" s="1091"/>
      <c r="F143" s="1092">
        <v>100.5</v>
      </c>
      <c r="G143" s="1090"/>
      <c r="H143" s="1093"/>
      <c r="I143" s="2645" t="s">
        <v>2622</v>
      </c>
      <c r="J143" s="1090">
        <v>15</v>
      </c>
      <c r="K143" s="1095">
        <f>ROUND(100+(J143-J140)*K139*100,1)</f>
        <v>102</v>
      </c>
    </row>
    <row r="144" spans="1:17" ht="15">
      <c r="B144" s="1089">
        <v>1</v>
      </c>
      <c r="C144" s="1090">
        <v>98</v>
      </c>
      <c r="D144" s="2646" t="s">
        <v>2623</v>
      </c>
      <c r="E144" s="1091">
        <v>102</v>
      </c>
      <c r="F144" s="1097">
        <v>100</v>
      </c>
      <c r="G144" s="2646" t="s">
        <v>2623</v>
      </c>
      <c r="H144" s="1093">
        <v>105</v>
      </c>
      <c r="I144" s="2645" t="s">
        <v>2622</v>
      </c>
      <c r="J144" s="1090">
        <v>18</v>
      </c>
      <c r="K144" s="1095">
        <f>ROUND(100+(J144-J140)*K139*100,1)</f>
        <v>103.2</v>
      </c>
    </row>
    <row r="145" spans="2:11" ht="15.75" thickBot="1">
      <c r="B145" s="2647" t="s">
        <v>2624</v>
      </c>
      <c r="C145" s="1098">
        <f>ROUND(MAX(C139:C144)/MIN(C139:C144)-1,3)</f>
        <v>7.2999999999999995E-2</v>
      </c>
      <c r="D145" s="1099"/>
      <c r="E145" s="1099"/>
      <c r="F145" s="2648" t="s">
        <v>2625</v>
      </c>
      <c r="G145" s="2649"/>
      <c r="H145" s="2650"/>
      <c r="I145" s="2651" t="s">
        <v>2622</v>
      </c>
      <c r="J145" s="1100">
        <v>8</v>
      </c>
      <c r="K145" s="1101">
        <f>ROUND(100+(J145-J140)*K139*100,1)</f>
        <v>99.2</v>
      </c>
    </row>
    <row r="147" spans="2:11">
      <c r="B147" s="2632" t="s">
        <v>2626</v>
      </c>
    </row>
    <row r="148" spans="2:11">
      <c r="B148" s="2632"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2514</v>
      </c>
      <c r="B1" s="2580" t="s">
        <v>2628</v>
      </c>
      <c r="C1" s="1633" t="s">
        <v>2516</v>
      </c>
      <c r="D1" s="1620"/>
      <c r="E1" s="2652"/>
      <c r="F1" s="2582"/>
      <c r="G1" s="1630" t="s">
        <v>2629</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2316</v>
      </c>
      <c r="B2" s="1417" t="e">
        <f ca="1">IF(C2="——",ROUND(C49*D3/10000,0),ROUND(C49*D3/10000,0)-D2)</f>
        <v>#DIV/0!</v>
      </c>
      <c r="C2" s="2584"/>
      <c r="D2" s="1364" t="e">
        <f ca="1">SUMIF(INDIRECT("'"&amp;F2&amp;"'"&amp;"!A:A"),"承租人权益价值",INDIRECT("'"&amp;F2&amp;"'"&amp;"!c:c"))</f>
        <v>#REF!</v>
      </c>
      <c r="E2" s="2585" t="s">
        <v>2317</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2318</v>
      </c>
      <c r="B3" s="606" t="e">
        <f ca="1">IF(C2="——",C49,ROUND(B2*10000/D3,0))</f>
        <v>#DIV/0!</v>
      </c>
      <c r="C3" s="397" t="s">
        <v>2630</v>
      </c>
      <c r="D3" s="396">
        <f>IF(D1="",'数据-汇总表'!E3,SUMIF('数据-汇总表'!$C19:$C33,D1,'数据-汇总表'!$E19:$E33))</f>
        <v>77788</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2631</v>
      </c>
      <c r="B4" s="399"/>
      <c r="C4" s="3162" t="s">
        <v>2632</v>
      </c>
      <c r="D4" s="3163"/>
      <c r="E4" s="3164" t="s">
        <v>2633</v>
      </c>
      <c r="F4" s="3165"/>
      <c r="G4" s="3162" t="s">
        <v>2634</v>
      </c>
      <c r="H4" s="3163"/>
      <c r="I4" s="3162" t="s">
        <v>2635</v>
      </c>
      <c r="J4" s="3163"/>
      <c r="K4" s="607" t="s">
        <v>2636</v>
      </c>
      <c r="L4" s="1129"/>
      <c r="M4" s="1130"/>
      <c r="N4" s="1130"/>
      <c r="O4" s="1130"/>
      <c r="P4" s="3166" t="s">
        <v>2637</v>
      </c>
      <c r="Q4" s="3167"/>
      <c r="R4" s="3148" t="s">
        <v>2633</v>
      </c>
      <c r="S4" s="3149"/>
      <c r="T4" s="3148" t="s">
        <v>2634</v>
      </c>
      <c r="U4" s="3149"/>
      <c r="V4" s="3174" t="s">
        <v>2635</v>
      </c>
      <c r="W4" s="3174"/>
      <c r="X4" s="1812"/>
      <c r="Y4" s="3148" t="s">
        <v>2637</v>
      </c>
      <c r="Z4" s="3149"/>
      <c r="AA4" s="3143" t="s">
        <v>2633</v>
      </c>
      <c r="AB4" s="3174" t="s">
        <v>2634</v>
      </c>
      <c r="AC4" s="3143" t="s">
        <v>2635</v>
      </c>
    </row>
    <row r="5" spans="1:29" ht="15">
      <c r="A5" s="401"/>
      <c r="B5" s="402"/>
      <c r="C5" s="3158" t="s">
        <v>2528</v>
      </c>
      <c r="D5" s="3155"/>
      <c r="E5" s="3152" t="s">
        <v>2529</v>
      </c>
      <c r="F5" s="3153"/>
      <c r="G5" s="3158" t="s">
        <v>2530</v>
      </c>
      <c r="H5" s="3155"/>
      <c r="I5" s="3158" t="s">
        <v>2531</v>
      </c>
      <c r="J5" s="3155"/>
      <c r="K5" s="607"/>
      <c r="L5" s="1129"/>
      <c r="M5" s="1130"/>
      <c r="N5" s="1130"/>
      <c r="O5" s="1130"/>
      <c r="P5" s="3168"/>
      <c r="Q5" s="3169"/>
      <c r="R5" s="3150"/>
      <c r="S5" s="3151"/>
      <c r="T5" s="3150"/>
      <c r="U5" s="3151"/>
      <c r="V5" s="3174"/>
      <c r="W5" s="3174"/>
      <c r="X5" s="1812"/>
      <c r="Y5" s="3150"/>
      <c r="Z5" s="3151"/>
      <c r="AA5" s="3144"/>
      <c r="AB5" s="3174"/>
      <c r="AC5" s="3144"/>
    </row>
    <row r="6" spans="1:29" ht="15.75" thickBot="1">
      <c r="A6" s="403"/>
      <c r="B6" s="404"/>
      <c r="C6" s="3156" t="s">
        <v>2532</v>
      </c>
      <c r="D6" s="3157"/>
      <c r="E6" s="3159" t="s">
        <v>2532</v>
      </c>
      <c r="F6" s="3160"/>
      <c r="G6" s="3156" t="s">
        <v>2532</v>
      </c>
      <c r="H6" s="3157"/>
      <c r="I6" s="3156" t="s">
        <v>2532</v>
      </c>
      <c r="J6" s="3157"/>
      <c r="K6" s="607" t="s">
        <v>2533</v>
      </c>
      <c r="L6" s="1129"/>
      <c r="M6" s="1130"/>
      <c r="N6" s="1130"/>
      <c r="O6" s="1130"/>
      <c r="P6" s="3170"/>
      <c r="Q6" s="3171"/>
      <c r="R6" s="3150"/>
      <c r="S6" s="3151"/>
      <c r="T6" s="3172"/>
      <c r="U6" s="3173"/>
      <c r="V6" s="3174"/>
      <c r="W6" s="3174"/>
      <c r="X6" s="1812"/>
      <c r="Y6" s="3172"/>
      <c r="Z6" s="3173"/>
      <c r="AA6" s="3145"/>
      <c r="AB6" s="3174"/>
      <c r="AC6" s="3145"/>
    </row>
    <row r="7" spans="1:29" s="115" customFormat="1" ht="15.75" thickBot="1">
      <c r="A7" s="405" t="s">
        <v>2534</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146" t="s">
        <v>2535</v>
      </c>
      <c r="Q7" s="3175"/>
      <c r="R7" s="766" t="s">
        <v>17</v>
      </c>
      <c r="S7" s="767">
        <f t="shared" ref="S7:S15" si="0">F7</f>
        <v>0</v>
      </c>
      <c r="T7" s="766" t="s">
        <v>17</v>
      </c>
      <c r="U7" s="767">
        <f t="shared" ref="U7:U15" si="1">H7</f>
        <v>0</v>
      </c>
      <c r="V7" s="766" t="s">
        <v>17</v>
      </c>
      <c r="W7" s="767">
        <f t="shared" ref="W7:W15" si="2">J7</f>
        <v>0</v>
      </c>
      <c r="X7" s="768"/>
      <c r="Y7" s="3146" t="s">
        <v>2535</v>
      </c>
      <c r="Z7" s="3147"/>
      <c r="AA7" s="769" t="e">
        <f>D7/F7</f>
        <v>#DIV/0!</v>
      </c>
      <c r="AB7" s="769" t="e">
        <f>D7/H7</f>
        <v>#DIV/0!</v>
      </c>
      <c r="AC7" s="769" t="e">
        <f>D7/J7</f>
        <v>#DIV/0!</v>
      </c>
    </row>
    <row r="8" spans="1:29" s="115"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146" t="s">
        <v>2538</v>
      </c>
      <c r="Q8" s="3147"/>
      <c r="R8" s="766" t="s">
        <v>17</v>
      </c>
      <c r="S8" s="767">
        <f t="shared" si="0"/>
        <v>0</v>
      </c>
      <c r="T8" s="766" t="s">
        <v>17</v>
      </c>
      <c r="U8" s="767">
        <f t="shared" si="1"/>
        <v>0</v>
      </c>
      <c r="V8" s="766" t="s">
        <v>17</v>
      </c>
      <c r="W8" s="767">
        <f t="shared" si="2"/>
        <v>0</v>
      </c>
      <c r="X8" s="768"/>
      <c r="Y8" s="3146" t="s">
        <v>2538</v>
      </c>
      <c r="Z8" s="3147"/>
      <c r="AA8" s="769" t="e">
        <f t="shared" ref="AA8:AA46" si="3">D8/F8</f>
        <v>#DIV/0!</v>
      </c>
      <c r="AB8" s="769" t="e">
        <f t="shared" ref="AB8:AB46" si="4">D8/H8</f>
        <v>#DIV/0!</v>
      </c>
      <c r="AC8" s="769" t="e">
        <f t="shared" ref="AC8:AC46" si="5">D8/J8</f>
        <v>#DIV/0!</v>
      </c>
    </row>
    <row r="9" spans="1:29" s="115"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185" t="s">
        <v>2541</v>
      </c>
      <c r="Q9" s="1794" t="str">
        <f t="shared" ref="Q9:Q15" si="6">B9</f>
        <v>用途</v>
      </c>
      <c r="R9" s="766" t="s">
        <v>17</v>
      </c>
      <c r="S9" s="767">
        <f t="shared" si="0"/>
        <v>100</v>
      </c>
      <c r="T9" s="766" t="s">
        <v>17</v>
      </c>
      <c r="U9" s="767">
        <f t="shared" si="1"/>
        <v>100</v>
      </c>
      <c r="V9" s="766" t="s">
        <v>17</v>
      </c>
      <c r="W9" s="767">
        <f t="shared" si="2"/>
        <v>100</v>
      </c>
      <c r="X9" s="768"/>
      <c r="Y9" s="3023" t="s">
        <v>2542</v>
      </c>
      <c r="Z9" s="55" t="str">
        <f t="shared" ref="Z9:Z15" si="7">Q9</f>
        <v>用途</v>
      </c>
      <c r="AA9" s="769">
        <f t="shared" si="3"/>
        <v>1</v>
      </c>
      <c r="AB9" s="769">
        <f t="shared" si="4"/>
        <v>1</v>
      </c>
      <c r="AC9" s="769">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185"/>
      <c r="Q10" s="1794" t="str">
        <f t="shared" si="6"/>
        <v>土地使用年限（年）</v>
      </c>
      <c r="R10" s="766" t="s">
        <v>17</v>
      </c>
      <c r="S10" s="767">
        <f t="shared" si="0"/>
        <v>100</v>
      </c>
      <c r="T10" s="766" t="s">
        <v>17</v>
      </c>
      <c r="U10" s="767">
        <f t="shared" si="1"/>
        <v>100</v>
      </c>
      <c r="V10" s="766" t="s">
        <v>17</v>
      </c>
      <c r="W10" s="767">
        <f t="shared" si="2"/>
        <v>100</v>
      </c>
      <c r="X10" s="768"/>
      <c r="Y10" s="3023"/>
      <c r="Z10" s="55" t="str">
        <f t="shared" si="7"/>
        <v>土地使用年限（年）</v>
      </c>
      <c r="AA10" s="769">
        <f t="shared" si="3"/>
        <v>1</v>
      </c>
      <c r="AB10" s="769">
        <f t="shared" si="4"/>
        <v>1</v>
      </c>
      <c r="AC10" s="769">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185"/>
      <c r="Q11" s="1794" t="str">
        <f t="shared" si="6"/>
        <v>容积率</v>
      </c>
      <c r="R11" s="766" t="s">
        <v>17</v>
      </c>
      <c r="S11" s="767" t="e">
        <f t="shared" si="0"/>
        <v>#N/A</v>
      </c>
      <c r="T11" s="766" t="s">
        <v>17</v>
      </c>
      <c r="U11" s="767" t="e">
        <f t="shared" si="1"/>
        <v>#N/A</v>
      </c>
      <c r="V11" s="766" t="s">
        <v>17</v>
      </c>
      <c r="W11" s="767" t="e">
        <f t="shared" si="2"/>
        <v>#N/A</v>
      </c>
      <c r="X11" s="768"/>
      <c r="Y11" s="3023"/>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185"/>
      <c r="Q12" s="1794">
        <f t="shared" si="6"/>
        <v>111</v>
      </c>
      <c r="R12" s="766" t="s">
        <v>17</v>
      </c>
      <c r="S12" s="767">
        <f t="shared" si="0"/>
        <v>100</v>
      </c>
      <c r="T12" s="766" t="s">
        <v>17</v>
      </c>
      <c r="U12" s="767">
        <f t="shared" si="1"/>
        <v>100</v>
      </c>
      <c r="V12" s="766" t="s">
        <v>17</v>
      </c>
      <c r="W12" s="767">
        <f t="shared" si="2"/>
        <v>100</v>
      </c>
      <c r="X12" s="768"/>
      <c r="Y12" s="3023"/>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185"/>
      <c r="Q13" s="1794">
        <f t="shared" si="6"/>
        <v>111</v>
      </c>
      <c r="R13" s="766" t="s">
        <v>17</v>
      </c>
      <c r="S13" s="767">
        <f t="shared" si="0"/>
        <v>100</v>
      </c>
      <c r="T13" s="766" t="s">
        <v>17</v>
      </c>
      <c r="U13" s="767">
        <f t="shared" si="1"/>
        <v>100</v>
      </c>
      <c r="V13" s="766" t="s">
        <v>17</v>
      </c>
      <c r="W13" s="767">
        <f t="shared" si="2"/>
        <v>100</v>
      </c>
      <c r="X13" s="768"/>
      <c r="Y13" s="3023"/>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185"/>
      <c r="Q14" s="1794">
        <f t="shared" si="6"/>
        <v>111</v>
      </c>
      <c r="R14" s="766" t="s">
        <v>17</v>
      </c>
      <c r="S14" s="767">
        <f t="shared" si="0"/>
        <v>100</v>
      </c>
      <c r="T14" s="766" t="s">
        <v>17</v>
      </c>
      <c r="U14" s="767">
        <f t="shared" si="1"/>
        <v>100</v>
      </c>
      <c r="V14" s="766" t="s">
        <v>17</v>
      </c>
      <c r="W14" s="767">
        <f t="shared" si="2"/>
        <v>100</v>
      </c>
      <c r="X14" s="768"/>
      <c r="Y14" s="3023"/>
      <c r="Z14" s="55">
        <f t="shared" si="7"/>
        <v>111</v>
      </c>
      <c r="AA14" s="769">
        <f t="shared" si="3"/>
        <v>1</v>
      </c>
      <c r="AB14" s="769">
        <f t="shared" si="4"/>
        <v>1</v>
      </c>
      <c r="AC14" s="769">
        <f t="shared" si="5"/>
        <v>1</v>
      </c>
    </row>
    <row r="15" spans="1:29" ht="15">
      <c r="A15" s="437" t="s">
        <v>2545</v>
      </c>
      <c r="B15" s="69" t="s">
        <v>2639</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24" t="s">
        <v>2546</v>
      </c>
      <c r="Q15" s="1809" t="str">
        <f t="shared" si="6"/>
        <v>商业繁华度</v>
      </c>
      <c r="R15" s="770" t="s">
        <v>17</v>
      </c>
      <c r="S15" s="771">
        <f t="shared" si="0"/>
        <v>100</v>
      </c>
      <c r="T15" s="770" t="s">
        <v>17</v>
      </c>
      <c r="U15" s="771">
        <f t="shared" si="1"/>
        <v>100</v>
      </c>
      <c r="V15" s="770" t="s">
        <v>17</v>
      </c>
      <c r="W15" s="771">
        <f t="shared" si="2"/>
        <v>100</v>
      </c>
      <c r="X15" s="1812"/>
      <c r="Y15" s="3176" t="s">
        <v>2546</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25"/>
      <c r="Q16" s="1809"/>
      <c r="R16" s="770"/>
      <c r="S16" s="771"/>
      <c r="T16" s="770"/>
      <c r="U16" s="771"/>
      <c r="V16" s="770"/>
      <c r="W16" s="771"/>
      <c r="X16" s="1812"/>
      <c r="Y16" s="3177"/>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25"/>
      <c r="Q17" s="1809" t="str">
        <f>B17</f>
        <v>交通便捷度</v>
      </c>
      <c r="R17" s="770" t="s">
        <v>17</v>
      </c>
      <c r="S17" s="771">
        <f>F17</f>
        <v>100</v>
      </c>
      <c r="T17" s="770" t="s">
        <v>17</v>
      </c>
      <c r="U17" s="771">
        <f>H17</f>
        <v>100</v>
      </c>
      <c r="V17" s="770" t="s">
        <v>17</v>
      </c>
      <c r="W17" s="771">
        <f>J17</f>
        <v>100</v>
      </c>
      <c r="X17" s="1812"/>
      <c r="Y17" s="3177"/>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25"/>
      <c r="Q18" s="1809"/>
      <c r="R18" s="770"/>
      <c r="S18" s="771"/>
      <c r="T18" s="770"/>
      <c r="U18" s="771"/>
      <c r="V18" s="770"/>
      <c r="W18" s="771"/>
      <c r="X18" s="1812"/>
      <c r="Y18" s="3177"/>
      <c r="Z18" s="1813"/>
      <c r="AA18" s="1810">
        <v>1</v>
      </c>
      <c r="AB18" s="1810">
        <v>1</v>
      </c>
      <c r="AC18" s="1810">
        <v>1</v>
      </c>
    </row>
    <row r="19" spans="1:29" ht="15">
      <c r="A19" s="425"/>
      <c r="B19" s="448" t="s">
        <v>2640</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25"/>
      <c r="Q19" s="1809" t="str">
        <f>B19</f>
        <v>公共配套设施</v>
      </c>
      <c r="R19" s="770" t="s">
        <v>17</v>
      </c>
      <c r="S19" s="771">
        <f>F19</f>
        <v>100</v>
      </c>
      <c r="T19" s="770" t="s">
        <v>17</v>
      </c>
      <c r="U19" s="771">
        <f>H19</f>
        <v>100</v>
      </c>
      <c r="V19" s="770" t="s">
        <v>17</v>
      </c>
      <c r="W19" s="771">
        <f>J19</f>
        <v>100</v>
      </c>
      <c r="X19" s="1812"/>
      <c r="Y19" s="3177"/>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25"/>
      <c r="Q20" s="1809"/>
      <c r="R20" s="770"/>
      <c r="S20" s="771"/>
      <c r="T20" s="770"/>
      <c r="U20" s="771"/>
      <c r="V20" s="770"/>
      <c r="W20" s="771"/>
      <c r="X20" s="1812"/>
      <c r="Y20" s="3177"/>
      <c r="Z20" s="1813"/>
      <c r="AA20" s="1810">
        <v>1</v>
      </c>
      <c r="AB20" s="1810">
        <v>1</v>
      </c>
      <c r="AC20" s="1810">
        <v>1</v>
      </c>
    </row>
    <row r="21" spans="1:29" ht="15">
      <c r="A21" s="425"/>
      <c r="B21" s="1383" t="s">
        <v>2641</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25"/>
      <c r="Q21" s="1809" t="str">
        <f>B21</f>
        <v>基础设施水平</v>
      </c>
      <c r="R21" s="770" t="s">
        <v>17</v>
      </c>
      <c r="S21" s="771">
        <f>F21</f>
        <v>100</v>
      </c>
      <c r="T21" s="770" t="s">
        <v>17</v>
      </c>
      <c r="U21" s="771">
        <f>H21</f>
        <v>100</v>
      </c>
      <c r="V21" s="770" t="s">
        <v>17</v>
      </c>
      <c r="W21" s="771">
        <f>J21</f>
        <v>100</v>
      </c>
      <c r="X21" s="1812"/>
      <c r="Y21" s="3177"/>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25"/>
      <c r="Q22" s="1809"/>
      <c r="R22" s="770"/>
      <c r="S22" s="771"/>
      <c r="T22" s="770"/>
      <c r="U22" s="771"/>
      <c r="V22" s="770"/>
      <c r="W22" s="771"/>
      <c r="X22" s="1812"/>
      <c r="Y22" s="3177"/>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25"/>
      <c r="Q23" s="1809" t="str">
        <f>B23</f>
        <v>自然及人文环境</v>
      </c>
      <c r="R23" s="770" t="s">
        <v>17</v>
      </c>
      <c r="S23" s="771">
        <f>F23</f>
        <v>100</v>
      </c>
      <c r="T23" s="770" t="s">
        <v>17</v>
      </c>
      <c r="U23" s="771">
        <f>H23</f>
        <v>100</v>
      </c>
      <c r="V23" s="770" t="s">
        <v>17</v>
      </c>
      <c r="W23" s="771">
        <f>J23</f>
        <v>100</v>
      </c>
      <c r="X23" s="1812"/>
      <c r="Y23" s="3177"/>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25"/>
      <c r="Q24" s="1809"/>
      <c r="R24" s="770"/>
      <c r="S24" s="771"/>
      <c r="T24" s="770"/>
      <c r="U24" s="771"/>
      <c r="V24" s="770"/>
      <c r="W24" s="771"/>
      <c r="X24" s="1812"/>
      <c r="Y24" s="3177"/>
      <c r="Z24" s="1813"/>
      <c r="AA24" s="1810">
        <v>1</v>
      </c>
      <c r="AB24" s="1810">
        <v>1</v>
      </c>
      <c r="AC24" s="1810">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25"/>
      <c r="Q25" s="1809" t="str">
        <f t="shared" ref="Q25:Q46" si="11">B25</f>
        <v>临街状况</v>
      </c>
      <c r="R25" s="770" t="s">
        <v>17</v>
      </c>
      <c r="S25" s="771">
        <f>F25</f>
        <v>100</v>
      </c>
      <c r="T25" s="770" t="s">
        <v>17</v>
      </c>
      <c r="U25" s="771">
        <f>H25</f>
        <v>100</v>
      </c>
      <c r="V25" s="770" t="s">
        <v>17</v>
      </c>
      <c r="W25" s="771">
        <f>J25</f>
        <v>100</v>
      </c>
      <c r="X25" s="1812"/>
      <c r="Y25" s="3177"/>
      <c r="Z25" s="1813" t="str">
        <f>Q25</f>
        <v>临街状况</v>
      </c>
      <c r="AA25" s="1810">
        <f t="shared" si="3"/>
        <v>1</v>
      </c>
      <c r="AB25" s="1810">
        <f t="shared" si="4"/>
        <v>1</v>
      </c>
      <c r="AC25" s="1810">
        <f t="shared" si="5"/>
        <v>1</v>
      </c>
    </row>
    <row r="26" spans="1:29" ht="15">
      <c r="A26" s="425"/>
      <c r="B26" s="1385" t="s">
        <v>2643</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25"/>
      <c r="Q26" s="1809" t="str">
        <f t="shared" si="11"/>
        <v>平面位置/可视性</v>
      </c>
      <c r="R26" s="770" t="s">
        <v>17</v>
      </c>
      <c r="S26" s="771">
        <f>F26</f>
        <v>100</v>
      </c>
      <c r="T26" s="770" t="s">
        <v>17</v>
      </c>
      <c r="U26" s="771">
        <f>H26</f>
        <v>100</v>
      </c>
      <c r="V26" s="770" t="s">
        <v>17</v>
      </c>
      <c r="W26" s="771">
        <f>J26</f>
        <v>100</v>
      </c>
      <c r="X26" s="1812"/>
      <c r="Y26" s="3177"/>
      <c r="Z26" s="1813" t="str">
        <f>Q26</f>
        <v>平面位置/可视性</v>
      </c>
      <c r="AA26" s="1810">
        <f t="shared" si="3"/>
        <v>1</v>
      </c>
      <c r="AB26" s="1810">
        <f t="shared" si="4"/>
        <v>1</v>
      </c>
      <c r="AC26" s="1810">
        <f t="shared" si="5"/>
        <v>1</v>
      </c>
    </row>
    <row r="27" spans="1:29" s="115" customFormat="1" ht="15">
      <c r="A27" s="428"/>
      <c r="B27" s="448" t="s">
        <v>2644</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25"/>
      <c r="Q27" s="1794" t="str">
        <f t="shared" si="11"/>
        <v>人流量</v>
      </c>
      <c r="R27" s="766" t="s">
        <v>17</v>
      </c>
      <c r="S27" s="767">
        <f>F27</f>
        <v>100</v>
      </c>
      <c r="T27" s="766" t="s">
        <v>17</v>
      </c>
      <c r="U27" s="767">
        <f>H27</f>
        <v>100</v>
      </c>
      <c r="V27" s="766" t="s">
        <v>17</v>
      </c>
      <c r="W27" s="767">
        <f>J27</f>
        <v>100</v>
      </c>
      <c r="X27" s="768"/>
      <c r="Y27" s="3177"/>
      <c r="Z27" s="55" t="str">
        <f>Q27</f>
        <v>人流量</v>
      </c>
      <c r="AA27" s="1810">
        <f>D27/F27</f>
        <v>1</v>
      </c>
      <c r="AB27" s="1810">
        <f>D27/H27</f>
        <v>1</v>
      </c>
      <c r="AC27" s="1810">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25"/>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177"/>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25"/>
      <c r="Q29" s="1809">
        <f t="shared" si="11"/>
        <v>111</v>
      </c>
      <c r="R29" s="770" t="s">
        <v>17</v>
      </c>
      <c r="S29" s="771">
        <f t="shared" si="12"/>
        <v>100</v>
      </c>
      <c r="T29" s="770" t="s">
        <v>17</v>
      </c>
      <c r="U29" s="771">
        <f t="shared" si="13"/>
        <v>100</v>
      </c>
      <c r="V29" s="770" t="s">
        <v>17</v>
      </c>
      <c r="W29" s="771">
        <f t="shared" si="14"/>
        <v>100</v>
      </c>
      <c r="X29" s="1812"/>
      <c r="Y29" s="3177"/>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25"/>
      <c r="Q30" s="1809">
        <f t="shared" si="11"/>
        <v>111</v>
      </c>
      <c r="R30" s="770" t="s">
        <v>17</v>
      </c>
      <c r="S30" s="771">
        <f t="shared" si="12"/>
        <v>100</v>
      </c>
      <c r="T30" s="770" t="s">
        <v>17</v>
      </c>
      <c r="U30" s="771">
        <f t="shared" si="13"/>
        <v>100</v>
      </c>
      <c r="V30" s="770" t="s">
        <v>17</v>
      </c>
      <c r="W30" s="771">
        <f t="shared" si="14"/>
        <v>100</v>
      </c>
      <c r="X30" s="1812"/>
      <c r="Y30" s="3177"/>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25"/>
      <c r="Q31" s="1809">
        <f t="shared" si="11"/>
        <v>111</v>
      </c>
      <c r="R31" s="770" t="s">
        <v>17</v>
      </c>
      <c r="S31" s="771">
        <f t="shared" si="12"/>
        <v>100</v>
      </c>
      <c r="T31" s="770" t="s">
        <v>17</v>
      </c>
      <c r="U31" s="771">
        <f t="shared" si="13"/>
        <v>100</v>
      </c>
      <c r="V31" s="770" t="s">
        <v>17</v>
      </c>
      <c r="W31" s="771">
        <f t="shared" si="14"/>
        <v>100</v>
      </c>
      <c r="X31" s="1812"/>
      <c r="Y31" s="3177"/>
      <c r="Z31" s="1813">
        <f t="shared" si="15"/>
        <v>111</v>
      </c>
      <c r="AA31" s="1810">
        <f t="shared" si="3"/>
        <v>1</v>
      </c>
      <c r="AB31" s="1810">
        <f t="shared" si="4"/>
        <v>1</v>
      </c>
      <c r="AC31" s="1810">
        <f t="shared" si="5"/>
        <v>1</v>
      </c>
    </row>
    <row r="32" spans="1:29" ht="15">
      <c r="A32" s="437" t="s">
        <v>2549</v>
      </c>
      <c r="B32" s="71" t="s">
        <v>2646</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20" t="s">
        <v>2551</v>
      </c>
      <c r="Q32" s="1809" t="str">
        <f t="shared" si="11"/>
        <v>商业类型</v>
      </c>
      <c r="R32" s="770" t="s">
        <v>17</v>
      </c>
      <c r="S32" s="771">
        <f t="shared" si="12"/>
        <v>100</v>
      </c>
      <c r="T32" s="770" t="s">
        <v>17</v>
      </c>
      <c r="U32" s="771">
        <f t="shared" si="13"/>
        <v>100</v>
      </c>
      <c r="V32" s="770" t="s">
        <v>17</v>
      </c>
      <c r="W32" s="771">
        <f t="shared" si="14"/>
        <v>100</v>
      </c>
      <c r="X32" s="1812"/>
      <c r="Y32" s="3179" t="s">
        <v>2551</v>
      </c>
      <c r="Z32" s="1813" t="str">
        <f t="shared" si="15"/>
        <v>商业类型</v>
      </c>
      <c r="AA32" s="1810">
        <f t="shared" si="3"/>
        <v>1</v>
      </c>
      <c r="AB32" s="1810">
        <f t="shared" si="4"/>
        <v>1</v>
      </c>
      <c r="AC32" s="1810">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21"/>
      <c r="Q33" s="772" t="str">
        <f t="shared" si="11"/>
        <v>项目建筑规模</v>
      </c>
      <c r="R33" s="773" t="s">
        <v>17</v>
      </c>
      <c r="S33" s="774" t="e">
        <f t="shared" si="12"/>
        <v>#N/A</v>
      </c>
      <c r="T33" s="773" t="s">
        <v>17</v>
      </c>
      <c r="U33" s="774" t="e">
        <f t="shared" si="13"/>
        <v>#N/A</v>
      </c>
      <c r="V33" s="773" t="s">
        <v>17</v>
      </c>
      <c r="W33" s="774" t="e">
        <f t="shared" si="14"/>
        <v>#N/A</v>
      </c>
      <c r="X33" s="775"/>
      <c r="Y33" s="3179"/>
      <c r="Z33" s="776" t="str">
        <f t="shared" si="15"/>
        <v>项目建筑规模</v>
      </c>
      <c r="AA33" s="1810" t="e">
        <f t="shared" si="3"/>
        <v>#N/A</v>
      </c>
      <c r="AB33" s="1810" t="e">
        <f t="shared" si="4"/>
        <v>#N/A</v>
      </c>
      <c r="AC33" s="1810" t="e">
        <f t="shared" si="5"/>
        <v>#N/A</v>
      </c>
    </row>
    <row r="34" spans="1:29" ht="15">
      <c r="A34" s="469"/>
      <c r="B34" s="419" t="s">
        <v>2553</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21"/>
      <c r="Q34" s="1809" t="str">
        <f t="shared" si="11"/>
        <v>建筑结构</v>
      </c>
      <c r="R34" s="770" t="s">
        <v>17</v>
      </c>
      <c r="S34" s="771">
        <f t="shared" si="12"/>
        <v>100</v>
      </c>
      <c r="T34" s="770" t="s">
        <v>17</v>
      </c>
      <c r="U34" s="771">
        <f t="shared" si="13"/>
        <v>100</v>
      </c>
      <c r="V34" s="770" t="s">
        <v>17</v>
      </c>
      <c r="W34" s="771">
        <f t="shared" si="14"/>
        <v>100</v>
      </c>
      <c r="X34" s="1812"/>
      <c r="Y34" s="3179"/>
      <c r="Z34" s="1813" t="str">
        <f t="shared" si="15"/>
        <v>建筑结构</v>
      </c>
      <c r="AA34" s="1810">
        <f t="shared" si="3"/>
        <v>1</v>
      </c>
      <c r="AB34" s="1810">
        <f t="shared" si="4"/>
        <v>1</v>
      </c>
      <c r="AC34" s="1810">
        <f t="shared" si="5"/>
        <v>1</v>
      </c>
    </row>
    <row r="35" spans="1:29" ht="15">
      <c r="A35" s="469"/>
      <c r="B35" s="419" t="s">
        <v>2647</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21"/>
      <c r="Q35" s="1809" t="str">
        <f t="shared" si="11"/>
        <v>公共部分装修</v>
      </c>
      <c r="R35" s="770" t="s">
        <v>17</v>
      </c>
      <c r="S35" s="771">
        <f t="shared" si="12"/>
        <v>100</v>
      </c>
      <c r="T35" s="770" t="s">
        <v>17</v>
      </c>
      <c r="U35" s="771">
        <f t="shared" si="13"/>
        <v>100</v>
      </c>
      <c r="V35" s="770" t="s">
        <v>17</v>
      </c>
      <c r="W35" s="771">
        <f t="shared" si="14"/>
        <v>100</v>
      </c>
      <c r="X35" s="1812"/>
      <c r="Y35" s="3179"/>
      <c r="Z35" s="1813" t="str">
        <f t="shared" si="15"/>
        <v>公共部分装修</v>
      </c>
      <c r="AA35" s="1810">
        <f t="shared" si="3"/>
        <v>1</v>
      </c>
      <c r="AB35" s="1810">
        <f t="shared" si="4"/>
        <v>1</v>
      </c>
      <c r="AC35" s="1810">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21"/>
      <c r="Q36" s="1809" t="str">
        <f t="shared" si="11"/>
        <v>成新度</v>
      </c>
      <c r="R36" s="770" t="s">
        <v>17</v>
      </c>
      <c r="S36" s="771" t="e">
        <f t="shared" si="12"/>
        <v>#N/A</v>
      </c>
      <c r="T36" s="770" t="s">
        <v>17</v>
      </c>
      <c r="U36" s="771" t="e">
        <f t="shared" si="13"/>
        <v>#N/A</v>
      </c>
      <c r="V36" s="770" t="s">
        <v>17</v>
      </c>
      <c r="W36" s="771" t="e">
        <f t="shared" si="14"/>
        <v>#N/A</v>
      </c>
      <c r="X36" s="1812"/>
      <c r="Y36" s="3179"/>
      <c r="Z36" s="1813" t="str">
        <f t="shared" si="15"/>
        <v>成新度</v>
      </c>
      <c r="AA36" s="1810" t="e">
        <f t="shared" si="3"/>
        <v>#N/A</v>
      </c>
      <c r="AB36" s="1810" t="e">
        <f t="shared" si="4"/>
        <v>#N/A</v>
      </c>
      <c r="AC36" s="1810" t="e">
        <f t="shared" si="5"/>
        <v>#N/A</v>
      </c>
    </row>
    <row r="37" spans="1:29" s="115" customFormat="1" ht="15">
      <c r="A37" s="470"/>
      <c r="B37" s="419" t="s">
        <v>2649</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21"/>
      <c r="Q37" s="1794" t="str">
        <f t="shared" si="11"/>
        <v>市政基础设施</v>
      </c>
      <c r="R37" s="766" t="s">
        <v>17</v>
      </c>
      <c r="S37" s="767">
        <f t="shared" si="12"/>
        <v>100</v>
      </c>
      <c r="T37" s="766" t="s">
        <v>17</v>
      </c>
      <c r="U37" s="767">
        <f t="shared" si="13"/>
        <v>100</v>
      </c>
      <c r="V37" s="766" t="s">
        <v>17</v>
      </c>
      <c r="W37" s="767">
        <f t="shared" si="14"/>
        <v>100</v>
      </c>
      <c r="X37" s="768"/>
      <c r="Y37" s="3179"/>
      <c r="Z37" s="55" t="str">
        <f t="shared" si="15"/>
        <v>市政基础设施</v>
      </c>
      <c r="AA37" s="769">
        <f t="shared" si="3"/>
        <v>1</v>
      </c>
      <c r="AB37" s="769">
        <f t="shared" si="4"/>
        <v>1</v>
      </c>
      <c r="AC37" s="769">
        <f t="shared" si="5"/>
        <v>1</v>
      </c>
    </row>
    <row r="38" spans="1:29" ht="15">
      <c r="A38" s="469"/>
      <c r="B38" s="419" t="s">
        <v>2650</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21" t="s">
        <v>2551</v>
      </c>
      <c r="Q38" s="1809" t="str">
        <f t="shared" si="11"/>
        <v>业态</v>
      </c>
      <c r="R38" s="770" t="s">
        <v>17</v>
      </c>
      <c r="S38" s="771">
        <f t="shared" si="12"/>
        <v>100</v>
      </c>
      <c r="T38" s="770" t="s">
        <v>17</v>
      </c>
      <c r="U38" s="771">
        <f t="shared" si="13"/>
        <v>100</v>
      </c>
      <c r="V38" s="770" t="s">
        <v>17</v>
      </c>
      <c r="W38" s="771">
        <f t="shared" si="14"/>
        <v>100</v>
      </c>
      <c r="X38" s="1812"/>
      <c r="Y38" s="3179" t="s">
        <v>2551</v>
      </c>
      <c r="Z38" s="1813" t="str">
        <f t="shared" si="15"/>
        <v>业态</v>
      </c>
      <c r="AA38" s="1810">
        <f t="shared" si="3"/>
        <v>1</v>
      </c>
      <c r="AB38" s="1810">
        <f t="shared" si="4"/>
        <v>1</v>
      </c>
      <c r="AC38" s="1810">
        <f t="shared" si="5"/>
        <v>1</v>
      </c>
    </row>
    <row r="39" spans="1:29" ht="15">
      <c r="A39" s="469"/>
      <c r="B39" s="419" t="s">
        <v>2651</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21"/>
      <c r="Q39" s="1809" t="str">
        <f t="shared" si="11"/>
        <v>层高</v>
      </c>
      <c r="R39" s="770" t="s">
        <v>17</v>
      </c>
      <c r="S39" s="771">
        <f t="shared" si="12"/>
        <v>100</v>
      </c>
      <c r="T39" s="770" t="s">
        <v>17</v>
      </c>
      <c r="U39" s="771">
        <f t="shared" si="13"/>
        <v>100</v>
      </c>
      <c r="V39" s="770" t="s">
        <v>17</v>
      </c>
      <c r="W39" s="771">
        <f t="shared" si="14"/>
        <v>100</v>
      </c>
      <c r="X39" s="1812"/>
      <c r="Y39" s="3179"/>
      <c r="Z39" s="1813" t="str">
        <f t="shared" si="15"/>
        <v>层高</v>
      </c>
      <c r="AA39" s="1810">
        <f t="shared" si="3"/>
        <v>1</v>
      </c>
      <c r="AB39" s="1810">
        <f t="shared" si="4"/>
        <v>1</v>
      </c>
      <c r="AC39" s="1810">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21"/>
      <c r="Q40" s="1809" t="str">
        <f t="shared" si="11"/>
        <v>单套建筑面积</v>
      </c>
      <c r="R40" s="770" t="s">
        <v>17</v>
      </c>
      <c r="S40" s="771">
        <f t="shared" si="12"/>
        <v>100</v>
      </c>
      <c r="T40" s="770" t="s">
        <v>17</v>
      </c>
      <c r="U40" s="771">
        <f t="shared" si="13"/>
        <v>100</v>
      </c>
      <c r="V40" s="770" t="s">
        <v>17</v>
      </c>
      <c r="W40" s="771">
        <f t="shared" si="14"/>
        <v>100</v>
      </c>
      <c r="X40" s="1812"/>
      <c r="Y40" s="3179"/>
      <c r="Z40" s="1813" t="str">
        <f t="shared" si="15"/>
        <v>单套建筑面积</v>
      </c>
      <c r="AA40" s="1810">
        <f t="shared" si="3"/>
        <v>1</v>
      </c>
      <c r="AB40" s="1810">
        <f t="shared" si="4"/>
        <v>1</v>
      </c>
      <c r="AC40" s="1810">
        <f t="shared" si="5"/>
        <v>1</v>
      </c>
    </row>
    <row r="41" spans="1:29" s="468" customFormat="1" ht="15">
      <c r="A41" s="465"/>
      <c r="B41" s="1811"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21"/>
      <c r="Q41" s="772" t="str">
        <f t="shared" si="11"/>
        <v>进深比</v>
      </c>
      <c r="R41" s="773" t="s">
        <v>17</v>
      </c>
      <c r="S41" s="774">
        <f t="shared" si="12"/>
        <v>100</v>
      </c>
      <c r="T41" s="773" t="s">
        <v>17</v>
      </c>
      <c r="U41" s="774">
        <f t="shared" si="13"/>
        <v>100</v>
      </c>
      <c r="V41" s="773" t="s">
        <v>17</v>
      </c>
      <c r="W41" s="774">
        <f t="shared" si="14"/>
        <v>100</v>
      </c>
      <c r="X41" s="775"/>
      <c r="Y41" s="3179"/>
      <c r="Z41" s="776" t="str">
        <f t="shared" si="15"/>
        <v>进深比</v>
      </c>
      <c r="AA41" s="1810">
        <f t="shared" si="3"/>
        <v>1</v>
      </c>
      <c r="AB41" s="1810">
        <f t="shared" si="4"/>
        <v>1</v>
      </c>
      <c r="AC41" s="1810">
        <f t="shared" si="5"/>
        <v>1</v>
      </c>
    </row>
    <row r="42" spans="1:29" ht="15">
      <c r="A42" s="469"/>
      <c r="B42" s="419" t="s">
        <v>2654</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21"/>
      <c r="Q42" s="1809" t="str">
        <f t="shared" si="11"/>
        <v>内部装修</v>
      </c>
      <c r="R42" s="770" t="s">
        <v>17</v>
      </c>
      <c r="S42" s="771">
        <f t="shared" si="12"/>
        <v>100</v>
      </c>
      <c r="T42" s="770" t="s">
        <v>17</v>
      </c>
      <c r="U42" s="771">
        <f t="shared" si="13"/>
        <v>100</v>
      </c>
      <c r="V42" s="770" t="s">
        <v>17</v>
      </c>
      <c r="W42" s="771">
        <f t="shared" si="14"/>
        <v>100</v>
      </c>
      <c r="X42" s="1812"/>
      <c r="Y42" s="3179"/>
      <c r="Z42" s="1813" t="str">
        <f t="shared" si="15"/>
        <v>内部装修</v>
      </c>
      <c r="AA42" s="1810">
        <f t="shared" si="3"/>
        <v>1</v>
      </c>
      <c r="AB42" s="1810">
        <f t="shared" si="4"/>
        <v>1</v>
      </c>
      <c r="AC42" s="1810">
        <f t="shared" si="5"/>
        <v>1</v>
      </c>
    </row>
    <row r="43" spans="1:29" ht="15">
      <c r="A43" s="469"/>
      <c r="B43" s="419" t="s">
        <v>2562</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21"/>
      <c r="Q43" s="1809" t="str">
        <f t="shared" si="11"/>
        <v>内部装修维护情况</v>
      </c>
      <c r="R43" s="770" t="s">
        <v>17</v>
      </c>
      <c r="S43" s="771">
        <f t="shared" si="12"/>
        <v>100</v>
      </c>
      <c r="T43" s="770" t="s">
        <v>17</v>
      </c>
      <c r="U43" s="771">
        <f t="shared" si="13"/>
        <v>100</v>
      </c>
      <c r="V43" s="770" t="s">
        <v>17</v>
      </c>
      <c r="W43" s="771">
        <f t="shared" si="14"/>
        <v>100</v>
      </c>
      <c r="X43" s="1812"/>
      <c r="Y43" s="3179"/>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21"/>
      <c r="Q44" s="1794">
        <f t="shared" si="11"/>
        <v>111</v>
      </c>
      <c r="R44" s="766" t="s">
        <v>17</v>
      </c>
      <c r="S44" s="767">
        <f t="shared" si="12"/>
        <v>100</v>
      </c>
      <c r="T44" s="766" t="s">
        <v>17</v>
      </c>
      <c r="U44" s="767">
        <f t="shared" si="13"/>
        <v>100</v>
      </c>
      <c r="V44" s="766" t="s">
        <v>17</v>
      </c>
      <c r="W44" s="767">
        <f t="shared" si="14"/>
        <v>100</v>
      </c>
      <c r="X44" s="768"/>
      <c r="Y44" s="3179"/>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21"/>
      <c r="Q45" s="1809">
        <f t="shared" si="11"/>
        <v>111</v>
      </c>
      <c r="R45" s="770" t="s">
        <v>17</v>
      </c>
      <c r="S45" s="771">
        <f t="shared" si="12"/>
        <v>100</v>
      </c>
      <c r="T45" s="770" t="s">
        <v>17</v>
      </c>
      <c r="U45" s="771">
        <f t="shared" si="13"/>
        <v>100</v>
      </c>
      <c r="V45" s="770" t="s">
        <v>17</v>
      </c>
      <c r="W45" s="771">
        <f t="shared" si="14"/>
        <v>100</v>
      </c>
      <c r="X45" s="1812"/>
      <c r="Y45" s="3179"/>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22"/>
      <c r="Q46" s="1809">
        <f t="shared" si="11"/>
        <v>111</v>
      </c>
      <c r="R46" s="770" t="s">
        <v>17</v>
      </c>
      <c r="S46" s="771">
        <f t="shared" si="12"/>
        <v>100</v>
      </c>
      <c r="T46" s="770" t="s">
        <v>17</v>
      </c>
      <c r="U46" s="771">
        <f t="shared" si="13"/>
        <v>100</v>
      </c>
      <c r="V46" s="770" t="s">
        <v>17</v>
      </c>
      <c r="W46" s="771">
        <f t="shared" si="14"/>
        <v>100</v>
      </c>
      <c r="X46" s="1812"/>
      <c r="Y46" s="3223"/>
      <c r="Z46" s="1813">
        <f t="shared" si="15"/>
        <v>111</v>
      </c>
      <c r="AA46" s="1810">
        <f t="shared" si="3"/>
        <v>1</v>
      </c>
      <c r="AB46" s="1810">
        <f t="shared" si="4"/>
        <v>1</v>
      </c>
      <c r="AC46" s="1810">
        <f t="shared" si="5"/>
        <v>1</v>
      </c>
    </row>
    <row r="47" spans="1:29" ht="15">
      <c r="A47" s="476" t="s">
        <v>2563</v>
      </c>
      <c r="B47" s="477"/>
      <c r="C47" s="1406" t="s">
        <v>1</v>
      </c>
      <c r="D47" s="1407"/>
      <c r="E47" s="1408"/>
      <c r="F47" s="1409"/>
      <c r="G47" s="1410"/>
      <c r="H47" s="1411"/>
      <c r="I47" s="1408"/>
      <c r="J47" s="1411"/>
      <c r="K47" s="779"/>
      <c r="L47" s="1142"/>
      <c r="M47" s="1143"/>
      <c r="N47" s="1130"/>
      <c r="O47" s="1143"/>
      <c r="P47" s="3161" t="str">
        <f>A47</f>
        <v>成交单价（元/平方米）</v>
      </c>
      <c r="Q47" s="3161"/>
      <c r="R47" s="3174">
        <f>E47</f>
        <v>0</v>
      </c>
      <c r="S47" s="3174"/>
      <c r="T47" s="3174">
        <f>G47</f>
        <v>0</v>
      </c>
      <c r="U47" s="3174"/>
      <c r="V47" s="3174">
        <f>I47</f>
        <v>0</v>
      </c>
      <c r="W47" s="3174"/>
      <c r="X47" s="755"/>
      <c r="Y47" s="777"/>
      <c r="Z47" s="755"/>
      <c r="AA47" s="755"/>
      <c r="AB47" s="755"/>
      <c r="AC47" s="755"/>
    </row>
    <row r="48" spans="1:29" ht="15.75" thickBot="1">
      <c r="A48" s="483" t="s">
        <v>2655</v>
      </c>
      <c r="B48" s="484"/>
      <c r="C48" s="1412" t="e">
        <f>R49</f>
        <v>#DIV/0!</v>
      </c>
      <c r="D48" s="1413"/>
      <c r="E48" s="1414" t="e">
        <f>R48</f>
        <v>#DIV/0!</v>
      </c>
      <c r="F48" s="1414"/>
      <c r="G48" s="1412" t="e">
        <f>T48</f>
        <v>#DIV/0!</v>
      </c>
      <c r="H48" s="1413"/>
      <c r="I48" s="1414" t="e">
        <f>V48</f>
        <v>#DIV/0!</v>
      </c>
      <c r="J48" s="1413"/>
      <c r="K48" s="780"/>
      <c r="L48" s="1142"/>
      <c r="M48" s="1143"/>
      <c r="N48" s="1130"/>
      <c r="O48" s="1143"/>
      <c r="P48" s="3161" t="str">
        <f>A48</f>
        <v>比较价值（元/平方米）</v>
      </c>
      <c r="Q48" s="3161"/>
      <c r="R48" s="3219" t="e">
        <f>IF(F1="售价",ROUND(PRODUCT(R47,AA7:AA46),0),ROUND(PRODUCT(R47,AA7:AA46),1))</f>
        <v>#DIV/0!</v>
      </c>
      <c r="S48" s="3219"/>
      <c r="T48" s="3219" t="e">
        <f>IF(F1="售价",ROUND(PRODUCT(T47,AB7:AB46),0),ROUND(PRODUCT(T47,AB7:AB46),1))</f>
        <v>#DIV/0!</v>
      </c>
      <c r="U48" s="3219"/>
      <c r="V48" s="3219" t="e">
        <f>IF(F1="售价",ROUND(PRODUCT(V47,AC7:AC46),0),ROUND(PRODUCT(V47,AC7:AC46),1))</f>
        <v>#DIV/0!</v>
      </c>
      <c r="W48" s="3219"/>
      <c r="X48" s="755"/>
      <c r="Y48" s="755"/>
      <c r="Z48" s="755"/>
      <c r="AA48" s="755"/>
      <c r="AB48" s="755"/>
      <c r="AC48" s="755"/>
    </row>
    <row r="49" spans="1:29" ht="15.75" thickBot="1">
      <c r="A49" s="489" t="s">
        <v>2656</v>
      </c>
      <c r="B49" s="490"/>
      <c r="C49" s="1416" t="e">
        <f>R49</f>
        <v>#DIV/0!</v>
      </c>
      <c r="D49" s="1416"/>
      <c r="E49" s="1416"/>
      <c r="F49" s="1416"/>
      <c r="G49" s="1416"/>
      <c r="H49" s="1416"/>
      <c r="I49" s="1416"/>
      <c r="J49" s="1416"/>
      <c r="K49" s="781"/>
      <c r="L49" s="1142"/>
      <c r="M49" s="1143"/>
      <c r="N49" s="1130"/>
      <c r="O49" s="1143"/>
      <c r="P49" s="3181" t="str">
        <f>A49</f>
        <v>估价对象XX用房的比较价值（楼面单价，元/平方米）</v>
      </c>
      <c r="Q49" s="3182"/>
      <c r="R49" s="3218" t="e">
        <f>IF(F1="售价",ROUND(AVERAGE(R48:V48),0),ROUND(AVERAGE(R48:V48),1))</f>
        <v>#DIV/0!</v>
      </c>
      <c r="S49" s="3218"/>
      <c r="T49" s="3218"/>
      <c r="U49" s="3218"/>
      <c r="V49" s="3218"/>
      <c r="W49" s="321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2660</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2534</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2571</v>
      </c>
      <c r="B60" s="513"/>
      <c r="C60" s="514"/>
      <c r="D60" s="515"/>
      <c r="E60" s="515"/>
      <c r="F60" s="515"/>
      <c r="G60" s="515"/>
      <c r="H60" s="515"/>
      <c r="I60" s="515"/>
      <c r="J60" s="515"/>
      <c r="K60" s="515"/>
      <c r="L60" s="515"/>
      <c r="M60" s="516"/>
      <c r="N60" s="515"/>
      <c r="O60" s="516"/>
      <c r="P60" s="2623"/>
      <c r="Q60" s="501"/>
    </row>
    <row r="61" spans="1:29" s="115" customFormat="1" ht="15">
      <c r="A61" s="518" t="s">
        <v>2536</v>
      </c>
      <c r="B61" s="507"/>
      <c r="C61" s="519" t="s">
        <v>2638</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2574</v>
      </c>
      <c r="B63" s="525" t="s">
        <v>2540</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2641</v>
      </c>
      <c r="C82" s="657" t="s">
        <v>2661</v>
      </c>
      <c r="D82" s="657" t="s">
        <v>2662</v>
      </c>
      <c r="E82" s="657" t="s">
        <v>2663</v>
      </c>
      <c r="F82" s="657" t="s">
        <v>2664</v>
      </c>
      <c r="G82" s="657" t="s">
        <v>2665</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2666</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2549</v>
      </c>
      <c r="B100" s="525" t="s">
        <v>2667</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2600</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2602</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2604</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2668</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2669</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2670</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2671</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2606</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2514</v>
      </c>
      <c r="B1" s="2664" t="s">
        <v>2672</v>
      </c>
      <c r="C1" s="1619" t="s">
        <v>2516</v>
      </c>
      <c r="D1" s="1620"/>
      <c r="E1" s="1629"/>
      <c r="F1" s="2582"/>
      <c r="G1" s="1630" t="s">
        <v>2629</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2316</v>
      </c>
      <c r="B2" s="1417" t="e">
        <f ca="1">IF(C2="——",ROUND(C50*D3/10000,0),ROUND(C50*D3/10000,0)-D2)</f>
        <v>#DIV/0!</v>
      </c>
      <c r="C2" s="2584"/>
      <c r="D2" s="1364" t="e">
        <f ca="1">SUMIF(INDIRECT("'"&amp;F2&amp;"'"&amp;"!A:A"),"承租人权益价值",INDIRECT("'"&amp;F2&amp;"'"&amp;"!c:c"))</f>
        <v>#REF!</v>
      </c>
      <c r="E2" s="2585" t="s">
        <v>2317</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2318</v>
      </c>
      <c r="B3" s="606" t="e">
        <f ca="1">IF(C2="——",C50,ROUND(B2*10000/D3,0))</f>
        <v>#DIV/0!</v>
      </c>
      <c r="C3" s="397" t="s">
        <v>2630</v>
      </c>
      <c r="D3" s="396">
        <f>IF(D1="",'数据-汇总表'!E3,SUMIF('数据-汇总表'!$C19:$C33,D1,'数据-汇总表'!$E19:$E33))</f>
        <v>77788</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2631</v>
      </c>
      <c r="B4" s="399"/>
      <c r="C4" s="3162" t="s">
        <v>2632</v>
      </c>
      <c r="D4" s="3163"/>
      <c r="E4" s="3164" t="s">
        <v>2633</v>
      </c>
      <c r="F4" s="3165"/>
      <c r="G4" s="3162" t="s">
        <v>2634</v>
      </c>
      <c r="H4" s="3163"/>
      <c r="I4" s="3162" t="s">
        <v>2635</v>
      </c>
      <c r="J4" s="3163"/>
      <c r="K4" s="607" t="s">
        <v>2636</v>
      </c>
      <c r="L4" s="1129"/>
      <c r="M4" s="1130"/>
      <c r="N4" s="1130"/>
      <c r="O4" s="1130"/>
      <c r="P4" s="3232" t="s">
        <v>2637</v>
      </c>
      <c r="Q4" s="3233"/>
      <c r="R4" s="3227" t="s">
        <v>2633</v>
      </c>
      <c r="S4" s="3228"/>
      <c r="T4" s="3227" t="s">
        <v>2634</v>
      </c>
      <c r="U4" s="3228"/>
      <c r="V4" s="3236" t="s">
        <v>2635</v>
      </c>
      <c r="W4" s="3236"/>
      <c r="X4" s="2665"/>
      <c r="Y4" s="3227" t="s">
        <v>2637</v>
      </c>
      <c r="Z4" s="3228"/>
      <c r="AA4" s="3226" t="s">
        <v>2633</v>
      </c>
      <c r="AB4" s="3226" t="s">
        <v>2634</v>
      </c>
      <c r="AC4" s="3229" t="s">
        <v>2635</v>
      </c>
    </row>
    <row r="5" spans="1:29" ht="15">
      <c r="A5" s="401"/>
      <c r="B5" s="402"/>
      <c r="C5" s="3158" t="s">
        <v>2528</v>
      </c>
      <c r="D5" s="3155"/>
      <c r="E5" s="3152" t="s">
        <v>2529</v>
      </c>
      <c r="F5" s="3153"/>
      <c r="G5" s="3158" t="s">
        <v>2530</v>
      </c>
      <c r="H5" s="3155"/>
      <c r="I5" s="3158" t="s">
        <v>2531</v>
      </c>
      <c r="J5" s="3155"/>
      <c r="K5" s="607"/>
      <c r="L5" s="1129"/>
      <c r="M5" s="1130"/>
      <c r="N5" s="1130"/>
      <c r="O5" s="1130"/>
      <c r="P5" s="3234"/>
      <c r="Q5" s="3169"/>
      <c r="R5" s="3150"/>
      <c r="S5" s="3151"/>
      <c r="T5" s="3150"/>
      <c r="U5" s="3151"/>
      <c r="V5" s="3174"/>
      <c r="W5" s="3174"/>
      <c r="X5" s="1812"/>
      <c r="Y5" s="3150"/>
      <c r="Z5" s="3151"/>
      <c r="AA5" s="3144"/>
      <c r="AB5" s="3144"/>
      <c r="AC5" s="3230"/>
    </row>
    <row r="6" spans="1:29" ht="15.75" thickBot="1">
      <c r="A6" s="403"/>
      <c r="B6" s="404"/>
      <c r="C6" s="3156" t="s">
        <v>2532</v>
      </c>
      <c r="D6" s="3157"/>
      <c r="E6" s="3159" t="s">
        <v>2532</v>
      </c>
      <c r="F6" s="3160"/>
      <c r="G6" s="3156" t="s">
        <v>2532</v>
      </c>
      <c r="H6" s="3157"/>
      <c r="I6" s="3156" t="s">
        <v>2532</v>
      </c>
      <c r="J6" s="3157"/>
      <c r="K6" s="607" t="s">
        <v>2533</v>
      </c>
      <c r="L6" s="1129"/>
      <c r="M6" s="1130"/>
      <c r="N6" s="1130"/>
      <c r="O6" s="1130"/>
      <c r="P6" s="3235"/>
      <c r="Q6" s="3171"/>
      <c r="R6" s="3150"/>
      <c r="S6" s="3151"/>
      <c r="T6" s="3172"/>
      <c r="U6" s="3173"/>
      <c r="V6" s="3174"/>
      <c r="W6" s="3174"/>
      <c r="X6" s="1812"/>
      <c r="Y6" s="3172"/>
      <c r="Z6" s="3173"/>
      <c r="AA6" s="3145"/>
      <c r="AB6" s="3145"/>
      <c r="AC6" s="3231"/>
    </row>
    <row r="7" spans="1:29" s="115" customFormat="1" ht="15.75" thickBot="1">
      <c r="A7" s="405" t="s">
        <v>2534</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37" t="s">
        <v>2535</v>
      </c>
      <c r="Q7" s="3175"/>
      <c r="R7" s="766" t="s">
        <v>17</v>
      </c>
      <c r="S7" s="767">
        <f t="shared" ref="S7:S15" si="0">F7</f>
        <v>0</v>
      </c>
      <c r="T7" s="766" t="s">
        <v>17</v>
      </c>
      <c r="U7" s="767">
        <f t="shared" ref="U7:U15" si="1">H7</f>
        <v>0</v>
      </c>
      <c r="V7" s="766" t="s">
        <v>17</v>
      </c>
      <c r="W7" s="767">
        <f t="shared" ref="W7:W15" si="2">J7</f>
        <v>0</v>
      </c>
      <c r="X7" s="768"/>
      <c r="Y7" s="3146" t="s">
        <v>2535</v>
      </c>
      <c r="Z7" s="3147"/>
      <c r="AA7" s="769" t="e">
        <f>D7/F7</f>
        <v>#DIV/0!</v>
      </c>
      <c r="AB7" s="769" t="e">
        <f>D7/H7</f>
        <v>#DIV/0!</v>
      </c>
      <c r="AC7" s="2666" t="e">
        <f>D7/J7</f>
        <v>#DIV/0!</v>
      </c>
    </row>
    <row r="8" spans="1:29" s="115"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37" t="s">
        <v>2538</v>
      </c>
      <c r="Q8" s="3147"/>
      <c r="R8" s="766" t="s">
        <v>17</v>
      </c>
      <c r="S8" s="767">
        <f t="shared" si="0"/>
        <v>0</v>
      </c>
      <c r="T8" s="766" t="s">
        <v>17</v>
      </c>
      <c r="U8" s="767">
        <f t="shared" si="1"/>
        <v>0</v>
      </c>
      <c r="V8" s="766" t="s">
        <v>17</v>
      </c>
      <c r="W8" s="767">
        <f t="shared" si="2"/>
        <v>0</v>
      </c>
      <c r="X8" s="768"/>
      <c r="Y8" s="3146" t="s">
        <v>2538</v>
      </c>
      <c r="Z8" s="3147"/>
      <c r="AA8" s="769" t="e">
        <f t="shared" ref="AA8:AA47" si="3">D8/F8</f>
        <v>#DIV/0!</v>
      </c>
      <c r="AB8" s="769" t="e">
        <f t="shared" ref="AB8:AB47" si="4">D8/H8</f>
        <v>#DIV/0!</v>
      </c>
      <c r="AC8" s="2666" t="e">
        <f t="shared" ref="AC8:AC47" si="5">D8/J8</f>
        <v>#DIV/0!</v>
      </c>
    </row>
    <row r="9" spans="1:29" s="115"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185" t="s">
        <v>2541</v>
      </c>
      <c r="Q9" s="1794" t="str">
        <f t="shared" ref="Q9:Q15" si="6">B9</f>
        <v>用途</v>
      </c>
      <c r="R9" s="766" t="s">
        <v>17</v>
      </c>
      <c r="S9" s="767">
        <f t="shared" si="0"/>
        <v>100</v>
      </c>
      <c r="T9" s="766" t="s">
        <v>17</v>
      </c>
      <c r="U9" s="767">
        <f t="shared" si="1"/>
        <v>100</v>
      </c>
      <c r="V9" s="766" t="s">
        <v>17</v>
      </c>
      <c r="W9" s="767">
        <f t="shared" si="2"/>
        <v>100</v>
      </c>
      <c r="X9" s="768"/>
      <c r="Y9" s="3023" t="s">
        <v>2542</v>
      </c>
      <c r="Z9" s="55" t="str">
        <f t="shared" ref="Z9:Z15" si="7">Q9</f>
        <v>用途</v>
      </c>
      <c r="AA9" s="769">
        <f t="shared" si="3"/>
        <v>1</v>
      </c>
      <c r="AB9" s="769">
        <f t="shared" si="4"/>
        <v>1</v>
      </c>
      <c r="AC9" s="2666">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185"/>
      <c r="Q10" s="1794" t="str">
        <f t="shared" si="6"/>
        <v>土地使用年限（年）</v>
      </c>
      <c r="R10" s="766" t="s">
        <v>17</v>
      </c>
      <c r="S10" s="767">
        <f t="shared" si="0"/>
        <v>100</v>
      </c>
      <c r="T10" s="766" t="s">
        <v>17</v>
      </c>
      <c r="U10" s="767">
        <f t="shared" si="1"/>
        <v>100</v>
      </c>
      <c r="V10" s="766" t="s">
        <v>17</v>
      </c>
      <c r="W10" s="767">
        <f t="shared" si="2"/>
        <v>100</v>
      </c>
      <c r="X10" s="768"/>
      <c r="Y10" s="3023"/>
      <c r="Z10" s="55" t="str">
        <f t="shared" si="7"/>
        <v>土地使用年限（年）</v>
      </c>
      <c r="AA10" s="769">
        <f t="shared" si="3"/>
        <v>1</v>
      </c>
      <c r="AB10" s="769">
        <f t="shared" si="4"/>
        <v>1</v>
      </c>
      <c r="AC10" s="2666">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185"/>
      <c r="Q11" s="1794" t="str">
        <f t="shared" si="6"/>
        <v>容积率</v>
      </c>
      <c r="R11" s="766" t="s">
        <v>17</v>
      </c>
      <c r="S11" s="767" t="e">
        <f t="shared" si="0"/>
        <v>#N/A</v>
      </c>
      <c r="T11" s="766" t="s">
        <v>17</v>
      </c>
      <c r="U11" s="767" t="e">
        <f t="shared" si="1"/>
        <v>#N/A</v>
      </c>
      <c r="V11" s="766" t="s">
        <v>17</v>
      </c>
      <c r="W11" s="767" t="e">
        <f t="shared" si="2"/>
        <v>#N/A</v>
      </c>
      <c r="X11" s="768"/>
      <c r="Y11" s="3023"/>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185"/>
      <c r="Q12" s="1794">
        <f t="shared" si="6"/>
        <v>111</v>
      </c>
      <c r="R12" s="766" t="s">
        <v>17</v>
      </c>
      <c r="S12" s="767">
        <f t="shared" si="0"/>
        <v>100</v>
      </c>
      <c r="T12" s="766" t="s">
        <v>17</v>
      </c>
      <c r="U12" s="767">
        <f t="shared" si="1"/>
        <v>100</v>
      </c>
      <c r="V12" s="766" t="s">
        <v>17</v>
      </c>
      <c r="W12" s="767">
        <f t="shared" si="2"/>
        <v>100</v>
      </c>
      <c r="X12" s="768"/>
      <c r="Y12" s="3023"/>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185"/>
      <c r="Q13" s="1794">
        <f t="shared" si="6"/>
        <v>111</v>
      </c>
      <c r="R13" s="766" t="s">
        <v>17</v>
      </c>
      <c r="S13" s="767">
        <f t="shared" si="0"/>
        <v>100</v>
      </c>
      <c r="T13" s="766" t="s">
        <v>17</v>
      </c>
      <c r="U13" s="767">
        <f t="shared" si="1"/>
        <v>100</v>
      </c>
      <c r="V13" s="766" t="s">
        <v>17</v>
      </c>
      <c r="W13" s="767">
        <f t="shared" si="2"/>
        <v>100</v>
      </c>
      <c r="X13" s="768"/>
      <c r="Y13" s="3023"/>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185"/>
      <c r="Q14" s="1794">
        <f t="shared" si="6"/>
        <v>111</v>
      </c>
      <c r="R14" s="766" t="s">
        <v>17</v>
      </c>
      <c r="S14" s="767">
        <f t="shared" si="0"/>
        <v>100</v>
      </c>
      <c r="T14" s="766" t="s">
        <v>17</v>
      </c>
      <c r="U14" s="767">
        <f t="shared" si="1"/>
        <v>100</v>
      </c>
      <c r="V14" s="766" t="s">
        <v>17</v>
      </c>
      <c r="W14" s="767">
        <f t="shared" si="2"/>
        <v>100</v>
      </c>
      <c r="X14" s="768"/>
      <c r="Y14" s="3023"/>
      <c r="Z14" s="55">
        <f t="shared" si="7"/>
        <v>111</v>
      </c>
      <c r="AA14" s="769">
        <f t="shared" si="3"/>
        <v>1</v>
      </c>
      <c r="AB14" s="769">
        <f t="shared" si="4"/>
        <v>1</v>
      </c>
      <c r="AC14" s="2666">
        <f t="shared" si="5"/>
        <v>1</v>
      </c>
    </row>
    <row r="15" spans="1:29" ht="15">
      <c r="A15" s="437" t="s">
        <v>2545</v>
      </c>
      <c r="B15" s="626" t="s">
        <v>2673</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24" t="s">
        <v>2546</v>
      </c>
      <c r="Q15" s="1809" t="str">
        <f t="shared" si="6"/>
        <v>办公集聚程度</v>
      </c>
      <c r="R15" s="770" t="s">
        <v>17</v>
      </c>
      <c r="S15" s="771">
        <f t="shared" si="0"/>
        <v>100</v>
      </c>
      <c r="T15" s="770" t="s">
        <v>17</v>
      </c>
      <c r="U15" s="771">
        <f t="shared" si="1"/>
        <v>100</v>
      </c>
      <c r="V15" s="770" t="s">
        <v>17</v>
      </c>
      <c r="W15" s="771">
        <f t="shared" si="2"/>
        <v>100</v>
      </c>
      <c r="X15" s="1812"/>
      <c r="Y15" s="3176" t="s">
        <v>2546</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25"/>
      <c r="Q16" s="1809"/>
      <c r="R16" s="770"/>
      <c r="S16" s="771"/>
      <c r="T16" s="770"/>
      <c r="U16" s="771"/>
      <c r="V16" s="770"/>
      <c r="W16" s="771"/>
      <c r="X16" s="1812"/>
      <c r="Y16" s="3177"/>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25"/>
      <c r="Q17" s="1809" t="str">
        <f>B17</f>
        <v>交通便捷度</v>
      </c>
      <c r="R17" s="770" t="s">
        <v>17</v>
      </c>
      <c r="S17" s="771">
        <f>F17</f>
        <v>100</v>
      </c>
      <c r="T17" s="770" t="s">
        <v>17</v>
      </c>
      <c r="U17" s="771">
        <f>H17</f>
        <v>100</v>
      </c>
      <c r="V17" s="770" t="s">
        <v>17</v>
      </c>
      <c r="W17" s="771">
        <f>J17</f>
        <v>100</v>
      </c>
      <c r="X17" s="1812"/>
      <c r="Y17" s="3177"/>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25"/>
      <c r="Q18" s="1809"/>
      <c r="R18" s="770"/>
      <c r="S18" s="771"/>
      <c r="T18" s="770"/>
      <c r="U18" s="771"/>
      <c r="V18" s="770"/>
      <c r="W18" s="771"/>
      <c r="X18" s="1812"/>
      <c r="Y18" s="3177"/>
      <c r="Z18" s="1813"/>
      <c r="AA18" s="1810">
        <v>1</v>
      </c>
      <c r="AB18" s="1810">
        <v>1</v>
      </c>
      <c r="AC18" s="2669">
        <v>1</v>
      </c>
    </row>
    <row r="19" spans="1:29" ht="15">
      <c r="A19" s="425"/>
      <c r="B19" s="628" t="s">
        <v>2674</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25"/>
      <c r="Q19" s="1809" t="str">
        <f>B19</f>
        <v>公共配套设施</v>
      </c>
      <c r="R19" s="770" t="s">
        <v>17</v>
      </c>
      <c r="S19" s="771">
        <f>F19</f>
        <v>100</v>
      </c>
      <c r="T19" s="770" t="s">
        <v>17</v>
      </c>
      <c r="U19" s="771">
        <f>H19</f>
        <v>100</v>
      </c>
      <c r="V19" s="770" t="s">
        <v>17</v>
      </c>
      <c r="W19" s="771">
        <f>J19</f>
        <v>100</v>
      </c>
      <c r="X19" s="1812"/>
      <c r="Y19" s="3177"/>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25"/>
      <c r="Q20" s="1809"/>
      <c r="R20" s="770"/>
      <c r="S20" s="771"/>
      <c r="T20" s="770"/>
      <c r="U20" s="771"/>
      <c r="V20" s="770"/>
      <c r="W20" s="771"/>
      <c r="X20" s="1812"/>
      <c r="Y20" s="3177"/>
      <c r="Z20" s="1813"/>
      <c r="AA20" s="1810">
        <v>1</v>
      </c>
      <c r="AB20" s="1810">
        <v>1</v>
      </c>
      <c r="AC20" s="2669">
        <v>1</v>
      </c>
    </row>
    <row r="21" spans="1:29" ht="15">
      <c r="A21" s="425"/>
      <c r="B21" s="630" t="s">
        <v>2675</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25"/>
      <c r="Q21" s="1809" t="str">
        <f>B21</f>
        <v>基础设施水平</v>
      </c>
      <c r="R21" s="770" t="s">
        <v>17</v>
      </c>
      <c r="S21" s="771">
        <f>F21</f>
        <v>100</v>
      </c>
      <c r="T21" s="770" t="s">
        <v>17</v>
      </c>
      <c r="U21" s="771">
        <f>H21</f>
        <v>100</v>
      </c>
      <c r="V21" s="770" t="s">
        <v>17</v>
      </c>
      <c r="W21" s="771">
        <f>J21</f>
        <v>100</v>
      </c>
      <c r="X21" s="1812"/>
      <c r="Y21" s="3177"/>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25"/>
      <c r="Q22" s="1809"/>
      <c r="R22" s="770"/>
      <c r="S22" s="771"/>
      <c r="T22" s="770"/>
      <c r="U22" s="771"/>
      <c r="V22" s="770"/>
      <c r="W22" s="771"/>
      <c r="X22" s="1812"/>
      <c r="Y22" s="3177"/>
      <c r="Z22" s="1813"/>
      <c r="AA22" s="1810">
        <v>1</v>
      </c>
      <c r="AB22" s="1810">
        <v>1</v>
      </c>
      <c r="AC22" s="2669">
        <v>1</v>
      </c>
    </row>
    <row r="23" spans="1:29" ht="15">
      <c r="A23" s="425"/>
      <c r="B23" s="628" t="s">
        <v>2676</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25"/>
      <c r="Q23" s="1809" t="str">
        <f>B23</f>
        <v>环境质量</v>
      </c>
      <c r="R23" s="770" t="s">
        <v>17</v>
      </c>
      <c r="S23" s="771">
        <f>F23</f>
        <v>100</v>
      </c>
      <c r="T23" s="770" t="s">
        <v>17</v>
      </c>
      <c r="U23" s="771">
        <f>H23</f>
        <v>100</v>
      </c>
      <c r="V23" s="770" t="s">
        <v>17</v>
      </c>
      <c r="W23" s="771">
        <f>J23</f>
        <v>100</v>
      </c>
      <c r="X23" s="1812"/>
      <c r="Y23" s="3177"/>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25"/>
      <c r="Q24" s="1809"/>
      <c r="R24" s="770"/>
      <c r="S24" s="771"/>
      <c r="T24" s="770"/>
      <c r="U24" s="771"/>
      <c r="V24" s="770"/>
      <c r="W24" s="771"/>
      <c r="X24" s="1812"/>
      <c r="Y24" s="3177"/>
      <c r="Z24" s="1813"/>
      <c r="AA24" s="1810">
        <v>1</v>
      </c>
      <c r="AB24" s="1810">
        <v>1</v>
      </c>
      <c r="AC24" s="2669">
        <v>1</v>
      </c>
    </row>
    <row r="25" spans="1:29" ht="27">
      <c r="A25" s="401"/>
      <c r="B25" s="628" t="s">
        <v>2677</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25"/>
      <c r="Q25" s="1809" t="str">
        <f>B25</f>
        <v>毗邻道路的类型与等级</v>
      </c>
      <c r="R25" s="770" t="s">
        <v>17</v>
      </c>
      <c r="S25" s="771">
        <f>F25</f>
        <v>100</v>
      </c>
      <c r="T25" s="770" t="s">
        <v>17</v>
      </c>
      <c r="U25" s="771">
        <f>H25</f>
        <v>100</v>
      </c>
      <c r="V25" s="770" t="s">
        <v>17</v>
      </c>
      <c r="W25" s="771">
        <f>J25</f>
        <v>100</v>
      </c>
      <c r="X25" s="1812"/>
      <c r="Y25" s="3177"/>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25"/>
      <c r="Q26" s="1809"/>
      <c r="R26" s="770"/>
      <c r="S26" s="771"/>
      <c r="T26" s="770"/>
      <c r="U26" s="771"/>
      <c r="V26" s="770"/>
      <c r="W26" s="771"/>
      <c r="X26" s="1812"/>
      <c r="Y26" s="3177"/>
      <c r="Z26" s="1813"/>
      <c r="AA26" s="1810">
        <v>1</v>
      </c>
      <c r="AB26" s="1810">
        <v>1</v>
      </c>
      <c r="AC26" s="2669">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25"/>
      <c r="Q27" s="1809" t="str">
        <f t="shared" ref="Q27:Q47" si="11">B27</f>
        <v>楼层</v>
      </c>
      <c r="R27" s="770" t="s">
        <v>17</v>
      </c>
      <c r="S27" s="771">
        <f>F27</f>
        <v>100</v>
      </c>
      <c r="T27" s="770" t="s">
        <v>17</v>
      </c>
      <c r="U27" s="771">
        <f>H27</f>
        <v>100</v>
      </c>
      <c r="V27" s="770" t="s">
        <v>17</v>
      </c>
      <c r="W27" s="771">
        <f>J27</f>
        <v>100</v>
      </c>
      <c r="X27" s="1812"/>
      <c r="Y27" s="3177"/>
      <c r="Z27" s="1813" t="str">
        <f>Q27</f>
        <v>楼层</v>
      </c>
      <c r="AA27" s="1810">
        <f t="shared" si="3"/>
        <v>1</v>
      </c>
      <c r="AB27" s="1810">
        <f t="shared" si="4"/>
        <v>1</v>
      </c>
      <c r="AC27" s="2669">
        <f t="shared" si="5"/>
        <v>1</v>
      </c>
    </row>
    <row r="28" spans="1:29" s="115" customFormat="1" ht="15">
      <c r="A28" s="428"/>
      <c r="B28" s="628" t="s">
        <v>2678</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25"/>
      <c r="Q28" s="1794" t="str">
        <f t="shared" si="11"/>
        <v>朝向</v>
      </c>
      <c r="R28" s="766" t="s">
        <v>17</v>
      </c>
      <c r="S28" s="767">
        <f>F28</f>
        <v>100</v>
      </c>
      <c r="T28" s="766" t="s">
        <v>17</v>
      </c>
      <c r="U28" s="767">
        <f>H28</f>
        <v>100</v>
      </c>
      <c r="V28" s="766" t="s">
        <v>17</v>
      </c>
      <c r="W28" s="767">
        <f>J28</f>
        <v>100</v>
      </c>
      <c r="X28" s="768"/>
      <c r="Y28" s="3177"/>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25"/>
      <c r="Q29" s="1809">
        <f t="shared" si="11"/>
        <v>111</v>
      </c>
      <c r="R29" s="770" t="s">
        <v>17</v>
      </c>
      <c r="S29" s="771">
        <f t="shared" ref="S29:S47" si="12">F29</f>
        <v>100</v>
      </c>
      <c r="T29" s="770" t="s">
        <v>17</v>
      </c>
      <c r="U29" s="771">
        <f t="shared" ref="U29:U47" si="13">H29</f>
        <v>100</v>
      </c>
      <c r="V29" s="770" t="s">
        <v>17</v>
      </c>
      <c r="W29" s="771">
        <f t="shared" ref="W29:W47" si="14">J29</f>
        <v>100</v>
      </c>
      <c r="X29" s="1812"/>
      <c r="Y29" s="3177"/>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25"/>
      <c r="Q30" s="1809">
        <f t="shared" si="11"/>
        <v>111</v>
      </c>
      <c r="R30" s="770" t="s">
        <v>17</v>
      </c>
      <c r="S30" s="771">
        <f t="shared" si="12"/>
        <v>100</v>
      </c>
      <c r="T30" s="770" t="s">
        <v>17</v>
      </c>
      <c r="U30" s="771">
        <f t="shared" si="13"/>
        <v>100</v>
      </c>
      <c r="V30" s="770" t="s">
        <v>17</v>
      </c>
      <c r="W30" s="771">
        <f t="shared" si="14"/>
        <v>100</v>
      </c>
      <c r="X30" s="1812"/>
      <c r="Y30" s="3177"/>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25"/>
      <c r="Q31" s="1809">
        <f t="shared" si="11"/>
        <v>111</v>
      </c>
      <c r="R31" s="770" t="s">
        <v>17</v>
      </c>
      <c r="S31" s="771">
        <f t="shared" si="12"/>
        <v>100</v>
      </c>
      <c r="T31" s="770" t="s">
        <v>17</v>
      </c>
      <c r="U31" s="771">
        <f t="shared" si="13"/>
        <v>100</v>
      </c>
      <c r="V31" s="770" t="s">
        <v>17</v>
      </c>
      <c r="W31" s="771">
        <f t="shared" si="14"/>
        <v>100</v>
      </c>
      <c r="X31" s="1812"/>
      <c r="Y31" s="3177"/>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25"/>
      <c r="Q32" s="1809">
        <f t="shared" si="11"/>
        <v>111</v>
      </c>
      <c r="R32" s="770" t="s">
        <v>17</v>
      </c>
      <c r="S32" s="771">
        <f t="shared" si="12"/>
        <v>100</v>
      </c>
      <c r="T32" s="770" t="s">
        <v>17</v>
      </c>
      <c r="U32" s="771">
        <f t="shared" si="13"/>
        <v>100</v>
      </c>
      <c r="V32" s="770" t="s">
        <v>17</v>
      </c>
      <c r="W32" s="771">
        <f t="shared" si="14"/>
        <v>100</v>
      </c>
      <c r="X32" s="1812"/>
      <c r="Y32" s="3177"/>
      <c r="Z32" s="1813">
        <f t="shared" si="15"/>
        <v>111</v>
      </c>
      <c r="AA32" s="1810">
        <f t="shared" si="3"/>
        <v>1</v>
      </c>
      <c r="AB32" s="1810">
        <f t="shared" si="4"/>
        <v>1</v>
      </c>
      <c r="AC32" s="2669">
        <f t="shared" si="5"/>
        <v>1</v>
      </c>
    </row>
    <row r="33" spans="1:29" ht="15">
      <c r="A33" s="437" t="s">
        <v>2549</v>
      </c>
      <c r="B33" s="71" t="s">
        <v>2679</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20" t="s">
        <v>2551</v>
      </c>
      <c r="Q33" s="1809" t="str">
        <f t="shared" si="11"/>
        <v>建筑类型</v>
      </c>
      <c r="R33" s="770" t="s">
        <v>17</v>
      </c>
      <c r="S33" s="771">
        <f t="shared" si="12"/>
        <v>100</v>
      </c>
      <c r="T33" s="770" t="s">
        <v>17</v>
      </c>
      <c r="U33" s="771">
        <f t="shared" si="13"/>
        <v>100</v>
      </c>
      <c r="V33" s="770" t="s">
        <v>17</v>
      </c>
      <c r="W33" s="771">
        <f t="shared" si="14"/>
        <v>100</v>
      </c>
      <c r="X33" s="1812"/>
      <c r="Y33" s="3179" t="s">
        <v>2551</v>
      </c>
      <c r="Z33" s="1813" t="str">
        <f t="shared" si="15"/>
        <v>建筑类型</v>
      </c>
      <c r="AA33" s="1810">
        <f t="shared" si="3"/>
        <v>1</v>
      </c>
      <c r="AB33" s="1810">
        <f t="shared" si="4"/>
        <v>1</v>
      </c>
      <c r="AC33" s="2669">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21"/>
      <c r="Q34" s="772" t="str">
        <f t="shared" si="11"/>
        <v>项目建筑规模</v>
      </c>
      <c r="R34" s="773" t="s">
        <v>17</v>
      </c>
      <c r="S34" s="774" t="e">
        <f t="shared" si="12"/>
        <v>#N/A</v>
      </c>
      <c r="T34" s="773" t="s">
        <v>17</v>
      </c>
      <c r="U34" s="774" t="e">
        <f t="shared" si="13"/>
        <v>#N/A</v>
      </c>
      <c r="V34" s="773" t="s">
        <v>17</v>
      </c>
      <c r="W34" s="774" t="e">
        <f t="shared" si="14"/>
        <v>#N/A</v>
      </c>
      <c r="X34" s="775"/>
      <c r="Y34" s="3179"/>
      <c r="Z34" s="776" t="str">
        <f t="shared" si="15"/>
        <v>项目建筑规模</v>
      </c>
      <c r="AA34" s="1810" t="e">
        <f t="shared" si="3"/>
        <v>#N/A</v>
      </c>
      <c r="AB34" s="1810" t="e">
        <f t="shared" si="4"/>
        <v>#N/A</v>
      </c>
      <c r="AC34" s="2669"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21"/>
      <c r="Q35" s="1809" t="str">
        <f t="shared" si="11"/>
        <v>建筑结构</v>
      </c>
      <c r="R35" s="770" t="s">
        <v>17</v>
      </c>
      <c r="S35" s="771">
        <f t="shared" si="12"/>
        <v>100</v>
      </c>
      <c r="T35" s="770" t="s">
        <v>17</v>
      </c>
      <c r="U35" s="771">
        <f t="shared" si="13"/>
        <v>100</v>
      </c>
      <c r="V35" s="770" t="s">
        <v>17</v>
      </c>
      <c r="W35" s="771">
        <f t="shared" si="14"/>
        <v>100</v>
      </c>
      <c r="X35" s="1812"/>
      <c r="Y35" s="3179"/>
      <c r="Z35" s="1813" t="str">
        <f t="shared" si="15"/>
        <v>建筑结构</v>
      </c>
      <c r="AA35" s="1810">
        <f t="shared" si="3"/>
        <v>1</v>
      </c>
      <c r="AB35" s="1810">
        <f t="shared" si="4"/>
        <v>1</v>
      </c>
      <c r="AC35" s="2669">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21"/>
      <c r="Q36" s="1809" t="str">
        <f t="shared" si="11"/>
        <v>公共部分装修</v>
      </c>
      <c r="R36" s="770" t="s">
        <v>17</v>
      </c>
      <c r="S36" s="771">
        <f t="shared" si="12"/>
        <v>100</v>
      </c>
      <c r="T36" s="770" t="s">
        <v>17</v>
      </c>
      <c r="U36" s="771">
        <f t="shared" si="13"/>
        <v>100</v>
      </c>
      <c r="V36" s="770" t="s">
        <v>17</v>
      </c>
      <c r="W36" s="771">
        <f t="shared" si="14"/>
        <v>100</v>
      </c>
      <c r="X36" s="1812"/>
      <c r="Y36" s="3179"/>
      <c r="Z36" s="1813" t="str">
        <f t="shared" si="15"/>
        <v>公共部分装修</v>
      </c>
      <c r="AA36" s="1810">
        <f t="shared" si="3"/>
        <v>1</v>
      </c>
      <c r="AB36" s="1810">
        <f t="shared" si="4"/>
        <v>1</v>
      </c>
      <c r="AC36" s="2669">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21"/>
      <c r="Q37" s="1809" t="str">
        <f t="shared" si="11"/>
        <v>成新度</v>
      </c>
      <c r="R37" s="770" t="s">
        <v>17</v>
      </c>
      <c r="S37" s="771" t="e">
        <f t="shared" si="12"/>
        <v>#N/A</v>
      </c>
      <c r="T37" s="770" t="s">
        <v>17</v>
      </c>
      <c r="U37" s="771" t="e">
        <f t="shared" si="13"/>
        <v>#N/A</v>
      </c>
      <c r="V37" s="770" t="s">
        <v>17</v>
      </c>
      <c r="W37" s="771" t="e">
        <f t="shared" si="14"/>
        <v>#N/A</v>
      </c>
      <c r="X37" s="1812"/>
      <c r="Y37" s="3179"/>
      <c r="Z37" s="1813" t="str">
        <f t="shared" si="15"/>
        <v>成新度</v>
      </c>
      <c r="AA37" s="1810" t="e">
        <f t="shared" si="3"/>
        <v>#N/A</v>
      </c>
      <c r="AB37" s="1810" t="e">
        <f t="shared" si="4"/>
        <v>#N/A</v>
      </c>
      <c r="AC37" s="2669" t="e">
        <f t="shared" si="5"/>
        <v>#N/A</v>
      </c>
    </row>
    <row r="38" spans="1:29" s="115"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21"/>
      <c r="Q38" s="1794" t="str">
        <f t="shared" si="11"/>
        <v>写字楼等级</v>
      </c>
      <c r="R38" s="766" t="s">
        <v>17</v>
      </c>
      <c r="S38" s="767">
        <f t="shared" si="12"/>
        <v>100</v>
      </c>
      <c r="T38" s="766" t="s">
        <v>17</v>
      </c>
      <c r="U38" s="767">
        <f t="shared" si="13"/>
        <v>100</v>
      </c>
      <c r="V38" s="766" t="s">
        <v>17</v>
      </c>
      <c r="W38" s="767">
        <f t="shared" si="14"/>
        <v>100</v>
      </c>
      <c r="X38" s="768"/>
      <c r="Y38" s="3179"/>
      <c r="Z38" s="55" t="str">
        <f t="shared" si="15"/>
        <v>写字楼等级</v>
      </c>
      <c r="AA38" s="769">
        <f t="shared" si="3"/>
        <v>1</v>
      </c>
      <c r="AB38" s="769">
        <f t="shared" si="4"/>
        <v>1</v>
      </c>
      <c r="AC38" s="2666">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21" t="s">
        <v>2551</v>
      </c>
      <c r="Q39" s="1809" t="str">
        <f t="shared" si="11"/>
        <v>物业管理</v>
      </c>
      <c r="R39" s="770" t="s">
        <v>17</v>
      </c>
      <c r="S39" s="771">
        <f t="shared" si="12"/>
        <v>100</v>
      </c>
      <c r="T39" s="770" t="s">
        <v>17</v>
      </c>
      <c r="U39" s="771">
        <f t="shared" si="13"/>
        <v>100</v>
      </c>
      <c r="V39" s="770" t="s">
        <v>17</v>
      </c>
      <c r="W39" s="771">
        <f t="shared" si="14"/>
        <v>100</v>
      </c>
      <c r="X39" s="1812"/>
      <c r="Y39" s="3179" t="s">
        <v>2551</v>
      </c>
      <c r="Z39" s="1813" t="str">
        <f t="shared" si="15"/>
        <v>物业管理</v>
      </c>
      <c r="AA39" s="1810">
        <f t="shared" si="3"/>
        <v>1</v>
      </c>
      <c r="AB39" s="1810">
        <f t="shared" si="4"/>
        <v>1</v>
      </c>
      <c r="AC39" s="2669">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21"/>
      <c r="Q40" s="1809" t="str">
        <f t="shared" si="11"/>
        <v>市政基础设施</v>
      </c>
      <c r="R40" s="770" t="s">
        <v>17</v>
      </c>
      <c r="S40" s="771">
        <f t="shared" si="12"/>
        <v>100</v>
      </c>
      <c r="T40" s="770" t="s">
        <v>17</v>
      </c>
      <c r="U40" s="771">
        <f t="shared" si="13"/>
        <v>100</v>
      </c>
      <c r="V40" s="770" t="s">
        <v>17</v>
      </c>
      <c r="W40" s="771">
        <f t="shared" si="14"/>
        <v>100</v>
      </c>
      <c r="X40" s="1812"/>
      <c r="Y40" s="3179"/>
      <c r="Z40" s="1813" t="str">
        <f t="shared" si="15"/>
        <v>市政基础设施</v>
      </c>
      <c r="AA40" s="1810">
        <f t="shared" si="3"/>
        <v>1</v>
      </c>
      <c r="AB40" s="1810">
        <f t="shared" si="4"/>
        <v>1</v>
      </c>
      <c r="AC40" s="2669">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21"/>
      <c r="Q41" s="1809" t="str">
        <f t="shared" si="11"/>
        <v>层高</v>
      </c>
      <c r="R41" s="770" t="s">
        <v>17</v>
      </c>
      <c r="S41" s="771">
        <f t="shared" si="12"/>
        <v>100</v>
      </c>
      <c r="T41" s="770" t="s">
        <v>17</v>
      </c>
      <c r="U41" s="771">
        <f t="shared" si="13"/>
        <v>100</v>
      </c>
      <c r="V41" s="770" t="s">
        <v>17</v>
      </c>
      <c r="W41" s="771">
        <f t="shared" si="14"/>
        <v>100</v>
      </c>
      <c r="X41" s="1812"/>
      <c r="Y41" s="3179"/>
      <c r="Z41" s="1813" t="str">
        <f t="shared" si="15"/>
        <v>层高</v>
      </c>
      <c r="AA41" s="1810">
        <f t="shared" si="3"/>
        <v>1</v>
      </c>
      <c r="AB41" s="1810">
        <f t="shared" si="4"/>
        <v>1</v>
      </c>
      <c r="AC41" s="2669">
        <f t="shared" si="5"/>
        <v>1</v>
      </c>
    </row>
    <row r="42" spans="1:29" s="468" customFormat="1" ht="15">
      <c r="A42" s="465"/>
      <c r="B42" s="1811"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21"/>
      <c r="Q42" s="772" t="str">
        <f t="shared" si="11"/>
        <v>单套建筑面积</v>
      </c>
      <c r="R42" s="773" t="s">
        <v>17</v>
      </c>
      <c r="S42" s="774">
        <f t="shared" si="12"/>
        <v>100</v>
      </c>
      <c r="T42" s="773" t="s">
        <v>17</v>
      </c>
      <c r="U42" s="774">
        <f t="shared" si="13"/>
        <v>100</v>
      </c>
      <c r="V42" s="773" t="s">
        <v>17</v>
      </c>
      <c r="W42" s="774">
        <f t="shared" si="14"/>
        <v>100</v>
      </c>
      <c r="X42" s="775"/>
      <c r="Y42" s="3179"/>
      <c r="Z42" s="776" t="str">
        <f t="shared" si="15"/>
        <v>单套建筑面积</v>
      </c>
      <c r="AA42" s="1810">
        <f t="shared" si="3"/>
        <v>1</v>
      </c>
      <c r="AB42" s="1810">
        <f t="shared" si="4"/>
        <v>1</v>
      </c>
      <c r="AC42" s="2669">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21"/>
      <c r="Q43" s="1809" t="str">
        <f t="shared" si="11"/>
        <v>内部装修</v>
      </c>
      <c r="R43" s="770" t="s">
        <v>17</v>
      </c>
      <c r="S43" s="771">
        <f t="shared" si="12"/>
        <v>100</v>
      </c>
      <c r="T43" s="770" t="s">
        <v>17</v>
      </c>
      <c r="U43" s="771">
        <f t="shared" si="13"/>
        <v>100</v>
      </c>
      <c r="V43" s="770" t="s">
        <v>17</v>
      </c>
      <c r="W43" s="771">
        <f t="shared" si="14"/>
        <v>100</v>
      </c>
      <c r="X43" s="1812"/>
      <c r="Y43" s="3179"/>
      <c r="Z43" s="1813" t="str">
        <f t="shared" si="15"/>
        <v>内部装修</v>
      </c>
      <c r="AA43" s="1810">
        <f t="shared" si="3"/>
        <v>1</v>
      </c>
      <c r="AB43" s="1810">
        <f t="shared" si="4"/>
        <v>1</v>
      </c>
      <c r="AC43" s="2669">
        <f t="shared" si="5"/>
        <v>1</v>
      </c>
    </row>
    <row r="44" spans="1:29" ht="15">
      <c r="A44" s="469"/>
      <c r="B44" s="419" t="s">
        <v>2562</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21"/>
      <c r="Q44" s="1809" t="str">
        <f t="shared" si="11"/>
        <v>内部装修维护情况</v>
      </c>
      <c r="R44" s="770" t="s">
        <v>17</v>
      </c>
      <c r="S44" s="771">
        <f t="shared" si="12"/>
        <v>100</v>
      </c>
      <c r="T44" s="770" t="s">
        <v>17</v>
      </c>
      <c r="U44" s="771">
        <f t="shared" si="13"/>
        <v>100</v>
      </c>
      <c r="V44" s="770" t="s">
        <v>17</v>
      </c>
      <c r="W44" s="771">
        <f t="shared" si="14"/>
        <v>100</v>
      </c>
      <c r="X44" s="1812"/>
      <c r="Y44" s="3179"/>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21"/>
      <c r="Q45" s="1794">
        <f t="shared" si="11"/>
        <v>111</v>
      </c>
      <c r="R45" s="766" t="s">
        <v>17</v>
      </c>
      <c r="S45" s="767">
        <f t="shared" si="12"/>
        <v>100</v>
      </c>
      <c r="T45" s="766" t="s">
        <v>17</v>
      </c>
      <c r="U45" s="767">
        <f t="shared" si="13"/>
        <v>100</v>
      </c>
      <c r="V45" s="766" t="s">
        <v>17</v>
      </c>
      <c r="W45" s="767">
        <f t="shared" si="14"/>
        <v>100</v>
      </c>
      <c r="X45" s="768"/>
      <c r="Y45" s="3179"/>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21"/>
      <c r="Q46" s="1809">
        <f t="shared" si="11"/>
        <v>111</v>
      </c>
      <c r="R46" s="770" t="s">
        <v>17</v>
      </c>
      <c r="S46" s="771">
        <f t="shared" si="12"/>
        <v>100</v>
      </c>
      <c r="T46" s="770" t="s">
        <v>17</v>
      </c>
      <c r="U46" s="771">
        <f t="shared" si="13"/>
        <v>100</v>
      </c>
      <c r="V46" s="770" t="s">
        <v>17</v>
      </c>
      <c r="W46" s="771">
        <f t="shared" si="14"/>
        <v>100</v>
      </c>
      <c r="X46" s="1812"/>
      <c r="Y46" s="3179"/>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22"/>
      <c r="Q47" s="1809">
        <f t="shared" si="11"/>
        <v>111</v>
      </c>
      <c r="R47" s="770" t="s">
        <v>17</v>
      </c>
      <c r="S47" s="771">
        <f t="shared" si="12"/>
        <v>100</v>
      </c>
      <c r="T47" s="770" t="s">
        <v>17</v>
      </c>
      <c r="U47" s="771">
        <f t="shared" si="13"/>
        <v>100</v>
      </c>
      <c r="V47" s="770" t="s">
        <v>17</v>
      </c>
      <c r="W47" s="771">
        <f t="shared" si="14"/>
        <v>100</v>
      </c>
      <c r="X47" s="1812"/>
      <c r="Y47" s="3223"/>
      <c r="Z47" s="1813">
        <f t="shared" si="15"/>
        <v>111</v>
      </c>
      <c r="AA47" s="1810">
        <f t="shared" si="3"/>
        <v>1</v>
      </c>
      <c r="AB47" s="1810">
        <f t="shared" si="4"/>
        <v>1</v>
      </c>
      <c r="AC47" s="2669">
        <f t="shared" si="5"/>
        <v>1</v>
      </c>
    </row>
    <row r="48" spans="1:29" ht="15">
      <c r="A48" s="476" t="s">
        <v>2563</v>
      </c>
      <c r="B48" s="477"/>
      <c r="C48" s="1406" t="s">
        <v>1</v>
      </c>
      <c r="D48" s="1407"/>
      <c r="E48" s="1408"/>
      <c r="F48" s="1409"/>
      <c r="G48" s="1410"/>
      <c r="H48" s="1411"/>
      <c r="I48" s="1408"/>
      <c r="J48" s="482"/>
      <c r="K48" s="779"/>
      <c r="L48" s="1142"/>
      <c r="M48" s="1130"/>
      <c r="N48" s="1130"/>
      <c r="O48" s="1130"/>
      <c r="P48" s="3185" t="str">
        <f>A48</f>
        <v>成交单价（元/平方米）</v>
      </c>
      <c r="Q48" s="3161"/>
      <c r="R48" s="3219">
        <f>E48</f>
        <v>0</v>
      </c>
      <c r="S48" s="3219"/>
      <c r="T48" s="3219">
        <f>G48</f>
        <v>0</v>
      </c>
      <c r="U48" s="3219"/>
      <c r="V48" s="3219">
        <f>I48</f>
        <v>0</v>
      </c>
      <c r="W48" s="3219"/>
      <c r="X48" s="443"/>
      <c r="Y48" s="777"/>
      <c r="Z48" s="443"/>
      <c r="AA48" s="443"/>
      <c r="AB48" s="443"/>
      <c r="AC48" s="627"/>
    </row>
    <row r="49" spans="1:29" ht="15.75" thickBot="1">
      <c r="A49" s="483" t="s">
        <v>2655</v>
      </c>
      <c r="B49" s="484"/>
      <c r="C49" s="1412" t="e">
        <f>R50</f>
        <v>#DIV/0!</v>
      </c>
      <c r="D49" s="1413"/>
      <c r="E49" s="1414" t="e">
        <f>R49</f>
        <v>#DIV/0!</v>
      </c>
      <c r="F49" s="1414"/>
      <c r="G49" s="1412" t="e">
        <f>T49</f>
        <v>#DIV/0!</v>
      </c>
      <c r="H49" s="1413"/>
      <c r="I49" s="1414" t="e">
        <f>V49</f>
        <v>#DIV/0!</v>
      </c>
      <c r="J49" s="486"/>
      <c r="K49" s="780"/>
      <c r="L49" s="1142"/>
      <c r="M49" s="1130"/>
      <c r="N49" s="1130"/>
      <c r="O49" s="1130"/>
      <c r="P49" s="3185" t="str">
        <f>A49</f>
        <v>比较价值（元/平方米）</v>
      </c>
      <c r="Q49" s="3161"/>
      <c r="R49" s="3219" t="e">
        <f>IF(F1="售价",ROUND(PRODUCT(R48,AA7:AA47),0),ROUND(PRODUCT(R48,AA7:AA47),1))</f>
        <v>#DIV/0!</v>
      </c>
      <c r="S49" s="3219"/>
      <c r="T49" s="3219" t="e">
        <f>IF(F1="售价",ROUND(PRODUCT(T48,AB7:AB47),0),ROUND(PRODUCT(T48,AB7:AB47),1))</f>
        <v>#DIV/0!</v>
      </c>
      <c r="U49" s="3219"/>
      <c r="V49" s="3219" t="e">
        <f>IF(F1="售价",ROUND(PRODUCT(V48,AC7:AC47),0),ROUND(PRODUCT(V48,AC7:AC47),1))</f>
        <v>#DIV/0!</v>
      </c>
      <c r="W49" s="3219"/>
      <c r="X49" s="443"/>
      <c r="Y49" s="443"/>
      <c r="Z49" s="443"/>
      <c r="AA49" s="443"/>
      <c r="AB49" s="443"/>
      <c r="AC49" s="627"/>
    </row>
    <row r="50" spans="1:29" ht="15.75" thickBot="1">
      <c r="A50" s="489" t="s">
        <v>2656</v>
      </c>
      <c r="B50" s="490"/>
      <c r="C50" s="1416" t="e">
        <f>R50</f>
        <v>#DIV/0!</v>
      </c>
      <c r="D50" s="1416"/>
      <c r="E50" s="1416"/>
      <c r="F50" s="1416"/>
      <c r="G50" s="1416"/>
      <c r="H50" s="1416"/>
      <c r="I50" s="1416"/>
      <c r="J50" s="491"/>
      <c r="K50" s="781"/>
      <c r="L50" s="1142"/>
      <c r="M50" s="1130"/>
      <c r="N50" s="1130"/>
      <c r="O50" s="1130"/>
      <c r="P50" s="3238" t="str">
        <f>A50</f>
        <v>估价对象XX用房的比较价值（楼面单价，元/平方米）</v>
      </c>
      <c r="Q50" s="3239"/>
      <c r="R50" s="3240" t="e">
        <f>IF(F1="售价",ROUND(AVERAGE(R49:V49),0),ROUND(AVERAGE(R49:V49),1))</f>
        <v>#DIV/0!</v>
      </c>
      <c r="S50" s="3240"/>
      <c r="T50" s="3240"/>
      <c r="U50" s="3240"/>
      <c r="V50" s="3240"/>
      <c r="W50" s="3240"/>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2660</v>
      </c>
      <c r="B58" s="755"/>
      <c r="C58" s="760"/>
      <c r="D58" s="760"/>
      <c r="E58" s="760"/>
      <c r="F58" s="761"/>
      <c r="G58" s="761"/>
      <c r="H58" s="760"/>
      <c r="I58" s="760"/>
      <c r="J58" s="760"/>
      <c r="K58" s="762"/>
      <c r="L58" s="1160"/>
      <c r="M58" s="1158"/>
      <c r="N58" s="1158"/>
      <c r="O58" s="1158"/>
      <c r="P58" s="2676"/>
      <c r="Q58" s="501"/>
    </row>
    <row r="59" spans="1:29" s="505" customFormat="1" ht="15">
      <c r="A59" s="502" t="s">
        <v>2534</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2571</v>
      </c>
      <c r="B61" s="513"/>
      <c r="C61" s="514"/>
      <c r="D61" s="515"/>
      <c r="E61" s="515"/>
      <c r="F61" s="515"/>
      <c r="G61" s="515"/>
      <c r="H61" s="515"/>
      <c r="I61" s="515"/>
      <c r="J61" s="515"/>
      <c r="K61" s="515"/>
      <c r="L61" s="515"/>
      <c r="M61" s="516"/>
      <c r="N61" s="515"/>
      <c r="O61" s="516"/>
      <c r="P61" s="2677"/>
      <c r="Q61" s="501"/>
    </row>
    <row r="62" spans="1:29" s="115" customFormat="1" ht="15">
      <c r="A62" s="518" t="s">
        <v>2536</v>
      </c>
      <c r="B62" s="507"/>
      <c r="C62" s="519" t="s">
        <v>2638</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2574</v>
      </c>
      <c r="B64" s="525" t="s">
        <v>2540</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2675</v>
      </c>
      <c r="C83" s="657" t="s">
        <v>2661</v>
      </c>
      <c r="D83" s="657" t="s">
        <v>2662</v>
      </c>
      <c r="E83" s="657" t="s">
        <v>2663</v>
      </c>
      <c r="F83" s="657" t="s">
        <v>2664</v>
      </c>
      <c r="G83" s="657" t="s">
        <v>2665</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2685</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2549</v>
      </c>
      <c r="B101" s="525" t="s">
        <v>2598</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2600</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2602</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2686</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2603</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2604</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2687</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2670</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2606</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2514</v>
      </c>
      <c r="B1" s="2664" t="s">
        <v>2688</v>
      </c>
      <c r="C1" s="1619" t="s">
        <v>2516</v>
      </c>
      <c r="D1" s="1620"/>
      <c r="E1" s="1629"/>
      <c r="F1" s="2582"/>
      <c r="G1" s="1630" t="s">
        <v>2629</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2316</v>
      </c>
      <c r="B2" s="1417" t="e">
        <f ca="1">IF(C2="——",ROUND(C43*D3/10000,0),ROUND(C43*D3/10000,0)-D2)</f>
        <v>#DIV/0!</v>
      </c>
      <c r="C2" s="2584"/>
      <c r="D2" s="1123" t="e">
        <f ca="1">SUMIF(INDIRECT("'"&amp;F2&amp;"'"&amp;"!A:A"),"承租人权益价值",INDIRECT("'"&amp;F2&amp;"'"&amp;"!c:c"))</f>
        <v>#REF!</v>
      </c>
      <c r="E2" s="2585" t="s">
        <v>2317</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2318</v>
      </c>
      <c r="B3" s="606" t="e">
        <f ca="1">IF(C2="——",C43,ROUND(B2*10000/D3,0))</f>
        <v>#DIV/0!</v>
      </c>
      <c r="C3" s="397" t="s">
        <v>2630</v>
      </c>
      <c r="D3" s="396">
        <f>IF(D1="",'数据-汇总表'!E3,SUMIF('数据-汇总表'!$C19:$C33,D1,'数据-汇总表'!$E19:$E33))</f>
        <v>77788</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2631</v>
      </c>
      <c r="B4" s="399"/>
      <c r="C4" s="3162" t="s">
        <v>2632</v>
      </c>
      <c r="D4" s="3163"/>
      <c r="E4" s="3164" t="s">
        <v>2633</v>
      </c>
      <c r="F4" s="3165"/>
      <c r="G4" s="3162" t="s">
        <v>2634</v>
      </c>
      <c r="H4" s="3163"/>
      <c r="I4" s="3162" t="s">
        <v>2635</v>
      </c>
      <c r="J4" s="3163"/>
      <c r="K4" s="607" t="s">
        <v>2636</v>
      </c>
      <c r="L4" s="1129"/>
      <c r="M4" s="1130"/>
      <c r="N4" s="1130"/>
      <c r="O4" s="1130"/>
      <c r="P4" s="3166" t="s">
        <v>2637</v>
      </c>
      <c r="Q4" s="3167"/>
      <c r="R4" s="3148" t="s">
        <v>2633</v>
      </c>
      <c r="S4" s="3149"/>
      <c r="T4" s="3148" t="s">
        <v>2634</v>
      </c>
      <c r="U4" s="3149"/>
      <c r="V4" s="3174" t="s">
        <v>2635</v>
      </c>
      <c r="W4" s="3174"/>
      <c r="X4" s="1812"/>
      <c r="Y4" s="3148" t="s">
        <v>2637</v>
      </c>
      <c r="Z4" s="3149"/>
      <c r="AA4" s="3143" t="s">
        <v>2633</v>
      </c>
      <c r="AB4" s="3144" t="s">
        <v>2634</v>
      </c>
      <c r="AC4" s="3143" t="s">
        <v>2635</v>
      </c>
    </row>
    <row r="5" spans="1:29" ht="15">
      <c r="A5" s="401"/>
      <c r="B5" s="402"/>
      <c r="C5" s="3158" t="s">
        <v>2528</v>
      </c>
      <c r="D5" s="3155"/>
      <c r="E5" s="3152" t="s">
        <v>2529</v>
      </c>
      <c r="F5" s="3153"/>
      <c r="G5" s="3158" t="s">
        <v>2530</v>
      </c>
      <c r="H5" s="3155"/>
      <c r="I5" s="3158" t="s">
        <v>2531</v>
      </c>
      <c r="J5" s="3155"/>
      <c r="K5" s="607"/>
      <c r="L5" s="1129"/>
      <c r="M5" s="1130"/>
      <c r="N5" s="1130"/>
      <c r="O5" s="1130"/>
      <c r="P5" s="3168"/>
      <c r="Q5" s="3169"/>
      <c r="R5" s="3150"/>
      <c r="S5" s="3151"/>
      <c r="T5" s="3150"/>
      <c r="U5" s="3151"/>
      <c r="V5" s="3174"/>
      <c r="W5" s="3174"/>
      <c r="X5" s="1812"/>
      <c r="Y5" s="3150"/>
      <c r="Z5" s="3151"/>
      <c r="AA5" s="3144"/>
      <c r="AB5" s="3144"/>
      <c r="AC5" s="3144"/>
    </row>
    <row r="6" spans="1:29" ht="15.75" thickBot="1">
      <c r="A6" s="403"/>
      <c r="B6" s="404"/>
      <c r="C6" s="3156" t="s">
        <v>2532</v>
      </c>
      <c r="D6" s="3157"/>
      <c r="E6" s="3159" t="s">
        <v>2532</v>
      </c>
      <c r="F6" s="3160"/>
      <c r="G6" s="3156" t="s">
        <v>2532</v>
      </c>
      <c r="H6" s="3157"/>
      <c r="I6" s="3156" t="s">
        <v>2532</v>
      </c>
      <c r="J6" s="3157"/>
      <c r="K6" s="607" t="s">
        <v>2533</v>
      </c>
      <c r="L6" s="1129"/>
      <c r="M6" s="1130"/>
      <c r="N6" s="1130"/>
      <c r="O6" s="1130"/>
      <c r="P6" s="3170"/>
      <c r="Q6" s="3171"/>
      <c r="R6" s="3150"/>
      <c r="S6" s="3151"/>
      <c r="T6" s="3172"/>
      <c r="U6" s="3173"/>
      <c r="V6" s="3174"/>
      <c r="W6" s="3174"/>
      <c r="X6" s="1812"/>
      <c r="Y6" s="3172"/>
      <c r="Z6" s="3173"/>
      <c r="AA6" s="3145"/>
      <c r="AB6" s="3145"/>
      <c r="AC6" s="3145"/>
    </row>
    <row r="7" spans="1:29" s="115" customFormat="1" ht="15.75" thickBot="1">
      <c r="A7" s="405" t="s">
        <v>2534</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146" t="s">
        <v>2535</v>
      </c>
      <c r="Q7" s="3175"/>
      <c r="R7" s="766" t="s">
        <v>17</v>
      </c>
      <c r="S7" s="767">
        <f t="shared" ref="S7:S15" si="0">F7</f>
        <v>0</v>
      </c>
      <c r="T7" s="766" t="s">
        <v>17</v>
      </c>
      <c r="U7" s="767">
        <f t="shared" ref="U7:U15" si="1">H7</f>
        <v>0</v>
      </c>
      <c r="V7" s="766" t="s">
        <v>17</v>
      </c>
      <c r="W7" s="767">
        <f t="shared" ref="W7:W15" si="2">J7</f>
        <v>0</v>
      </c>
      <c r="X7" s="768"/>
      <c r="Y7" s="3146" t="s">
        <v>2535</v>
      </c>
      <c r="Z7" s="3147"/>
      <c r="AA7" s="769" t="e">
        <f>D7/F7</f>
        <v>#DIV/0!</v>
      </c>
      <c r="AB7" s="769" t="e">
        <f>D7/H7</f>
        <v>#DIV/0!</v>
      </c>
      <c r="AC7" s="769" t="e">
        <f>D7/J7</f>
        <v>#DIV/0!</v>
      </c>
    </row>
    <row r="8" spans="1:29" s="115"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146" t="s">
        <v>2538</v>
      </c>
      <c r="Q8" s="3147"/>
      <c r="R8" s="766" t="s">
        <v>17</v>
      </c>
      <c r="S8" s="767">
        <f t="shared" si="0"/>
        <v>0</v>
      </c>
      <c r="T8" s="766" t="s">
        <v>17</v>
      </c>
      <c r="U8" s="767">
        <f t="shared" si="1"/>
        <v>0</v>
      </c>
      <c r="V8" s="766" t="s">
        <v>17</v>
      </c>
      <c r="W8" s="767">
        <f t="shared" si="2"/>
        <v>0</v>
      </c>
      <c r="X8" s="768"/>
      <c r="Y8" s="3146" t="s">
        <v>2538</v>
      </c>
      <c r="Z8" s="3147"/>
      <c r="AA8" s="769" t="e">
        <f t="shared" ref="AA8:AA40" si="3">D8/F8</f>
        <v>#DIV/0!</v>
      </c>
      <c r="AB8" s="769" t="e">
        <f t="shared" ref="AB8:AB40" si="4">D8/H8</f>
        <v>#DIV/0!</v>
      </c>
      <c r="AC8" s="769" t="e">
        <f t="shared" ref="AC8:AC40" si="5">D8/J8</f>
        <v>#DIV/0!</v>
      </c>
    </row>
    <row r="9" spans="1:29" s="115"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161" t="s">
        <v>2541</v>
      </c>
      <c r="Q9" s="1794" t="str">
        <f t="shared" ref="Q9:Q15" si="6">B9</f>
        <v>用途</v>
      </c>
      <c r="R9" s="766" t="s">
        <v>17</v>
      </c>
      <c r="S9" s="767">
        <f t="shared" si="0"/>
        <v>100</v>
      </c>
      <c r="T9" s="766" t="s">
        <v>17</v>
      </c>
      <c r="U9" s="767">
        <f t="shared" si="1"/>
        <v>100</v>
      </c>
      <c r="V9" s="766" t="s">
        <v>17</v>
      </c>
      <c r="W9" s="767">
        <f t="shared" si="2"/>
        <v>100</v>
      </c>
      <c r="X9" s="768"/>
      <c r="Y9" s="3023" t="s">
        <v>2542</v>
      </c>
      <c r="Z9" s="55" t="str">
        <f t="shared" ref="Z9:Z15" si="7">Q9</f>
        <v>用途</v>
      </c>
      <c r="AA9" s="769">
        <f t="shared" si="3"/>
        <v>1</v>
      </c>
      <c r="AB9" s="769">
        <f t="shared" si="4"/>
        <v>1</v>
      </c>
      <c r="AC9" s="769">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161"/>
      <c r="Q10" s="1794" t="str">
        <f t="shared" si="6"/>
        <v>土地使用年限（年）</v>
      </c>
      <c r="R10" s="766" t="s">
        <v>17</v>
      </c>
      <c r="S10" s="767">
        <f t="shared" si="0"/>
        <v>100</v>
      </c>
      <c r="T10" s="766" t="s">
        <v>17</v>
      </c>
      <c r="U10" s="767">
        <f t="shared" si="1"/>
        <v>100</v>
      </c>
      <c r="V10" s="766" t="s">
        <v>17</v>
      </c>
      <c r="W10" s="767">
        <f t="shared" si="2"/>
        <v>100</v>
      </c>
      <c r="X10" s="768"/>
      <c r="Y10" s="3023"/>
      <c r="Z10" s="55" t="str">
        <f t="shared" si="7"/>
        <v>土地使用年限（年）</v>
      </c>
      <c r="AA10" s="769">
        <f t="shared" si="3"/>
        <v>1</v>
      </c>
      <c r="AB10" s="769">
        <f t="shared" si="4"/>
        <v>1</v>
      </c>
      <c r="AC10" s="769">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161"/>
      <c r="Q11" s="1794" t="str">
        <f t="shared" si="6"/>
        <v>容积率</v>
      </c>
      <c r="R11" s="766" t="s">
        <v>17</v>
      </c>
      <c r="S11" s="767" t="e">
        <f t="shared" si="0"/>
        <v>#N/A</v>
      </c>
      <c r="T11" s="766" t="s">
        <v>17</v>
      </c>
      <c r="U11" s="767" t="e">
        <f t="shared" si="1"/>
        <v>#N/A</v>
      </c>
      <c r="V11" s="766" t="s">
        <v>17</v>
      </c>
      <c r="W11" s="767" t="e">
        <f t="shared" si="2"/>
        <v>#N/A</v>
      </c>
      <c r="X11" s="768"/>
      <c r="Y11" s="3023"/>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161"/>
      <c r="Q12" s="1794">
        <f t="shared" si="6"/>
        <v>111</v>
      </c>
      <c r="R12" s="766" t="s">
        <v>17</v>
      </c>
      <c r="S12" s="767">
        <f t="shared" si="0"/>
        <v>100</v>
      </c>
      <c r="T12" s="766" t="s">
        <v>17</v>
      </c>
      <c r="U12" s="767">
        <f t="shared" si="1"/>
        <v>100</v>
      </c>
      <c r="V12" s="766" t="s">
        <v>17</v>
      </c>
      <c r="W12" s="767">
        <f t="shared" si="2"/>
        <v>100</v>
      </c>
      <c r="X12" s="768"/>
      <c r="Y12" s="3023"/>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161"/>
      <c r="Q13" s="1794">
        <f t="shared" si="6"/>
        <v>111</v>
      </c>
      <c r="R13" s="766" t="s">
        <v>17</v>
      </c>
      <c r="S13" s="767">
        <f t="shared" si="0"/>
        <v>100</v>
      </c>
      <c r="T13" s="766" t="s">
        <v>17</v>
      </c>
      <c r="U13" s="767">
        <f t="shared" si="1"/>
        <v>100</v>
      </c>
      <c r="V13" s="766" t="s">
        <v>17</v>
      </c>
      <c r="W13" s="767">
        <f t="shared" si="2"/>
        <v>100</v>
      </c>
      <c r="X13" s="768"/>
      <c r="Y13" s="3023"/>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161"/>
      <c r="Q14" s="1794">
        <f t="shared" si="6"/>
        <v>111</v>
      </c>
      <c r="R14" s="766" t="s">
        <v>17</v>
      </c>
      <c r="S14" s="767">
        <f t="shared" si="0"/>
        <v>100</v>
      </c>
      <c r="T14" s="766" t="s">
        <v>17</v>
      </c>
      <c r="U14" s="767">
        <f t="shared" si="1"/>
        <v>100</v>
      </c>
      <c r="V14" s="766" t="s">
        <v>17</v>
      </c>
      <c r="W14" s="767">
        <f t="shared" si="2"/>
        <v>100</v>
      </c>
      <c r="X14" s="768"/>
      <c r="Y14" s="3023"/>
      <c r="Z14" s="55">
        <f t="shared" si="7"/>
        <v>111</v>
      </c>
      <c r="AA14" s="769">
        <f t="shared" si="3"/>
        <v>1</v>
      </c>
      <c r="AB14" s="769">
        <f t="shared" si="4"/>
        <v>1</v>
      </c>
      <c r="AC14" s="769">
        <f t="shared" si="5"/>
        <v>1</v>
      </c>
    </row>
    <row r="15" spans="1:29" ht="15">
      <c r="A15" s="437" t="s">
        <v>2545</v>
      </c>
      <c r="B15" s="69" t="s">
        <v>2689</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176" t="s">
        <v>2546</v>
      </c>
      <c r="Q15" s="1809" t="str">
        <f t="shared" si="6"/>
        <v>产业集聚程度</v>
      </c>
      <c r="R15" s="770" t="s">
        <v>17</v>
      </c>
      <c r="S15" s="771">
        <f t="shared" si="0"/>
        <v>100</v>
      </c>
      <c r="T15" s="770" t="s">
        <v>17</v>
      </c>
      <c r="U15" s="771">
        <f t="shared" si="1"/>
        <v>100</v>
      </c>
      <c r="V15" s="770" t="s">
        <v>17</v>
      </c>
      <c r="W15" s="771">
        <f t="shared" si="2"/>
        <v>100</v>
      </c>
      <c r="X15" s="1812"/>
      <c r="Y15" s="3176" t="s">
        <v>2546</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177"/>
      <c r="Q16" s="1809"/>
      <c r="R16" s="770"/>
      <c r="S16" s="771"/>
      <c r="T16" s="770"/>
      <c r="U16" s="771"/>
      <c r="V16" s="770"/>
      <c r="W16" s="771"/>
      <c r="X16" s="1812"/>
      <c r="Y16" s="3177"/>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177"/>
      <c r="Q17" s="1809" t="str">
        <f>B17</f>
        <v>交通便捷度</v>
      </c>
      <c r="R17" s="770" t="s">
        <v>17</v>
      </c>
      <c r="S17" s="771">
        <f>F17</f>
        <v>100</v>
      </c>
      <c r="T17" s="770" t="s">
        <v>17</v>
      </c>
      <c r="U17" s="771">
        <f>H17</f>
        <v>100</v>
      </c>
      <c r="V17" s="770" t="s">
        <v>17</v>
      </c>
      <c r="W17" s="771">
        <f>J17</f>
        <v>100</v>
      </c>
      <c r="X17" s="1812"/>
      <c r="Y17" s="3177"/>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177"/>
      <c r="Q18" s="1809"/>
      <c r="R18" s="770"/>
      <c r="S18" s="771"/>
      <c r="T18" s="770"/>
      <c r="U18" s="771"/>
      <c r="V18" s="770"/>
      <c r="W18" s="771"/>
      <c r="X18" s="1812"/>
      <c r="Y18" s="3177"/>
      <c r="Z18" s="1813"/>
      <c r="AA18" s="1810">
        <v>1</v>
      </c>
      <c r="AB18" s="1810">
        <v>1</v>
      </c>
      <c r="AC18" s="1810">
        <v>1</v>
      </c>
    </row>
    <row r="19" spans="1:29" ht="15">
      <c r="A19" s="425"/>
      <c r="B19" s="448" t="s">
        <v>2674</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177"/>
      <c r="Q19" s="1809" t="str">
        <f>B19</f>
        <v>公共配套设施</v>
      </c>
      <c r="R19" s="770" t="s">
        <v>17</v>
      </c>
      <c r="S19" s="771">
        <f>F19</f>
        <v>100</v>
      </c>
      <c r="T19" s="770" t="s">
        <v>17</v>
      </c>
      <c r="U19" s="771">
        <f>H19</f>
        <v>100</v>
      </c>
      <c r="V19" s="770" t="s">
        <v>17</v>
      </c>
      <c r="W19" s="771">
        <f>J19</f>
        <v>100</v>
      </c>
      <c r="X19" s="1812"/>
      <c r="Y19" s="3177"/>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177"/>
      <c r="Q20" s="1809"/>
      <c r="R20" s="770"/>
      <c r="S20" s="771"/>
      <c r="T20" s="770"/>
      <c r="U20" s="771"/>
      <c r="V20" s="770"/>
      <c r="W20" s="771"/>
      <c r="X20" s="1812"/>
      <c r="Y20" s="3177"/>
      <c r="Z20" s="1813"/>
      <c r="AA20" s="1810">
        <v>1</v>
      </c>
      <c r="AB20" s="1810">
        <v>1</v>
      </c>
      <c r="AC20" s="1810">
        <v>1</v>
      </c>
    </row>
    <row r="21" spans="1:29" ht="15">
      <c r="A21" s="425"/>
      <c r="B21" s="1383" t="s">
        <v>2675</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177"/>
      <c r="Q21" s="1809" t="str">
        <f>B21</f>
        <v>基础设施水平</v>
      </c>
      <c r="R21" s="770" t="s">
        <v>17</v>
      </c>
      <c r="S21" s="771">
        <f>F21</f>
        <v>100</v>
      </c>
      <c r="T21" s="770" t="s">
        <v>17</v>
      </c>
      <c r="U21" s="771">
        <f>H21</f>
        <v>100</v>
      </c>
      <c r="V21" s="770" t="s">
        <v>17</v>
      </c>
      <c r="W21" s="771">
        <f>J21</f>
        <v>100</v>
      </c>
      <c r="X21" s="1812"/>
      <c r="Y21" s="3177"/>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177"/>
      <c r="Q22" s="1809"/>
      <c r="R22" s="770"/>
      <c r="S22" s="771"/>
      <c r="T22" s="770"/>
      <c r="U22" s="771"/>
      <c r="V22" s="770"/>
      <c r="W22" s="771"/>
      <c r="X22" s="1812"/>
      <c r="Y22" s="3177"/>
      <c r="Z22" s="1813"/>
      <c r="AA22" s="1810">
        <v>1</v>
      </c>
      <c r="AB22" s="1810">
        <v>1</v>
      </c>
      <c r="AC22" s="1810">
        <v>1</v>
      </c>
    </row>
    <row r="23" spans="1:29" ht="15">
      <c r="A23" s="425"/>
      <c r="B23" s="448" t="s">
        <v>2676</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177"/>
      <c r="Q23" s="1809" t="str">
        <f>B23</f>
        <v>环境质量</v>
      </c>
      <c r="R23" s="770" t="s">
        <v>17</v>
      </c>
      <c r="S23" s="771">
        <f>F23</f>
        <v>100</v>
      </c>
      <c r="T23" s="770" t="s">
        <v>17</v>
      </c>
      <c r="U23" s="771">
        <f>H23</f>
        <v>100</v>
      </c>
      <c r="V23" s="770" t="s">
        <v>17</v>
      </c>
      <c r="W23" s="771">
        <f>J23</f>
        <v>100</v>
      </c>
      <c r="X23" s="1812"/>
      <c r="Y23" s="3177"/>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177"/>
      <c r="Q24" s="1809"/>
      <c r="R24" s="770"/>
      <c r="S24" s="771"/>
      <c r="T24" s="770"/>
      <c r="U24" s="771"/>
      <c r="V24" s="770"/>
      <c r="W24" s="771"/>
      <c r="X24" s="1812"/>
      <c r="Y24" s="3177"/>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177"/>
      <c r="Q25" s="1809">
        <f>B25</f>
        <v>111</v>
      </c>
      <c r="R25" s="770" t="s">
        <v>17</v>
      </c>
      <c r="S25" s="771">
        <f>F25</f>
        <v>100</v>
      </c>
      <c r="T25" s="770" t="s">
        <v>17</v>
      </c>
      <c r="U25" s="771">
        <f>H25</f>
        <v>100</v>
      </c>
      <c r="V25" s="770" t="s">
        <v>17</v>
      </c>
      <c r="W25" s="771">
        <f>J25</f>
        <v>100</v>
      </c>
      <c r="X25" s="1812"/>
      <c r="Y25" s="3177"/>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177"/>
      <c r="Q26" s="1809">
        <f t="shared" ref="Q26:Q40" si="11">B26</f>
        <v>111</v>
      </c>
      <c r="R26" s="770" t="s">
        <v>17</v>
      </c>
      <c r="S26" s="771">
        <f>F26</f>
        <v>100</v>
      </c>
      <c r="T26" s="770" t="s">
        <v>17</v>
      </c>
      <c r="U26" s="771">
        <f>H26</f>
        <v>100</v>
      </c>
      <c r="V26" s="770" t="s">
        <v>17</v>
      </c>
      <c r="W26" s="771">
        <f>J26</f>
        <v>100</v>
      </c>
      <c r="X26" s="1812"/>
      <c r="Y26" s="3177"/>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177"/>
      <c r="Q27" s="1794">
        <f t="shared" si="11"/>
        <v>111</v>
      </c>
      <c r="R27" s="766" t="s">
        <v>17</v>
      </c>
      <c r="S27" s="767">
        <f>F27</f>
        <v>100</v>
      </c>
      <c r="T27" s="766" t="s">
        <v>17</v>
      </c>
      <c r="U27" s="767">
        <f>H27</f>
        <v>100</v>
      </c>
      <c r="V27" s="766" t="s">
        <v>17</v>
      </c>
      <c r="W27" s="767">
        <f>J27</f>
        <v>100</v>
      </c>
      <c r="X27" s="768"/>
      <c r="Y27" s="3177"/>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177"/>
      <c r="Q28" s="1809">
        <f t="shared" si="11"/>
        <v>111</v>
      </c>
      <c r="R28" s="770" t="s">
        <v>17</v>
      </c>
      <c r="S28" s="771">
        <f t="shared" ref="S28:S40" si="12">F28</f>
        <v>100</v>
      </c>
      <c r="T28" s="770" t="s">
        <v>17</v>
      </c>
      <c r="U28" s="771">
        <f t="shared" ref="U28:U40" si="13">H28</f>
        <v>100</v>
      </c>
      <c r="V28" s="770" t="s">
        <v>17</v>
      </c>
      <c r="W28" s="771">
        <f t="shared" ref="W28:W40" si="14">J28</f>
        <v>100</v>
      </c>
      <c r="X28" s="1812"/>
      <c r="Y28" s="3177"/>
      <c r="Z28" s="1813">
        <f t="shared" ref="Z28:Z40" si="15">Q28</f>
        <v>111</v>
      </c>
      <c r="AA28" s="1810">
        <f t="shared" si="3"/>
        <v>1</v>
      </c>
      <c r="AB28" s="1810">
        <f t="shared" si="4"/>
        <v>1</v>
      </c>
      <c r="AC28" s="1810">
        <f t="shared" si="5"/>
        <v>1</v>
      </c>
    </row>
    <row r="29" spans="1:29" ht="28.5">
      <c r="A29" s="463" t="s">
        <v>2549</v>
      </c>
      <c r="B29" s="71" t="s">
        <v>2679</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178" t="s">
        <v>2551</v>
      </c>
      <c r="Q29" s="1809" t="str">
        <f t="shared" si="11"/>
        <v>建筑类型</v>
      </c>
      <c r="R29" s="770" t="s">
        <v>17</v>
      </c>
      <c r="S29" s="771">
        <f t="shared" si="12"/>
        <v>100</v>
      </c>
      <c r="T29" s="770" t="s">
        <v>17</v>
      </c>
      <c r="U29" s="771">
        <f t="shared" si="13"/>
        <v>100</v>
      </c>
      <c r="V29" s="770" t="s">
        <v>17</v>
      </c>
      <c r="W29" s="771">
        <f t="shared" si="14"/>
        <v>100</v>
      </c>
      <c r="X29" s="1812"/>
      <c r="Y29" s="3179" t="s">
        <v>2551</v>
      </c>
      <c r="Z29" s="1813" t="str">
        <f t="shared" si="15"/>
        <v>建筑类型</v>
      </c>
      <c r="AA29" s="1810">
        <f t="shared" si="3"/>
        <v>1</v>
      </c>
      <c r="AB29" s="1810">
        <f t="shared" si="4"/>
        <v>1</v>
      </c>
      <c r="AC29" s="1810">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179"/>
      <c r="Q30" s="772" t="str">
        <f t="shared" si="11"/>
        <v>项目建筑规模</v>
      </c>
      <c r="R30" s="773" t="s">
        <v>17</v>
      </c>
      <c r="S30" s="774" t="e">
        <f t="shared" si="12"/>
        <v>#N/A</v>
      </c>
      <c r="T30" s="773" t="s">
        <v>17</v>
      </c>
      <c r="U30" s="774" t="e">
        <f t="shared" si="13"/>
        <v>#N/A</v>
      </c>
      <c r="V30" s="773" t="s">
        <v>17</v>
      </c>
      <c r="W30" s="774" t="e">
        <f t="shared" si="14"/>
        <v>#N/A</v>
      </c>
      <c r="X30" s="775"/>
      <c r="Y30" s="3179"/>
      <c r="Z30" s="776" t="str">
        <f t="shared" si="15"/>
        <v>项目建筑规模</v>
      </c>
      <c r="AA30" s="1810" t="e">
        <f t="shared" si="3"/>
        <v>#N/A</v>
      </c>
      <c r="AB30" s="1810" t="e">
        <f t="shared" si="4"/>
        <v>#N/A</v>
      </c>
      <c r="AC30" s="1810"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179"/>
      <c r="Q31" s="1809" t="str">
        <f t="shared" si="11"/>
        <v>建筑结构</v>
      </c>
      <c r="R31" s="770" t="s">
        <v>17</v>
      </c>
      <c r="S31" s="771">
        <f t="shared" si="12"/>
        <v>100</v>
      </c>
      <c r="T31" s="770" t="s">
        <v>17</v>
      </c>
      <c r="U31" s="771">
        <f t="shared" si="13"/>
        <v>100</v>
      </c>
      <c r="V31" s="770" t="s">
        <v>17</v>
      </c>
      <c r="W31" s="771">
        <f t="shared" si="14"/>
        <v>100</v>
      </c>
      <c r="X31" s="1812"/>
      <c r="Y31" s="3179"/>
      <c r="Z31" s="1813" t="str">
        <f t="shared" si="15"/>
        <v>建筑结构</v>
      </c>
      <c r="AA31" s="1810">
        <f t="shared" si="3"/>
        <v>1</v>
      </c>
      <c r="AB31" s="1810">
        <f t="shared" si="4"/>
        <v>1</v>
      </c>
      <c r="AC31" s="1810">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179"/>
      <c r="Q32" s="1809" t="str">
        <f t="shared" si="11"/>
        <v>公共部分装修</v>
      </c>
      <c r="R32" s="770" t="s">
        <v>17</v>
      </c>
      <c r="S32" s="771">
        <f t="shared" si="12"/>
        <v>100</v>
      </c>
      <c r="T32" s="770" t="s">
        <v>17</v>
      </c>
      <c r="U32" s="771">
        <f t="shared" si="13"/>
        <v>100</v>
      </c>
      <c r="V32" s="770" t="s">
        <v>17</v>
      </c>
      <c r="W32" s="771">
        <f t="shared" si="14"/>
        <v>100</v>
      </c>
      <c r="X32" s="1812"/>
      <c r="Y32" s="3179"/>
      <c r="Z32" s="1813" t="str">
        <f t="shared" si="15"/>
        <v>公共部分装修</v>
      </c>
      <c r="AA32" s="1810">
        <f t="shared" si="3"/>
        <v>1</v>
      </c>
      <c r="AB32" s="1810">
        <f t="shared" si="4"/>
        <v>1</v>
      </c>
      <c r="AC32" s="1810">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179"/>
      <c r="Q33" s="1809" t="str">
        <f t="shared" si="11"/>
        <v>成新度</v>
      </c>
      <c r="R33" s="770" t="s">
        <v>17</v>
      </c>
      <c r="S33" s="771" t="e">
        <f t="shared" si="12"/>
        <v>#N/A</v>
      </c>
      <c r="T33" s="770" t="s">
        <v>17</v>
      </c>
      <c r="U33" s="771" t="e">
        <f t="shared" si="13"/>
        <v>#N/A</v>
      </c>
      <c r="V33" s="770" t="s">
        <v>17</v>
      </c>
      <c r="W33" s="771" t="e">
        <f t="shared" si="14"/>
        <v>#N/A</v>
      </c>
      <c r="X33" s="1812"/>
      <c r="Y33" s="3179"/>
      <c r="Z33" s="1813" t="str">
        <f t="shared" si="15"/>
        <v>成新度</v>
      </c>
      <c r="AA33" s="1810" t="e">
        <f t="shared" si="3"/>
        <v>#N/A</v>
      </c>
      <c r="AB33" s="1810" t="e">
        <f t="shared" si="4"/>
        <v>#N/A</v>
      </c>
      <c r="AC33" s="1810" t="e">
        <f t="shared" si="5"/>
        <v>#N/A</v>
      </c>
    </row>
    <row r="34" spans="1:29" s="115"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179"/>
      <c r="Q34" s="1794" t="str">
        <f t="shared" si="11"/>
        <v>物业管理</v>
      </c>
      <c r="R34" s="766" t="s">
        <v>17</v>
      </c>
      <c r="S34" s="767">
        <f t="shared" si="12"/>
        <v>100</v>
      </c>
      <c r="T34" s="766" t="s">
        <v>17</v>
      </c>
      <c r="U34" s="767">
        <f t="shared" si="13"/>
        <v>100</v>
      </c>
      <c r="V34" s="766" t="s">
        <v>17</v>
      </c>
      <c r="W34" s="767">
        <f t="shared" si="14"/>
        <v>100</v>
      </c>
      <c r="X34" s="768"/>
      <c r="Y34" s="3179"/>
      <c r="Z34" s="55" t="str">
        <f t="shared" si="15"/>
        <v>物业管理</v>
      </c>
      <c r="AA34" s="769">
        <f t="shared" si="3"/>
        <v>1</v>
      </c>
      <c r="AB34" s="769">
        <f t="shared" si="4"/>
        <v>1</v>
      </c>
      <c r="AC34" s="769">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179" t="s">
        <v>2551</v>
      </c>
      <c r="Q35" s="1809" t="str">
        <f t="shared" si="11"/>
        <v>市政基础设施</v>
      </c>
      <c r="R35" s="770" t="s">
        <v>17</v>
      </c>
      <c r="S35" s="771">
        <f t="shared" si="12"/>
        <v>100</v>
      </c>
      <c r="T35" s="770" t="s">
        <v>17</v>
      </c>
      <c r="U35" s="771">
        <f t="shared" si="13"/>
        <v>100</v>
      </c>
      <c r="V35" s="770" t="s">
        <v>17</v>
      </c>
      <c r="W35" s="771">
        <f t="shared" si="14"/>
        <v>100</v>
      </c>
      <c r="X35" s="1812"/>
      <c r="Y35" s="3179" t="s">
        <v>2551</v>
      </c>
      <c r="Z35" s="1813" t="str">
        <f t="shared" si="15"/>
        <v>市政基础设施</v>
      </c>
      <c r="AA35" s="1810">
        <f t="shared" si="3"/>
        <v>1</v>
      </c>
      <c r="AB35" s="1810">
        <f t="shared" si="4"/>
        <v>1</v>
      </c>
      <c r="AC35" s="1810">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179"/>
      <c r="Q36" s="1809" t="str">
        <f t="shared" si="11"/>
        <v>内部装修</v>
      </c>
      <c r="R36" s="770" t="s">
        <v>17</v>
      </c>
      <c r="S36" s="771">
        <f t="shared" si="12"/>
        <v>100</v>
      </c>
      <c r="T36" s="770" t="s">
        <v>17</v>
      </c>
      <c r="U36" s="771">
        <f t="shared" si="13"/>
        <v>100</v>
      </c>
      <c r="V36" s="770" t="s">
        <v>17</v>
      </c>
      <c r="W36" s="771">
        <f t="shared" si="14"/>
        <v>100</v>
      </c>
      <c r="X36" s="1812"/>
      <c r="Y36" s="3179"/>
      <c r="Z36" s="1813" t="str">
        <f t="shared" si="15"/>
        <v>内部装修</v>
      </c>
      <c r="AA36" s="1810">
        <f t="shared" si="3"/>
        <v>1</v>
      </c>
      <c r="AB36" s="1810">
        <f t="shared" si="4"/>
        <v>1</v>
      </c>
      <c r="AC36" s="1810">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179"/>
      <c r="Q37" s="1809" t="str">
        <f t="shared" si="11"/>
        <v>内部装修状况</v>
      </c>
      <c r="R37" s="770" t="s">
        <v>17</v>
      </c>
      <c r="S37" s="771">
        <f t="shared" si="12"/>
        <v>100</v>
      </c>
      <c r="T37" s="770" t="s">
        <v>17</v>
      </c>
      <c r="U37" s="771">
        <f t="shared" si="13"/>
        <v>100</v>
      </c>
      <c r="V37" s="770" t="s">
        <v>17</v>
      </c>
      <c r="W37" s="771">
        <f t="shared" si="14"/>
        <v>100</v>
      </c>
      <c r="X37" s="1812"/>
      <c r="Y37" s="3179"/>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179"/>
      <c r="Q38" s="772">
        <f t="shared" si="11"/>
        <v>111</v>
      </c>
      <c r="R38" s="773" t="s">
        <v>17</v>
      </c>
      <c r="S38" s="774">
        <f t="shared" si="12"/>
        <v>100</v>
      </c>
      <c r="T38" s="773" t="s">
        <v>17</v>
      </c>
      <c r="U38" s="774">
        <f t="shared" si="13"/>
        <v>100</v>
      </c>
      <c r="V38" s="773" t="s">
        <v>17</v>
      </c>
      <c r="W38" s="774">
        <f t="shared" si="14"/>
        <v>100</v>
      </c>
      <c r="X38" s="775"/>
      <c r="Y38" s="3179"/>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179"/>
      <c r="Q39" s="1809">
        <f t="shared" si="11"/>
        <v>111</v>
      </c>
      <c r="R39" s="770" t="s">
        <v>17</v>
      </c>
      <c r="S39" s="771">
        <f t="shared" si="12"/>
        <v>100</v>
      </c>
      <c r="T39" s="770" t="s">
        <v>17</v>
      </c>
      <c r="U39" s="771">
        <f t="shared" si="13"/>
        <v>100</v>
      </c>
      <c r="V39" s="770" t="s">
        <v>17</v>
      </c>
      <c r="W39" s="771">
        <f t="shared" si="14"/>
        <v>100</v>
      </c>
      <c r="X39" s="1812"/>
      <c r="Y39" s="3179"/>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23"/>
      <c r="Q40" s="1809">
        <f t="shared" si="11"/>
        <v>111</v>
      </c>
      <c r="R40" s="770" t="s">
        <v>17</v>
      </c>
      <c r="S40" s="771">
        <f t="shared" si="12"/>
        <v>100</v>
      </c>
      <c r="T40" s="770" t="s">
        <v>17</v>
      </c>
      <c r="U40" s="771">
        <f t="shared" si="13"/>
        <v>100</v>
      </c>
      <c r="V40" s="770" t="s">
        <v>17</v>
      </c>
      <c r="W40" s="771">
        <f t="shared" si="14"/>
        <v>100</v>
      </c>
      <c r="X40" s="1812"/>
      <c r="Y40" s="3223"/>
      <c r="Z40" s="1813">
        <f t="shared" si="15"/>
        <v>111</v>
      </c>
      <c r="AA40" s="1810">
        <f t="shared" si="3"/>
        <v>1</v>
      </c>
      <c r="AB40" s="1810">
        <f t="shared" si="4"/>
        <v>1</v>
      </c>
      <c r="AC40" s="1810">
        <f t="shared" si="5"/>
        <v>1</v>
      </c>
    </row>
    <row r="41" spans="1:29" ht="15">
      <c r="A41" s="476" t="s">
        <v>2563</v>
      </c>
      <c r="B41" s="477"/>
      <c r="C41" s="1406" t="s">
        <v>1</v>
      </c>
      <c r="D41" s="1407"/>
      <c r="E41" s="1408"/>
      <c r="F41" s="1409"/>
      <c r="G41" s="1410"/>
      <c r="H41" s="1411"/>
      <c r="I41" s="1408"/>
      <c r="J41" s="1411"/>
      <c r="K41" s="779"/>
      <c r="L41" s="1142"/>
      <c r="M41" s="1143"/>
      <c r="N41" s="1130"/>
      <c r="O41" s="1143"/>
      <c r="P41" s="3161" t="str">
        <f>A41</f>
        <v>成交单价（元/平方米）</v>
      </c>
      <c r="Q41" s="3161"/>
      <c r="R41" s="3219">
        <f>E41</f>
        <v>0</v>
      </c>
      <c r="S41" s="3219"/>
      <c r="T41" s="3219">
        <f>G41</f>
        <v>0</v>
      </c>
      <c r="U41" s="3219"/>
      <c r="V41" s="3219">
        <f>I41</f>
        <v>0</v>
      </c>
      <c r="W41" s="3219"/>
      <c r="X41" s="755"/>
      <c r="Y41" s="777"/>
      <c r="Z41" s="755"/>
      <c r="AA41" s="755"/>
      <c r="AB41" s="755"/>
      <c r="AC41" s="755"/>
    </row>
    <row r="42" spans="1:29" ht="15.75" thickBot="1">
      <c r="A42" s="483" t="s">
        <v>2655</v>
      </c>
      <c r="B42" s="484"/>
      <c r="C42" s="1412" t="e">
        <f>R43</f>
        <v>#DIV/0!</v>
      </c>
      <c r="D42" s="1413"/>
      <c r="E42" s="1414" t="e">
        <f>R42</f>
        <v>#DIV/0!</v>
      </c>
      <c r="F42" s="1414"/>
      <c r="G42" s="1412" t="e">
        <f>T42</f>
        <v>#DIV/0!</v>
      </c>
      <c r="H42" s="1413"/>
      <c r="I42" s="1414" t="e">
        <f>V42</f>
        <v>#DIV/0!</v>
      </c>
      <c r="J42" s="1413"/>
      <c r="K42" s="780"/>
      <c r="L42" s="1142"/>
      <c r="M42" s="1143"/>
      <c r="N42" s="1130"/>
      <c r="O42" s="1143"/>
      <c r="P42" s="3161" t="str">
        <f>A42</f>
        <v>比较价值（元/平方米）</v>
      </c>
      <c r="Q42" s="3161"/>
      <c r="R42" s="3219" t="e">
        <f>IF(F1="售价",ROUND(PRODUCT(R41,AA7:AA40),0),ROUND(PRODUCT(R41,AA7:AA40),1))</f>
        <v>#DIV/0!</v>
      </c>
      <c r="S42" s="3219"/>
      <c r="T42" s="3219" t="e">
        <f>IF(F1="售价",ROUND(PRODUCT(T41,AB7:AB40),0),ROUND(PRODUCT(T41,AB7:AB40),1))</f>
        <v>#DIV/0!</v>
      </c>
      <c r="U42" s="3219"/>
      <c r="V42" s="3219" t="e">
        <f>IF(F1="售价",ROUND(PRODUCT(V41,AC7:AC40),0),ROUND(PRODUCT(V41,AC7:AC40),1))</f>
        <v>#DIV/0!</v>
      </c>
      <c r="W42" s="3219"/>
      <c r="X42" s="755"/>
      <c r="Y42" s="755"/>
      <c r="Z42" s="755"/>
      <c r="AA42" s="755"/>
      <c r="AB42" s="755"/>
      <c r="AC42" s="755"/>
    </row>
    <row r="43" spans="1:29" ht="15.75" thickBot="1">
      <c r="A43" s="489" t="s">
        <v>2656</v>
      </c>
      <c r="B43" s="490"/>
      <c r="C43" s="1416" t="e">
        <f>R43</f>
        <v>#DIV/0!</v>
      </c>
      <c r="D43" s="1416"/>
      <c r="E43" s="1416"/>
      <c r="F43" s="1416"/>
      <c r="G43" s="1416"/>
      <c r="H43" s="1416"/>
      <c r="I43" s="1416"/>
      <c r="J43" s="1416"/>
      <c r="K43" s="781"/>
      <c r="L43" s="1142"/>
      <c r="M43" s="1143"/>
      <c r="N43" s="1143"/>
      <c r="O43" s="1143"/>
      <c r="P43" s="3181" t="str">
        <f>A43</f>
        <v>估价对象XX用房的比较价值（楼面单价，元/平方米）</v>
      </c>
      <c r="Q43" s="3182"/>
      <c r="R43" s="3218" t="e">
        <f>IF(F1="售价",ROUND(AVERAGE(R42:V42),0),ROUND(AVERAGE(R42:V42),1))</f>
        <v>#DIV/0!</v>
      </c>
      <c r="S43" s="3218"/>
      <c r="T43" s="3218"/>
      <c r="U43" s="3218"/>
      <c r="V43" s="3218"/>
      <c r="W43" s="321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2660</v>
      </c>
      <c r="B51" s="755"/>
      <c r="C51" s="760"/>
      <c r="D51" s="760"/>
      <c r="E51" s="760"/>
      <c r="F51" s="761"/>
      <c r="G51" s="761"/>
      <c r="H51" s="760"/>
      <c r="I51" s="760"/>
      <c r="J51" s="760"/>
      <c r="K51" s="1159"/>
      <c r="L51" s="1160"/>
      <c r="M51" s="1158"/>
      <c r="N51" s="1158"/>
      <c r="O51" s="1158"/>
      <c r="P51" s="500"/>
      <c r="Q51" s="501"/>
    </row>
    <row r="52" spans="1:17" s="505" customFormat="1" ht="15">
      <c r="A52" s="502" t="s">
        <v>2534</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2571</v>
      </c>
      <c r="B54" s="513"/>
      <c r="C54" s="514"/>
      <c r="D54" s="515"/>
      <c r="E54" s="515"/>
      <c r="F54" s="515"/>
      <c r="G54" s="515"/>
      <c r="H54" s="515"/>
      <c r="I54" s="515"/>
      <c r="J54" s="515"/>
      <c r="K54" s="515"/>
      <c r="L54" s="515"/>
      <c r="M54" s="516"/>
      <c r="N54" s="515"/>
      <c r="O54" s="517"/>
      <c r="P54" s="501"/>
      <c r="Q54" s="501"/>
    </row>
    <row r="55" spans="1:17" s="115" customFormat="1" ht="15">
      <c r="A55" s="518" t="s">
        <v>2536</v>
      </c>
      <c r="B55" s="507"/>
      <c r="C55" s="519" t="s">
        <v>2638</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2574</v>
      </c>
      <c r="B57" s="525" t="s">
        <v>2540</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2549</v>
      </c>
      <c r="B88" s="525" t="s">
        <v>2598</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2600</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2602</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2603</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2604</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2606</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2693</v>
      </c>
      <c r="B1" s="1618"/>
      <c r="C1" s="1619" t="s">
        <v>2516</v>
      </c>
      <c r="D1" s="1620"/>
      <c r="E1" s="1621"/>
      <c r="F1" s="2582"/>
      <c r="G1" s="1622" t="s">
        <v>2629</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2316</v>
      </c>
      <c r="B2" s="1417" t="e">
        <f ca="1">IF(C2="——",IF(B37="元/平方米",ROUND(C39*D3/10000,0),ROUND(F3*C39/10000,0)),IF(B37="元/平方米",ROUND(C39*D3/10000,0),ROUND(F3*C39/10000,0))-D2)</f>
        <v>#DIV/0!</v>
      </c>
      <c r="C2" s="2584"/>
      <c r="D2" s="1123" t="e">
        <f ca="1">SUMIF(INDIRECT("'"&amp;F2&amp;"'"&amp;"!A:A"),"承租人权益价值",INDIRECT("'"&amp;F2&amp;"'"&amp;"!c:c"))</f>
        <v>#REF!</v>
      </c>
      <c r="E2" s="2585" t="s">
        <v>2317</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2318</v>
      </c>
      <c r="B3" s="606" t="e">
        <f ca="1">IF(AND(C2="——",B37="元/平方米"),C39,ROUND(B2*10000/D3,0))</f>
        <v>#DIV/0!</v>
      </c>
      <c r="C3" s="397" t="s">
        <v>2630</v>
      </c>
      <c r="D3" s="396">
        <f>SUMIF('数据-汇总表'!$C19:$C33,D1,'数据-汇总表'!$E19:$E33)</f>
        <v>0</v>
      </c>
      <c r="E3" s="397" t="s">
        <v>2694</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2631</v>
      </c>
      <c r="B4" s="399"/>
      <c r="C4" s="3162" t="s">
        <v>2632</v>
      </c>
      <c r="D4" s="3163"/>
      <c r="E4" s="3164" t="s">
        <v>2633</v>
      </c>
      <c r="F4" s="3165"/>
      <c r="G4" s="3162" t="s">
        <v>2634</v>
      </c>
      <c r="H4" s="3163"/>
      <c r="I4" s="3162" t="s">
        <v>2635</v>
      </c>
      <c r="J4" s="3163"/>
      <c r="K4" s="607" t="s">
        <v>2636</v>
      </c>
      <c r="L4" s="1129"/>
      <c r="M4" s="1130"/>
      <c r="N4" s="1130"/>
      <c r="O4" s="1130"/>
      <c r="P4" s="3166" t="s">
        <v>2637</v>
      </c>
      <c r="Q4" s="3167"/>
      <c r="R4" s="3148" t="s">
        <v>2633</v>
      </c>
      <c r="S4" s="3149"/>
      <c r="T4" s="3148" t="s">
        <v>2634</v>
      </c>
      <c r="U4" s="3149"/>
      <c r="V4" s="3174" t="s">
        <v>2635</v>
      </c>
      <c r="W4" s="3174"/>
      <c r="X4" s="1812"/>
      <c r="Y4" s="3148" t="s">
        <v>2637</v>
      </c>
      <c r="Z4" s="3149"/>
      <c r="AA4" s="3143" t="s">
        <v>2633</v>
      </c>
      <c r="AB4" s="3144" t="s">
        <v>2634</v>
      </c>
      <c r="AC4" s="3143" t="s">
        <v>2635</v>
      </c>
    </row>
    <row r="5" spans="1:29" ht="15">
      <c r="A5" s="401"/>
      <c r="B5" s="402"/>
      <c r="C5" s="3158" t="s">
        <v>2528</v>
      </c>
      <c r="D5" s="3155"/>
      <c r="E5" s="3152" t="s">
        <v>2529</v>
      </c>
      <c r="F5" s="3153"/>
      <c r="G5" s="3158" t="s">
        <v>2530</v>
      </c>
      <c r="H5" s="3155"/>
      <c r="I5" s="3158" t="s">
        <v>2531</v>
      </c>
      <c r="J5" s="3155"/>
      <c r="K5" s="607"/>
      <c r="L5" s="1129"/>
      <c r="M5" s="1130"/>
      <c r="N5" s="1130"/>
      <c r="O5" s="1130"/>
      <c r="P5" s="3168"/>
      <c r="Q5" s="3169"/>
      <c r="R5" s="3150"/>
      <c r="S5" s="3151"/>
      <c r="T5" s="3150"/>
      <c r="U5" s="3151"/>
      <c r="V5" s="3174"/>
      <c r="W5" s="3174"/>
      <c r="X5" s="1812"/>
      <c r="Y5" s="3150"/>
      <c r="Z5" s="3151"/>
      <c r="AA5" s="3144"/>
      <c r="AB5" s="3144"/>
      <c r="AC5" s="3144"/>
    </row>
    <row r="6" spans="1:29" ht="15.75" thickBot="1">
      <c r="A6" s="403"/>
      <c r="B6" s="404"/>
      <c r="C6" s="3156" t="s">
        <v>2532</v>
      </c>
      <c r="D6" s="3157"/>
      <c r="E6" s="3159" t="s">
        <v>2532</v>
      </c>
      <c r="F6" s="3160"/>
      <c r="G6" s="3156" t="s">
        <v>2532</v>
      </c>
      <c r="H6" s="3157"/>
      <c r="I6" s="3156" t="s">
        <v>2532</v>
      </c>
      <c r="J6" s="3157"/>
      <c r="K6" s="607" t="s">
        <v>2533</v>
      </c>
      <c r="L6" s="1129"/>
      <c r="M6" s="1130"/>
      <c r="N6" s="1130"/>
      <c r="O6" s="1130"/>
      <c r="P6" s="3170"/>
      <c r="Q6" s="3171"/>
      <c r="R6" s="3150"/>
      <c r="S6" s="3151"/>
      <c r="T6" s="3172"/>
      <c r="U6" s="3173"/>
      <c r="V6" s="3174"/>
      <c r="W6" s="3174"/>
      <c r="X6" s="1812"/>
      <c r="Y6" s="3172"/>
      <c r="Z6" s="3173"/>
      <c r="AA6" s="3145"/>
      <c r="AB6" s="3145"/>
      <c r="AC6" s="3145"/>
    </row>
    <row r="7" spans="1:29" s="115" customFormat="1" ht="15.75" thickBot="1">
      <c r="A7" s="405" t="s">
        <v>2534</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146" t="s">
        <v>2535</v>
      </c>
      <c r="Q7" s="3175"/>
      <c r="R7" s="766" t="s">
        <v>17</v>
      </c>
      <c r="S7" s="767">
        <f t="shared" ref="S7:S14" si="0">F7</f>
        <v>0</v>
      </c>
      <c r="T7" s="766" t="s">
        <v>17</v>
      </c>
      <c r="U7" s="767">
        <f t="shared" ref="U7:U14" si="1">H7</f>
        <v>0</v>
      </c>
      <c r="V7" s="766" t="s">
        <v>17</v>
      </c>
      <c r="W7" s="767">
        <f t="shared" ref="W7:W14" si="2">J7</f>
        <v>0</v>
      </c>
      <c r="X7" s="768"/>
      <c r="Y7" s="3146" t="s">
        <v>2535</v>
      </c>
      <c r="Z7" s="3147"/>
      <c r="AA7" s="769" t="e">
        <f>D7/F7</f>
        <v>#DIV/0!</v>
      </c>
      <c r="AB7" s="769" t="e">
        <f>D7/H7</f>
        <v>#DIV/0!</v>
      </c>
      <c r="AC7" s="769" t="e">
        <f>D7/J7</f>
        <v>#DIV/0!</v>
      </c>
    </row>
    <row r="8" spans="1:29" s="115"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146" t="s">
        <v>2538</v>
      </c>
      <c r="Q8" s="3147"/>
      <c r="R8" s="766" t="s">
        <v>17</v>
      </c>
      <c r="S8" s="767">
        <f t="shared" si="0"/>
        <v>0</v>
      </c>
      <c r="T8" s="766" t="s">
        <v>17</v>
      </c>
      <c r="U8" s="767">
        <f t="shared" si="1"/>
        <v>0</v>
      </c>
      <c r="V8" s="766" t="s">
        <v>17</v>
      </c>
      <c r="W8" s="767">
        <f t="shared" si="2"/>
        <v>0</v>
      </c>
      <c r="X8" s="768"/>
      <c r="Y8" s="3146" t="s">
        <v>2538</v>
      </c>
      <c r="Z8" s="3147"/>
      <c r="AA8" s="769" t="e">
        <f t="shared" ref="AA8:AA36" si="3">D8/F8</f>
        <v>#DIV/0!</v>
      </c>
      <c r="AB8" s="769" t="e">
        <f t="shared" ref="AB8:AB36" si="4">D8/H8</f>
        <v>#DIV/0!</v>
      </c>
      <c r="AC8" s="769" t="e">
        <f t="shared" ref="AC8:AC36" si="5">D8/J8</f>
        <v>#DIV/0!</v>
      </c>
    </row>
    <row r="9" spans="1:29" s="115"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161" t="s">
        <v>2541</v>
      </c>
      <c r="Q9" s="1794" t="str">
        <f t="shared" ref="Q9:Q14" si="6">B9</f>
        <v>用途</v>
      </c>
      <c r="R9" s="766" t="s">
        <v>17</v>
      </c>
      <c r="S9" s="767">
        <f t="shared" si="0"/>
        <v>100</v>
      </c>
      <c r="T9" s="766" t="s">
        <v>17</v>
      </c>
      <c r="U9" s="767">
        <f t="shared" si="1"/>
        <v>100</v>
      </c>
      <c r="V9" s="766" t="s">
        <v>17</v>
      </c>
      <c r="W9" s="767">
        <f t="shared" si="2"/>
        <v>100</v>
      </c>
      <c r="X9" s="768"/>
      <c r="Y9" s="3023" t="s">
        <v>2542</v>
      </c>
      <c r="Z9" s="55" t="str">
        <f t="shared" ref="Z9:Z14" si="7">Q9</f>
        <v>用途</v>
      </c>
      <c r="AA9" s="769">
        <f t="shared" si="3"/>
        <v>1</v>
      </c>
      <c r="AB9" s="769">
        <f t="shared" si="4"/>
        <v>1</v>
      </c>
      <c r="AC9" s="769">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161"/>
      <c r="Q10" s="1794" t="str">
        <f t="shared" si="6"/>
        <v>土地使用年限（年）</v>
      </c>
      <c r="R10" s="766" t="s">
        <v>17</v>
      </c>
      <c r="S10" s="767">
        <f t="shared" si="0"/>
        <v>100</v>
      </c>
      <c r="T10" s="766" t="s">
        <v>17</v>
      </c>
      <c r="U10" s="767">
        <f t="shared" si="1"/>
        <v>100</v>
      </c>
      <c r="V10" s="766" t="s">
        <v>17</v>
      </c>
      <c r="W10" s="767">
        <f t="shared" si="2"/>
        <v>100</v>
      </c>
      <c r="X10" s="768"/>
      <c r="Y10" s="3023"/>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161"/>
      <c r="Q11" s="1794">
        <f t="shared" si="6"/>
        <v>111</v>
      </c>
      <c r="R11" s="766" t="s">
        <v>17</v>
      </c>
      <c r="S11" s="767">
        <f t="shared" si="0"/>
        <v>100</v>
      </c>
      <c r="T11" s="766" t="s">
        <v>17</v>
      </c>
      <c r="U11" s="767">
        <f t="shared" si="1"/>
        <v>100</v>
      </c>
      <c r="V11" s="766" t="s">
        <v>17</v>
      </c>
      <c r="W11" s="767">
        <f t="shared" si="2"/>
        <v>100</v>
      </c>
      <c r="X11" s="768"/>
      <c r="Y11" s="3023"/>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161"/>
      <c r="Q12" s="1794">
        <f t="shared" si="6"/>
        <v>111</v>
      </c>
      <c r="R12" s="766" t="s">
        <v>17</v>
      </c>
      <c r="S12" s="767">
        <f t="shared" si="0"/>
        <v>100</v>
      </c>
      <c r="T12" s="766" t="s">
        <v>17</v>
      </c>
      <c r="U12" s="767">
        <f t="shared" si="1"/>
        <v>100</v>
      </c>
      <c r="V12" s="766" t="s">
        <v>17</v>
      </c>
      <c r="W12" s="767">
        <f t="shared" si="2"/>
        <v>100</v>
      </c>
      <c r="X12" s="768"/>
      <c r="Y12" s="3023"/>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161"/>
      <c r="Q13" s="1794">
        <f t="shared" si="6"/>
        <v>111</v>
      </c>
      <c r="R13" s="766" t="s">
        <v>17</v>
      </c>
      <c r="S13" s="767">
        <f t="shared" si="0"/>
        <v>100</v>
      </c>
      <c r="T13" s="766" t="s">
        <v>17</v>
      </c>
      <c r="U13" s="767">
        <f t="shared" si="1"/>
        <v>100</v>
      </c>
      <c r="V13" s="766" t="s">
        <v>17</v>
      </c>
      <c r="W13" s="767">
        <f t="shared" si="2"/>
        <v>100</v>
      </c>
      <c r="X13" s="768"/>
      <c r="Y13" s="3023"/>
      <c r="Z13" s="55">
        <f t="shared" si="7"/>
        <v>111</v>
      </c>
      <c r="AA13" s="769">
        <f t="shared" si="3"/>
        <v>1</v>
      </c>
      <c r="AB13" s="769">
        <f t="shared" si="4"/>
        <v>1</v>
      </c>
      <c r="AC13" s="769">
        <f t="shared" si="5"/>
        <v>1</v>
      </c>
    </row>
    <row r="14" spans="1:29" ht="15">
      <c r="A14" s="398" t="s">
        <v>2545</v>
      </c>
      <c r="B14" s="626" t="s">
        <v>2695</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176" t="s">
        <v>2546</v>
      </c>
      <c r="Q14" s="1809" t="str">
        <f t="shared" si="6"/>
        <v>交通便捷度</v>
      </c>
      <c r="R14" s="770" t="s">
        <v>17</v>
      </c>
      <c r="S14" s="771">
        <f t="shared" si="0"/>
        <v>100</v>
      </c>
      <c r="T14" s="770" t="s">
        <v>17</v>
      </c>
      <c r="U14" s="771">
        <f t="shared" si="1"/>
        <v>100</v>
      </c>
      <c r="V14" s="770" t="s">
        <v>17</v>
      </c>
      <c r="W14" s="771">
        <f t="shared" si="2"/>
        <v>100</v>
      </c>
      <c r="X14" s="1812"/>
      <c r="Y14" s="3176" t="s">
        <v>2546</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177"/>
      <c r="Q15" s="1809"/>
      <c r="R15" s="770"/>
      <c r="S15" s="771"/>
      <c r="T15" s="770"/>
      <c r="U15" s="771"/>
      <c r="V15" s="770"/>
      <c r="W15" s="771"/>
      <c r="X15" s="1812"/>
      <c r="Y15" s="3177"/>
      <c r="Z15" s="1813"/>
      <c r="AA15" s="1810">
        <v>1</v>
      </c>
      <c r="AB15" s="1810">
        <v>1</v>
      </c>
      <c r="AC15" s="1810">
        <v>1</v>
      </c>
    </row>
    <row r="16" spans="1:29" ht="15">
      <c r="A16" s="401"/>
      <c r="B16" s="628" t="s">
        <v>2674</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177"/>
      <c r="Q16" s="1809" t="str">
        <f>B16</f>
        <v>公共配套设施</v>
      </c>
      <c r="R16" s="770" t="s">
        <v>17</v>
      </c>
      <c r="S16" s="771">
        <f>F16</f>
        <v>100</v>
      </c>
      <c r="T16" s="770" t="s">
        <v>17</v>
      </c>
      <c r="U16" s="771">
        <f>H16</f>
        <v>100</v>
      </c>
      <c r="V16" s="770" t="s">
        <v>17</v>
      </c>
      <c r="W16" s="771">
        <f>J16</f>
        <v>100</v>
      </c>
      <c r="X16" s="1812"/>
      <c r="Y16" s="3177"/>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177"/>
      <c r="Q17" s="1809"/>
      <c r="R17" s="770"/>
      <c r="S17" s="771"/>
      <c r="T17" s="770"/>
      <c r="U17" s="771"/>
      <c r="V17" s="770"/>
      <c r="W17" s="771"/>
      <c r="X17" s="1812"/>
      <c r="Y17" s="3177"/>
      <c r="Z17" s="1813"/>
      <c r="AA17" s="1810">
        <v>1</v>
      </c>
      <c r="AB17" s="1810">
        <v>1</v>
      </c>
      <c r="AC17" s="1810">
        <v>1</v>
      </c>
    </row>
    <row r="18" spans="1:29" ht="15">
      <c r="A18" s="401"/>
      <c r="B18" s="630" t="s">
        <v>2675</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177"/>
      <c r="Q18" s="1809" t="str">
        <f>B18</f>
        <v>基础设施水平</v>
      </c>
      <c r="R18" s="770" t="s">
        <v>17</v>
      </c>
      <c r="S18" s="771">
        <f>F18</f>
        <v>100</v>
      </c>
      <c r="T18" s="770" t="s">
        <v>17</v>
      </c>
      <c r="U18" s="771">
        <f>H18</f>
        <v>100</v>
      </c>
      <c r="V18" s="770" t="s">
        <v>17</v>
      </c>
      <c r="W18" s="771">
        <f>J18</f>
        <v>100</v>
      </c>
      <c r="X18" s="1812"/>
      <c r="Y18" s="3177"/>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177"/>
      <c r="Q19" s="1809"/>
      <c r="R19" s="770"/>
      <c r="S19" s="771"/>
      <c r="T19" s="770"/>
      <c r="U19" s="771"/>
      <c r="V19" s="770"/>
      <c r="W19" s="771"/>
      <c r="X19" s="1812"/>
      <c r="Y19" s="3177"/>
      <c r="Z19" s="1813"/>
      <c r="AA19" s="1810">
        <v>1</v>
      </c>
      <c r="AB19" s="1810">
        <v>1</v>
      </c>
      <c r="AC19" s="1810">
        <v>1</v>
      </c>
    </row>
    <row r="20" spans="1:29" ht="15">
      <c r="A20" s="401"/>
      <c r="B20" s="628" t="s">
        <v>2696</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177"/>
      <c r="Q20" s="1809" t="str">
        <f>B20</f>
        <v>自然及人文环境</v>
      </c>
      <c r="R20" s="770" t="s">
        <v>17</v>
      </c>
      <c r="S20" s="771">
        <f>F20</f>
        <v>100</v>
      </c>
      <c r="T20" s="770" t="s">
        <v>17</v>
      </c>
      <c r="U20" s="771">
        <f>H20</f>
        <v>100</v>
      </c>
      <c r="V20" s="770" t="s">
        <v>17</v>
      </c>
      <c r="W20" s="771">
        <f>J20</f>
        <v>100</v>
      </c>
      <c r="X20" s="1812"/>
      <c r="Y20" s="3177"/>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177"/>
      <c r="Q21" s="1809"/>
      <c r="R21" s="770"/>
      <c r="S21" s="771"/>
      <c r="T21" s="770"/>
      <c r="U21" s="771"/>
      <c r="V21" s="770"/>
      <c r="W21" s="771"/>
      <c r="X21" s="1812"/>
      <c r="Y21" s="3177"/>
      <c r="Z21" s="1813"/>
      <c r="AA21" s="1810">
        <v>1</v>
      </c>
      <c r="AB21" s="1810">
        <v>1</v>
      </c>
      <c r="AC21" s="1810">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177"/>
      <c r="Q22" s="1809" t="str">
        <f>B22</f>
        <v>楼层</v>
      </c>
      <c r="R22" s="770" t="s">
        <v>17</v>
      </c>
      <c r="S22" s="771">
        <f>F22</f>
        <v>100</v>
      </c>
      <c r="T22" s="770" t="s">
        <v>17</v>
      </c>
      <c r="U22" s="771">
        <f>H22</f>
        <v>100</v>
      </c>
      <c r="V22" s="770" t="s">
        <v>17</v>
      </c>
      <c r="W22" s="771">
        <f>J22</f>
        <v>100</v>
      </c>
      <c r="X22" s="1812"/>
      <c r="Y22" s="3177"/>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177"/>
      <c r="Q23" s="1809">
        <f>B23</f>
        <v>111</v>
      </c>
      <c r="R23" s="770" t="s">
        <v>17</v>
      </c>
      <c r="S23" s="771">
        <f>F23</f>
        <v>100</v>
      </c>
      <c r="T23" s="770" t="s">
        <v>17</v>
      </c>
      <c r="U23" s="771">
        <f>H23</f>
        <v>100</v>
      </c>
      <c r="V23" s="770" t="s">
        <v>17</v>
      </c>
      <c r="W23" s="771">
        <f>J23</f>
        <v>100</v>
      </c>
      <c r="X23" s="1812"/>
      <c r="Y23" s="3177"/>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177"/>
      <c r="Q24" s="1809">
        <f t="shared" ref="Q24:Q36" si="11">B24</f>
        <v>111</v>
      </c>
      <c r="R24" s="770" t="s">
        <v>17</v>
      </c>
      <c r="S24" s="771">
        <f>F24</f>
        <v>100</v>
      </c>
      <c r="T24" s="770" t="s">
        <v>17</v>
      </c>
      <c r="U24" s="771">
        <f>H24</f>
        <v>100</v>
      </c>
      <c r="V24" s="770" t="s">
        <v>17</v>
      </c>
      <c r="W24" s="771">
        <f>J24</f>
        <v>100</v>
      </c>
      <c r="X24" s="1812"/>
      <c r="Y24" s="3177"/>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177"/>
      <c r="Q25" s="1794">
        <f t="shared" si="11"/>
        <v>111</v>
      </c>
      <c r="R25" s="766" t="s">
        <v>17</v>
      </c>
      <c r="S25" s="767">
        <f>F25</f>
        <v>100</v>
      </c>
      <c r="T25" s="766" t="s">
        <v>17</v>
      </c>
      <c r="U25" s="767">
        <f>H25</f>
        <v>100</v>
      </c>
      <c r="V25" s="766" t="s">
        <v>17</v>
      </c>
      <c r="W25" s="767">
        <f>J25</f>
        <v>100</v>
      </c>
      <c r="X25" s="768"/>
      <c r="Y25" s="3177"/>
      <c r="Z25" s="55">
        <f>Q25</f>
        <v>111</v>
      </c>
      <c r="AA25" s="1810">
        <f>D25/F25</f>
        <v>1</v>
      </c>
      <c r="AB25" s="1810">
        <f>D25/H25</f>
        <v>1</v>
      </c>
      <c r="AC25" s="1810">
        <f>D25/J25</f>
        <v>1</v>
      </c>
    </row>
    <row r="26" spans="1:29" ht="28.5">
      <c r="A26" s="649" t="s">
        <v>2549</v>
      </c>
      <c r="B26" s="70" t="s">
        <v>2698</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178" t="s">
        <v>2551</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179" t="s">
        <v>2551</v>
      </c>
      <c r="Z26" s="1813" t="str">
        <f t="shared" ref="Z26:Z36" si="15">Q26</f>
        <v>配套类型</v>
      </c>
      <c r="AA26" s="1810">
        <f t="shared" si="3"/>
        <v>1</v>
      </c>
      <c r="AB26" s="1810">
        <f t="shared" si="4"/>
        <v>1</v>
      </c>
      <c r="AC26" s="1810">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179"/>
      <c r="Q27" s="772" t="str">
        <f t="shared" si="11"/>
        <v>项目停车位配比</v>
      </c>
      <c r="R27" s="773" t="s">
        <v>17</v>
      </c>
      <c r="S27" s="774">
        <f t="shared" si="12"/>
        <v>100</v>
      </c>
      <c r="T27" s="773" t="s">
        <v>17</v>
      </c>
      <c r="U27" s="774">
        <f t="shared" si="13"/>
        <v>100</v>
      </c>
      <c r="V27" s="773" t="s">
        <v>17</v>
      </c>
      <c r="W27" s="774">
        <f t="shared" si="14"/>
        <v>100</v>
      </c>
      <c r="X27" s="775"/>
      <c r="Y27" s="3179"/>
      <c r="Z27" s="776" t="str">
        <f t="shared" si="15"/>
        <v>项目停车位配比</v>
      </c>
      <c r="AA27" s="1810">
        <f t="shared" si="3"/>
        <v>1</v>
      </c>
      <c r="AB27" s="1810">
        <f t="shared" si="4"/>
        <v>1</v>
      </c>
      <c r="AC27" s="1810">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179"/>
      <c r="Q28" s="1809" t="str">
        <f t="shared" si="11"/>
        <v>公共部分装修</v>
      </c>
      <c r="R28" s="770" t="s">
        <v>17</v>
      </c>
      <c r="S28" s="771">
        <f t="shared" si="12"/>
        <v>100</v>
      </c>
      <c r="T28" s="770" t="s">
        <v>17</v>
      </c>
      <c r="U28" s="771">
        <f t="shared" si="13"/>
        <v>100</v>
      </c>
      <c r="V28" s="770" t="s">
        <v>17</v>
      </c>
      <c r="W28" s="771">
        <f t="shared" si="14"/>
        <v>100</v>
      </c>
      <c r="X28" s="1812"/>
      <c r="Y28" s="3179"/>
      <c r="Z28" s="1813" t="str">
        <f t="shared" si="15"/>
        <v>公共部分装修</v>
      </c>
      <c r="AA28" s="1810">
        <f t="shared" si="3"/>
        <v>1</v>
      </c>
      <c r="AB28" s="1810">
        <f t="shared" si="4"/>
        <v>1</v>
      </c>
      <c r="AC28" s="1810">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179"/>
      <c r="Q29" s="1809" t="str">
        <f t="shared" si="11"/>
        <v>成新率</v>
      </c>
      <c r="R29" s="770" t="s">
        <v>17</v>
      </c>
      <c r="S29" s="771" t="e">
        <f t="shared" si="12"/>
        <v>#N/A</v>
      </c>
      <c r="T29" s="770" t="s">
        <v>17</v>
      </c>
      <c r="U29" s="771" t="e">
        <f t="shared" si="13"/>
        <v>#N/A</v>
      </c>
      <c r="V29" s="770" t="s">
        <v>17</v>
      </c>
      <c r="W29" s="771" t="e">
        <f t="shared" si="14"/>
        <v>#N/A</v>
      </c>
      <c r="X29" s="1812"/>
      <c r="Y29" s="3179"/>
      <c r="Z29" s="1813" t="str">
        <f t="shared" si="15"/>
        <v>成新率</v>
      </c>
      <c r="AA29" s="1810" t="e">
        <f t="shared" si="3"/>
        <v>#N/A</v>
      </c>
      <c r="AB29" s="1810" t="e">
        <f t="shared" si="4"/>
        <v>#N/A</v>
      </c>
      <c r="AC29" s="1810"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179"/>
      <c r="Q30" s="1809" t="str">
        <f t="shared" si="11"/>
        <v>物业等级</v>
      </c>
      <c r="R30" s="770" t="s">
        <v>17</v>
      </c>
      <c r="S30" s="771">
        <f t="shared" si="12"/>
        <v>100</v>
      </c>
      <c r="T30" s="770" t="s">
        <v>17</v>
      </c>
      <c r="U30" s="771">
        <f t="shared" si="13"/>
        <v>100</v>
      </c>
      <c r="V30" s="770" t="s">
        <v>17</v>
      </c>
      <c r="W30" s="771">
        <f t="shared" si="14"/>
        <v>100</v>
      </c>
      <c r="X30" s="1812"/>
      <c r="Y30" s="3179"/>
      <c r="Z30" s="1813" t="str">
        <f t="shared" si="15"/>
        <v>物业等级</v>
      </c>
      <c r="AA30" s="1810">
        <f t="shared" si="3"/>
        <v>1</v>
      </c>
      <c r="AB30" s="1810">
        <f t="shared" si="4"/>
        <v>1</v>
      </c>
      <c r="AC30" s="1810">
        <f t="shared" si="5"/>
        <v>1</v>
      </c>
    </row>
    <row r="31" spans="1:29" s="115"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179"/>
      <c r="Q31" s="1794" t="str">
        <f t="shared" si="11"/>
        <v>停车位面积</v>
      </c>
      <c r="R31" s="766" t="s">
        <v>17</v>
      </c>
      <c r="S31" s="767" t="e">
        <f t="shared" si="12"/>
        <v>#N/A</v>
      </c>
      <c r="T31" s="766" t="s">
        <v>17</v>
      </c>
      <c r="U31" s="767" t="e">
        <f t="shared" si="13"/>
        <v>#N/A</v>
      </c>
      <c r="V31" s="766" t="s">
        <v>17</v>
      </c>
      <c r="W31" s="767" t="e">
        <f t="shared" si="14"/>
        <v>#N/A</v>
      </c>
      <c r="X31" s="768"/>
      <c r="Y31" s="3179"/>
      <c r="Z31" s="55" t="str">
        <f t="shared" si="15"/>
        <v>停车位面积</v>
      </c>
      <c r="AA31" s="769" t="e">
        <f t="shared" si="3"/>
        <v>#N/A</v>
      </c>
      <c r="AB31" s="769" t="e">
        <f t="shared" si="4"/>
        <v>#N/A</v>
      </c>
      <c r="AC31" s="769"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179" t="s">
        <v>2551</v>
      </c>
      <c r="Q32" s="1809" t="str">
        <f t="shared" si="11"/>
        <v>车位类型</v>
      </c>
      <c r="R32" s="770" t="s">
        <v>17</v>
      </c>
      <c r="S32" s="771">
        <f t="shared" si="12"/>
        <v>100</v>
      </c>
      <c r="T32" s="770" t="s">
        <v>17</v>
      </c>
      <c r="U32" s="771">
        <f t="shared" si="13"/>
        <v>100</v>
      </c>
      <c r="V32" s="770" t="s">
        <v>17</v>
      </c>
      <c r="W32" s="771">
        <f t="shared" si="14"/>
        <v>100</v>
      </c>
      <c r="X32" s="1812"/>
      <c r="Y32" s="3179" t="s">
        <v>2551</v>
      </c>
      <c r="Z32" s="1813" t="str">
        <f t="shared" si="15"/>
        <v>车位类型</v>
      </c>
      <c r="AA32" s="1810">
        <f t="shared" si="3"/>
        <v>1</v>
      </c>
      <c r="AB32" s="1810">
        <f t="shared" si="4"/>
        <v>1</v>
      </c>
      <c r="AC32" s="1810">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179"/>
      <c r="Q33" s="1809" t="str">
        <f t="shared" si="11"/>
        <v>是否直接入户</v>
      </c>
      <c r="R33" s="770" t="s">
        <v>17</v>
      </c>
      <c r="S33" s="771">
        <f t="shared" si="12"/>
        <v>100</v>
      </c>
      <c r="T33" s="770" t="s">
        <v>17</v>
      </c>
      <c r="U33" s="771">
        <f t="shared" si="13"/>
        <v>100</v>
      </c>
      <c r="V33" s="770" t="s">
        <v>17</v>
      </c>
      <c r="W33" s="771">
        <f t="shared" si="14"/>
        <v>100</v>
      </c>
      <c r="X33" s="1812"/>
      <c r="Y33" s="3179"/>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179"/>
      <c r="Q34" s="1809">
        <f t="shared" si="11"/>
        <v>111</v>
      </c>
      <c r="R34" s="770" t="s">
        <v>17</v>
      </c>
      <c r="S34" s="771">
        <f t="shared" si="12"/>
        <v>100</v>
      </c>
      <c r="T34" s="770" t="s">
        <v>17</v>
      </c>
      <c r="U34" s="771">
        <f t="shared" si="13"/>
        <v>100</v>
      </c>
      <c r="V34" s="770" t="s">
        <v>17</v>
      </c>
      <c r="W34" s="771">
        <f t="shared" si="14"/>
        <v>100</v>
      </c>
      <c r="X34" s="1812"/>
      <c r="Y34" s="3179"/>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179"/>
      <c r="Q35" s="772">
        <f t="shared" si="11"/>
        <v>111</v>
      </c>
      <c r="R35" s="773" t="s">
        <v>17</v>
      </c>
      <c r="S35" s="774">
        <f t="shared" si="12"/>
        <v>100</v>
      </c>
      <c r="T35" s="773" t="s">
        <v>17</v>
      </c>
      <c r="U35" s="774">
        <f t="shared" si="13"/>
        <v>100</v>
      </c>
      <c r="V35" s="773" t="s">
        <v>17</v>
      </c>
      <c r="W35" s="774">
        <f t="shared" si="14"/>
        <v>100</v>
      </c>
      <c r="X35" s="775"/>
      <c r="Y35" s="3179"/>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179"/>
      <c r="Q36" s="1809">
        <f t="shared" si="11"/>
        <v>111</v>
      </c>
      <c r="R36" s="770" t="s">
        <v>17</v>
      </c>
      <c r="S36" s="771">
        <f t="shared" si="12"/>
        <v>100</v>
      </c>
      <c r="T36" s="770" t="s">
        <v>17</v>
      </c>
      <c r="U36" s="771">
        <f t="shared" si="13"/>
        <v>100</v>
      </c>
      <c r="V36" s="770" t="s">
        <v>17</v>
      </c>
      <c r="W36" s="771">
        <f t="shared" si="14"/>
        <v>100</v>
      </c>
      <c r="X36" s="1812"/>
      <c r="Y36" s="3179"/>
      <c r="Z36" s="1813">
        <f t="shared" si="15"/>
        <v>111</v>
      </c>
      <c r="AA36" s="1810">
        <f t="shared" si="3"/>
        <v>1</v>
      </c>
      <c r="AB36" s="1810">
        <f t="shared" si="4"/>
        <v>1</v>
      </c>
      <c r="AC36" s="1810">
        <f t="shared" si="5"/>
        <v>1</v>
      </c>
    </row>
    <row r="37" spans="1:29" ht="15">
      <c r="A37" s="476" t="s">
        <v>2706</v>
      </c>
      <c r="B37" s="2690" t="s">
        <v>2707</v>
      </c>
      <c r="C37" s="1406" t="s">
        <v>1</v>
      </c>
      <c r="D37" s="1407"/>
      <c r="E37" s="1408"/>
      <c r="F37" s="1409"/>
      <c r="G37" s="1410"/>
      <c r="H37" s="1411"/>
      <c r="I37" s="1408"/>
      <c r="J37" s="1411"/>
      <c r="K37" s="616"/>
      <c r="L37" s="1142"/>
      <c r="M37" s="1143"/>
      <c r="N37" s="1130"/>
      <c r="O37" s="1143"/>
      <c r="P37" s="3161" t="str">
        <f>A37</f>
        <v>成交单价</v>
      </c>
      <c r="Q37" s="3161"/>
      <c r="R37" s="3219">
        <f>E37</f>
        <v>0</v>
      </c>
      <c r="S37" s="3219"/>
      <c r="T37" s="3219">
        <f>G37</f>
        <v>0</v>
      </c>
      <c r="U37" s="3219"/>
      <c r="V37" s="3219">
        <f>I37</f>
        <v>0</v>
      </c>
      <c r="W37" s="3219"/>
      <c r="X37" s="755"/>
      <c r="Y37" s="777"/>
      <c r="Z37" s="755"/>
      <c r="AA37" s="755"/>
      <c r="AB37" s="755"/>
      <c r="AC37" s="755"/>
    </row>
    <row r="38" spans="1:29" ht="15.75" thickBot="1">
      <c r="A38" s="483" t="s">
        <v>2708</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161" t="str">
        <f>A38</f>
        <v>比较价值（元/平方米）</v>
      </c>
      <c r="Q38" s="3161"/>
      <c r="R38" s="3219" t="e">
        <f>IF(F1="售价",ROUND(PRODUCT(R37,AA7:AA36),0),ROUND(PRODUCT(R37,AA7:AA36),1))</f>
        <v>#DIV/0!</v>
      </c>
      <c r="S38" s="3219"/>
      <c r="T38" s="3219" t="e">
        <f>IF(F1="售价",ROUND(PRODUCT(T37,AB7:AB36),0),ROUND(PRODUCT(T37,AB7:AB36),1))</f>
        <v>#DIV/0!</v>
      </c>
      <c r="U38" s="3219"/>
      <c r="V38" s="3219" t="e">
        <f>IF(F1="售价",ROUND(PRODUCT(V37,AC7:AC36),0),ROUND(PRODUCT(V37,AC7:AC36),1))</f>
        <v>#DIV/0!</v>
      </c>
      <c r="W38" s="3219"/>
      <c r="X38" s="755"/>
      <c r="Y38" s="755"/>
      <c r="Z38" s="755"/>
      <c r="AA38" s="755"/>
      <c r="AB38" s="755"/>
      <c r="AC38" s="755"/>
    </row>
    <row r="39" spans="1:29" ht="15.75" thickBot="1">
      <c r="A39" s="489" t="s">
        <v>2709</v>
      </c>
      <c r="B39" s="490"/>
      <c r="C39" s="1416" t="e">
        <f>R39</f>
        <v>#DIV/0!</v>
      </c>
      <c r="D39" s="1416"/>
      <c r="E39" s="1416"/>
      <c r="F39" s="1416"/>
      <c r="G39" s="1416"/>
      <c r="H39" s="1416"/>
      <c r="I39" s="1416"/>
      <c r="J39" s="1416"/>
      <c r="K39" s="618"/>
      <c r="L39" s="1142"/>
      <c r="M39" s="1143"/>
      <c r="N39" s="1143"/>
      <c r="O39" s="1143"/>
      <c r="P39" s="3181" t="str">
        <f>A39</f>
        <v>估价对象XX用房的比较价值（楼面单价，元/平方米）</v>
      </c>
      <c r="Q39" s="3182"/>
      <c r="R39" s="3218" t="e">
        <f>IF(F1="售价",ROUND(AVERAGE(R38:V38),0),ROUND(AVERAGE(R38:V38),1))</f>
        <v>#DIV/0!</v>
      </c>
      <c r="S39" s="3218"/>
      <c r="T39" s="3218"/>
      <c r="U39" s="3218"/>
      <c r="V39" s="3218"/>
      <c r="W39" s="321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2712</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2713</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2714</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2571</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2536</v>
      </c>
      <c r="B51" s="507"/>
      <c r="C51" s="519" t="s">
        <v>2638</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2574</v>
      </c>
      <c r="B53" s="525" t="s">
        <v>2540</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2589</v>
      </c>
      <c r="C65" s="575" t="s">
        <v>2583</v>
      </c>
      <c r="D65" s="575" t="s">
        <v>2584</v>
      </c>
      <c r="E65" s="575" t="s">
        <v>2585</v>
      </c>
      <c r="F65" s="575" t="s">
        <v>2586</v>
      </c>
      <c r="G65" s="575" t="s">
        <v>2587</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2675</v>
      </c>
      <c r="C67" s="657" t="s">
        <v>2661</v>
      </c>
      <c r="D67" s="657" t="s">
        <v>2662</v>
      </c>
      <c r="E67" s="657" t="s">
        <v>2663</v>
      </c>
      <c r="F67" s="657" t="s">
        <v>2664</v>
      </c>
      <c r="G67" s="657" t="s">
        <v>2665</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2595</v>
      </c>
      <c r="C69" s="575" t="s">
        <v>2583</v>
      </c>
      <c r="D69" s="575" t="s">
        <v>2584</v>
      </c>
      <c r="E69" s="575" t="s">
        <v>2585</v>
      </c>
      <c r="F69" s="575" t="s">
        <v>2586</v>
      </c>
      <c r="G69" s="575" t="s">
        <v>2587</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2715</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2549</v>
      </c>
      <c r="B79" s="525" t="s">
        <v>2716</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2717</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2602</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2719</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2721</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2722</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2693</v>
      </c>
      <c r="B1" s="1618"/>
      <c r="C1" s="1619" t="s">
        <v>2516</v>
      </c>
      <c r="D1" s="1620"/>
      <c r="E1" s="1629"/>
      <c r="F1" s="2582"/>
      <c r="G1" s="1630" t="s">
        <v>2629</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2316</v>
      </c>
      <c r="B2" s="1417" t="e">
        <f ca="1">IF(C2="——",ROUND(C37*D3/10000,0),ROUND(C37*D3/10000,0)-D2)</f>
        <v>#DIV/0!</v>
      </c>
      <c r="C2" s="2584"/>
      <c r="D2" s="1123" t="e">
        <f ca="1">SUMIF(INDIRECT("'"&amp;F2&amp;"'"&amp;"!A:A"),"承租人权益价值",INDIRECT("'"&amp;F2&amp;"'"&amp;"!c:c"))</f>
        <v>#REF!</v>
      </c>
      <c r="E2" s="2585" t="s">
        <v>2317</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2318</v>
      </c>
      <c r="B3" s="606" t="e">
        <f ca="1">IF(C2="——",C37,ROUND(B2*10000/D3,0))</f>
        <v>#DIV/0!</v>
      </c>
      <c r="C3" s="397" t="s">
        <v>2630</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2631</v>
      </c>
      <c r="B4" s="399"/>
      <c r="C4" s="3162" t="s">
        <v>2632</v>
      </c>
      <c r="D4" s="3163"/>
      <c r="E4" s="3164" t="s">
        <v>2633</v>
      </c>
      <c r="F4" s="3165"/>
      <c r="G4" s="3162" t="s">
        <v>2634</v>
      </c>
      <c r="H4" s="3163"/>
      <c r="I4" s="3162" t="s">
        <v>2635</v>
      </c>
      <c r="J4" s="3163"/>
      <c r="K4" s="607" t="s">
        <v>2636</v>
      </c>
      <c r="L4" s="1129"/>
      <c r="M4" s="1130"/>
      <c r="N4" s="1130"/>
      <c r="O4" s="1130"/>
      <c r="P4" s="3166" t="s">
        <v>2637</v>
      </c>
      <c r="Q4" s="3167"/>
      <c r="R4" s="3148" t="s">
        <v>2633</v>
      </c>
      <c r="S4" s="3149"/>
      <c r="T4" s="3148" t="s">
        <v>2634</v>
      </c>
      <c r="U4" s="3149"/>
      <c r="V4" s="3174" t="s">
        <v>2635</v>
      </c>
      <c r="W4" s="3174"/>
      <c r="X4" s="1812"/>
      <c r="Y4" s="3148" t="s">
        <v>2637</v>
      </c>
      <c r="Z4" s="3149"/>
      <c r="AA4" s="3143" t="s">
        <v>2633</v>
      </c>
      <c r="AB4" s="3144" t="s">
        <v>2634</v>
      </c>
      <c r="AC4" s="3143" t="s">
        <v>2635</v>
      </c>
    </row>
    <row r="5" spans="1:29" ht="15">
      <c r="A5" s="401"/>
      <c r="B5" s="402"/>
      <c r="C5" s="3158" t="s">
        <v>2528</v>
      </c>
      <c r="D5" s="3155"/>
      <c r="E5" s="3152" t="s">
        <v>2529</v>
      </c>
      <c r="F5" s="3153"/>
      <c r="G5" s="3158" t="s">
        <v>2530</v>
      </c>
      <c r="H5" s="3155"/>
      <c r="I5" s="3158" t="s">
        <v>2531</v>
      </c>
      <c r="J5" s="3155"/>
      <c r="K5" s="607"/>
      <c r="L5" s="1129"/>
      <c r="M5" s="1130"/>
      <c r="N5" s="1130"/>
      <c r="O5" s="1130"/>
      <c r="P5" s="3168"/>
      <c r="Q5" s="3169"/>
      <c r="R5" s="3150"/>
      <c r="S5" s="3151"/>
      <c r="T5" s="3150"/>
      <c r="U5" s="3151"/>
      <c r="V5" s="3174"/>
      <c r="W5" s="3174"/>
      <c r="X5" s="1812"/>
      <c r="Y5" s="3150"/>
      <c r="Z5" s="3151"/>
      <c r="AA5" s="3144"/>
      <c r="AB5" s="3144"/>
      <c r="AC5" s="3144"/>
    </row>
    <row r="6" spans="1:29" ht="15.75" thickBot="1">
      <c r="A6" s="403"/>
      <c r="B6" s="404"/>
      <c r="C6" s="3156" t="s">
        <v>2532</v>
      </c>
      <c r="D6" s="3157"/>
      <c r="E6" s="3159" t="s">
        <v>2532</v>
      </c>
      <c r="F6" s="3160"/>
      <c r="G6" s="3156" t="s">
        <v>2532</v>
      </c>
      <c r="H6" s="3157"/>
      <c r="I6" s="3156" t="s">
        <v>2532</v>
      </c>
      <c r="J6" s="3157"/>
      <c r="K6" s="607" t="s">
        <v>2533</v>
      </c>
      <c r="L6" s="1129"/>
      <c r="M6" s="1130"/>
      <c r="N6" s="1130"/>
      <c r="O6" s="1130"/>
      <c r="P6" s="3170"/>
      <c r="Q6" s="3171"/>
      <c r="R6" s="3150"/>
      <c r="S6" s="3151"/>
      <c r="T6" s="3172"/>
      <c r="U6" s="3173"/>
      <c r="V6" s="3174"/>
      <c r="W6" s="3174"/>
      <c r="X6" s="1812"/>
      <c r="Y6" s="3172"/>
      <c r="Z6" s="3173"/>
      <c r="AA6" s="3145"/>
      <c r="AB6" s="3145"/>
      <c r="AC6" s="3145"/>
    </row>
    <row r="7" spans="1:29" s="115" customFormat="1" ht="15.75" thickBot="1">
      <c r="A7" s="405" t="s">
        <v>2534</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146" t="s">
        <v>2535</v>
      </c>
      <c r="Q7" s="3175"/>
      <c r="R7" s="766" t="s">
        <v>17</v>
      </c>
      <c r="S7" s="767">
        <f t="shared" ref="S7:S14" si="0">F7</f>
        <v>0</v>
      </c>
      <c r="T7" s="766" t="s">
        <v>17</v>
      </c>
      <c r="U7" s="767">
        <f t="shared" ref="U7:U14" si="1">H7</f>
        <v>0</v>
      </c>
      <c r="V7" s="766" t="s">
        <v>17</v>
      </c>
      <c r="W7" s="767">
        <f t="shared" ref="W7:W14" si="2">J7</f>
        <v>0</v>
      </c>
      <c r="X7" s="768"/>
      <c r="Y7" s="3146" t="s">
        <v>2535</v>
      </c>
      <c r="Z7" s="3147"/>
      <c r="AA7" s="769" t="e">
        <f>D7/F7</f>
        <v>#DIV/0!</v>
      </c>
      <c r="AB7" s="769" t="e">
        <f>D7/H7</f>
        <v>#DIV/0!</v>
      </c>
      <c r="AC7" s="769" t="e">
        <f>D7/J7</f>
        <v>#DIV/0!</v>
      </c>
    </row>
    <row r="8" spans="1:29" s="115"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146" t="s">
        <v>2538</v>
      </c>
      <c r="Q8" s="3147"/>
      <c r="R8" s="766" t="s">
        <v>17</v>
      </c>
      <c r="S8" s="767">
        <f t="shared" si="0"/>
        <v>0</v>
      </c>
      <c r="T8" s="766" t="s">
        <v>17</v>
      </c>
      <c r="U8" s="767">
        <f t="shared" si="1"/>
        <v>0</v>
      </c>
      <c r="V8" s="766" t="s">
        <v>17</v>
      </c>
      <c r="W8" s="767">
        <f t="shared" si="2"/>
        <v>0</v>
      </c>
      <c r="X8" s="768"/>
      <c r="Y8" s="3146" t="s">
        <v>2538</v>
      </c>
      <c r="Z8" s="3147"/>
      <c r="AA8" s="769" t="e">
        <f t="shared" ref="AA8:AA34" si="3">D8/F8</f>
        <v>#DIV/0!</v>
      </c>
      <c r="AB8" s="769" t="e">
        <f t="shared" ref="AB8:AB34" si="4">D8/H8</f>
        <v>#DIV/0!</v>
      </c>
      <c r="AC8" s="769" t="e">
        <f t="shared" ref="AC8:AC34" si="5">D8/J8</f>
        <v>#DIV/0!</v>
      </c>
    </row>
    <row r="9" spans="1:29" s="115"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161" t="s">
        <v>2541</v>
      </c>
      <c r="Q9" s="1794" t="str">
        <f t="shared" ref="Q9:Q14" si="6">B9</f>
        <v>用途</v>
      </c>
      <c r="R9" s="766" t="s">
        <v>17</v>
      </c>
      <c r="S9" s="767">
        <f t="shared" si="0"/>
        <v>100</v>
      </c>
      <c r="T9" s="766" t="s">
        <v>17</v>
      </c>
      <c r="U9" s="767">
        <f t="shared" si="1"/>
        <v>100</v>
      </c>
      <c r="V9" s="766" t="s">
        <v>17</v>
      </c>
      <c r="W9" s="767">
        <f t="shared" si="2"/>
        <v>100</v>
      </c>
      <c r="X9" s="768"/>
      <c r="Y9" s="3023" t="s">
        <v>2542</v>
      </c>
      <c r="Z9" s="55" t="str">
        <f t="shared" ref="Z9:Z14" si="7">Q9</f>
        <v>用途</v>
      </c>
      <c r="AA9" s="769">
        <f t="shared" si="3"/>
        <v>1</v>
      </c>
      <c r="AB9" s="769">
        <f t="shared" si="4"/>
        <v>1</v>
      </c>
      <c r="AC9" s="769">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161"/>
      <c r="Q10" s="1794" t="str">
        <f t="shared" si="6"/>
        <v>土地使用年限（年）</v>
      </c>
      <c r="R10" s="766" t="s">
        <v>17</v>
      </c>
      <c r="S10" s="767">
        <f t="shared" si="0"/>
        <v>100</v>
      </c>
      <c r="T10" s="766" t="s">
        <v>17</v>
      </c>
      <c r="U10" s="767">
        <f t="shared" si="1"/>
        <v>100</v>
      </c>
      <c r="V10" s="766" t="s">
        <v>17</v>
      </c>
      <c r="W10" s="767">
        <f t="shared" si="2"/>
        <v>100</v>
      </c>
      <c r="X10" s="768"/>
      <c r="Y10" s="3023"/>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161"/>
      <c r="Q11" s="1794">
        <f t="shared" si="6"/>
        <v>111</v>
      </c>
      <c r="R11" s="766" t="s">
        <v>17</v>
      </c>
      <c r="S11" s="767">
        <f t="shared" si="0"/>
        <v>100</v>
      </c>
      <c r="T11" s="766" t="s">
        <v>17</v>
      </c>
      <c r="U11" s="767">
        <f t="shared" si="1"/>
        <v>100</v>
      </c>
      <c r="V11" s="766" t="s">
        <v>17</v>
      </c>
      <c r="W11" s="767">
        <f t="shared" si="2"/>
        <v>100</v>
      </c>
      <c r="X11" s="768"/>
      <c r="Y11" s="3023"/>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161"/>
      <c r="Q12" s="1794">
        <f t="shared" si="6"/>
        <v>111</v>
      </c>
      <c r="R12" s="766" t="s">
        <v>17</v>
      </c>
      <c r="S12" s="767">
        <f t="shared" si="0"/>
        <v>100</v>
      </c>
      <c r="T12" s="766" t="s">
        <v>17</v>
      </c>
      <c r="U12" s="767">
        <f t="shared" si="1"/>
        <v>100</v>
      </c>
      <c r="V12" s="766" t="s">
        <v>17</v>
      </c>
      <c r="W12" s="767">
        <f t="shared" si="2"/>
        <v>100</v>
      </c>
      <c r="X12" s="768"/>
      <c r="Y12" s="3023"/>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161"/>
      <c r="Q13" s="1794">
        <f t="shared" si="6"/>
        <v>111</v>
      </c>
      <c r="R13" s="766" t="s">
        <v>17</v>
      </c>
      <c r="S13" s="767">
        <f t="shared" si="0"/>
        <v>100</v>
      </c>
      <c r="T13" s="766" t="s">
        <v>17</v>
      </c>
      <c r="U13" s="767">
        <f t="shared" si="1"/>
        <v>100</v>
      </c>
      <c r="V13" s="766" t="s">
        <v>17</v>
      </c>
      <c r="W13" s="767">
        <f t="shared" si="2"/>
        <v>100</v>
      </c>
      <c r="X13" s="768"/>
      <c r="Y13" s="3023"/>
      <c r="Z13" s="55">
        <f t="shared" si="7"/>
        <v>111</v>
      </c>
      <c r="AA13" s="769">
        <f t="shared" si="3"/>
        <v>1</v>
      </c>
      <c r="AB13" s="769">
        <f t="shared" si="4"/>
        <v>1</v>
      </c>
      <c r="AC13" s="769">
        <f t="shared" si="5"/>
        <v>1</v>
      </c>
    </row>
    <row r="14" spans="1:29" ht="15">
      <c r="A14" s="437" t="s">
        <v>2545</v>
      </c>
      <c r="B14" s="69" t="s">
        <v>2695</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176" t="s">
        <v>2546</v>
      </c>
      <c r="Q14" s="1809" t="str">
        <f t="shared" si="6"/>
        <v>交通便捷度</v>
      </c>
      <c r="R14" s="770" t="s">
        <v>17</v>
      </c>
      <c r="S14" s="771">
        <f t="shared" si="0"/>
        <v>100</v>
      </c>
      <c r="T14" s="770" t="s">
        <v>17</v>
      </c>
      <c r="U14" s="771">
        <f t="shared" si="1"/>
        <v>100</v>
      </c>
      <c r="V14" s="770" t="s">
        <v>17</v>
      </c>
      <c r="W14" s="771">
        <f t="shared" si="2"/>
        <v>100</v>
      </c>
      <c r="X14" s="1812"/>
      <c r="Y14" s="3176" t="s">
        <v>2546</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177"/>
      <c r="Q15" s="1809"/>
      <c r="R15" s="770"/>
      <c r="S15" s="771"/>
      <c r="T15" s="770"/>
      <c r="U15" s="771"/>
      <c r="V15" s="770"/>
      <c r="W15" s="771"/>
      <c r="X15" s="1812"/>
      <c r="Y15" s="3177"/>
      <c r="Z15" s="1813"/>
      <c r="AA15" s="1810">
        <v>1</v>
      </c>
      <c r="AB15" s="1810">
        <v>1</v>
      </c>
      <c r="AC15" s="1810">
        <v>1</v>
      </c>
    </row>
    <row r="16" spans="1:29" ht="15">
      <c r="A16" s="425"/>
      <c r="B16" s="448" t="s">
        <v>2674</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177"/>
      <c r="Q16" s="1809" t="str">
        <f>B16</f>
        <v>公共配套设施</v>
      </c>
      <c r="R16" s="770" t="s">
        <v>17</v>
      </c>
      <c r="S16" s="771">
        <f>F16</f>
        <v>100</v>
      </c>
      <c r="T16" s="770" t="s">
        <v>17</v>
      </c>
      <c r="U16" s="771">
        <f>H16</f>
        <v>100</v>
      </c>
      <c r="V16" s="770" t="s">
        <v>17</v>
      </c>
      <c r="W16" s="771">
        <f>J16</f>
        <v>100</v>
      </c>
      <c r="X16" s="1812"/>
      <c r="Y16" s="3177"/>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177"/>
      <c r="Q17" s="1809"/>
      <c r="R17" s="770"/>
      <c r="S17" s="771"/>
      <c r="T17" s="770"/>
      <c r="U17" s="771"/>
      <c r="V17" s="770"/>
      <c r="W17" s="771"/>
      <c r="X17" s="1812"/>
      <c r="Y17" s="3177"/>
      <c r="Z17" s="1813"/>
      <c r="AA17" s="1810">
        <v>1</v>
      </c>
      <c r="AB17" s="1810">
        <v>1</v>
      </c>
      <c r="AC17" s="1810">
        <v>1</v>
      </c>
    </row>
    <row r="18" spans="1:29" ht="15">
      <c r="A18" s="425"/>
      <c r="B18" s="1383" t="s">
        <v>2675</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177"/>
      <c r="Q18" s="1809" t="str">
        <f>B18</f>
        <v>基础设施水平</v>
      </c>
      <c r="R18" s="770" t="s">
        <v>17</v>
      </c>
      <c r="S18" s="771">
        <f>F18</f>
        <v>100</v>
      </c>
      <c r="T18" s="770" t="s">
        <v>17</v>
      </c>
      <c r="U18" s="771">
        <f>H18</f>
        <v>100</v>
      </c>
      <c r="V18" s="770" t="s">
        <v>17</v>
      </c>
      <c r="W18" s="771">
        <f>J18</f>
        <v>100</v>
      </c>
      <c r="X18" s="1812"/>
      <c r="Y18" s="3177"/>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177"/>
      <c r="Q19" s="1809"/>
      <c r="R19" s="770"/>
      <c r="S19" s="771"/>
      <c r="T19" s="770"/>
      <c r="U19" s="771"/>
      <c r="V19" s="770"/>
      <c r="W19" s="771"/>
      <c r="X19" s="1812"/>
      <c r="Y19" s="3177"/>
      <c r="Z19" s="1813"/>
      <c r="AA19" s="1810">
        <v>1</v>
      </c>
      <c r="AB19" s="1810">
        <v>1</v>
      </c>
      <c r="AC19" s="1810">
        <v>1</v>
      </c>
    </row>
    <row r="20" spans="1:29" ht="15">
      <c r="A20" s="425"/>
      <c r="B20" s="448" t="s">
        <v>2696</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177"/>
      <c r="Q20" s="1809" t="str">
        <f>B20</f>
        <v>自然及人文环境</v>
      </c>
      <c r="R20" s="770" t="s">
        <v>17</v>
      </c>
      <c r="S20" s="771">
        <f>F20</f>
        <v>100</v>
      </c>
      <c r="T20" s="770" t="s">
        <v>17</v>
      </c>
      <c r="U20" s="771">
        <f>H20</f>
        <v>100</v>
      </c>
      <c r="V20" s="770" t="s">
        <v>17</v>
      </c>
      <c r="W20" s="771">
        <f>J20</f>
        <v>100</v>
      </c>
      <c r="X20" s="1812"/>
      <c r="Y20" s="3177"/>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177"/>
      <c r="Q21" s="1809"/>
      <c r="R21" s="770"/>
      <c r="S21" s="771"/>
      <c r="T21" s="770"/>
      <c r="U21" s="771"/>
      <c r="V21" s="770"/>
      <c r="W21" s="771"/>
      <c r="X21" s="1812"/>
      <c r="Y21" s="3177"/>
      <c r="Z21" s="1813"/>
      <c r="AA21" s="1810">
        <v>1</v>
      </c>
      <c r="AB21" s="1810">
        <v>1</v>
      </c>
      <c r="AC21" s="1810">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177"/>
      <c r="Q22" s="1809" t="str">
        <f>B22</f>
        <v>楼层</v>
      </c>
      <c r="R22" s="770" t="s">
        <v>17</v>
      </c>
      <c r="S22" s="771">
        <f>F22</f>
        <v>100</v>
      </c>
      <c r="T22" s="770" t="s">
        <v>17</v>
      </c>
      <c r="U22" s="771">
        <f>H22</f>
        <v>100</v>
      </c>
      <c r="V22" s="770" t="s">
        <v>17</v>
      </c>
      <c r="W22" s="771">
        <f>J22</f>
        <v>100</v>
      </c>
      <c r="X22" s="1812"/>
      <c r="Y22" s="3177"/>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177"/>
      <c r="Q23" s="1809">
        <f>B23</f>
        <v>111</v>
      </c>
      <c r="R23" s="770" t="s">
        <v>17</v>
      </c>
      <c r="S23" s="771">
        <f>F23</f>
        <v>100</v>
      </c>
      <c r="T23" s="770" t="s">
        <v>17</v>
      </c>
      <c r="U23" s="771">
        <f>H23</f>
        <v>100</v>
      </c>
      <c r="V23" s="770" t="s">
        <v>17</v>
      </c>
      <c r="W23" s="771">
        <f>J23</f>
        <v>100</v>
      </c>
      <c r="X23" s="1812"/>
      <c r="Y23" s="3177"/>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177"/>
      <c r="Q24" s="1809">
        <f t="shared" ref="Q24:Q34" si="11">B24</f>
        <v>111</v>
      </c>
      <c r="R24" s="770" t="s">
        <v>17</v>
      </c>
      <c r="S24" s="771">
        <f>F24</f>
        <v>100</v>
      </c>
      <c r="T24" s="770" t="s">
        <v>17</v>
      </c>
      <c r="U24" s="771">
        <f>H24</f>
        <v>100</v>
      </c>
      <c r="V24" s="770" t="s">
        <v>17</v>
      </c>
      <c r="W24" s="771">
        <f>J24</f>
        <v>100</v>
      </c>
      <c r="X24" s="1812"/>
      <c r="Y24" s="3177"/>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177"/>
      <c r="Q25" s="1794">
        <f t="shared" si="11"/>
        <v>111</v>
      </c>
      <c r="R25" s="766" t="s">
        <v>17</v>
      </c>
      <c r="S25" s="767">
        <f>F25</f>
        <v>100</v>
      </c>
      <c r="T25" s="766" t="s">
        <v>17</v>
      </c>
      <c r="U25" s="767">
        <f>H25</f>
        <v>100</v>
      </c>
      <c r="V25" s="766" t="s">
        <v>17</v>
      </c>
      <c r="W25" s="767">
        <f>J25</f>
        <v>100</v>
      </c>
      <c r="X25" s="768"/>
      <c r="Y25" s="3177"/>
      <c r="Z25" s="55">
        <f>Q25</f>
        <v>111</v>
      </c>
      <c r="AA25" s="1810">
        <f>D25/F25</f>
        <v>1</v>
      </c>
      <c r="AB25" s="1810">
        <f>D25/H25</f>
        <v>1</v>
      </c>
      <c r="AC25" s="1810">
        <f>D25/J25</f>
        <v>1</v>
      </c>
    </row>
    <row r="26" spans="1:29" ht="28.5">
      <c r="A26" s="463" t="s">
        <v>2549</v>
      </c>
      <c r="B26" s="71" t="s">
        <v>2700</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178" t="s">
        <v>2551</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179" t="s">
        <v>2551</v>
      </c>
      <c r="Z26" s="1813" t="str">
        <f t="shared" ref="Z26:Z34" si="15">Q26</f>
        <v>公共部分装修</v>
      </c>
      <c r="AA26" s="1810">
        <f t="shared" si="3"/>
        <v>1</v>
      </c>
      <c r="AB26" s="1810">
        <f t="shared" si="4"/>
        <v>1</v>
      </c>
      <c r="AC26" s="1810">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179"/>
      <c r="Q27" s="772" t="str">
        <f t="shared" si="11"/>
        <v>成新率</v>
      </c>
      <c r="R27" s="773" t="s">
        <v>17</v>
      </c>
      <c r="S27" s="774" t="e">
        <f t="shared" si="12"/>
        <v>#N/A</v>
      </c>
      <c r="T27" s="773" t="s">
        <v>17</v>
      </c>
      <c r="U27" s="774" t="e">
        <f t="shared" si="13"/>
        <v>#N/A</v>
      </c>
      <c r="V27" s="773" t="s">
        <v>17</v>
      </c>
      <c r="W27" s="774" t="e">
        <f t="shared" si="14"/>
        <v>#N/A</v>
      </c>
      <c r="X27" s="775"/>
      <c r="Y27" s="3179"/>
      <c r="Z27" s="776" t="str">
        <f t="shared" si="15"/>
        <v>成新率</v>
      </c>
      <c r="AA27" s="1810" t="e">
        <f t="shared" si="3"/>
        <v>#N/A</v>
      </c>
      <c r="AB27" s="1810" t="e">
        <f t="shared" si="4"/>
        <v>#N/A</v>
      </c>
      <c r="AC27" s="1810"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179"/>
      <c r="Q28" s="1809" t="str">
        <f t="shared" si="11"/>
        <v>物业等级</v>
      </c>
      <c r="R28" s="770" t="s">
        <v>17</v>
      </c>
      <c r="S28" s="771">
        <f t="shared" si="12"/>
        <v>100</v>
      </c>
      <c r="T28" s="770" t="s">
        <v>17</v>
      </c>
      <c r="U28" s="771">
        <f t="shared" si="13"/>
        <v>100</v>
      </c>
      <c r="V28" s="770" t="s">
        <v>17</v>
      </c>
      <c r="W28" s="771">
        <f t="shared" si="14"/>
        <v>100</v>
      </c>
      <c r="X28" s="1812"/>
      <c r="Y28" s="3179"/>
      <c r="Z28" s="1813" t="str">
        <f t="shared" si="15"/>
        <v>物业等级</v>
      </c>
      <c r="AA28" s="1810">
        <f t="shared" si="3"/>
        <v>1</v>
      </c>
      <c r="AB28" s="1810">
        <f t="shared" si="4"/>
        <v>1</v>
      </c>
      <c r="AC28" s="1810">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179"/>
      <c r="Q29" s="1809" t="str">
        <f t="shared" si="11"/>
        <v>有无电梯</v>
      </c>
      <c r="R29" s="770" t="s">
        <v>17</v>
      </c>
      <c r="S29" s="771">
        <f t="shared" si="12"/>
        <v>100</v>
      </c>
      <c r="T29" s="770" t="s">
        <v>17</v>
      </c>
      <c r="U29" s="771">
        <f t="shared" si="13"/>
        <v>100</v>
      </c>
      <c r="V29" s="770" t="s">
        <v>17</v>
      </c>
      <c r="W29" s="771">
        <f t="shared" si="14"/>
        <v>100</v>
      </c>
      <c r="X29" s="1812"/>
      <c r="Y29" s="3179"/>
      <c r="Z29" s="1813" t="str">
        <f t="shared" si="15"/>
        <v>有无电梯</v>
      </c>
      <c r="AA29" s="1810">
        <f t="shared" si="3"/>
        <v>1</v>
      </c>
      <c r="AB29" s="1810">
        <f t="shared" si="4"/>
        <v>1</v>
      </c>
      <c r="AC29" s="1810">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179"/>
      <c r="Q30" s="1809" t="str">
        <f t="shared" si="11"/>
        <v>建筑面积</v>
      </c>
      <c r="R30" s="770" t="s">
        <v>17</v>
      </c>
      <c r="S30" s="771" t="e">
        <f t="shared" si="12"/>
        <v>#N/A</v>
      </c>
      <c r="T30" s="770" t="s">
        <v>17</v>
      </c>
      <c r="U30" s="771" t="e">
        <f t="shared" si="13"/>
        <v>#N/A</v>
      </c>
      <c r="V30" s="770" t="s">
        <v>17</v>
      </c>
      <c r="W30" s="771" t="e">
        <f t="shared" si="14"/>
        <v>#N/A</v>
      </c>
      <c r="X30" s="1812"/>
      <c r="Y30" s="3179"/>
      <c r="Z30" s="1813" t="str">
        <f t="shared" si="15"/>
        <v>建筑面积</v>
      </c>
      <c r="AA30" s="1810" t="e">
        <f t="shared" si="3"/>
        <v>#N/A</v>
      </c>
      <c r="AB30" s="1810" t="e">
        <f t="shared" si="4"/>
        <v>#N/A</v>
      </c>
      <c r="AC30" s="1810" t="e">
        <f t="shared" si="5"/>
        <v>#N/A</v>
      </c>
    </row>
    <row r="31" spans="1:29" s="115"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179"/>
      <c r="Q31" s="1794" t="str">
        <f t="shared" si="11"/>
        <v>是否封闭</v>
      </c>
      <c r="R31" s="766" t="s">
        <v>17</v>
      </c>
      <c r="S31" s="767">
        <f t="shared" si="12"/>
        <v>100</v>
      </c>
      <c r="T31" s="766" t="s">
        <v>17</v>
      </c>
      <c r="U31" s="767">
        <f t="shared" si="13"/>
        <v>100</v>
      </c>
      <c r="V31" s="766" t="s">
        <v>17</v>
      </c>
      <c r="W31" s="767">
        <f t="shared" si="14"/>
        <v>100</v>
      </c>
      <c r="X31" s="768"/>
      <c r="Y31" s="3179"/>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179" t="s">
        <v>2551</v>
      </c>
      <c r="Q32" s="1809">
        <f t="shared" si="11"/>
        <v>111</v>
      </c>
      <c r="R32" s="770" t="s">
        <v>17</v>
      </c>
      <c r="S32" s="771">
        <f t="shared" si="12"/>
        <v>100</v>
      </c>
      <c r="T32" s="770" t="s">
        <v>17</v>
      </c>
      <c r="U32" s="771">
        <f t="shared" si="13"/>
        <v>100</v>
      </c>
      <c r="V32" s="770" t="s">
        <v>17</v>
      </c>
      <c r="W32" s="771">
        <f t="shared" si="14"/>
        <v>100</v>
      </c>
      <c r="X32" s="1812"/>
      <c r="Y32" s="3179" t="s">
        <v>2551</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179"/>
      <c r="Q33" s="1809">
        <f t="shared" si="11"/>
        <v>111</v>
      </c>
      <c r="R33" s="770" t="s">
        <v>17</v>
      </c>
      <c r="S33" s="771">
        <f t="shared" si="12"/>
        <v>100</v>
      </c>
      <c r="T33" s="770" t="s">
        <v>17</v>
      </c>
      <c r="U33" s="771">
        <f t="shared" si="13"/>
        <v>100</v>
      </c>
      <c r="V33" s="770" t="s">
        <v>17</v>
      </c>
      <c r="W33" s="771">
        <f t="shared" si="14"/>
        <v>100</v>
      </c>
      <c r="X33" s="1812"/>
      <c r="Y33" s="3179"/>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179"/>
      <c r="Q34" s="1809">
        <f t="shared" si="11"/>
        <v>111</v>
      </c>
      <c r="R34" s="770" t="s">
        <v>17</v>
      </c>
      <c r="S34" s="771">
        <f t="shared" si="12"/>
        <v>100</v>
      </c>
      <c r="T34" s="770" t="s">
        <v>17</v>
      </c>
      <c r="U34" s="771">
        <f t="shared" si="13"/>
        <v>100</v>
      </c>
      <c r="V34" s="770" t="s">
        <v>17</v>
      </c>
      <c r="W34" s="771">
        <f t="shared" si="14"/>
        <v>100</v>
      </c>
      <c r="X34" s="1812"/>
      <c r="Y34" s="3179"/>
      <c r="Z34" s="1813">
        <f t="shared" si="15"/>
        <v>111</v>
      </c>
      <c r="AA34" s="1810">
        <f t="shared" si="3"/>
        <v>1</v>
      </c>
      <c r="AB34" s="1810">
        <f t="shared" si="4"/>
        <v>1</v>
      </c>
      <c r="AC34" s="1810">
        <f t="shared" si="5"/>
        <v>1</v>
      </c>
    </row>
    <row r="35" spans="1:29" ht="15">
      <c r="A35" s="476" t="s">
        <v>2563</v>
      </c>
      <c r="B35" s="477"/>
      <c r="C35" s="1406" t="s">
        <v>1</v>
      </c>
      <c r="D35" s="1407"/>
      <c r="E35" s="1408"/>
      <c r="F35" s="1409"/>
      <c r="G35" s="1410"/>
      <c r="H35" s="1411"/>
      <c r="I35" s="1408"/>
      <c r="J35" s="1411"/>
      <c r="K35" s="779"/>
      <c r="L35" s="1142"/>
      <c r="M35" s="1143"/>
      <c r="N35" s="1130"/>
      <c r="O35" s="1143"/>
      <c r="P35" s="3161" t="str">
        <f>A35</f>
        <v>成交单价（元/平方米）</v>
      </c>
      <c r="Q35" s="3161"/>
      <c r="R35" s="3219">
        <f>E35</f>
        <v>0</v>
      </c>
      <c r="S35" s="3219"/>
      <c r="T35" s="3219">
        <f>G35</f>
        <v>0</v>
      </c>
      <c r="U35" s="3219"/>
      <c r="V35" s="3219">
        <f>I35</f>
        <v>0</v>
      </c>
      <c r="W35" s="3219"/>
      <c r="X35" s="755"/>
      <c r="Y35" s="777"/>
      <c r="Z35" s="755"/>
      <c r="AA35" s="755"/>
      <c r="AB35" s="755"/>
      <c r="AC35" s="755"/>
    </row>
    <row r="36" spans="1:29" ht="15.75" thickBot="1">
      <c r="A36" s="483" t="s">
        <v>2655</v>
      </c>
      <c r="B36" s="484"/>
      <c r="C36" s="1412" t="e">
        <f>R37</f>
        <v>#DIV/0!</v>
      </c>
      <c r="D36" s="1413"/>
      <c r="E36" s="1414" t="e">
        <f>R36</f>
        <v>#DIV/0!</v>
      </c>
      <c r="F36" s="1414"/>
      <c r="G36" s="1412" t="e">
        <f>T36</f>
        <v>#DIV/0!</v>
      </c>
      <c r="H36" s="1413"/>
      <c r="I36" s="1414" t="e">
        <f>V36</f>
        <v>#DIV/0!</v>
      </c>
      <c r="J36" s="1413"/>
      <c r="K36" s="780"/>
      <c r="L36" s="1142"/>
      <c r="M36" s="1143"/>
      <c r="N36" s="1130"/>
      <c r="O36" s="1143"/>
      <c r="P36" s="3161" t="str">
        <f>A36</f>
        <v>比较价值（元/平方米）</v>
      </c>
      <c r="Q36" s="3161"/>
      <c r="R36" s="3219" t="e">
        <f>IF(F1="售价",ROUND(PRODUCT(R35,AA7:AA34),0),ROUND(PRODUCT(R35,AA7:AA34),1))</f>
        <v>#DIV/0!</v>
      </c>
      <c r="S36" s="3219"/>
      <c r="T36" s="3219" t="e">
        <f>IF(F1="售价",ROUND(PRODUCT(T35,AB7:AB34),0),ROUND(PRODUCT(T35,AB7:AB34),1))</f>
        <v>#DIV/0!</v>
      </c>
      <c r="U36" s="3219"/>
      <c r="V36" s="3219" t="e">
        <f>IF(F1="售价",ROUND(PRODUCT(V35,AC7:AC34),0),ROUND(PRODUCT(V35,AC7:AC34),1))</f>
        <v>#DIV/0!</v>
      </c>
      <c r="W36" s="3219"/>
      <c r="X36" s="755"/>
      <c r="Y36" s="755"/>
      <c r="Z36" s="755"/>
      <c r="AA36" s="755"/>
      <c r="AB36" s="755"/>
      <c r="AC36" s="755"/>
    </row>
    <row r="37" spans="1:29" ht="15.75" thickBot="1">
      <c r="A37" s="489" t="s">
        <v>2656</v>
      </c>
      <c r="B37" s="490"/>
      <c r="C37" s="1416" t="e">
        <f>R37</f>
        <v>#DIV/0!</v>
      </c>
      <c r="D37" s="1416"/>
      <c r="E37" s="1416"/>
      <c r="F37" s="1416"/>
      <c r="G37" s="1416"/>
      <c r="H37" s="1416"/>
      <c r="I37" s="1416"/>
      <c r="J37" s="1416"/>
      <c r="K37" s="781"/>
      <c r="L37" s="1142"/>
      <c r="M37" s="1143"/>
      <c r="N37" s="1143"/>
      <c r="O37" s="1143"/>
      <c r="P37" s="3181" t="str">
        <f>A37</f>
        <v>估价对象XX用房的比较价值（楼面单价，元/平方米）</v>
      </c>
      <c r="Q37" s="3182"/>
      <c r="R37" s="3218" t="e">
        <f>IF(F1="售价",ROUND(AVERAGE(R36:V36),0),ROUND(AVERAGE(R36:V36),1))</f>
        <v>#DIV/0!</v>
      </c>
      <c r="S37" s="3218"/>
      <c r="T37" s="3218"/>
      <c r="U37" s="3218"/>
      <c r="V37" s="3218"/>
      <c r="W37" s="321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2660</v>
      </c>
      <c r="B45" s="755"/>
      <c r="C45" s="760"/>
      <c r="D45" s="760"/>
      <c r="E45" s="760"/>
      <c r="F45" s="761"/>
      <c r="G45" s="761"/>
      <c r="H45" s="760"/>
      <c r="I45" s="760"/>
      <c r="J45" s="760"/>
      <c r="K45" s="762"/>
      <c r="L45" s="763"/>
      <c r="M45" s="760"/>
      <c r="N45" s="760"/>
      <c r="O45" s="760"/>
      <c r="P45" s="500"/>
      <c r="Q45" s="501"/>
    </row>
    <row r="46" spans="1:29" s="505" customFormat="1" ht="15">
      <c r="A46" s="502" t="s">
        <v>2534</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2571</v>
      </c>
      <c r="B48" s="513"/>
      <c r="C48" s="514"/>
      <c r="D48" s="515"/>
      <c r="E48" s="515"/>
      <c r="F48" s="515"/>
      <c r="G48" s="515"/>
      <c r="H48" s="515"/>
      <c r="I48" s="515"/>
      <c r="J48" s="515"/>
      <c r="K48" s="515"/>
      <c r="L48" s="515"/>
      <c r="M48" s="516"/>
      <c r="N48" s="515"/>
      <c r="O48" s="517"/>
      <c r="P48" s="501"/>
      <c r="Q48" s="501"/>
    </row>
    <row r="49" spans="1:17" s="115" customFormat="1" ht="15">
      <c r="A49" s="518" t="s">
        <v>2536</v>
      </c>
      <c r="B49" s="507"/>
      <c r="C49" s="519" t="s">
        <v>2638</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2574</v>
      </c>
      <c r="B51" s="525" t="s">
        <v>2540</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2715</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2549</v>
      </c>
      <c r="B77" s="525" t="s">
        <v>2602</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2719</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2727</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2729</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2782</v>
      </c>
      <c r="D1" s="751"/>
      <c r="E1" s="751"/>
      <c r="F1" s="750" t="s">
        <v>2629</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2316</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2318</v>
      </c>
      <c r="B3" s="606" t="e">
        <f>ROUND(IF(D3="",B2*10000/'数据-汇总表'!E3,B2*10000/D3),0)</f>
        <v>#DIV/0!</v>
      </c>
      <c r="C3" s="244" t="s">
        <v>2732</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2631</v>
      </c>
      <c r="B4" s="399"/>
      <c r="C4" s="3162" t="s">
        <v>2632</v>
      </c>
      <c r="D4" s="3163"/>
      <c r="E4" s="3164" t="s">
        <v>2633</v>
      </c>
      <c r="F4" s="3165"/>
      <c r="G4" s="3162" t="s">
        <v>2634</v>
      </c>
      <c r="H4" s="3163"/>
      <c r="I4" s="3162" t="s">
        <v>2635</v>
      </c>
      <c r="J4" s="3163"/>
      <c r="K4" s="607" t="s">
        <v>2636</v>
      </c>
      <c r="L4" s="1129"/>
      <c r="M4" s="1130"/>
      <c r="N4" s="1130"/>
      <c r="O4" s="1130"/>
      <c r="P4" s="3166" t="s">
        <v>2637</v>
      </c>
      <c r="Q4" s="3167"/>
      <c r="R4" s="3148" t="s">
        <v>2633</v>
      </c>
      <c r="S4" s="3149"/>
      <c r="T4" s="3148" t="s">
        <v>2634</v>
      </c>
      <c r="U4" s="3149"/>
      <c r="V4" s="3174" t="s">
        <v>2635</v>
      </c>
      <c r="W4" s="3174"/>
      <c r="X4" s="1812"/>
      <c r="Y4" s="3148" t="s">
        <v>2637</v>
      </c>
      <c r="Z4" s="3149"/>
      <c r="AA4" s="3143" t="s">
        <v>2633</v>
      </c>
      <c r="AB4" s="3144" t="s">
        <v>2634</v>
      </c>
      <c r="AC4" s="3143" t="s">
        <v>2635</v>
      </c>
    </row>
    <row r="5" spans="1:29" ht="15">
      <c r="A5" s="401"/>
      <c r="B5" s="402"/>
      <c r="C5" s="3158" t="s">
        <v>2528</v>
      </c>
      <c r="D5" s="3155"/>
      <c r="E5" s="3152" t="s">
        <v>2529</v>
      </c>
      <c r="F5" s="3153"/>
      <c r="G5" s="3158" t="s">
        <v>2530</v>
      </c>
      <c r="H5" s="3155"/>
      <c r="I5" s="3158" t="s">
        <v>2531</v>
      </c>
      <c r="J5" s="3155"/>
      <c r="K5" s="607"/>
      <c r="L5" s="1129"/>
      <c r="M5" s="1130"/>
      <c r="N5" s="1130"/>
      <c r="O5" s="1130"/>
      <c r="P5" s="3168"/>
      <c r="Q5" s="3169"/>
      <c r="R5" s="3150"/>
      <c r="S5" s="3151"/>
      <c r="T5" s="3150"/>
      <c r="U5" s="3151"/>
      <c r="V5" s="3174"/>
      <c r="W5" s="3174"/>
      <c r="X5" s="1812"/>
      <c r="Y5" s="3150"/>
      <c r="Z5" s="3151"/>
      <c r="AA5" s="3144"/>
      <c r="AB5" s="3144"/>
      <c r="AC5" s="3144"/>
    </row>
    <row r="6" spans="1:29" ht="15.75" thickBot="1">
      <c r="A6" s="403"/>
      <c r="B6" s="404"/>
      <c r="C6" s="3241" t="s">
        <v>2783</v>
      </c>
      <c r="D6" s="3242"/>
      <c r="E6" s="3243" t="s">
        <v>2783</v>
      </c>
      <c r="F6" s="3244"/>
      <c r="G6" s="3241" t="s">
        <v>2783</v>
      </c>
      <c r="H6" s="3242"/>
      <c r="I6" s="3241" t="s">
        <v>2783</v>
      </c>
      <c r="J6" s="3242"/>
      <c r="K6" s="607" t="s">
        <v>2533</v>
      </c>
      <c r="L6" s="1129"/>
      <c r="M6" s="1130"/>
      <c r="N6" s="1130"/>
      <c r="O6" s="1130"/>
      <c r="P6" s="3170"/>
      <c r="Q6" s="3171"/>
      <c r="R6" s="3150"/>
      <c r="S6" s="3151"/>
      <c r="T6" s="3172"/>
      <c r="U6" s="3173"/>
      <c r="V6" s="3174"/>
      <c r="W6" s="3174"/>
      <c r="X6" s="1812"/>
      <c r="Y6" s="3172"/>
      <c r="Z6" s="3173"/>
      <c r="AA6" s="3145"/>
      <c r="AB6" s="3145"/>
      <c r="AC6" s="3145"/>
    </row>
    <row r="7" spans="1:29" s="115" customFormat="1" ht="15.75" thickBot="1">
      <c r="A7" s="405" t="s">
        <v>2534</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146" t="s">
        <v>2535</v>
      </c>
      <c r="Q7" s="3175"/>
      <c r="R7" s="766" t="s">
        <v>17</v>
      </c>
      <c r="S7" s="767">
        <f t="shared" ref="S7:S15" si="0">F7</f>
        <v>0</v>
      </c>
      <c r="T7" s="766" t="s">
        <v>17</v>
      </c>
      <c r="U7" s="767">
        <f t="shared" ref="U7:U15" si="1">H7</f>
        <v>0</v>
      </c>
      <c r="V7" s="766" t="s">
        <v>17</v>
      </c>
      <c r="W7" s="767">
        <f t="shared" ref="W7:W15" si="2">J7</f>
        <v>0</v>
      </c>
      <c r="X7" s="768"/>
      <c r="Y7" s="3146" t="s">
        <v>2535</v>
      </c>
      <c r="Z7" s="3147"/>
      <c r="AA7" s="769" t="e">
        <f>D7/F7</f>
        <v>#DIV/0!</v>
      </c>
      <c r="AB7" s="769" t="e">
        <f>D7/H7</f>
        <v>#DIV/0!</v>
      </c>
      <c r="AC7" s="769" t="e">
        <f>D7/J7</f>
        <v>#DIV/0!</v>
      </c>
    </row>
    <row r="8" spans="1:29" s="115"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146" t="s">
        <v>2538</v>
      </c>
      <c r="Q8" s="3147"/>
      <c r="R8" s="766" t="s">
        <v>17</v>
      </c>
      <c r="S8" s="767">
        <f t="shared" si="0"/>
        <v>0</v>
      </c>
      <c r="T8" s="766" t="s">
        <v>17</v>
      </c>
      <c r="U8" s="767">
        <f t="shared" si="1"/>
        <v>0</v>
      </c>
      <c r="V8" s="766" t="s">
        <v>17</v>
      </c>
      <c r="W8" s="767">
        <f t="shared" si="2"/>
        <v>0</v>
      </c>
      <c r="X8" s="768"/>
      <c r="Y8" s="3146" t="s">
        <v>2538</v>
      </c>
      <c r="Z8" s="3147"/>
      <c r="AA8" s="769" t="e">
        <f t="shared" ref="AA8:AA40" si="3">D8/F8</f>
        <v>#DIV/0!</v>
      </c>
      <c r="AB8" s="769" t="e">
        <f t="shared" ref="AB8:AB40" si="4">D8/H8</f>
        <v>#DIV/0!</v>
      </c>
      <c r="AC8" s="769" t="e">
        <f t="shared" ref="AC8:AC40" si="5">D8/J8</f>
        <v>#DIV/0!</v>
      </c>
    </row>
    <row r="9" spans="1:29" s="115" customFormat="1">
      <c r="A9" s="412" t="s">
        <v>2539</v>
      </c>
      <c r="B9" s="71" t="s">
        <v>2540</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161" t="s">
        <v>2541</v>
      </c>
      <c r="Q9" s="1794" t="str">
        <f t="shared" ref="Q9:Q15" si="6">B9</f>
        <v>用途</v>
      </c>
      <c r="R9" s="766" t="s">
        <v>17</v>
      </c>
      <c r="S9" s="767">
        <f t="shared" si="0"/>
        <v>100</v>
      </c>
      <c r="T9" s="766" t="s">
        <v>17</v>
      </c>
      <c r="U9" s="767">
        <f t="shared" si="1"/>
        <v>100</v>
      </c>
      <c r="V9" s="766" t="s">
        <v>17</v>
      </c>
      <c r="W9" s="767">
        <f t="shared" si="2"/>
        <v>100</v>
      </c>
      <c r="X9" s="768"/>
      <c r="Y9" s="3023" t="s">
        <v>2542</v>
      </c>
      <c r="Z9" s="55" t="str">
        <f t="shared" ref="Z9:Z15" si="7">Q9</f>
        <v>用途</v>
      </c>
      <c r="AA9" s="769">
        <f t="shared" si="3"/>
        <v>1</v>
      </c>
      <c r="AB9" s="769">
        <f t="shared" si="4"/>
        <v>1</v>
      </c>
      <c r="AC9" s="769">
        <f t="shared" si="5"/>
        <v>1</v>
      </c>
    </row>
    <row r="10" spans="1:29" s="424" customFormat="1" ht="27">
      <c r="A10" s="418"/>
      <c r="B10" s="419" t="s">
        <v>2543</v>
      </c>
      <c r="C10" s="429"/>
      <c r="D10" s="133">
        <v>100</v>
      </c>
      <c r="E10" s="429"/>
      <c r="F10" s="133">
        <f>ROUND(100/'数据-取费表'!G16,0)</f>
        <v>105</v>
      </c>
      <c r="G10" s="429"/>
      <c r="H10" s="133">
        <f>ROUND(100/'数据-取费表'!G16,0)</f>
        <v>105</v>
      </c>
      <c r="I10" s="429"/>
      <c r="J10" s="133">
        <f>ROUND(100/'数据-取费表'!G16,0)</f>
        <v>105</v>
      </c>
      <c r="K10" s="669"/>
      <c r="L10" s="1134"/>
      <c r="M10" s="1135"/>
      <c r="N10" s="1135"/>
      <c r="O10" s="1136"/>
      <c r="P10" s="3161"/>
      <c r="Q10" s="1794" t="str">
        <f t="shared" si="6"/>
        <v>土地使用年限（年）</v>
      </c>
      <c r="R10" s="766" t="s">
        <v>17</v>
      </c>
      <c r="S10" s="767">
        <f t="shared" si="0"/>
        <v>105</v>
      </c>
      <c r="T10" s="766" t="s">
        <v>17</v>
      </c>
      <c r="U10" s="767">
        <f t="shared" si="1"/>
        <v>105</v>
      </c>
      <c r="V10" s="766" t="s">
        <v>17</v>
      </c>
      <c r="W10" s="767">
        <f t="shared" si="2"/>
        <v>105</v>
      </c>
      <c r="X10" s="768"/>
      <c r="Y10" s="3023"/>
      <c r="Z10" s="55" t="str">
        <f t="shared" si="7"/>
        <v>土地使用年限（年）</v>
      </c>
      <c r="AA10" s="769">
        <f t="shared" si="3"/>
        <v>0.95238095238095233</v>
      </c>
      <c r="AB10" s="769">
        <f t="shared" si="4"/>
        <v>0.95238095238095233</v>
      </c>
      <c r="AC10" s="769">
        <f t="shared" si="5"/>
        <v>0.95238095238095233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161"/>
      <c r="Q11" s="1794" t="str">
        <f t="shared" si="6"/>
        <v>容积率</v>
      </c>
      <c r="R11" s="766" t="s">
        <v>17</v>
      </c>
      <c r="S11" s="767" t="e">
        <f t="shared" si="0"/>
        <v>#N/A</v>
      </c>
      <c r="T11" s="766" t="s">
        <v>17</v>
      </c>
      <c r="U11" s="767" t="e">
        <f t="shared" si="1"/>
        <v>#N/A</v>
      </c>
      <c r="V11" s="766" t="s">
        <v>17</v>
      </c>
      <c r="W11" s="767" t="e">
        <f t="shared" si="2"/>
        <v>#N/A</v>
      </c>
      <c r="X11" s="768"/>
      <c r="Y11" s="3023"/>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161"/>
      <c r="Q12" s="1794">
        <f t="shared" si="6"/>
        <v>111</v>
      </c>
      <c r="R12" s="766" t="s">
        <v>17</v>
      </c>
      <c r="S12" s="767">
        <f t="shared" si="0"/>
        <v>100</v>
      </c>
      <c r="T12" s="766" t="s">
        <v>17</v>
      </c>
      <c r="U12" s="767">
        <f t="shared" si="1"/>
        <v>100</v>
      </c>
      <c r="V12" s="766" t="s">
        <v>17</v>
      </c>
      <c r="W12" s="767">
        <f t="shared" si="2"/>
        <v>100</v>
      </c>
      <c r="X12" s="768"/>
      <c r="Y12" s="3023"/>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161"/>
      <c r="Q13" s="1794">
        <f t="shared" si="6"/>
        <v>111</v>
      </c>
      <c r="R13" s="766" t="s">
        <v>17</v>
      </c>
      <c r="S13" s="767">
        <f t="shared" si="0"/>
        <v>100</v>
      </c>
      <c r="T13" s="766" t="s">
        <v>17</v>
      </c>
      <c r="U13" s="767">
        <f t="shared" si="1"/>
        <v>100</v>
      </c>
      <c r="V13" s="766" t="s">
        <v>17</v>
      </c>
      <c r="W13" s="767">
        <f t="shared" si="2"/>
        <v>100</v>
      </c>
      <c r="X13" s="768"/>
      <c r="Y13" s="3023"/>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161"/>
      <c r="Q14" s="1794">
        <f t="shared" si="6"/>
        <v>111</v>
      </c>
      <c r="R14" s="766" t="s">
        <v>17</v>
      </c>
      <c r="S14" s="767">
        <f t="shared" si="0"/>
        <v>100</v>
      </c>
      <c r="T14" s="766" t="s">
        <v>17</v>
      </c>
      <c r="U14" s="767">
        <f t="shared" si="1"/>
        <v>100</v>
      </c>
      <c r="V14" s="766" t="s">
        <v>17</v>
      </c>
      <c r="W14" s="767">
        <f t="shared" si="2"/>
        <v>100</v>
      </c>
      <c r="X14" s="768"/>
      <c r="Y14" s="3023"/>
      <c r="Z14" s="55">
        <f t="shared" si="7"/>
        <v>111</v>
      </c>
      <c r="AA14" s="769">
        <f t="shared" si="3"/>
        <v>1</v>
      </c>
      <c r="AB14" s="769">
        <f t="shared" si="4"/>
        <v>1</v>
      </c>
      <c r="AC14" s="769">
        <f t="shared" si="5"/>
        <v>1</v>
      </c>
    </row>
    <row r="15" spans="1:29" ht="15">
      <c r="A15" s="437" t="s">
        <v>2545</v>
      </c>
      <c r="B15" s="626" t="s">
        <v>2784</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176" t="s">
        <v>2546</v>
      </c>
      <c r="Q15" s="1809" t="str">
        <f t="shared" si="6"/>
        <v>产业集聚程度</v>
      </c>
      <c r="R15" s="770" t="s">
        <v>17</v>
      </c>
      <c r="S15" s="771">
        <f t="shared" si="0"/>
        <v>100</v>
      </c>
      <c r="T15" s="770" t="s">
        <v>17</v>
      </c>
      <c r="U15" s="771">
        <f t="shared" si="1"/>
        <v>100</v>
      </c>
      <c r="V15" s="770" t="s">
        <v>17</v>
      </c>
      <c r="W15" s="771">
        <f t="shared" si="2"/>
        <v>100</v>
      </c>
      <c r="X15" s="1812"/>
      <c r="Y15" s="3176" t="s">
        <v>2546</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177"/>
      <c r="Q16" s="1809"/>
      <c r="R16" s="770"/>
      <c r="S16" s="771"/>
      <c r="T16" s="770"/>
      <c r="U16" s="771"/>
      <c r="V16" s="770"/>
      <c r="W16" s="771"/>
      <c r="X16" s="1812"/>
      <c r="Y16" s="3177"/>
      <c r="Z16" s="1813"/>
      <c r="AA16" s="1810">
        <v>1</v>
      </c>
      <c r="AB16" s="1810">
        <v>1</v>
      </c>
      <c r="AC16" s="1810">
        <v>1</v>
      </c>
    </row>
    <row r="17" spans="1:29" ht="15">
      <c r="A17" s="425"/>
      <c r="B17" s="628" t="s">
        <v>2695</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177"/>
      <c r="Q17" s="1809" t="str">
        <f>B17</f>
        <v>交通便捷度</v>
      </c>
      <c r="R17" s="770" t="s">
        <v>17</v>
      </c>
      <c r="S17" s="771">
        <f>F17</f>
        <v>100</v>
      </c>
      <c r="T17" s="770" t="s">
        <v>17</v>
      </c>
      <c r="U17" s="771">
        <f>H17</f>
        <v>100</v>
      </c>
      <c r="V17" s="770" t="s">
        <v>17</v>
      </c>
      <c r="W17" s="771">
        <f>J17</f>
        <v>100</v>
      </c>
      <c r="X17" s="1812"/>
      <c r="Y17" s="3177"/>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177"/>
      <c r="Q18" s="1809"/>
      <c r="R18" s="770"/>
      <c r="S18" s="771"/>
      <c r="T18" s="770"/>
      <c r="U18" s="771"/>
      <c r="V18" s="770"/>
      <c r="W18" s="771"/>
      <c r="X18" s="1812"/>
      <c r="Y18" s="3177"/>
      <c r="Z18" s="1813"/>
      <c r="AA18" s="1810">
        <v>1</v>
      </c>
      <c r="AB18" s="1810">
        <v>1</v>
      </c>
      <c r="AC18" s="1810">
        <v>1</v>
      </c>
    </row>
    <row r="19" spans="1:29" ht="15">
      <c r="A19" s="425"/>
      <c r="B19" s="628" t="s">
        <v>2734</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177"/>
      <c r="Q19" s="1809" t="str">
        <f t="shared" ref="Q19:Q33" si="8">B19</f>
        <v>区域土地利用方向</v>
      </c>
      <c r="R19" s="770" t="s">
        <v>17</v>
      </c>
      <c r="S19" s="771">
        <f>F19</f>
        <v>100</v>
      </c>
      <c r="T19" s="770" t="s">
        <v>17</v>
      </c>
      <c r="U19" s="771">
        <f>H19</f>
        <v>100</v>
      </c>
      <c r="V19" s="770" t="s">
        <v>17</v>
      </c>
      <c r="W19" s="771">
        <f>J19</f>
        <v>100</v>
      </c>
      <c r="X19" s="1812"/>
      <c r="Y19" s="3177"/>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177"/>
      <c r="Q20" s="1809"/>
      <c r="R20" s="770"/>
      <c r="S20" s="771"/>
      <c r="T20" s="770"/>
      <c r="U20" s="771"/>
      <c r="V20" s="770"/>
      <c r="W20" s="771"/>
      <c r="X20" s="1812"/>
      <c r="Y20" s="3177"/>
      <c r="Z20" s="1813"/>
      <c r="AA20" s="1810"/>
      <c r="AB20" s="1810"/>
      <c r="AC20" s="1810"/>
    </row>
    <row r="21" spans="1:29" ht="15">
      <c r="A21" s="401"/>
      <c r="B21" s="628" t="s">
        <v>2785</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177"/>
      <c r="Q21" s="1809" t="str">
        <f t="shared" si="8"/>
        <v>环境状况</v>
      </c>
      <c r="R21" s="770" t="s">
        <v>17</v>
      </c>
      <c r="S21" s="771">
        <f>F21</f>
        <v>100</v>
      </c>
      <c r="T21" s="770" t="s">
        <v>17</v>
      </c>
      <c r="U21" s="771">
        <f>H21</f>
        <v>100</v>
      </c>
      <c r="V21" s="770" t="s">
        <v>17</v>
      </c>
      <c r="W21" s="771">
        <f>J21</f>
        <v>100</v>
      </c>
      <c r="X21" s="1812"/>
      <c r="Y21" s="3177"/>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177"/>
      <c r="Q22" s="1809"/>
      <c r="R22" s="770"/>
      <c r="S22" s="771"/>
      <c r="T22" s="770"/>
      <c r="U22" s="771"/>
      <c r="V22" s="770"/>
      <c r="W22" s="771"/>
      <c r="X22" s="1812"/>
      <c r="Y22" s="3177"/>
      <c r="Z22" s="1813"/>
      <c r="AA22" s="1810">
        <v>1</v>
      </c>
      <c r="AB22" s="1810">
        <v>1</v>
      </c>
      <c r="AC22" s="1810">
        <v>1</v>
      </c>
    </row>
    <row r="23" spans="1:29" s="115" customFormat="1" ht="15">
      <c r="A23" s="646"/>
      <c r="B23" s="630" t="s">
        <v>2640</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177"/>
      <c r="Q23" s="1794" t="str">
        <f t="shared" si="8"/>
        <v>公共配套设施</v>
      </c>
      <c r="R23" s="766" t="s">
        <v>17</v>
      </c>
      <c r="S23" s="767">
        <f>F23</f>
        <v>100</v>
      </c>
      <c r="T23" s="766" t="s">
        <v>17</v>
      </c>
      <c r="U23" s="767">
        <f>H23</f>
        <v>100</v>
      </c>
      <c r="V23" s="766" t="s">
        <v>17</v>
      </c>
      <c r="W23" s="767">
        <f>J23</f>
        <v>100</v>
      </c>
      <c r="X23" s="768"/>
      <c r="Y23" s="3177"/>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177"/>
      <c r="Q24" s="1794"/>
      <c r="R24" s="766"/>
      <c r="S24" s="767"/>
      <c r="T24" s="766"/>
      <c r="U24" s="767"/>
      <c r="V24" s="766"/>
      <c r="W24" s="767"/>
      <c r="X24" s="768"/>
      <c r="Y24" s="3177"/>
      <c r="Z24" s="55"/>
      <c r="AA24" s="769">
        <v>1</v>
      </c>
      <c r="AB24" s="769">
        <v>1</v>
      </c>
      <c r="AC24" s="769">
        <v>1</v>
      </c>
    </row>
    <row r="25" spans="1:29" s="115" customFormat="1" ht="15">
      <c r="A25" s="646"/>
      <c r="B25" s="630" t="s">
        <v>2641</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177"/>
      <c r="Q25" s="1794" t="str">
        <f t="shared" ref="Q25" si="9">B25</f>
        <v>基础设施水平</v>
      </c>
      <c r="R25" s="766" t="s">
        <v>17</v>
      </c>
      <c r="S25" s="767">
        <f>F25</f>
        <v>100</v>
      </c>
      <c r="T25" s="766" t="s">
        <v>17</v>
      </c>
      <c r="U25" s="767">
        <f>H25</f>
        <v>100</v>
      </c>
      <c r="V25" s="766" t="s">
        <v>17</v>
      </c>
      <c r="W25" s="767">
        <f>J25</f>
        <v>100</v>
      </c>
      <c r="X25" s="768"/>
      <c r="Y25" s="3177"/>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177"/>
      <c r="Q26" s="1794"/>
      <c r="R26" s="766"/>
      <c r="S26" s="767"/>
      <c r="T26" s="766"/>
      <c r="U26" s="767"/>
      <c r="V26" s="766"/>
      <c r="W26" s="767"/>
      <c r="X26" s="768"/>
      <c r="Y26" s="3177"/>
      <c r="Z26" s="55"/>
      <c r="AA26" s="769">
        <v>1</v>
      </c>
      <c r="AB26" s="769">
        <v>1</v>
      </c>
      <c r="AC26" s="769">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177"/>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177"/>
      <c r="Z27" s="1813" t="str">
        <f t="shared" ref="Z27:Z40" si="13">Q27</f>
        <v>临街状况</v>
      </c>
      <c r="AA27" s="1810">
        <f t="shared" si="3"/>
        <v>1</v>
      </c>
      <c r="AB27" s="1810">
        <f t="shared" si="4"/>
        <v>1</v>
      </c>
      <c r="AC27" s="1810">
        <f t="shared" si="5"/>
        <v>1</v>
      </c>
    </row>
    <row r="28" spans="1:29" ht="27">
      <c r="A28" s="425"/>
      <c r="B28" s="630" t="s">
        <v>2677</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177"/>
      <c r="Q28" s="1809" t="str">
        <f t="shared" si="8"/>
        <v>毗邻道路的类型与等级</v>
      </c>
      <c r="R28" s="770" t="s">
        <v>17</v>
      </c>
      <c r="S28" s="771">
        <f t="shared" si="10"/>
        <v>100</v>
      </c>
      <c r="T28" s="770" t="s">
        <v>17</v>
      </c>
      <c r="U28" s="771">
        <f t="shared" si="11"/>
        <v>100</v>
      </c>
      <c r="V28" s="770" t="s">
        <v>17</v>
      </c>
      <c r="W28" s="771">
        <f t="shared" si="12"/>
        <v>100</v>
      </c>
      <c r="X28" s="1812"/>
      <c r="Y28" s="3177"/>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177"/>
      <c r="Q29" s="1809"/>
      <c r="R29" s="770"/>
      <c r="S29" s="771"/>
      <c r="T29" s="770"/>
      <c r="U29" s="771"/>
      <c r="V29" s="770"/>
      <c r="W29" s="771"/>
      <c r="X29" s="1812"/>
      <c r="Y29" s="3177"/>
      <c r="Z29" s="1813"/>
      <c r="AA29" s="1810">
        <v>1</v>
      </c>
      <c r="AB29" s="1810">
        <v>1</v>
      </c>
      <c r="AC29" s="1810">
        <v>1</v>
      </c>
    </row>
    <row r="30" spans="1:29" ht="15">
      <c r="A30" s="425"/>
      <c r="B30" s="651" t="s">
        <v>2736</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177"/>
      <c r="Q30" s="1809" t="str">
        <f t="shared" si="8"/>
        <v>土地级别</v>
      </c>
      <c r="R30" s="770" t="s">
        <v>17</v>
      </c>
      <c r="S30" s="771">
        <f t="shared" si="10"/>
        <v>100</v>
      </c>
      <c r="T30" s="770" t="s">
        <v>17</v>
      </c>
      <c r="U30" s="771">
        <f t="shared" si="11"/>
        <v>100</v>
      </c>
      <c r="V30" s="770" t="s">
        <v>17</v>
      </c>
      <c r="W30" s="771">
        <f t="shared" si="12"/>
        <v>100</v>
      </c>
      <c r="X30" s="1812"/>
      <c r="Y30" s="3177"/>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177"/>
      <c r="Q31" s="1809">
        <f t="shared" si="8"/>
        <v>111</v>
      </c>
      <c r="R31" s="770" t="s">
        <v>17</v>
      </c>
      <c r="S31" s="771">
        <f t="shared" si="10"/>
        <v>100</v>
      </c>
      <c r="T31" s="770" t="s">
        <v>17</v>
      </c>
      <c r="U31" s="771">
        <f t="shared" si="11"/>
        <v>100</v>
      </c>
      <c r="V31" s="770" t="s">
        <v>17</v>
      </c>
      <c r="W31" s="771">
        <f t="shared" si="12"/>
        <v>100</v>
      </c>
      <c r="X31" s="1812"/>
      <c r="Y31" s="3177"/>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178" t="s">
        <v>2551</v>
      </c>
      <c r="Q32" s="1809">
        <f t="shared" si="8"/>
        <v>111</v>
      </c>
      <c r="R32" s="770" t="s">
        <v>17</v>
      </c>
      <c r="S32" s="771">
        <f t="shared" si="10"/>
        <v>100</v>
      </c>
      <c r="T32" s="770" t="s">
        <v>17</v>
      </c>
      <c r="U32" s="771">
        <f t="shared" si="11"/>
        <v>100</v>
      </c>
      <c r="V32" s="770" t="s">
        <v>17</v>
      </c>
      <c r="W32" s="771">
        <f t="shared" si="12"/>
        <v>100</v>
      </c>
      <c r="X32" s="1812"/>
      <c r="Y32" s="3179" t="s">
        <v>2551</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179"/>
      <c r="Q33" s="1809">
        <f t="shared" si="8"/>
        <v>111</v>
      </c>
      <c r="R33" s="773" t="s">
        <v>17</v>
      </c>
      <c r="S33" s="774">
        <f t="shared" si="10"/>
        <v>100</v>
      </c>
      <c r="T33" s="773" t="s">
        <v>17</v>
      </c>
      <c r="U33" s="774">
        <f t="shared" si="11"/>
        <v>100</v>
      </c>
      <c r="V33" s="773" t="s">
        <v>17</v>
      </c>
      <c r="W33" s="774">
        <f t="shared" si="12"/>
        <v>100</v>
      </c>
      <c r="X33" s="775"/>
      <c r="Y33" s="3179"/>
      <c r="Z33" s="776">
        <f t="shared" si="13"/>
        <v>111</v>
      </c>
      <c r="AA33" s="1810">
        <f t="shared" si="3"/>
        <v>1</v>
      </c>
      <c r="AB33" s="1810">
        <f t="shared" si="4"/>
        <v>1</v>
      </c>
      <c r="AC33" s="1810">
        <f t="shared" si="5"/>
        <v>1</v>
      </c>
    </row>
    <row r="34" spans="1:29" ht="15">
      <c r="A34" s="437" t="s">
        <v>2549</v>
      </c>
      <c r="B34" s="453" t="s">
        <v>2737</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179"/>
      <c r="Q34" s="1809" t="str">
        <f>B34</f>
        <v>宗地面积</v>
      </c>
      <c r="R34" s="770" t="s">
        <v>17</v>
      </c>
      <c r="S34" s="771" t="e">
        <f t="shared" si="10"/>
        <v>#N/A</v>
      </c>
      <c r="T34" s="770" t="s">
        <v>17</v>
      </c>
      <c r="U34" s="771" t="e">
        <f t="shared" si="11"/>
        <v>#N/A</v>
      </c>
      <c r="V34" s="770" t="s">
        <v>17</v>
      </c>
      <c r="W34" s="771" t="e">
        <f t="shared" si="12"/>
        <v>#N/A</v>
      </c>
      <c r="X34" s="1812"/>
      <c r="Y34" s="3179"/>
      <c r="Z34" s="1813" t="str">
        <f t="shared" si="13"/>
        <v>宗地面积</v>
      </c>
      <c r="AA34" s="1810" t="e">
        <f t="shared" si="3"/>
        <v>#N/A</v>
      </c>
      <c r="AB34" s="1810" t="e">
        <f t="shared" si="4"/>
        <v>#N/A</v>
      </c>
      <c r="AC34" s="1810" t="e">
        <f t="shared" si="5"/>
        <v>#N/A</v>
      </c>
    </row>
    <row r="35" spans="1:29" ht="15">
      <c r="A35" s="469"/>
      <c r="B35" s="419" t="s">
        <v>2738</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179"/>
      <c r="Q35" s="1809" t="str">
        <f t="shared" ref="Q35:Q40" si="14">B35</f>
        <v>宗地形状</v>
      </c>
      <c r="R35" s="770" t="s">
        <v>17</v>
      </c>
      <c r="S35" s="771">
        <f t="shared" si="10"/>
        <v>100</v>
      </c>
      <c r="T35" s="770" t="s">
        <v>17</v>
      </c>
      <c r="U35" s="771">
        <f t="shared" si="11"/>
        <v>100</v>
      </c>
      <c r="V35" s="770" t="s">
        <v>17</v>
      </c>
      <c r="W35" s="771">
        <f t="shared" si="12"/>
        <v>100</v>
      </c>
      <c r="X35" s="1812"/>
      <c r="Y35" s="3179"/>
      <c r="Z35" s="1813" t="str">
        <f t="shared" si="13"/>
        <v>宗地形状</v>
      </c>
      <c r="AA35" s="1810">
        <f t="shared" si="3"/>
        <v>1</v>
      </c>
      <c r="AB35" s="1810">
        <f t="shared" si="4"/>
        <v>1</v>
      </c>
      <c r="AC35" s="1810">
        <f t="shared" si="5"/>
        <v>1</v>
      </c>
    </row>
    <row r="36" spans="1:29" s="115" customFormat="1" ht="15">
      <c r="A36" s="470"/>
      <c r="B36" s="419" t="s">
        <v>2740</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179"/>
      <c r="Q36" s="1809" t="str">
        <f t="shared" si="14"/>
        <v>宗地开发程度</v>
      </c>
      <c r="R36" s="766" t="s">
        <v>17</v>
      </c>
      <c r="S36" s="767">
        <f t="shared" si="10"/>
        <v>100</v>
      </c>
      <c r="T36" s="766" t="s">
        <v>17</v>
      </c>
      <c r="U36" s="767">
        <f t="shared" si="11"/>
        <v>100</v>
      </c>
      <c r="V36" s="766" t="s">
        <v>17</v>
      </c>
      <c r="W36" s="767">
        <f t="shared" si="12"/>
        <v>100</v>
      </c>
      <c r="X36" s="768"/>
      <c r="Y36" s="3179"/>
      <c r="Z36" s="55" t="str">
        <f t="shared" si="13"/>
        <v>宗地开发程度</v>
      </c>
      <c r="AA36" s="769">
        <f t="shared" si="3"/>
        <v>1</v>
      </c>
      <c r="AB36" s="769">
        <f t="shared" si="4"/>
        <v>1</v>
      </c>
      <c r="AC36" s="769">
        <f t="shared" si="5"/>
        <v>1</v>
      </c>
    </row>
    <row r="37" spans="1:29" ht="15">
      <c r="A37" s="469"/>
      <c r="B37" s="419" t="s">
        <v>2741</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179" t="s">
        <v>2551</v>
      </c>
      <c r="Q37" s="1809" t="str">
        <f t="shared" si="14"/>
        <v>工程地质条件</v>
      </c>
      <c r="R37" s="770" t="s">
        <v>17</v>
      </c>
      <c r="S37" s="771">
        <f t="shared" si="10"/>
        <v>100</v>
      </c>
      <c r="T37" s="770" t="s">
        <v>17</v>
      </c>
      <c r="U37" s="771">
        <f t="shared" si="11"/>
        <v>100</v>
      </c>
      <c r="V37" s="770" t="s">
        <v>17</v>
      </c>
      <c r="W37" s="771">
        <f t="shared" si="12"/>
        <v>100</v>
      </c>
      <c r="X37" s="1812"/>
      <c r="Y37" s="3179" t="s">
        <v>2551</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179"/>
      <c r="Q38" s="1809">
        <f t="shared" si="14"/>
        <v>111</v>
      </c>
      <c r="R38" s="770" t="s">
        <v>17</v>
      </c>
      <c r="S38" s="771">
        <f t="shared" si="10"/>
        <v>100</v>
      </c>
      <c r="T38" s="770" t="s">
        <v>17</v>
      </c>
      <c r="U38" s="771">
        <f t="shared" si="11"/>
        <v>100</v>
      </c>
      <c r="V38" s="770" t="s">
        <v>17</v>
      </c>
      <c r="W38" s="771">
        <f t="shared" si="12"/>
        <v>100</v>
      </c>
      <c r="X38" s="1812"/>
      <c r="Y38" s="3179"/>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179"/>
      <c r="Q39" s="1809">
        <f t="shared" si="14"/>
        <v>111</v>
      </c>
      <c r="R39" s="770" t="s">
        <v>17</v>
      </c>
      <c r="S39" s="771">
        <f t="shared" si="10"/>
        <v>100</v>
      </c>
      <c r="T39" s="770" t="s">
        <v>17</v>
      </c>
      <c r="U39" s="771">
        <f t="shared" si="11"/>
        <v>100</v>
      </c>
      <c r="V39" s="770" t="s">
        <v>17</v>
      </c>
      <c r="W39" s="771">
        <f t="shared" si="12"/>
        <v>100</v>
      </c>
      <c r="X39" s="1812"/>
      <c r="Y39" s="3179"/>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179"/>
      <c r="Q40" s="1809">
        <f t="shared" si="14"/>
        <v>111</v>
      </c>
      <c r="R40" s="773" t="s">
        <v>17</v>
      </c>
      <c r="S40" s="774">
        <f t="shared" si="10"/>
        <v>100</v>
      </c>
      <c r="T40" s="773" t="s">
        <v>17</v>
      </c>
      <c r="U40" s="774">
        <f t="shared" si="11"/>
        <v>100</v>
      </c>
      <c r="V40" s="773" t="s">
        <v>17</v>
      </c>
      <c r="W40" s="774">
        <f t="shared" si="12"/>
        <v>100</v>
      </c>
      <c r="X40" s="775"/>
      <c r="Y40" s="3179"/>
      <c r="Z40" s="776">
        <f t="shared" si="13"/>
        <v>111</v>
      </c>
      <c r="AA40" s="1810">
        <f t="shared" si="3"/>
        <v>1</v>
      </c>
      <c r="AB40" s="1810">
        <f t="shared" si="4"/>
        <v>1</v>
      </c>
      <c r="AC40" s="1810">
        <f t="shared" si="5"/>
        <v>1</v>
      </c>
    </row>
    <row r="41" spans="1:29" ht="15">
      <c r="A41" s="476" t="s">
        <v>2706</v>
      </c>
      <c r="B41" s="2699" t="s">
        <v>2786</v>
      </c>
      <c r="C41" s="679" t="s">
        <v>1</v>
      </c>
      <c r="D41" s="478"/>
      <c r="E41" s="479"/>
      <c r="F41" s="480"/>
      <c r="G41" s="481"/>
      <c r="H41" s="482"/>
      <c r="I41" s="479"/>
      <c r="J41" s="482"/>
      <c r="K41" s="779"/>
      <c r="L41" s="1142"/>
      <c r="M41" s="1130"/>
      <c r="N41" s="1130"/>
      <c r="O41" s="1143"/>
      <c r="P41" s="3161" t="str">
        <f>A41</f>
        <v>成交单价</v>
      </c>
      <c r="Q41" s="3161"/>
      <c r="R41" s="3174">
        <f>E41</f>
        <v>0</v>
      </c>
      <c r="S41" s="3174"/>
      <c r="T41" s="3174">
        <f>G41</f>
        <v>0</v>
      </c>
      <c r="U41" s="3174"/>
      <c r="V41" s="3174">
        <f>I41</f>
        <v>0</v>
      </c>
      <c r="W41" s="3174"/>
      <c r="X41" s="755"/>
      <c r="Y41" s="777"/>
      <c r="Z41" s="755"/>
      <c r="AA41" s="755"/>
      <c r="AB41" s="755"/>
      <c r="AC41" s="755"/>
    </row>
    <row r="42" spans="1:29" ht="15.75" thickBot="1">
      <c r="A42" s="483" t="s">
        <v>2655</v>
      </c>
      <c r="B42" s="680"/>
      <c r="C42" s="487" t="e">
        <f>R43</f>
        <v>#DIV/0!</v>
      </c>
      <c r="D42" s="486"/>
      <c r="E42" s="487" t="e">
        <f>R42</f>
        <v>#DIV/0!</v>
      </c>
      <c r="F42" s="488"/>
      <c r="G42" s="485" t="e">
        <f>T42</f>
        <v>#DIV/0!</v>
      </c>
      <c r="H42" s="486"/>
      <c r="I42" s="487" t="e">
        <f>V42</f>
        <v>#DIV/0!</v>
      </c>
      <c r="J42" s="486"/>
      <c r="K42" s="780"/>
      <c r="L42" s="1142"/>
      <c r="M42" s="1130"/>
      <c r="N42" s="1130"/>
      <c r="O42" s="1143"/>
      <c r="P42" s="3161" t="str">
        <f>A42</f>
        <v>比较价值（元/平方米）</v>
      </c>
      <c r="Q42" s="3161"/>
      <c r="R42" s="3180" t="e">
        <f>ROUND(PRODUCT(R41,AA7:AA40),0)</f>
        <v>#DIV/0!</v>
      </c>
      <c r="S42" s="3180"/>
      <c r="T42" s="3180" t="e">
        <f>ROUND(PRODUCT(T41,AB7:AB40),0)</f>
        <v>#DIV/0!</v>
      </c>
      <c r="U42" s="3180"/>
      <c r="V42" s="3180" t="e">
        <f>ROUND(PRODUCT(V41,AC7:AC40),0)</f>
        <v>#DIV/0!</v>
      </c>
      <c r="W42" s="3180"/>
      <c r="X42" s="755"/>
      <c r="Y42" s="755"/>
      <c r="Z42" s="755"/>
      <c r="AA42" s="755"/>
      <c r="AB42" s="755"/>
      <c r="AC42" s="755"/>
    </row>
    <row r="43" spans="1:29" ht="15.75" thickBot="1">
      <c r="A43" s="489" t="s">
        <v>2656</v>
      </c>
      <c r="B43" s="490"/>
      <c r="C43" s="491" t="e">
        <f>R43</f>
        <v>#DIV/0!</v>
      </c>
      <c r="D43" s="491"/>
      <c r="E43" s="491"/>
      <c r="F43" s="491"/>
      <c r="G43" s="491"/>
      <c r="H43" s="491"/>
      <c r="I43" s="491"/>
      <c r="J43" s="491"/>
      <c r="K43" s="781"/>
      <c r="L43" s="1142"/>
      <c r="M43" s="1130"/>
      <c r="N43" s="1130"/>
      <c r="O43" s="1143"/>
      <c r="P43" s="3181" t="str">
        <f>A43</f>
        <v>估价对象XX用房的比较价值（楼面单价，元/平方米）</v>
      </c>
      <c r="Q43" s="3182"/>
      <c r="R43" s="3183" t="e">
        <f>ROUND(AVERAGE(R42:V42),0)</f>
        <v>#DIV/0!</v>
      </c>
      <c r="S43" s="3183"/>
      <c r="T43" s="3183"/>
      <c r="U43" s="3183"/>
      <c r="V43" s="3183"/>
      <c r="W43" s="3183"/>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2744</v>
      </c>
      <c r="B50" s="682" t="s">
        <v>2745</v>
      </c>
      <c r="C50" s="2700" t="s">
        <v>2746</v>
      </c>
      <c r="D50" s="2701" t="s">
        <v>2747</v>
      </c>
      <c r="E50" s="683" t="s">
        <v>2748</v>
      </c>
      <c r="F50" s="684" t="s">
        <v>2749</v>
      </c>
      <c r="G50" s="3162" t="s">
        <v>2750</v>
      </c>
      <c r="H50" s="3184"/>
      <c r="I50" s="1813" t="s">
        <v>2787</v>
      </c>
      <c r="J50" s="1813" t="str">
        <f>项目基本情况!F35</f>
        <v>河北省石家庄崇礼县</v>
      </c>
      <c r="K50" s="2703" t="s">
        <v>2752</v>
      </c>
      <c r="L50" s="1105"/>
      <c r="M50" s="1143"/>
      <c r="N50" s="1143"/>
      <c r="O50" s="1143"/>
    </row>
    <row r="51" spans="1:17" s="689" customFormat="1">
      <c r="A51" s="685" t="s">
        <v>2753</v>
      </c>
      <c r="B51" s="686" t="e">
        <f>C43</f>
        <v>#DIV/0!</v>
      </c>
      <c r="C51" s="687">
        <v>1</v>
      </c>
      <c r="D51" s="1162">
        <v>1</v>
      </c>
      <c r="E51" s="687">
        <f>'数据-汇总表'!E8+'数据-汇总表'!E9</f>
        <v>53094</v>
      </c>
      <c r="F51" s="688" t="e">
        <f t="shared" ref="F51:F60" si="15">ROUND(B51*E51/10000,0)</f>
        <v>#DIV/0!</v>
      </c>
      <c r="G51" s="3185"/>
      <c r="H51" s="3161"/>
      <c r="I51" s="941">
        <v>1</v>
      </c>
      <c r="J51" s="941">
        <v>1</v>
      </c>
      <c r="K51" s="1144"/>
      <c r="L51" s="940"/>
      <c r="M51" s="940"/>
      <c r="N51" s="940"/>
      <c r="O51" s="940"/>
    </row>
    <row r="52" spans="1:17" s="689" customFormat="1">
      <c r="A52" s="690" t="s">
        <v>2754</v>
      </c>
      <c r="B52" s="259" t="e">
        <f>ROUND($C$43*C52*D52,0)</f>
        <v>#DIV/0!</v>
      </c>
      <c r="C52" s="197">
        <f t="shared" ref="C52:C60" si="16">IF($C$50="北京市系数",I52,J52)</f>
        <v>0</v>
      </c>
      <c r="D52" s="1163">
        <v>0.25</v>
      </c>
      <c r="E52" s="691"/>
      <c r="F52" s="688" t="e">
        <f t="shared" si="15"/>
        <v>#DIV/0!</v>
      </c>
      <c r="G52" s="3186" t="s">
        <v>2755</v>
      </c>
      <c r="H52" s="1103">
        <f>项目基本情况!B37</f>
        <v>0</v>
      </c>
      <c r="I52" s="941">
        <f>SUMIF(修正!A45:A56,H52,修正!B45:B56)</f>
        <v>0</v>
      </c>
      <c r="J52" s="942"/>
      <c r="K52" s="1143"/>
      <c r="L52" s="940"/>
      <c r="M52" s="940"/>
      <c r="N52" s="940"/>
      <c r="O52" s="940"/>
    </row>
    <row r="53" spans="1:17" s="689" customFormat="1">
      <c r="A53" s="690" t="s">
        <v>2756</v>
      </c>
      <c r="B53" s="259" t="e">
        <f t="shared" ref="B53:B60" si="17">ROUND($C$43*C53*D53,0)</f>
        <v>#DIV/0!</v>
      </c>
      <c r="C53" s="197">
        <f t="shared" si="16"/>
        <v>0</v>
      </c>
      <c r="D53" s="1163">
        <v>0.25</v>
      </c>
      <c r="E53" s="691"/>
      <c r="F53" s="688" t="e">
        <f t="shared" si="15"/>
        <v>#DIV/0!</v>
      </c>
      <c r="G53" s="3186"/>
      <c r="H53" s="1103">
        <f>项目基本情况!B37</f>
        <v>0</v>
      </c>
      <c r="I53" s="941">
        <f>SUMIF(修正!A45:A56,H53,修正!C45:C56)</f>
        <v>0</v>
      </c>
      <c r="J53" s="942"/>
      <c r="K53" s="1144"/>
      <c r="L53" s="940"/>
      <c r="M53" s="940"/>
      <c r="N53" s="940"/>
      <c r="O53" s="940"/>
    </row>
    <row r="54" spans="1:17" s="689" customFormat="1">
      <c r="A54" s="690" t="s">
        <v>2757</v>
      </c>
      <c r="B54" s="259" t="e">
        <f t="shared" si="17"/>
        <v>#DIV/0!</v>
      </c>
      <c r="C54" s="197">
        <f t="shared" si="16"/>
        <v>0</v>
      </c>
      <c r="D54" s="1163">
        <v>0.25</v>
      </c>
      <c r="E54" s="691"/>
      <c r="F54" s="688" t="e">
        <f t="shared" si="15"/>
        <v>#DIV/0!</v>
      </c>
      <c r="G54" s="3186"/>
      <c r="H54" s="1103">
        <f>项目基本情况!B37</f>
        <v>0</v>
      </c>
      <c r="I54" s="941">
        <f>SUMIF(修正!A45:A56,H54,修正!D45:D56)</f>
        <v>0</v>
      </c>
      <c r="J54" s="942"/>
      <c r="K54" s="1143"/>
      <c r="L54" s="940"/>
      <c r="M54" s="940"/>
      <c r="N54" s="940"/>
      <c r="O54" s="940"/>
    </row>
    <row r="55" spans="1:17" s="689" customFormat="1">
      <c r="A55" s="690" t="s">
        <v>2758</v>
      </c>
      <c r="B55" s="259" t="e">
        <f t="shared" si="17"/>
        <v>#DIV/0!</v>
      </c>
      <c r="C55" s="197">
        <f t="shared" si="16"/>
        <v>0</v>
      </c>
      <c r="D55" s="1163">
        <v>0.25</v>
      </c>
      <c r="E55" s="691"/>
      <c r="F55" s="688" t="e">
        <f t="shared" si="15"/>
        <v>#DIV/0!</v>
      </c>
      <c r="G55" s="3186"/>
      <c r="H55" s="1103">
        <f>项目基本情况!B37</f>
        <v>0</v>
      </c>
      <c r="I55" s="941">
        <f>SUMIF(修正!A45:A56,H55,修正!E45:E56)</f>
        <v>0</v>
      </c>
      <c r="J55" s="942"/>
      <c r="K55" s="1144"/>
      <c r="L55" s="940"/>
      <c r="M55" s="940"/>
      <c r="N55" s="940"/>
      <c r="O55" s="940"/>
    </row>
    <row r="56" spans="1:17" s="689" customFormat="1">
      <c r="A56" s="690" t="s">
        <v>2759</v>
      </c>
      <c r="B56" s="259" t="e">
        <f t="shared" si="17"/>
        <v>#DIV/0!</v>
      </c>
      <c r="C56" s="197">
        <f t="shared" si="16"/>
        <v>0</v>
      </c>
      <c r="D56" s="1163">
        <v>0.25</v>
      </c>
      <c r="E56" s="258">
        <f>'数据-汇总表'!E11</f>
        <v>0</v>
      </c>
      <c r="F56" s="688" t="e">
        <f t="shared" si="15"/>
        <v>#DIV/0!</v>
      </c>
      <c r="G56" s="2704" t="s">
        <v>2760</v>
      </c>
      <c r="H56" s="1103">
        <f>项目基本情况!C37</f>
        <v>0</v>
      </c>
      <c r="I56" s="941">
        <f>SUMIF(修正!A45:A56,H56,修正!F45:F56)</f>
        <v>0</v>
      </c>
      <c r="J56" s="942"/>
      <c r="K56" s="1143"/>
      <c r="L56" s="940"/>
      <c r="M56" s="940"/>
      <c r="N56" s="940"/>
      <c r="O56" s="940"/>
    </row>
    <row r="57" spans="1:17" s="689" customFormat="1">
      <c r="A57" s="690" t="s">
        <v>2761</v>
      </c>
      <c r="B57" s="259" t="e">
        <f t="shared" si="17"/>
        <v>#DIV/0!</v>
      </c>
      <c r="C57" s="197">
        <f t="shared" si="16"/>
        <v>0</v>
      </c>
      <c r="D57" s="1163">
        <v>0.25</v>
      </c>
      <c r="E57" s="258">
        <f>'数据-汇总表'!E12</f>
        <v>0</v>
      </c>
      <c r="F57" s="688" t="e">
        <f t="shared" si="15"/>
        <v>#DIV/0!</v>
      </c>
      <c r="G57" s="1108" t="s">
        <v>2762</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2763</v>
      </c>
      <c r="B58" s="259" t="e">
        <f t="shared" si="17"/>
        <v>#DIV/0!</v>
      </c>
      <c r="C58" s="197">
        <f t="shared" si="16"/>
        <v>0</v>
      </c>
      <c r="D58" s="1163">
        <v>0.25</v>
      </c>
      <c r="E58" s="258">
        <f>'数据-汇总表'!E13</f>
        <v>0</v>
      </c>
      <c r="F58" s="688" t="e">
        <f t="shared" si="15"/>
        <v>#DIV/0!</v>
      </c>
      <c r="G58" s="1108" t="s">
        <v>2764</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2765</v>
      </c>
      <c r="B59" s="259" t="e">
        <f t="shared" si="17"/>
        <v>#DIV/0!</v>
      </c>
      <c r="C59" s="197">
        <f t="shared" si="16"/>
        <v>0</v>
      </c>
      <c r="D59" s="1163">
        <v>0.25</v>
      </c>
      <c r="E59" s="258">
        <f>'数据-汇总表'!E14</f>
        <v>0</v>
      </c>
      <c r="F59" s="688" t="e">
        <f t="shared" si="15"/>
        <v>#DIV/0!</v>
      </c>
      <c r="G59" s="2704" t="s">
        <v>2755</v>
      </c>
      <c r="H59" s="1103">
        <f>项目基本情况!B37</f>
        <v>0</v>
      </c>
      <c r="I59" s="941">
        <f>SUMIF(修正!A45:A56,H59,修正!H45:H56)</f>
        <v>0</v>
      </c>
      <c r="J59" s="942"/>
      <c r="K59" s="1144"/>
      <c r="L59" s="940"/>
      <c r="M59" s="940"/>
      <c r="N59" s="940"/>
      <c r="O59" s="940"/>
    </row>
    <row r="60" spans="1:17" s="689" customFormat="1" ht="15" thickBot="1">
      <c r="A60" s="690" t="s">
        <v>2766</v>
      </c>
      <c r="B60" s="259" t="e">
        <f t="shared" si="17"/>
        <v>#DIV/0!</v>
      </c>
      <c r="C60" s="197">
        <f t="shared" si="16"/>
        <v>0</v>
      </c>
      <c r="D60" s="1163">
        <v>0.25</v>
      </c>
      <c r="E60" s="258">
        <f>'数据-汇总表'!E15</f>
        <v>0</v>
      </c>
      <c r="F60" s="688" t="e">
        <f t="shared" si="15"/>
        <v>#DIV/0!</v>
      </c>
      <c r="G60" s="2705" t="s">
        <v>2760</v>
      </c>
      <c r="H60" s="1113">
        <f>项目基本情况!C37</f>
        <v>0</v>
      </c>
      <c r="I60" s="941">
        <f>SUMIF(修正!A45:A56,H60,修正!H45:H56)</f>
        <v>0</v>
      </c>
      <c r="J60" s="942"/>
      <c r="K60" s="1143"/>
      <c r="L60" s="940"/>
      <c r="M60" s="940"/>
      <c r="N60" s="940"/>
      <c r="O60" s="940"/>
    </row>
    <row r="61" spans="1:17" s="689" customFormat="1" ht="15" thickBot="1">
      <c r="A61" s="692" t="s">
        <v>2767</v>
      </c>
      <c r="B61" s="693" t="s">
        <v>28</v>
      </c>
      <c r="C61" s="693" t="s">
        <v>29</v>
      </c>
      <c r="D61" s="693" t="s">
        <v>1029</v>
      </c>
      <c r="E61" s="693">
        <f>IF(B41="楼面地价",SUM(E51:E60),'数据-汇总表'!D3)</f>
        <v>26264.62</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2660</v>
      </c>
      <c r="B64" s="755"/>
      <c r="C64" s="760"/>
      <c r="D64" s="760"/>
      <c r="E64" s="760"/>
      <c r="F64" s="761"/>
      <c r="G64" s="761"/>
      <c r="H64" s="760"/>
      <c r="I64" s="760"/>
      <c r="J64" s="760"/>
      <c r="K64" s="762"/>
      <c r="L64" s="763"/>
      <c r="M64" s="760"/>
      <c r="N64" s="760"/>
      <c r="O64" s="1158"/>
      <c r="P64" s="500"/>
      <c r="Q64" s="501"/>
    </row>
    <row r="65" spans="1:17" s="505" customFormat="1" ht="15">
      <c r="A65" s="2706" t="s">
        <v>2768</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2788</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2571</v>
      </c>
      <c r="B67" s="513"/>
      <c r="C67" s="514"/>
      <c r="D67" s="515"/>
      <c r="E67" s="515"/>
      <c r="F67" s="515"/>
      <c r="G67" s="515"/>
      <c r="H67" s="515"/>
      <c r="I67" s="515"/>
      <c r="J67" s="515"/>
      <c r="K67" s="515"/>
      <c r="L67" s="515"/>
      <c r="M67" s="516"/>
      <c r="N67" s="516"/>
      <c r="O67" s="517"/>
      <c r="P67" s="501"/>
      <c r="Q67" s="501"/>
    </row>
    <row r="68" spans="1:17" s="115" customFormat="1" ht="15">
      <c r="A68" s="518" t="s">
        <v>2536</v>
      </c>
      <c r="B68" s="507"/>
      <c r="C68" s="519" t="s">
        <v>2638</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2574</v>
      </c>
      <c r="B70" s="525" t="s">
        <v>2540</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2543</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2771</v>
      </c>
      <c r="C87" s="570" t="s">
        <v>2583</v>
      </c>
      <c r="D87" s="570" t="s">
        <v>2584</v>
      </c>
      <c r="E87" s="570" t="s">
        <v>2585</v>
      </c>
      <c r="F87" s="570" t="s">
        <v>2586</v>
      </c>
      <c r="G87" s="570" t="s">
        <v>2587</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2772</v>
      </c>
      <c r="C89" s="570" t="s">
        <v>2583</v>
      </c>
      <c r="D89" s="570" t="s">
        <v>2584</v>
      </c>
      <c r="E89" s="570" t="s">
        <v>2585</v>
      </c>
      <c r="F89" s="570" t="s">
        <v>2586</v>
      </c>
      <c r="G89" s="570" t="s">
        <v>2587</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2789</v>
      </c>
      <c r="C93" s="657" t="s">
        <v>2661</v>
      </c>
      <c r="D93" s="657" t="s">
        <v>2662</v>
      </c>
      <c r="E93" s="657" t="s">
        <v>2663</v>
      </c>
      <c r="F93" s="657" t="s">
        <v>2664</v>
      </c>
      <c r="G93" s="657" t="s">
        <v>2665</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2773</v>
      </c>
      <c r="D95" s="536" t="s">
        <v>2774</v>
      </c>
      <c r="E95" s="536" t="s">
        <v>2775</v>
      </c>
      <c r="F95" s="536" t="s">
        <v>2776</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2677</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2736</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2549</v>
      </c>
      <c r="B107" s="525" t="s">
        <v>2777</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2778</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2780</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2781</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2790</v>
      </c>
      <c r="B1" s="238"/>
      <c r="C1" s="242" t="s">
        <v>2791</v>
      </c>
      <c r="D1" s="385">
        <f>SUM(D29:D30,D33:D39)</f>
        <v>0</v>
      </c>
      <c r="E1" s="2712"/>
      <c r="F1" s="2712"/>
      <c r="G1" s="2712"/>
      <c r="H1" s="2712"/>
      <c r="I1" s="2712"/>
      <c r="J1" s="2712"/>
      <c r="K1" s="1369"/>
      <c r="L1" s="2713" t="s">
        <v>2792</v>
      </c>
      <c r="M1" s="1079">
        <f>SUMPRODUCT((区片价!B5:B9=I2)*(区片价!C3:F3=E2)*(区片价!C5:F9))</f>
        <v>0</v>
      </c>
      <c r="N1" s="1082">
        <f>SUMPRODUCT((因素修正幅度!B5:B9=I2)*(因素修正幅度!C3:F3=E2)*(因素修正幅度!C5:F9))</f>
        <v>0</v>
      </c>
      <c r="O1" s="2714"/>
      <c r="P1" s="2714"/>
      <c r="Q1" s="1369"/>
      <c r="R1" s="1601" t="s">
        <v>2793</v>
      </c>
      <c r="S1" s="1601" t="s">
        <v>2794</v>
      </c>
      <c r="T1" s="1601" t="s">
        <v>2795</v>
      </c>
      <c r="U1" s="1601" t="s">
        <v>2796</v>
      </c>
      <c r="V1" s="1601" t="s">
        <v>2797</v>
      </c>
      <c r="W1" s="1605"/>
      <c r="X1" s="1605"/>
      <c r="Y1" s="1605"/>
      <c r="Z1" s="1605"/>
      <c r="AA1" s="1605"/>
      <c r="AB1" s="1605"/>
      <c r="AC1" s="1606"/>
      <c r="AD1" s="1607"/>
      <c r="AE1" s="1607"/>
      <c r="AF1" s="1607"/>
      <c r="AG1" s="1607"/>
      <c r="AH1" s="1607"/>
      <c r="AI1" s="1607"/>
      <c r="AJ1" s="1608"/>
    </row>
    <row r="2" spans="1:36" ht="15.75">
      <c r="A2" s="242" t="s">
        <v>2798</v>
      </c>
      <c r="B2" s="245" t="e">
        <f>C26</f>
        <v>#DIV/0!</v>
      </c>
      <c r="C2" s="2716" t="s">
        <v>2799</v>
      </c>
      <c r="D2" s="2717" t="s">
        <v>2800</v>
      </c>
      <c r="E2" s="2718"/>
      <c r="F2" s="2717" t="s">
        <v>2801</v>
      </c>
      <c r="G2" s="2719">
        <f>IF(E2="商业",项目基本情况!B37,IF(E2="办公",项目基本情况!C37,IF(E2="住宅",项目基本情况!D37,项目基本情况!E37)))</f>
        <v>0</v>
      </c>
      <c r="H2" s="2717" t="s">
        <v>2802</v>
      </c>
      <c r="I2" s="2719">
        <f>IF(E2="商业",项目基本情况!B38,IF(E2="办公",项目基本情况!C38,IF(E2="住宅",项目基本情况!D38,项目基本情况!E38)))</f>
        <v>0</v>
      </c>
      <c r="J2" s="2720"/>
      <c r="K2" s="1369"/>
      <c r="L2" s="2721" t="s">
        <v>2803</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2804</v>
      </c>
      <c r="B3" s="245" t="e">
        <f>ROUND(B2*10000/D1,0)</f>
        <v>#DIV/0!</v>
      </c>
      <c r="C3" s="2716" t="s">
        <v>2805</v>
      </c>
      <c r="D3" s="2717" t="s">
        <v>2806</v>
      </c>
      <c r="E3" s="2722"/>
      <c r="F3" s="2723" t="s">
        <v>2807</v>
      </c>
      <c r="G3" s="912">
        <f>IF(F3="宗地容积率",'数据-汇总表'!I4,IF(F3="估价对象容积率",'数据-汇总表'!I6,'数据-汇总表'!I7))</f>
        <v>2</v>
      </c>
      <c r="H3" s="195" t="s">
        <v>2808</v>
      </c>
      <c r="I3" s="943"/>
      <c r="J3" s="2720" t="s">
        <v>2809</v>
      </c>
      <c r="K3" s="1369"/>
      <c r="L3" s="2721" t="s">
        <v>2810</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59"/>
      <c r="B4" s="3260"/>
      <c r="C4" s="3260"/>
      <c r="D4" s="3261"/>
      <c r="E4" s="3261"/>
      <c r="F4" s="3261"/>
      <c r="G4" s="3261"/>
      <c r="H4" s="3261"/>
      <c r="I4" s="3261"/>
      <c r="J4" s="3262"/>
      <c r="K4" s="1369"/>
      <c r="L4" s="2721" t="s">
        <v>2811</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2812</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2813</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2814</v>
      </c>
      <c r="B6" s="2735" t="s">
        <v>2815</v>
      </c>
      <c r="C6" s="914">
        <f>SUMIF(L1:L12,G2,M1:M12)</f>
        <v>0</v>
      </c>
      <c r="D6" s="2736" t="s">
        <v>2816</v>
      </c>
      <c r="E6" s="2737"/>
      <c r="F6" s="2737"/>
      <c r="G6" s="2738"/>
      <c r="H6" s="2738"/>
      <c r="I6" s="2738"/>
      <c r="J6" s="2739"/>
      <c r="K6" s="1841"/>
      <c r="L6" s="2721" t="s">
        <v>2817</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45" t="str">
        <f>IF(E2="商业",IF(C8="不临58条商业街","",2),"")</f>
        <v/>
      </c>
      <c r="B7" s="2740" t="s">
        <v>2818</v>
      </c>
      <c r="C7" s="915" t="e">
        <f>IF(C8="不临58条商业街",1,ROUND(1+(1.6*E8+1.2*E9+0.8*E10+0.4*E11)*C9,4))</f>
        <v>#DIV/0!</v>
      </c>
      <c r="D7" s="2741" t="s">
        <v>2819</v>
      </c>
      <c r="E7" s="944"/>
      <c r="F7" s="2742"/>
      <c r="G7" s="2743"/>
      <c r="H7" s="2743"/>
      <c r="I7" s="2743"/>
      <c r="J7" s="2744"/>
      <c r="K7" s="1841"/>
      <c r="L7" s="2721" t="s">
        <v>2820</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2821</v>
      </c>
      <c r="X7" s="1603">
        <f>G2</f>
        <v>0</v>
      </c>
      <c r="Y7" s="1603" t="s">
        <v>2822</v>
      </c>
      <c r="Z7" s="1604">
        <f>G3</f>
        <v>2</v>
      </c>
      <c r="AA7" s="1605"/>
      <c r="AB7" s="1605"/>
      <c r="AC7" s="1606"/>
      <c r="AD7" s="1607"/>
      <c r="AE7" s="1607"/>
      <c r="AF7" s="1607"/>
      <c r="AG7" s="1607"/>
      <c r="AH7" s="1607"/>
      <c r="AI7" s="1607"/>
      <c r="AJ7" s="1608"/>
    </row>
    <row r="8" spans="1:36" ht="15">
      <c r="A8" s="3246"/>
      <c r="B8" s="195" t="s">
        <v>2823</v>
      </c>
      <c r="C8" s="2745"/>
      <c r="D8" s="916" t="s">
        <v>139</v>
      </c>
      <c r="E8" s="917" t="e">
        <f>ROUND(C11/E7,4)</f>
        <v>#DIV/0!</v>
      </c>
      <c r="F8" s="2746" t="s">
        <v>2824</v>
      </c>
      <c r="G8" s="2747"/>
      <c r="H8" s="2747"/>
      <c r="I8" s="2747"/>
      <c r="J8" s="2748"/>
      <c r="K8" s="1369"/>
      <c r="L8" s="2721" t="s">
        <v>2825</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56" t="s">
        <v>2826</v>
      </c>
      <c r="X8" s="3257"/>
      <c r="Y8" s="1609" t="s">
        <v>2827</v>
      </c>
      <c r="Z8" s="1609" t="s">
        <v>2828</v>
      </c>
      <c r="AA8" s="1609" t="s">
        <v>2829</v>
      </c>
      <c r="AB8" s="1609" t="s">
        <v>2830</v>
      </c>
      <c r="AC8" s="1609" t="s">
        <v>2831</v>
      </c>
      <c r="AD8" s="1609" t="s">
        <v>2832</v>
      </c>
      <c r="AE8" s="1609" t="s">
        <v>2833</v>
      </c>
      <c r="AF8" s="1609" t="s">
        <v>2834</v>
      </c>
      <c r="AG8" s="1609" t="s">
        <v>2835</v>
      </c>
      <c r="AH8" s="1609" t="s">
        <v>2836</v>
      </c>
      <c r="AI8" s="1609" t="s">
        <v>2837</v>
      </c>
      <c r="AJ8" s="1609" t="s">
        <v>2838</v>
      </c>
    </row>
    <row r="9" spans="1:36" ht="15">
      <c r="A9" s="3246"/>
      <c r="B9" s="195" t="s">
        <v>2839</v>
      </c>
      <c r="C9" s="918">
        <f>SUMIF(修正!C59:C119,C8,修正!E59:E119)</f>
        <v>0</v>
      </c>
      <c r="D9" s="197" t="s">
        <v>140</v>
      </c>
      <c r="E9" s="197" t="e">
        <f>ROUND(C11/E7,4)</f>
        <v>#DIV/0!</v>
      </c>
      <c r="F9" s="2746" t="s">
        <v>2840</v>
      </c>
      <c r="G9" s="2747"/>
      <c r="H9" s="2747"/>
      <c r="I9" s="2747"/>
      <c r="J9" s="2748"/>
      <c r="K9" s="1369"/>
      <c r="L9" s="2721" t="s">
        <v>2841</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58" t="s">
        <v>2842</v>
      </c>
      <c r="X9" s="1610" t="s">
        <v>2843</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46"/>
      <c r="B10" s="195" t="s">
        <v>2844</v>
      </c>
      <c r="C10" s="197">
        <f>SUMIF(修正!C59:C119,C8,修正!F59:F119)</f>
        <v>0</v>
      </c>
      <c r="D10" s="197" t="s">
        <v>141</v>
      </c>
      <c r="E10" s="197" t="e">
        <f>ROUND(C11/E7,4)</f>
        <v>#DIV/0!</v>
      </c>
      <c r="F10" s="2746" t="s">
        <v>2845</v>
      </c>
      <c r="G10" s="2747"/>
      <c r="H10" s="2747"/>
      <c r="I10" s="2747"/>
      <c r="J10" s="2748"/>
      <c r="K10" s="1369"/>
      <c r="L10" s="2721" t="s">
        <v>2846</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5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46"/>
      <c r="B11" s="2749" t="s">
        <v>2847</v>
      </c>
      <c r="C11" s="919">
        <f>C10/4</f>
        <v>0</v>
      </c>
      <c r="D11" s="919" t="s">
        <v>142</v>
      </c>
      <c r="E11" s="919" t="e">
        <f>ROUND(C11/E7,4)</f>
        <v>#DIV/0!</v>
      </c>
      <c r="F11" s="2750" t="s">
        <v>2848</v>
      </c>
      <c r="G11" s="2751"/>
      <c r="H11" s="2751"/>
      <c r="I11" s="2751"/>
      <c r="J11" s="2752"/>
      <c r="K11" s="1369"/>
      <c r="L11" s="2721" t="s">
        <v>2849</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58" t="s">
        <v>2850</v>
      </c>
      <c r="X11" s="1613" t="s">
        <v>2851</v>
      </c>
      <c r="Y11" s="1614">
        <f>$G$3</f>
        <v>2</v>
      </c>
      <c r="Z11" s="1614">
        <f t="shared" ref="Z11:AJ11" si="3">$G$3</f>
        <v>2</v>
      </c>
      <c r="AA11" s="1614">
        <f t="shared" si="3"/>
        <v>2</v>
      </c>
      <c r="AB11" s="1614">
        <f t="shared" si="3"/>
        <v>2</v>
      </c>
      <c r="AC11" s="1614">
        <f t="shared" si="3"/>
        <v>2</v>
      </c>
      <c r="AD11" s="1614">
        <f t="shared" si="3"/>
        <v>2</v>
      </c>
      <c r="AE11" s="1614">
        <f t="shared" si="3"/>
        <v>2</v>
      </c>
      <c r="AF11" s="1614">
        <f t="shared" si="3"/>
        <v>2</v>
      </c>
      <c r="AG11" s="1614">
        <f t="shared" si="3"/>
        <v>2</v>
      </c>
      <c r="AH11" s="1614">
        <f t="shared" si="3"/>
        <v>2</v>
      </c>
      <c r="AI11" s="1614">
        <f t="shared" si="3"/>
        <v>2</v>
      </c>
      <c r="AJ11" s="1614">
        <f t="shared" si="3"/>
        <v>2</v>
      </c>
    </row>
    <row r="12" spans="1:36" ht="25.5" thickBot="1">
      <c r="A12" s="3245" t="s">
        <v>2852</v>
      </c>
      <c r="B12" s="2753" t="s">
        <v>2853</v>
      </c>
      <c r="C12" s="915">
        <f>ROUND(C15*D15*E15*F15*G15*H15*I15*J15,4)</f>
        <v>1</v>
      </c>
      <c r="D12" s="2754" t="s">
        <v>2854</v>
      </c>
      <c r="E12" s="2755"/>
      <c r="F12" s="2755"/>
      <c r="G12" s="2756"/>
      <c r="H12" s="2756"/>
      <c r="I12" s="2756"/>
      <c r="J12" s="2757"/>
      <c r="K12" s="1369"/>
      <c r="L12" s="2758" t="s">
        <v>2855</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58"/>
      <c r="X12" s="1615" t="s">
        <v>2856</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3"/>
      <c r="B13" s="2759" t="s">
        <v>2857</v>
      </c>
      <c r="C13" s="2760" t="s">
        <v>2858</v>
      </c>
      <c r="D13" s="1807" t="s">
        <v>2859</v>
      </c>
      <c r="E13" s="1807" t="s">
        <v>2860</v>
      </c>
      <c r="F13" s="30" t="s">
        <v>2861</v>
      </c>
      <c r="G13" s="2761" t="s">
        <v>2862</v>
      </c>
      <c r="H13" s="2761" t="s">
        <v>2862</v>
      </c>
      <c r="I13" s="2761" t="s">
        <v>2862</v>
      </c>
      <c r="J13" s="2762" t="s">
        <v>2862</v>
      </c>
      <c r="K13" s="1369"/>
      <c r="L13" s="1369"/>
      <c r="M13" s="1369"/>
      <c r="N13" s="1369"/>
      <c r="O13" s="1369"/>
      <c r="P13" s="1369"/>
      <c r="Q13" s="1369"/>
      <c r="R13" s="1601">
        <v>12</v>
      </c>
      <c r="S13" s="1602"/>
      <c r="T13" s="1601" t="e">
        <f t="shared" si="0"/>
        <v>#DIV/0!</v>
      </c>
      <c r="U13" s="1602"/>
      <c r="V13" s="1601" t="e">
        <f t="shared" si="1"/>
        <v>#DIV/0!</v>
      </c>
      <c r="W13" s="3258"/>
      <c r="X13" s="1615"/>
      <c r="Y13" s="1612">
        <f>(-0.163*(Y12^2)-0.59*Y12+7617)*(10^(-4))/Y11</f>
        <v>0.38085000000000002</v>
      </c>
      <c r="Z13" s="1612">
        <f t="shared" ref="Z13:AJ13" si="5">(-0.163*(Z12^2)-0.59*Z12+7617)*(10^(-4))/Z11</f>
        <v>0.38085000000000002</v>
      </c>
      <c r="AA13" s="1612">
        <f t="shared" si="5"/>
        <v>0.38085000000000002</v>
      </c>
      <c r="AB13" s="1612">
        <f t="shared" si="5"/>
        <v>0.38085000000000002</v>
      </c>
      <c r="AC13" s="1612">
        <f t="shared" si="5"/>
        <v>0.38085000000000002</v>
      </c>
      <c r="AD13" s="1612">
        <f t="shared" si="5"/>
        <v>0.38085000000000002</v>
      </c>
      <c r="AE13" s="1612">
        <f t="shared" si="5"/>
        <v>0.38085000000000002</v>
      </c>
      <c r="AF13" s="1612">
        <f t="shared" si="5"/>
        <v>0.38085000000000002</v>
      </c>
      <c r="AG13" s="1612">
        <f t="shared" si="5"/>
        <v>0.38085000000000002</v>
      </c>
      <c r="AH13" s="1612">
        <f t="shared" si="5"/>
        <v>0.38085000000000002</v>
      </c>
      <c r="AI13" s="1612">
        <f t="shared" si="5"/>
        <v>0.38085000000000002</v>
      </c>
      <c r="AJ13" s="1612">
        <f t="shared" si="5"/>
        <v>0.38085000000000002</v>
      </c>
    </row>
    <row r="14" spans="1:36" ht="15">
      <c r="A14" s="3263"/>
      <c r="B14" s="2763"/>
      <c r="C14" s="2764"/>
      <c r="D14" s="2765"/>
      <c r="E14" s="2765"/>
      <c r="F14" s="2766"/>
      <c r="G14" s="2767" t="s">
        <v>2863</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64"/>
      <c r="B15" s="2771" t="s">
        <v>2864</v>
      </c>
      <c r="C15" s="226">
        <f>IF(C14="有",1.1,1)</f>
        <v>1</v>
      </c>
      <c r="D15" s="226">
        <f>IF(D14="有",1.1,1)</f>
        <v>1</v>
      </c>
      <c r="E15" s="226">
        <f>IF(E14="有",1.1,1)</f>
        <v>1</v>
      </c>
      <c r="F15" s="226">
        <f>IF(F14="500米范围内",1.2,IF(F14="500-1000米",1.1,1))</f>
        <v>1</v>
      </c>
      <c r="G15" s="945">
        <v>1</v>
      </c>
      <c r="H15" s="945">
        <v>1</v>
      </c>
      <c r="I15" s="945">
        <v>1</v>
      </c>
      <c r="J15" s="946">
        <v>1</v>
      </c>
      <c r="K15" s="1369"/>
      <c r="L15" s="2772" t="s">
        <v>2800</v>
      </c>
      <c r="M15" s="916" t="s">
        <v>2865</v>
      </c>
      <c r="N15" s="916" t="s">
        <v>2866</v>
      </c>
      <c r="O15" s="916" t="s">
        <v>2867</v>
      </c>
      <c r="P15" s="2773" t="s">
        <v>2868</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45" t="s">
        <v>2869</v>
      </c>
      <c r="B16" s="2740" t="s">
        <v>2870</v>
      </c>
      <c r="C16" s="1800" t="e">
        <f>ROUND(SUM(G17:J17)/C17,0)</f>
        <v>#DIV/0!</v>
      </c>
      <c r="D16" s="2774" t="s">
        <v>2871</v>
      </c>
      <c r="E16" s="2775"/>
      <c r="F16" s="2776"/>
      <c r="G16" s="2777"/>
      <c r="H16" s="2777"/>
      <c r="I16" s="2777"/>
      <c r="J16" s="2778"/>
      <c r="K16" s="1369"/>
      <c r="L16" s="2779" t="s">
        <v>2872</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46"/>
      <c r="B17" s="2780" t="s">
        <v>2873</v>
      </c>
      <c r="C17" s="920">
        <f>SUMPRODUCT((修正!A2:A5=E2)*(修正!B1:M1=G2)*(修正!B2:M5))</f>
        <v>0</v>
      </c>
      <c r="D17" s="2781" t="s">
        <v>2874</v>
      </c>
      <c r="E17" s="919" t="str">
        <f>IF(OR(G2="八级",G2="九级",G2="十级",G2="十一级",G2="十二级"),"五通一平","七通一平")</f>
        <v>七通一平</v>
      </c>
      <c r="F17" s="920" t="s">
        <v>2875</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2876</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2877</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2878</v>
      </c>
      <c r="C19" s="923" t="e">
        <f>ROUND(IF(H19="按公示增长率计算",SUMPRODUCT((地价!A3:A24=YEAR(G19)&amp;"-"&amp;ROUNDUP(MONTH(G19)/3,0))*(地价!X2:AB2=E2)*(地价!X3:AB24)),IF(H19="地价指数",M20/M19,(1+I19)^O19)),4)</f>
        <v>#DIV/0!</v>
      </c>
      <c r="D19" s="2792" t="s">
        <v>2879</v>
      </c>
      <c r="E19" s="924">
        <v>41640</v>
      </c>
      <c r="F19" s="2792" t="s">
        <v>2880</v>
      </c>
      <c r="G19" s="925">
        <f>'数据-取费表'!B2</f>
        <v>43461</v>
      </c>
      <c r="H19" s="2793" t="s">
        <v>2881</v>
      </c>
      <c r="I19" s="926" t="str">
        <f>IF(H19="季度增幅（自定义）",SUMIF(N21:N24,E2,O21:O24),"")</f>
        <v/>
      </c>
      <c r="J19" s="2790"/>
      <c r="K19" s="1376"/>
      <c r="L19" s="2794" t="s">
        <v>2882</v>
      </c>
      <c r="M19" s="1733">
        <f>ROUND(SUMIF(地价!B2:F2,E2,地价!B24:F24),0)</f>
        <v>0</v>
      </c>
      <c r="N19" s="2795" t="s">
        <v>2883</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2884</v>
      </c>
      <c r="C20" s="928" t="e">
        <f>ROUND(POWER(1+G20,J20-I20)*(POWER(1+G20,I20)-1)/(POWER(1+G20,J20)-1),4)</f>
        <v>#DIV/0!</v>
      </c>
      <c r="D20" s="2801" t="s">
        <v>2885</v>
      </c>
      <c r="E20" s="1767">
        <f ca="1">存贷款利率!D4/100</f>
        <v>4.3499999999999997E-2</v>
      </c>
      <c r="F20" s="2801" t="s">
        <v>2876</v>
      </c>
      <c r="G20" s="933">
        <f>SUMIF(M15:P15,E2,M17:P17)</f>
        <v>0</v>
      </c>
      <c r="H20" s="2801" t="s">
        <v>2886</v>
      </c>
      <c r="I20" s="934" t="e">
        <f>SUMIF('数据-取费表'!C6:C15,E2,'数据-取费表'!F6:F15)/COUNTIF('数据-取费表'!C6:C15,E2)</f>
        <v>#DIV/0!</v>
      </c>
      <c r="J20" s="935">
        <f>IF(E2="住宅",70,IF(E2="商业",40,50))</f>
        <v>50</v>
      </c>
      <c r="K20" s="1376"/>
      <c r="L20" s="2802" t="s">
        <v>2887</v>
      </c>
      <c r="M20" s="1734">
        <f>ROUND(SUMPRODUCT((地价!A4:A24=YEAR(G19)&amp;"-"&amp;ROUNDUP(MONTH(G19)/3,0))*(地价!B2:F2=E2)*(地价!B4:F24)),0)</f>
        <v>0</v>
      </c>
      <c r="N20" s="2803" t="s">
        <v>2888</v>
      </c>
      <c r="O20" s="2804" t="s">
        <v>2889</v>
      </c>
      <c r="P20" s="2805" t="s">
        <v>2890</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2891</v>
      </c>
      <c r="C21" s="936">
        <f>IF(B21="容积率修正",IF(G3&lt;=10,D22,J22),C23)</f>
        <v>0</v>
      </c>
      <c r="D21" s="2808"/>
      <c r="E21" s="2808"/>
      <c r="F21" s="2808"/>
      <c r="G21" s="2808"/>
      <c r="H21" s="2808"/>
      <c r="I21" s="2808"/>
      <c r="J21" s="2809"/>
      <c r="K21" s="1376"/>
      <c r="N21" s="2810" t="s">
        <v>2892</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2893</v>
      </c>
      <c r="B22" s="2811" t="s">
        <v>2894</v>
      </c>
      <c r="C22" s="1809" t="s">
        <v>2895</v>
      </c>
      <c r="D22" s="1809" t="b">
        <f>IF(E22=G22,F22,IF(G3&lt;=10,ROUND(F22+(H22-F22)*(G3-E22)/(G22-E22),4),"——"))</f>
        <v>0</v>
      </c>
      <c r="E22" s="912">
        <f>ROUNDDOWN(G3,1)</f>
        <v>2</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2896</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2897</v>
      </c>
      <c r="B23" s="2812" t="s">
        <v>2898</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2899</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2900</v>
      </c>
      <c r="C24" s="923">
        <f>SUMIF(A45:A88,E2,B45:B88)</f>
        <v>0</v>
      </c>
      <c r="D24" s="2788"/>
      <c r="E24" s="2818"/>
      <c r="F24" s="2818"/>
      <c r="G24" s="2818"/>
      <c r="H24" s="2818"/>
      <c r="I24" s="2818"/>
      <c r="J24" s="2819"/>
      <c r="K24" s="1376"/>
      <c r="N24" s="2820" t="s">
        <v>2901</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2902</v>
      </c>
      <c r="C25" s="929"/>
      <c r="D25" s="2743"/>
      <c r="E25" s="2743"/>
      <c r="F25" s="2822"/>
      <c r="G25" s="2743"/>
      <c r="H25" s="2743"/>
      <c r="I25" s="2743"/>
      <c r="J25" s="2744"/>
      <c r="K25" s="1369"/>
      <c r="N25" s="2823" t="s">
        <v>2903</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2904</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2905</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2906</v>
      </c>
      <c r="C28" s="2835" t="s">
        <v>2907</v>
      </c>
      <c r="D28" s="2835" t="s">
        <v>2908</v>
      </c>
      <c r="E28" s="2836" t="s">
        <v>2909</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2910</v>
      </c>
      <c r="C29" s="203" t="e">
        <f>ROUND(C5*C18*C19*C20*C21*C24,0)</f>
        <v>#DIV/0!</v>
      </c>
      <c r="D29" s="2840"/>
      <c r="E29" s="941" t="e">
        <f>ROUND(C29*D29/10000,0)</f>
        <v>#DIV/0!</v>
      </c>
      <c r="F29" s="2841" t="s">
        <v>2911</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2912</v>
      </c>
      <c r="C30" s="226" t="e">
        <f>ROUND(IF(E2="工业",C29*M39,C29*M38),0)</f>
        <v>#DIV/0!</v>
      </c>
      <c r="D30" s="2846"/>
      <c r="E30" s="941" t="e">
        <f>ROUND(C30*D30/10000,0)</f>
        <v>#DIV/0!</v>
      </c>
      <c r="F30" s="2847" t="s">
        <v>2913</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2914</v>
      </c>
      <c r="C31" s="2852" t="s">
        <v>2915</v>
      </c>
      <c r="D31" s="2756"/>
      <c r="E31" s="2852"/>
      <c r="F31" s="2852"/>
      <c r="G31" s="2754" t="s">
        <v>2916</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2907</v>
      </c>
      <c r="D32" s="495" t="s">
        <v>2908</v>
      </c>
      <c r="E32" s="495" t="s">
        <v>2909</v>
      </c>
      <c r="F32" s="385" t="s">
        <v>2917</v>
      </c>
      <c r="G32" s="2855" t="s">
        <v>2907</v>
      </c>
      <c r="H32" s="2855" t="s">
        <v>2908</v>
      </c>
      <c r="I32" s="2855" t="s">
        <v>2909</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253" t="s">
        <v>2918</v>
      </c>
      <c r="B33" s="2856" t="s">
        <v>2919</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54"/>
      <c r="B34" s="2760" t="s">
        <v>2920</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54"/>
      <c r="B35" s="2760" t="s">
        <v>2921</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255"/>
      <c r="B36" s="2760" t="s">
        <v>2922</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2923</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2924</v>
      </c>
      <c r="M37" s="2860"/>
      <c r="N37" s="1369"/>
      <c r="O37" s="1369"/>
      <c r="P37" s="1369"/>
      <c r="Q37" s="1369"/>
      <c r="R37" s="1369"/>
      <c r="S37" s="1369"/>
      <c r="T37" s="1369"/>
      <c r="U37" s="1369"/>
      <c r="V37" s="1369"/>
      <c r="W37" s="1369"/>
      <c r="X37" s="1369"/>
      <c r="Y37" s="1369"/>
      <c r="Z37" s="1370"/>
    </row>
    <row r="38" spans="1:37">
      <c r="A38" s="2858"/>
      <c r="B38" s="2760" t="s">
        <v>2925</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2926</v>
      </c>
      <c r="M38" s="2861">
        <v>0.25</v>
      </c>
      <c r="N38" s="1369"/>
      <c r="O38" s="1369"/>
      <c r="P38" s="1369"/>
      <c r="Q38" s="1369"/>
      <c r="R38" s="1369"/>
      <c r="S38" s="1369"/>
      <c r="T38" s="1369"/>
      <c r="U38" s="1369"/>
      <c r="V38" s="1369"/>
      <c r="W38" s="1369"/>
      <c r="X38" s="1369"/>
      <c r="Y38" s="1369"/>
      <c r="Z38" s="1370"/>
    </row>
    <row r="39" spans="1:37" ht="13.5" thickBot="1">
      <c r="A39" s="2844"/>
      <c r="B39" s="2862" t="s">
        <v>2927</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2868</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2928</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2929</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2930</v>
      </c>
      <c r="B47" s="1808" t="s">
        <v>2931</v>
      </c>
      <c r="C47" s="1808" t="s">
        <v>2932</v>
      </c>
      <c r="D47" s="1808" t="s">
        <v>2933</v>
      </c>
      <c r="E47" s="815" t="s">
        <v>2934</v>
      </c>
      <c r="F47" s="2874" t="s">
        <v>2935</v>
      </c>
      <c r="G47" s="1808" t="s">
        <v>754</v>
      </c>
      <c r="H47" s="2875" t="s">
        <v>2936</v>
      </c>
      <c r="I47" s="1808" t="s">
        <v>2937</v>
      </c>
      <c r="J47" s="600" t="s">
        <v>2583</v>
      </c>
      <c r="K47" s="600" t="s">
        <v>2584</v>
      </c>
      <c r="L47" s="600" t="s">
        <v>2585</v>
      </c>
      <c r="M47" s="600" t="s">
        <v>2586</v>
      </c>
      <c r="N47" s="600" t="s">
        <v>2587</v>
      </c>
      <c r="AA47" s="1370"/>
      <c r="AB47" s="1370"/>
      <c r="AC47" s="1370"/>
      <c r="AD47" s="1370"/>
      <c r="AE47" s="1370"/>
      <c r="AF47" s="1370"/>
      <c r="AG47" s="1370"/>
      <c r="AH47" s="1370"/>
      <c r="AI47" s="1370"/>
      <c r="AJ47" s="1370"/>
      <c r="AK47" s="1370"/>
    </row>
    <row r="48" spans="1:37" s="1369" customFormat="1" ht="24.75">
      <c r="A48" s="2873" t="s">
        <v>2938</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2939</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2940</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2941</v>
      </c>
      <c r="B51" s="2878" t="s">
        <v>2942</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2943</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2944</v>
      </c>
      <c r="B53" s="2879" t="s">
        <v>2945</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2946</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2947</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2948</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2949</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2930</v>
      </c>
      <c r="B58" s="1808"/>
      <c r="C58" s="1808" t="s">
        <v>2932</v>
      </c>
      <c r="D58" s="1808" t="s">
        <v>2933</v>
      </c>
      <c r="E58" s="815" t="s">
        <v>2934</v>
      </c>
      <c r="F58" s="2874" t="s">
        <v>2950</v>
      </c>
      <c r="G58" s="1808" t="s">
        <v>754</v>
      </c>
      <c r="H58" s="2875" t="s">
        <v>2936</v>
      </c>
      <c r="I58" s="1808" t="s">
        <v>2937</v>
      </c>
      <c r="J58" s="600" t="s">
        <v>2583</v>
      </c>
      <c r="K58" s="600" t="s">
        <v>2584</v>
      </c>
      <c r="L58" s="600" t="s">
        <v>2585</v>
      </c>
      <c r="M58" s="600" t="s">
        <v>2586</v>
      </c>
      <c r="N58" s="600" t="s">
        <v>2587</v>
      </c>
      <c r="AA58" s="1370"/>
      <c r="AB58" s="1370"/>
      <c r="AC58" s="1370"/>
      <c r="AD58" s="1370"/>
      <c r="AE58" s="1370"/>
      <c r="AF58" s="1370"/>
      <c r="AG58" s="1370"/>
      <c r="AH58" s="1370"/>
      <c r="AI58" s="1370"/>
      <c r="AJ58" s="1370"/>
      <c r="AK58" s="1370"/>
    </row>
    <row r="59" spans="1:37" s="1369" customFormat="1" ht="24">
      <c r="A59" s="2873" t="s">
        <v>2951</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2939</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2940</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2941</v>
      </c>
      <c r="B62" s="2878" t="s">
        <v>2942</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2943</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2944</v>
      </c>
      <c r="B64" s="2879" t="s">
        <v>2945</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2946</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2947</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2948</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2952</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2930</v>
      </c>
      <c r="B69" s="1808"/>
      <c r="C69" s="1808" t="s">
        <v>2932</v>
      </c>
      <c r="D69" s="1808" t="s">
        <v>2933</v>
      </c>
      <c r="E69" s="815" t="s">
        <v>2934</v>
      </c>
      <c r="F69" s="2874" t="s">
        <v>2950</v>
      </c>
      <c r="G69" s="1808" t="s">
        <v>754</v>
      </c>
      <c r="H69" s="2875" t="s">
        <v>2936</v>
      </c>
      <c r="I69" s="1808" t="s">
        <v>2937</v>
      </c>
      <c r="J69" s="600" t="s">
        <v>2583</v>
      </c>
      <c r="K69" s="600" t="s">
        <v>2584</v>
      </c>
      <c r="L69" s="600" t="s">
        <v>2585</v>
      </c>
      <c r="M69" s="600" t="s">
        <v>2586</v>
      </c>
      <c r="N69" s="600" t="s">
        <v>2587</v>
      </c>
      <c r="AA69" s="1370"/>
      <c r="AB69" s="1370"/>
      <c r="AC69" s="1370"/>
      <c r="AD69" s="1370"/>
      <c r="AE69" s="1370"/>
      <c r="AF69" s="1370"/>
      <c r="AG69" s="1370"/>
      <c r="AH69" s="1370"/>
      <c r="AI69" s="1370"/>
      <c r="AJ69" s="1370"/>
      <c r="AK69" s="1370"/>
    </row>
    <row r="70" spans="1:37" s="1369" customFormat="1" ht="24">
      <c r="A70" s="2873" t="s">
        <v>2953</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2939</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2940</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2954</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2946</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2947</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2944</v>
      </c>
      <c r="B76" s="2879" t="s">
        <v>2945</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2948</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2955</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2956</v>
      </c>
      <c r="B79" s="2870">
        <f>1+E81</f>
        <v>1</v>
      </c>
      <c r="C79" s="810"/>
      <c r="D79" s="810"/>
      <c r="E79" s="811"/>
      <c r="F79" s="2872"/>
      <c r="G79" s="6"/>
      <c r="H79" s="6"/>
      <c r="I79" s="6"/>
      <c r="J79" s="7"/>
      <c r="K79" s="7"/>
      <c r="L79" s="7"/>
      <c r="M79" s="7"/>
      <c r="N79" s="7"/>
      <c r="Z79" s="2715"/>
      <c r="AA79" s="2791"/>
      <c r="AG79" s="1371"/>
      <c r="AK79" s="2791"/>
    </row>
    <row r="80" spans="1:37" ht="24.75">
      <c r="A80" s="2873" t="s">
        <v>2930</v>
      </c>
      <c r="B80" s="1808"/>
      <c r="C80" s="1808" t="s">
        <v>2932</v>
      </c>
      <c r="D80" s="1808" t="s">
        <v>2933</v>
      </c>
      <c r="E80" s="815" t="s">
        <v>2934</v>
      </c>
      <c r="F80" s="2874" t="s">
        <v>2950</v>
      </c>
      <c r="G80" s="1808" t="s">
        <v>754</v>
      </c>
      <c r="H80" s="2875" t="s">
        <v>2936</v>
      </c>
      <c r="I80" s="1808" t="s">
        <v>2937</v>
      </c>
      <c r="J80" s="600" t="s">
        <v>2583</v>
      </c>
      <c r="K80" s="600" t="s">
        <v>2584</v>
      </c>
      <c r="L80" s="600" t="s">
        <v>2585</v>
      </c>
      <c r="M80" s="600" t="s">
        <v>2586</v>
      </c>
      <c r="N80" s="600" t="s">
        <v>2587</v>
      </c>
      <c r="Z80" s="2715"/>
      <c r="AA80" s="2791"/>
      <c r="AG80" s="1371"/>
      <c r="AK80" s="2791"/>
    </row>
    <row r="81" spans="1:37" ht="24">
      <c r="A81" s="2873" t="s">
        <v>2957</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2939</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2940</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2954</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2946</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2947</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2944</v>
      </c>
      <c r="B87" s="2879" t="s">
        <v>2958</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2959</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247" t="s">
        <v>2960</v>
      </c>
      <c r="B90" s="3247"/>
      <c r="C90" s="3247"/>
      <c r="D90" s="3247"/>
      <c r="E90" s="3247"/>
      <c r="F90" s="3247"/>
      <c r="G90" s="3247"/>
      <c r="H90" s="3247"/>
      <c r="I90" s="3247"/>
      <c r="J90" s="3247"/>
      <c r="K90" s="2887"/>
      <c r="L90" s="2887"/>
      <c r="M90" s="2887"/>
      <c r="N90" s="2887"/>
    </row>
    <row r="91" spans="1:37">
      <c r="A91" s="3249" t="s">
        <v>2961</v>
      </c>
      <c r="B91" s="3249" t="s">
        <v>2962</v>
      </c>
      <c r="C91" s="2841" t="s">
        <v>2963</v>
      </c>
      <c r="D91" s="2842"/>
      <c r="E91" s="2842"/>
      <c r="F91" s="2842"/>
      <c r="G91" s="2842"/>
      <c r="H91" s="2842"/>
      <c r="I91" s="2842"/>
      <c r="J91" s="2888"/>
      <c r="K91" s="2889"/>
      <c r="L91" s="2889"/>
      <c r="M91" s="2889"/>
      <c r="N91" s="2889"/>
    </row>
    <row r="92" spans="1:37">
      <c r="A92" s="3249"/>
      <c r="B92" s="3249"/>
      <c r="C92" s="941" t="s">
        <v>2827</v>
      </c>
      <c r="D92" s="941" t="s">
        <v>2828</v>
      </c>
      <c r="E92" s="941" t="s">
        <v>2829</v>
      </c>
      <c r="F92" s="941" t="s">
        <v>2830</v>
      </c>
      <c r="G92" s="941" t="s">
        <v>2831</v>
      </c>
      <c r="H92" s="941" t="s">
        <v>2832</v>
      </c>
      <c r="I92" s="941" t="s">
        <v>2833</v>
      </c>
      <c r="J92" s="941" t="s">
        <v>2834</v>
      </c>
      <c r="K92" s="941" t="s">
        <v>2835</v>
      </c>
      <c r="L92" s="941" t="s">
        <v>2836</v>
      </c>
      <c r="M92" s="941" t="s">
        <v>2837</v>
      </c>
      <c r="N92" s="941" t="s">
        <v>2838</v>
      </c>
    </row>
    <row r="93" spans="1:37">
      <c r="A93" s="3250" t="s">
        <v>2964</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5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5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5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5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5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51"/>
      <c r="B99" s="2890" t="s">
        <v>2843</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5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50" t="s">
        <v>2965</v>
      </c>
      <c r="B101" s="2894" t="s">
        <v>2966</v>
      </c>
      <c r="C101" s="2895">
        <f>$G$3</f>
        <v>2</v>
      </c>
      <c r="D101" s="2895">
        <f t="shared" ref="D101:N101" si="31">$G$3</f>
        <v>2</v>
      </c>
      <c r="E101" s="2895">
        <f t="shared" si="31"/>
        <v>2</v>
      </c>
      <c r="F101" s="2895">
        <f t="shared" si="31"/>
        <v>2</v>
      </c>
      <c r="G101" s="2895">
        <f t="shared" si="31"/>
        <v>2</v>
      </c>
      <c r="H101" s="2895">
        <f t="shared" si="31"/>
        <v>2</v>
      </c>
      <c r="I101" s="2895">
        <f t="shared" si="31"/>
        <v>2</v>
      </c>
      <c r="J101" s="2895">
        <f t="shared" si="31"/>
        <v>2</v>
      </c>
      <c r="K101" s="2895">
        <f t="shared" si="31"/>
        <v>2</v>
      </c>
      <c r="L101" s="2895">
        <f t="shared" si="31"/>
        <v>2</v>
      </c>
      <c r="M101" s="2895">
        <f t="shared" si="31"/>
        <v>2</v>
      </c>
      <c r="N101" s="2895">
        <f t="shared" si="31"/>
        <v>2</v>
      </c>
    </row>
    <row r="102" spans="1:14">
      <c r="A102" s="3251"/>
      <c r="B102" s="2890">
        <v>1</v>
      </c>
      <c r="C102" s="2891">
        <f>1.9362/C101</f>
        <v>0.96809999999999996</v>
      </c>
      <c r="D102" s="2891">
        <f>1.9362/D101</f>
        <v>0.96809999999999996</v>
      </c>
      <c r="E102" s="2891">
        <f>1.8629/E101</f>
        <v>0.93145</v>
      </c>
      <c r="F102" s="2891">
        <f>1.8629/F101</f>
        <v>0.93145</v>
      </c>
      <c r="G102" s="2891">
        <f>1.8629/G101</f>
        <v>0.93145</v>
      </c>
      <c r="H102" s="2891">
        <f>1.8629/H101</f>
        <v>0.93145</v>
      </c>
      <c r="I102" s="2891">
        <f>1.8629/I101</f>
        <v>0.93145</v>
      </c>
      <c r="J102" s="2891">
        <f>1.942/J101</f>
        <v>0.97099999999999997</v>
      </c>
      <c r="K102" s="2891">
        <f>1.942/K101</f>
        <v>0.97099999999999997</v>
      </c>
      <c r="L102" s="2891">
        <f>1.942/L101</f>
        <v>0.97099999999999997</v>
      </c>
      <c r="M102" s="2891">
        <f>1.942/M101</f>
        <v>0.97099999999999997</v>
      </c>
      <c r="N102" s="2891">
        <f>1.942/N101</f>
        <v>0.97099999999999997</v>
      </c>
    </row>
    <row r="103" spans="1:14">
      <c r="A103" s="3251"/>
      <c r="B103" s="2890">
        <v>2</v>
      </c>
      <c r="C103" s="2891">
        <f>1.4198/C101</f>
        <v>0.70989999999999998</v>
      </c>
      <c r="D103" s="2891">
        <f>1.4198/D101</f>
        <v>0.70989999999999998</v>
      </c>
      <c r="E103" s="2891">
        <f>1.3372/E101</f>
        <v>0.66859999999999997</v>
      </c>
      <c r="F103" s="2891">
        <f>1.3372/F101</f>
        <v>0.66859999999999997</v>
      </c>
      <c r="G103" s="2891">
        <f>1.3372/G101</f>
        <v>0.66859999999999997</v>
      </c>
      <c r="H103" s="2891">
        <f>1.3372/H101</f>
        <v>0.66859999999999997</v>
      </c>
      <c r="I103" s="2891">
        <f>1.3372/I101</f>
        <v>0.66859999999999997</v>
      </c>
      <c r="J103" s="2891">
        <f>1.2799/J101</f>
        <v>0.63995000000000002</v>
      </c>
      <c r="K103" s="2891">
        <f>1.2799/K101</f>
        <v>0.63995000000000002</v>
      </c>
      <c r="L103" s="2891">
        <f>1.2799/L101</f>
        <v>0.63995000000000002</v>
      </c>
      <c r="M103" s="2891">
        <f>1.2799/M101</f>
        <v>0.63995000000000002</v>
      </c>
      <c r="N103" s="2891">
        <f>1.2799/N101</f>
        <v>0.63995000000000002</v>
      </c>
    </row>
    <row r="104" spans="1:14">
      <c r="A104" s="3251"/>
      <c r="B104" s="2890">
        <v>3</v>
      </c>
      <c r="C104" s="2891">
        <f>1.1594/C101</f>
        <v>0.57969999999999999</v>
      </c>
      <c r="D104" s="2891">
        <f>1.1594/D101</f>
        <v>0.57969999999999999</v>
      </c>
      <c r="E104" s="2891">
        <f>1.0788/E101</f>
        <v>0.53939999999999999</v>
      </c>
      <c r="F104" s="2891">
        <f>1.0788/F101</f>
        <v>0.53939999999999999</v>
      </c>
      <c r="G104" s="2891">
        <f>1.0788/G101</f>
        <v>0.53939999999999999</v>
      </c>
      <c r="H104" s="2891">
        <f>1.0788/H101</f>
        <v>0.53939999999999999</v>
      </c>
      <c r="I104" s="2891">
        <f>1.0788/I101</f>
        <v>0.53939999999999999</v>
      </c>
      <c r="J104" s="2891">
        <f>1.0072/J101</f>
        <v>0.50360000000000005</v>
      </c>
      <c r="K104" s="2891">
        <f>1.0072/K101</f>
        <v>0.50360000000000005</v>
      </c>
      <c r="L104" s="2891">
        <f>1.0072/L101</f>
        <v>0.50360000000000005</v>
      </c>
      <c r="M104" s="2891">
        <f>1.0072/M101</f>
        <v>0.50360000000000005</v>
      </c>
      <c r="N104" s="2891">
        <f>1.0072/N101</f>
        <v>0.50360000000000005</v>
      </c>
    </row>
    <row r="105" spans="1:14">
      <c r="A105" s="3251"/>
      <c r="B105" s="2890">
        <v>4</v>
      </c>
      <c r="C105" s="2891">
        <f>0.9622/C101</f>
        <v>0.48110000000000003</v>
      </c>
      <c r="D105" s="2891">
        <f>0.9622/D101</f>
        <v>0.48110000000000003</v>
      </c>
      <c r="E105" s="2891">
        <f>0.8656/E101</f>
        <v>0.43280000000000002</v>
      </c>
      <c r="F105" s="2891">
        <f>0.8656/F101</f>
        <v>0.43280000000000002</v>
      </c>
      <c r="G105" s="2891">
        <f>0.8656/G101</f>
        <v>0.43280000000000002</v>
      </c>
      <c r="H105" s="2891">
        <f>0.8656/H101</f>
        <v>0.43280000000000002</v>
      </c>
      <c r="I105" s="2891">
        <f>0.8656/I101</f>
        <v>0.43280000000000002</v>
      </c>
      <c r="J105" s="2891">
        <f>0.7525/J101</f>
        <v>0.37624999999999997</v>
      </c>
      <c r="K105" s="2891">
        <f>0.7525/K101</f>
        <v>0.37624999999999997</v>
      </c>
      <c r="L105" s="2891">
        <f>0.7525/L101</f>
        <v>0.37624999999999997</v>
      </c>
      <c r="M105" s="2891">
        <f>0.7525/M101</f>
        <v>0.37624999999999997</v>
      </c>
      <c r="N105" s="2891">
        <f>0.7525/N101</f>
        <v>0.37624999999999997</v>
      </c>
    </row>
    <row r="106" spans="1:14">
      <c r="A106" s="3251"/>
      <c r="B106" s="2890">
        <v>5</v>
      </c>
      <c r="C106" s="2891">
        <f>0.8417/C101</f>
        <v>0.42085</v>
      </c>
      <c r="D106" s="2891">
        <f>0.8417/D101</f>
        <v>0.42085</v>
      </c>
      <c r="E106" s="2891">
        <f>0.7371/E101</f>
        <v>0.36854999999999999</v>
      </c>
      <c r="F106" s="2891">
        <f>0.7371/F101</f>
        <v>0.36854999999999999</v>
      </c>
      <c r="G106" s="2891">
        <f>0.7371/G101</f>
        <v>0.36854999999999999</v>
      </c>
      <c r="H106" s="2891">
        <f>0.7371/H101</f>
        <v>0.36854999999999999</v>
      </c>
      <c r="I106" s="2891">
        <f>0.7371/I101</f>
        <v>0.36854999999999999</v>
      </c>
      <c r="J106" s="2891">
        <f>0.5659/J101</f>
        <v>0.28294999999999998</v>
      </c>
      <c r="K106" s="2891">
        <f>0.5659/K101</f>
        <v>0.28294999999999998</v>
      </c>
      <c r="L106" s="2891">
        <f>0.5659/L101</f>
        <v>0.28294999999999998</v>
      </c>
      <c r="M106" s="2891">
        <f>0.5659/M101</f>
        <v>0.28294999999999998</v>
      </c>
      <c r="N106" s="2891">
        <f>0.5659/N101</f>
        <v>0.28294999999999998</v>
      </c>
    </row>
    <row r="107" spans="1:14">
      <c r="A107" s="3251"/>
      <c r="B107" s="2890">
        <v>6</v>
      </c>
      <c r="C107" s="2891">
        <f>0.7608/C101</f>
        <v>0.38040000000000002</v>
      </c>
      <c r="D107" s="2891">
        <f>0.7608/D101</f>
        <v>0.38040000000000002</v>
      </c>
      <c r="E107" s="2891">
        <f>0.6482/E101</f>
        <v>0.3241</v>
      </c>
      <c r="F107" s="2891">
        <f>0.6482/F101</f>
        <v>0.3241</v>
      </c>
      <c r="G107" s="2891">
        <f>0.6482/G101</f>
        <v>0.3241</v>
      </c>
      <c r="H107" s="2891">
        <f>0.6482/H101</f>
        <v>0.3241</v>
      </c>
      <c r="I107" s="2891">
        <f>0.6482/I101</f>
        <v>0.3241</v>
      </c>
      <c r="J107" s="2891">
        <f>0.4525/J101</f>
        <v>0.22625000000000001</v>
      </c>
      <c r="K107" s="2891">
        <f>0.4525/K101</f>
        <v>0.22625000000000001</v>
      </c>
      <c r="L107" s="2891">
        <f>0.4525/L101</f>
        <v>0.22625000000000001</v>
      </c>
      <c r="M107" s="2891">
        <f>0.4525/M101</f>
        <v>0.22625000000000001</v>
      </c>
      <c r="N107" s="2891">
        <f>0.4525/N101</f>
        <v>0.22625000000000001</v>
      </c>
    </row>
    <row r="108" spans="1:14">
      <c r="A108" s="3251"/>
      <c r="B108" s="3077" t="s">
        <v>2967</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52"/>
      <c r="B109" s="3078"/>
      <c r="C109" s="2893">
        <f>(-0.163*(C108^2)-0.59*C108+7617)*(10^(-4))/C101</f>
        <v>0.38085000000000002</v>
      </c>
      <c r="D109" s="2893">
        <f>(-0.163*(D108^2)-0.59*D108+7617)*(10^(-4))/D101</f>
        <v>0.38085000000000002</v>
      </c>
      <c r="E109" s="2893">
        <f>(-0.161*(E108^2)-7.509*E108+6533)*(10^(-4))/E101</f>
        <v>0.32665</v>
      </c>
      <c r="F109" s="2893">
        <f>(-0.161*(F108^2)-7.509*F108+6533)*(10^(-4))/F101</f>
        <v>0.32665</v>
      </c>
      <c r="G109" s="2893">
        <f>(-0.161*(G108^2)-7.509*G108+6533)*(10^(-4))/G101</f>
        <v>0.32665</v>
      </c>
      <c r="H109" s="2893">
        <f>(-0.161*(H108^2)-7.509*H108+6533)*(10^(-4))/H101</f>
        <v>0.32665</v>
      </c>
      <c r="I109" s="2893">
        <f>(-0.161*(I108^2)-7.509*I108+6533)*(10^(-4))/I101</f>
        <v>0.32665</v>
      </c>
      <c r="J109" s="2893">
        <f>(-0.214*(J108^2)-21.991*J108+4665)*(10^(-4))/J101</f>
        <v>0.23325000000000001</v>
      </c>
      <c r="K109" s="2893">
        <f>(-0.214*(K108^2)-21.991*K108+4665)*(10^(-4))/K101</f>
        <v>0.23325000000000001</v>
      </c>
      <c r="L109" s="2893">
        <f>(-0.214*(L108^2)-21.991*L108+4665)*(10^(-4))/L101</f>
        <v>0.23325000000000001</v>
      </c>
      <c r="M109" s="2893">
        <f>(-0.214*(M108^2)-21.991*M108+4665)*(10^(-4))/M101</f>
        <v>0.23325000000000001</v>
      </c>
      <c r="N109" s="2893">
        <f>(-0.214*(N108^2)-21.991*N108+4665)*(10^(-4))/N101</f>
        <v>0.23325000000000001</v>
      </c>
    </row>
    <row r="110" spans="1:14">
      <c r="A110" s="3248" t="s">
        <v>2968</v>
      </c>
      <c r="B110" s="3248"/>
      <c r="C110" s="3248"/>
      <c r="D110" s="3248"/>
      <c r="E110" s="3248"/>
      <c r="F110" s="3248"/>
      <c r="G110" s="3248"/>
      <c r="H110" s="3248"/>
      <c r="I110" s="3248"/>
      <c r="J110" s="3248"/>
      <c r="K110" s="2896"/>
      <c r="L110" s="2896"/>
      <c r="M110" s="2896"/>
      <c r="N110" s="2896"/>
    </row>
    <row r="112" spans="1:14" ht="13.5" thickBot="1"/>
    <row r="113" spans="1:13" ht="25.5" thickBot="1">
      <c r="A113" s="899" t="s">
        <v>2969</v>
      </c>
      <c r="B113" s="1286">
        <f>G3</f>
        <v>2</v>
      </c>
      <c r="C113" s="900" t="s">
        <v>2970</v>
      </c>
      <c r="D113" s="901">
        <f>SUMPRODUCT((A115:A118=F113)*(B114:M114=H113)*B115:M118)</f>
        <v>0</v>
      </c>
      <c r="E113" s="2719" t="s">
        <v>2800</v>
      </c>
      <c r="F113" s="2898">
        <f>E2</f>
        <v>0</v>
      </c>
      <c r="G113" s="2719" t="s">
        <v>2801</v>
      </c>
      <c r="H113" s="2898">
        <f>G2</f>
        <v>0</v>
      </c>
      <c r="I113" s="2719"/>
      <c r="J113" s="2899"/>
      <c r="K113" s="2899"/>
      <c r="L113" s="2899"/>
      <c r="M113" s="2899"/>
    </row>
    <row r="114" spans="1:13">
      <c r="A114" s="904"/>
      <c r="B114" s="2900" t="s">
        <v>2971</v>
      </c>
      <c r="C114" s="2900" t="s">
        <v>2972</v>
      </c>
      <c r="D114" s="2900" t="s">
        <v>2973</v>
      </c>
      <c r="E114" s="2901" t="s">
        <v>2974</v>
      </c>
      <c r="F114" s="2901" t="s">
        <v>2975</v>
      </c>
      <c r="G114" s="2901" t="s">
        <v>2976</v>
      </c>
      <c r="H114" s="2902" t="s">
        <v>2977</v>
      </c>
      <c r="I114" s="2902" t="s">
        <v>2978</v>
      </c>
      <c r="J114" s="2903" t="s">
        <v>2979</v>
      </c>
      <c r="K114" s="2903" t="s">
        <v>2980</v>
      </c>
      <c r="L114" s="2903" t="s">
        <v>2981</v>
      </c>
      <c r="M114" s="2904" t="s">
        <v>2982</v>
      </c>
    </row>
    <row r="115" spans="1:13">
      <c r="A115" s="905" t="s">
        <v>2865</v>
      </c>
      <c r="B115" s="906">
        <f>ROUND(0.9335-0.0094*B113,4)</f>
        <v>0.91469999999999996</v>
      </c>
      <c r="C115" s="906">
        <f>B115</f>
        <v>0.91469999999999996</v>
      </c>
      <c r="D115" s="906">
        <f>ROUND(0.8331-0.0109*B113,4)</f>
        <v>0.81130000000000002</v>
      </c>
      <c r="E115" s="906">
        <f>D115</f>
        <v>0.81130000000000002</v>
      </c>
      <c r="F115" s="906">
        <f>E115</f>
        <v>0.81130000000000002</v>
      </c>
      <c r="G115" s="906">
        <f>F115</f>
        <v>0.81130000000000002</v>
      </c>
      <c r="H115" s="906">
        <f>G115</f>
        <v>0.81130000000000002</v>
      </c>
      <c r="I115" s="906">
        <f>ROUND(0.689-0.0155*B113,4)</f>
        <v>0.65800000000000003</v>
      </c>
      <c r="J115" s="906">
        <f t="shared" ref="J115:M118" si="33">I115</f>
        <v>0.65800000000000003</v>
      </c>
      <c r="K115" s="906">
        <f t="shared" si="33"/>
        <v>0.65800000000000003</v>
      </c>
      <c r="L115" s="906">
        <f t="shared" si="33"/>
        <v>0.65800000000000003</v>
      </c>
      <c r="M115" s="907">
        <f t="shared" si="33"/>
        <v>0.65800000000000003</v>
      </c>
    </row>
    <row r="116" spans="1:13">
      <c r="A116" s="905" t="s">
        <v>2866</v>
      </c>
      <c r="B116" s="906">
        <f>ROUND(0.949-0.012*B113,4)</f>
        <v>0.92500000000000004</v>
      </c>
      <c r="C116" s="906">
        <f>B116</f>
        <v>0.92500000000000004</v>
      </c>
      <c r="D116" s="906">
        <f>ROUND(0.8567-0.013*B113,4)</f>
        <v>0.83069999999999999</v>
      </c>
      <c r="E116" s="906">
        <f t="shared" ref="E116:H117" si="34">D116</f>
        <v>0.83069999999999999</v>
      </c>
      <c r="F116" s="906">
        <f t="shared" si="34"/>
        <v>0.83069999999999999</v>
      </c>
      <c r="G116" s="906">
        <f t="shared" si="34"/>
        <v>0.83069999999999999</v>
      </c>
      <c r="H116" s="906">
        <f t="shared" si="34"/>
        <v>0.83069999999999999</v>
      </c>
      <c r="I116" s="906">
        <f>ROUND(0.7694-0.014*B113,4)</f>
        <v>0.74139999999999995</v>
      </c>
      <c r="J116" s="906">
        <f t="shared" si="33"/>
        <v>0.74139999999999995</v>
      </c>
      <c r="K116" s="906">
        <f t="shared" si="33"/>
        <v>0.74139999999999995</v>
      </c>
      <c r="L116" s="906">
        <f t="shared" si="33"/>
        <v>0.74139999999999995</v>
      </c>
      <c r="M116" s="907">
        <f t="shared" si="33"/>
        <v>0.74139999999999995</v>
      </c>
    </row>
    <row r="117" spans="1:13">
      <c r="A117" s="905" t="s">
        <v>2867</v>
      </c>
      <c r="B117" s="906">
        <f>ROUND(0.8808-0.006*B113,4)</f>
        <v>0.86880000000000002</v>
      </c>
      <c r="C117" s="906">
        <f>B117</f>
        <v>0.86880000000000002</v>
      </c>
      <c r="D117" s="906">
        <f>ROUND(0.8748-0.008*B113,4)</f>
        <v>0.85880000000000001</v>
      </c>
      <c r="E117" s="906">
        <f t="shared" si="34"/>
        <v>0.85880000000000001</v>
      </c>
      <c r="F117" s="906">
        <f t="shared" si="34"/>
        <v>0.85880000000000001</v>
      </c>
      <c r="G117" s="906">
        <f t="shared" si="34"/>
        <v>0.85880000000000001</v>
      </c>
      <c r="H117" s="906">
        <f t="shared" si="34"/>
        <v>0.85880000000000001</v>
      </c>
      <c r="I117" s="906">
        <f>ROUND(0.7412-0.0095*B113,4)</f>
        <v>0.72219999999999995</v>
      </c>
      <c r="J117" s="906">
        <f t="shared" si="33"/>
        <v>0.72219999999999995</v>
      </c>
      <c r="K117" s="906">
        <f t="shared" si="33"/>
        <v>0.72219999999999995</v>
      </c>
      <c r="L117" s="906">
        <f t="shared" si="33"/>
        <v>0.72219999999999995</v>
      </c>
      <c r="M117" s="907">
        <f t="shared" si="33"/>
        <v>0.72219999999999995</v>
      </c>
    </row>
    <row r="118" spans="1:13" ht="13.5" thickBot="1">
      <c r="A118" s="711" t="s">
        <v>2868</v>
      </c>
      <c r="B118" s="908">
        <f>ROUND(0.7275-0.01*B113,4)</f>
        <v>0.70750000000000002</v>
      </c>
      <c r="C118" s="908">
        <f>B118</f>
        <v>0.70750000000000002</v>
      </c>
      <c r="D118" s="908">
        <f>ROUND(0.7043-0.012*B113,4)</f>
        <v>0.68030000000000002</v>
      </c>
      <c r="E118" s="908">
        <f>D118</f>
        <v>0.68030000000000002</v>
      </c>
      <c r="F118" s="908">
        <f>E118</f>
        <v>0.68030000000000002</v>
      </c>
      <c r="G118" s="908">
        <f>ROUND(0.6299-0.0122*B113,4)</f>
        <v>0.60550000000000004</v>
      </c>
      <c r="H118" s="908">
        <f>G118</f>
        <v>0.60550000000000004</v>
      </c>
      <c r="I118" s="908">
        <f>ROUND(0.5667-0.0136*B113,4)</f>
        <v>0.53949999999999998</v>
      </c>
      <c r="J118" s="908">
        <f t="shared" si="33"/>
        <v>0.53949999999999998</v>
      </c>
      <c r="K118" s="908">
        <f t="shared" si="33"/>
        <v>0.53949999999999998</v>
      </c>
      <c r="L118" s="908">
        <f t="shared" si="33"/>
        <v>0.53949999999999998</v>
      </c>
      <c r="M118" s="909">
        <f t="shared" si="33"/>
        <v>0.53949999999999998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265" t="s">
        <v>183</v>
      </c>
      <c r="B18" s="878" t="s">
        <v>560</v>
      </c>
      <c r="C18" s="879" t="s">
        <v>561</v>
      </c>
      <c r="D18" s="880"/>
      <c r="E18" s="878">
        <v>1</v>
      </c>
      <c r="F18" s="881" t="s">
        <v>562</v>
      </c>
      <c r="G18" s="882"/>
      <c r="H18" s="874"/>
      <c r="I18" s="874"/>
    </row>
    <row r="19" spans="1:9" s="883" customFormat="1" ht="19.5" customHeight="1">
      <c r="A19" s="3265"/>
      <c r="B19" s="3265" t="s">
        <v>563</v>
      </c>
      <c r="C19" s="879" t="s">
        <v>564</v>
      </c>
      <c r="D19" s="880"/>
      <c r="E19" s="878">
        <v>0.9</v>
      </c>
      <c r="F19" s="881" t="s">
        <v>565</v>
      </c>
      <c r="G19" s="882"/>
      <c r="H19" s="874"/>
      <c r="I19" s="874"/>
    </row>
    <row r="20" spans="1:9" s="883" customFormat="1" ht="19.5" customHeight="1">
      <c r="A20" s="3265"/>
      <c r="B20" s="3265"/>
      <c r="C20" s="879" t="s">
        <v>566</v>
      </c>
      <c r="D20" s="880"/>
      <c r="E20" s="878">
        <v>1.1000000000000001</v>
      </c>
      <c r="F20" s="881" t="s">
        <v>567</v>
      </c>
      <c r="G20" s="882"/>
      <c r="H20" s="874"/>
      <c r="I20" s="874"/>
    </row>
    <row r="21" spans="1:9" s="883" customFormat="1" ht="19.5" customHeight="1">
      <c r="A21" s="3265"/>
      <c r="B21" s="3265"/>
      <c r="C21" s="879" t="s">
        <v>568</v>
      </c>
      <c r="D21" s="880"/>
      <c r="E21" s="878">
        <v>0.8</v>
      </c>
      <c r="F21" s="881" t="s">
        <v>569</v>
      </c>
      <c r="G21" s="882"/>
      <c r="H21" s="874"/>
      <c r="I21" s="874"/>
    </row>
    <row r="22" spans="1:9" s="883" customFormat="1" ht="19.5" customHeight="1">
      <c r="A22" s="3265"/>
      <c r="B22" s="3265"/>
      <c r="C22" s="879" t="s">
        <v>570</v>
      </c>
      <c r="D22" s="880"/>
      <c r="E22" s="878">
        <v>0.5</v>
      </c>
      <c r="F22" s="881"/>
      <c r="G22" s="882"/>
      <c r="H22" s="874"/>
      <c r="I22" s="874"/>
    </row>
    <row r="23" spans="1:9" s="883" customFormat="1" ht="19.5" customHeight="1">
      <c r="A23" s="3265" t="s">
        <v>184</v>
      </c>
      <c r="B23" s="878" t="s">
        <v>560</v>
      </c>
      <c r="C23" s="879" t="s">
        <v>571</v>
      </c>
      <c r="D23" s="880"/>
      <c r="E23" s="878">
        <v>1</v>
      </c>
      <c r="F23" s="881" t="s">
        <v>572</v>
      </c>
      <c r="G23" s="882"/>
      <c r="H23" s="874"/>
      <c r="I23" s="874"/>
    </row>
    <row r="24" spans="1:9" s="883" customFormat="1" ht="19.5" customHeight="1">
      <c r="A24" s="3265"/>
      <c r="B24" s="3265" t="s">
        <v>563</v>
      </c>
      <c r="C24" s="879" t="s">
        <v>573</v>
      </c>
      <c r="D24" s="880"/>
      <c r="E24" s="878">
        <v>0.5</v>
      </c>
      <c r="F24" s="881"/>
      <c r="G24" s="882"/>
      <c r="H24" s="874"/>
      <c r="I24" s="874"/>
    </row>
    <row r="25" spans="1:9" s="883" customFormat="1" ht="19.5" customHeight="1">
      <c r="A25" s="3265"/>
      <c r="B25" s="3265"/>
      <c r="C25" s="879" t="s">
        <v>574</v>
      </c>
      <c r="D25" s="880"/>
      <c r="E25" s="878">
        <v>1.1000000000000001</v>
      </c>
      <c r="F25" s="881"/>
      <c r="G25" s="882"/>
      <c r="H25" s="874"/>
      <c r="I25" s="874"/>
    </row>
    <row r="26" spans="1:9" s="883" customFormat="1" ht="19.5" customHeight="1">
      <c r="A26" s="3265"/>
      <c r="B26" s="3265"/>
      <c r="C26" s="879" t="s">
        <v>575</v>
      </c>
      <c r="D26" s="880"/>
      <c r="E26" s="878">
        <v>1.1000000000000001</v>
      </c>
      <c r="F26" s="881"/>
      <c r="G26" s="882"/>
      <c r="H26" s="874"/>
      <c r="I26" s="874"/>
    </row>
    <row r="27" spans="1:9" s="883" customFormat="1" ht="19.5" customHeight="1">
      <c r="A27" s="3265"/>
      <c r="B27" s="3265"/>
      <c r="C27" s="879" t="s">
        <v>576</v>
      </c>
      <c r="D27" s="880"/>
      <c r="E27" s="878">
        <v>0.9</v>
      </c>
      <c r="F27" s="881" t="s">
        <v>577</v>
      </c>
      <c r="G27" s="882"/>
      <c r="H27" s="874"/>
      <c r="I27" s="874"/>
    </row>
    <row r="28" spans="1:9" s="883" customFormat="1" ht="19.5" customHeight="1">
      <c r="A28" s="3265"/>
      <c r="B28" s="3265"/>
      <c r="C28" s="879" t="s">
        <v>578</v>
      </c>
      <c r="D28" s="880"/>
      <c r="E28" s="878">
        <v>0.9</v>
      </c>
      <c r="F28" s="881" t="s">
        <v>579</v>
      </c>
      <c r="G28" s="882"/>
      <c r="H28" s="874"/>
      <c r="I28" s="874"/>
    </row>
    <row r="29" spans="1:9" s="883" customFormat="1" ht="19.5" customHeight="1">
      <c r="A29" s="3265"/>
      <c r="B29" s="3265"/>
      <c r="C29" s="879" t="s">
        <v>580</v>
      </c>
      <c r="D29" s="880"/>
      <c r="E29" s="878">
        <v>0.9</v>
      </c>
      <c r="F29" s="881" t="s">
        <v>581</v>
      </c>
      <c r="G29" s="882"/>
      <c r="H29" s="874"/>
      <c r="I29" s="874"/>
    </row>
    <row r="30" spans="1:9" s="883" customFormat="1" ht="19.5" customHeight="1">
      <c r="A30" s="3265"/>
      <c r="B30" s="3265"/>
      <c r="C30" s="879" t="s">
        <v>582</v>
      </c>
      <c r="D30" s="880"/>
      <c r="E30" s="878">
        <v>0.9</v>
      </c>
      <c r="F30" s="881" t="s">
        <v>583</v>
      </c>
      <c r="G30" s="882"/>
      <c r="H30" s="874"/>
      <c r="I30" s="874"/>
    </row>
    <row r="31" spans="1:9" s="883" customFormat="1" ht="19.5" customHeight="1">
      <c r="A31" s="3265"/>
      <c r="B31" s="3265"/>
      <c r="C31" s="879" t="s">
        <v>584</v>
      </c>
      <c r="D31" s="880"/>
      <c r="E31" s="878">
        <v>0.8</v>
      </c>
      <c r="F31" s="881" t="s">
        <v>585</v>
      </c>
      <c r="G31" s="882"/>
      <c r="H31" s="874"/>
      <c r="I31" s="874"/>
    </row>
    <row r="32" spans="1:9" s="883" customFormat="1" ht="19.5" customHeight="1">
      <c r="A32" s="3265"/>
      <c r="B32" s="3265"/>
      <c r="C32" s="879" t="s">
        <v>586</v>
      </c>
      <c r="D32" s="880"/>
      <c r="E32" s="878">
        <v>0.8</v>
      </c>
      <c r="F32" s="881" t="s">
        <v>587</v>
      </c>
      <c r="G32" s="882"/>
      <c r="H32" s="874"/>
      <c r="I32" s="874"/>
    </row>
    <row r="33" spans="1:9" s="883" customFormat="1" ht="19.5" customHeight="1">
      <c r="A33" s="3265" t="s">
        <v>185</v>
      </c>
      <c r="B33" s="878" t="s">
        <v>560</v>
      </c>
      <c r="C33" s="879" t="s">
        <v>588</v>
      </c>
      <c r="D33" s="880"/>
      <c r="E33" s="878">
        <v>1</v>
      </c>
      <c r="F33" s="881" t="s">
        <v>589</v>
      </c>
      <c r="G33" s="882"/>
      <c r="H33" s="874"/>
      <c r="I33" s="874"/>
    </row>
    <row r="34" spans="1:9" s="883" customFormat="1" ht="19.5" customHeight="1">
      <c r="A34" s="3265"/>
      <c r="B34" s="878" t="s">
        <v>563</v>
      </c>
      <c r="C34" s="879" t="s">
        <v>590</v>
      </c>
      <c r="D34" s="880"/>
      <c r="E34" s="878">
        <v>1.5</v>
      </c>
      <c r="F34" s="881" t="s">
        <v>591</v>
      </c>
      <c r="G34" s="882"/>
      <c r="H34" s="874"/>
      <c r="I34" s="874"/>
    </row>
    <row r="35" spans="1:9" s="883" customFormat="1" ht="19.5" customHeight="1">
      <c r="A35" s="3265" t="s">
        <v>186</v>
      </c>
      <c r="B35" s="878" t="s">
        <v>560</v>
      </c>
      <c r="C35" s="879" t="s">
        <v>592</v>
      </c>
      <c r="D35" s="880"/>
      <c r="E35" s="878">
        <v>1</v>
      </c>
      <c r="F35" s="881" t="s">
        <v>593</v>
      </c>
      <c r="G35" s="882"/>
      <c r="H35" s="874"/>
      <c r="I35" s="874"/>
    </row>
    <row r="36" spans="1:9" s="883" customFormat="1" ht="19.5" customHeight="1">
      <c r="A36" s="3265"/>
      <c r="B36" s="3265" t="s">
        <v>563</v>
      </c>
      <c r="C36" s="879" t="s">
        <v>594</v>
      </c>
      <c r="D36" s="880"/>
      <c r="E36" s="878">
        <v>1</v>
      </c>
      <c r="F36" s="881" t="s">
        <v>595</v>
      </c>
      <c r="G36" s="882"/>
      <c r="H36" s="874"/>
      <c r="I36" s="874"/>
    </row>
    <row r="37" spans="1:9" s="883" customFormat="1" ht="19.5" customHeight="1">
      <c r="A37" s="3265"/>
      <c r="B37" s="3265"/>
      <c r="C37" s="879" t="s">
        <v>596</v>
      </c>
      <c r="D37" s="880"/>
      <c r="E37" s="878">
        <v>1.5</v>
      </c>
      <c r="F37" s="881" t="s">
        <v>597</v>
      </c>
      <c r="G37" s="882"/>
      <c r="H37" s="874"/>
      <c r="I37" s="874"/>
    </row>
    <row r="38" spans="1:9" s="883" customFormat="1" ht="19.5" customHeight="1">
      <c r="A38" s="3265"/>
      <c r="B38" s="3265"/>
      <c r="C38" s="879" t="s">
        <v>598</v>
      </c>
      <c r="D38" s="880"/>
      <c r="E38" s="878">
        <v>1</v>
      </c>
      <c r="F38" s="881" t="s">
        <v>599</v>
      </c>
      <c r="G38" s="882"/>
      <c r="H38" s="874"/>
      <c r="I38" s="874"/>
    </row>
    <row r="39" spans="1:9" s="883" customFormat="1" ht="19.5" customHeight="1">
      <c r="A39" s="3265"/>
      <c r="B39" s="3265"/>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265" t="s">
        <v>614</v>
      </c>
      <c r="C61" s="814" t="s">
        <v>615</v>
      </c>
      <c r="D61" s="814" t="s">
        <v>616</v>
      </c>
      <c r="E61" s="891">
        <v>0.5</v>
      </c>
      <c r="F61" s="878">
        <v>80</v>
      </c>
    </row>
    <row r="62" spans="1:8" s="874" customFormat="1" ht="24">
      <c r="A62" s="878">
        <v>2</v>
      </c>
      <c r="B62" s="3265"/>
      <c r="C62" s="814" t="s">
        <v>617</v>
      </c>
      <c r="D62" s="814" t="s">
        <v>618</v>
      </c>
      <c r="E62" s="891">
        <v>0.5</v>
      </c>
      <c r="F62" s="878">
        <v>80</v>
      </c>
    </row>
    <row r="63" spans="1:8" s="874" customFormat="1" ht="36">
      <c r="A63" s="878">
        <v>3</v>
      </c>
      <c r="B63" s="3265"/>
      <c r="C63" s="814" t="s">
        <v>619</v>
      </c>
      <c r="D63" s="814" t="s">
        <v>620</v>
      </c>
      <c r="E63" s="891">
        <v>0.5</v>
      </c>
      <c r="F63" s="878">
        <v>80</v>
      </c>
    </row>
    <row r="64" spans="1:8" s="874" customFormat="1" ht="36">
      <c r="A64" s="878">
        <v>4</v>
      </c>
      <c r="B64" s="3265"/>
      <c r="C64" s="814" t="s">
        <v>621</v>
      </c>
      <c r="D64" s="814" t="s">
        <v>622</v>
      </c>
      <c r="E64" s="891">
        <v>0.4</v>
      </c>
      <c r="F64" s="878">
        <v>60</v>
      </c>
    </row>
    <row r="65" spans="1:6" s="874" customFormat="1" ht="36">
      <c r="A65" s="878">
        <v>5</v>
      </c>
      <c r="B65" s="3265"/>
      <c r="C65" s="814" t="s">
        <v>623</v>
      </c>
      <c r="D65" s="814" t="s">
        <v>624</v>
      </c>
      <c r="E65" s="891">
        <v>0.2</v>
      </c>
      <c r="F65" s="878">
        <v>30</v>
      </c>
    </row>
    <row r="66" spans="1:6" s="874" customFormat="1" ht="36">
      <c r="A66" s="878">
        <v>6</v>
      </c>
      <c r="B66" s="3265"/>
      <c r="C66" s="814" t="s">
        <v>625</v>
      </c>
      <c r="D66" s="814" t="s">
        <v>626</v>
      </c>
      <c r="E66" s="891">
        <v>0.3</v>
      </c>
      <c r="F66" s="878">
        <v>50</v>
      </c>
    </row>
    <row r="67" spans="1:6" s="874" customFormat="1" ht="36">
      <c r="A67" s="878">
        <v>7</v>
      </c>
      <c r="B67" s="3265"/>
      <c r="C67" s="814" t="s">
        <v>627</v>
      </c>
      <c r="D67" s="814" t="s">
        <v>628</v>
      </c>
      <c r="E67" s="891">
        <v>0.2</v>
      </c>
      <c r="F67" s="878">
        <v>30</v>
      </c>
    </row>
    <row r="68" spans="1:6" s="874" customFormat="1" ht="36">
      <c r="A68" s="878">
        <v>8</v>
      </c>
      <c r="B68" s="3265"/>
      <c r="C68" s="814" t="s">
        <v>629</v>
      </c>
      <c r="D68" s="814" t="s">
        <v>630</v>
      </c>
      <c r="E68" s="891">
        <v>0.2</v>
      </c>
      <c r="F68" s="878">
        <v>30</v>
      </c>
    </row>
    <row r="69" spans="1:6" s="874" customFormat="1" ht="36">
      <c r="A69" s="878">
        <v>9</v>
      </c>
      <c r="B69" s="3265"/>
      <c r="C69" s="814" t="s">
        <v>631</v>
      </c>
      <c r="D69" s="814" t="s">
        <v>632</v>
      </c>
      <c r="E69" s="891">
        <v>0.2</v>
      </c>
      <c r="F69" s="878">
        <v>30</v>
      </c>
    </row>
    <row r="70" spans="1:6" s="874" customFormat="1" ht="48">
      <c r="A70" s="878">
        <v>10</v>
      </c>
      <c r="B70" s="3265"/>
      <c r="C70" s="814" t="s">
        <v>633</v>
      </c>
      <c r="D70" s="814" t="s">
        <v>634</v>
      </c>
      <c r="E70" s="891">
        <v>0.2</v>
      </c>
      <c r="F70" s="878">
        <v>30</v>
      </c>
    </row>
    <row r="71" spans="1:6" s="874" customFormat="1" ht="48">
      <c r="A71" s="878">
        <v>11</v>
      </c>
      <c r="B71" s="3265"/>
      <c r="C71" s="814" t="s">
        <v>635</v>
      </c>
      <c r="D71" s="814" t="s">
        <v>636</v>
      </c>
      <c r="E71" s="891">
        <v>0.2</v>
      </c>
      <c r="F71" s="878">
        <v>30</v>
      </c>
    </row>
    <row r="72" spans="1:6" s="874" customFormat="1" ht="36">
      <c r="A72" s="878">
        <v>12</v>
      </c>
      <c r="B72" s="3265"/>
      <c r="C72" s="814" t="s">
        <v>637</v>
      </c>
      <c r="D72" s="814" t="s">
        <v>638</v>
      </c>
      <c r="E72" s="891">
        <v>0.5</v>
      </c>
      <c r="F72" s="878">
        <v>80</v>
      </c>
    </row>
    <row r="73" spans="1:6" s="874" customFormat="1" ht="24">
      <c r="A73" s="878">
        <v>13</v>
      </c>
      <c r="B73" s="3265"/>
      <c r="C73" s="814" t="s">
        <v>639</v>
      </c>
      <c r="D73" s="814" t="s">
        <v>640</v>
      </c>
      <c r="E73" s="891">
        <v>0.4</v>
      </c>
      <c r="F73" s="878">
        <v>60</v>
      </c>
    </row>
    <row r="74" spans="1:6" s="874" customFormat="1" ht="24">
      <c r="A74" s="878">
        <v>14</v>
      </c>
      <c r="B74" s="3265"/>
      <c r="C74" s="814" t="s">
        <v>641</v>
      </c>
      <c r="D74" s="814" t="s">
        <v>642</v>
      </c>
      <c r="E74" s="891">
        <v>0.2</v>
      </c>
      <c r="F74" s="878">
        <v>30</v>
      </c>
    </row>
    <row r="75" spans="1:6" s="874" customFormat="1" ht="24">
      <c r="A75" s="878">
        <v>15</v>
      </c>
      <c r="B75" s="3265"/>
      <c r="C75" s="814" t="s">
        <v>643</v>
      </c>
      <c r="D75" s="814" t="s">
        <v>644</v>
      </c>
      <c r="E75" s="891">
        <v>0.2</v>
      </c>
      <c r="F75" s="878">
        <v>30</v>
      </c>
    </row>
    <row r="76" spans="1:6" s="874" customFormat="1" ht="24">
      <c r="A76" s="878">
        <v>16</v>
      </c>
      <c r="B76" s="3265" t="s">
        <v>645</v>
      </c>
      <c r="C76" s="814" t="s">
        <v>646</v>
      </c>
      <c r="D76" s="814" t="s">
        <v>647</v>
      </c>
      <c r="E76" s="891">
        <v>0.5</v>
      </c>
      <c r="F76" s="878">
        <v>80</v>
      </c>
    </row>
    <row r="77" spans="1:6" s="874" customFormat="1" ht="24">
      <c r="A77" s="878">
        <v>17</v>
      </c>
      <c r="B77" s="3265"/>
      <c r="C77" s="814" t="s">
        <v>648</v>
      </c>
      <c r="D77" s="814" t="s">
        <v>649</v>
      </c>
      <c r="E77" s="891">
        <v>0.5</v>
      </c>
      <c r="F77" s="878">
        <v>80</v>
      </c>
    </row>
    <row r="78" spans="1:6" s="874" customFormat="1" ht="24">
      <c r="A78" s="878">
        <v>18</v>
      </c>
      <c r="B78" s="3265"/>
      <c r="C78" s="814" t="s">
        <v>650</v>
      </c>
      <c r="D78" s="814" t="s">
        <v>651</v>
      </c>
      <c r="E78" s="891">
        <v>0.2</v>
      </c>
      <c r="F78" s="878">
        <v>30</v>
      </c>
    </row>
    <row r="79" spans="1:6" s="874" customFormat="1" ht="24">
      <c r="A79" s="878">
        <v>19</v>
      </c>
      <c r="B79" s="3265"/>
      <c r="C79" s="814" t="s">
        <v>652</v>
      </c>
      <c r="D79" s="814" t="s">
        <v>653</v>
      </c>
      <c r="E79" s="891">
        <v>0.5</v>
      </c>
      <c r="F79" s="878">
        <v>80</v>
      </c>
    </row>
    <row r="80" spans="1:6" s="874" customFormat="1" ht="36">
      <c r="A80" s="878">
        <v>20</v>
      </c>
      <c r="B80" s="3265"/>
      <c r="C80" s="814" t="s">
        <v>654</v>
      </c>
      <c r="D80" s="814" t="s">
        <v>655</v>
      </c>
      <c r="E80" s="891">
        <v>0.2</v>
      </c>
      <c r="F80" s="878">
        <v>30</v>
      </c>
    </row>
    <row r="81" spans="1:6" s="874" customFormat="1" ht="36">
      <c r="A81" s="878">
        <v>21</v>
      </c>
      <c r="B81" s="3265"/>
      <c r="C81" s="814" t="s">
        <v>656</v>
      </c>
      <c r="D81" s="814" t="s">
        <v>657</v>
      </c>
      <c r="E81" s="891">
        <v>0.2</v>
      </c>
      <c r="F81" s="878">
        <v>30</v>
      </c>
    </row>
    <row r="82" spans="1:6" s="874" customFormat="1" ht="48">
      <c r="A82" s="878">
        <v>22</v>
      </c>
      <c r="B82" s="3265"/>
      <c r="C82" s="814" t="s">
        <v>658</v>
      </c>
      <c r="D82" s="814" t="s">
        <v>659</v>
      </c>
      <c r="E82" s="891">
        <v>0.2</v>
      </c>
      <c r="F82" s="878">
        <v>30</v>
      </c>
    </row>
    <row r="83" spans="1:6" s="874" customFormat="1" ht="48">
      <c r="A83" s="878">
        <v>23</v>
      </c>
      <c r="B83" s="3265"/>
      <c r="C83" s="814" t="s">
        <v>660</v>
      </c>
      <c r="D83" s="814" t="s">
        <v>661</v>
      </c>
      <c r="E83" s="891">
        <v>0.2</v>
      </c>
      <c r="F83" s="878">
        <v>30</v>
      </c>
    </row>
    <row r="84" spans="1:6" s="874" customFormat="1" ht="36">
      <c r="A84" s="878">
        <v>24</v>
      </c>
      <c r="B84" s="3265"/>
      <c r="C84" s="814" t="s">
        <v>662</v>
      </c>
      <c r="D84" s="814" t="s">
        <v>663</v>
      </c>
      <c r="E84" s="891">
        <v>0.2</v>
      </c>
      <c r="F84" s="878">
        <v>30</v>
      </c>
    </row>
    <row r="85" spans="1:6" s="874" customFormat="1" ht="36">
      <c r="A85" s="878">
        <v>25</v>
      </c>
      <c r="B85" s="3265"/>
      <c r="C85" s="814" t="s">
        <v>664</v>
      </c>
      <c r="D85" s="814" t="s">
        <v>665</v>
      </c>
      <c r="E85" s="891">
        <v>0.5</v>
      </c>
      <c r="F85" s="878">
        <v>80</v>
      </c>
    </row>
    <row r="86" spans="1:6" s="874" customFormat="1" ht="36">
      <c r="A86" s="878">
        <v>26</v>
      </c>
      <c r="B86" s="3265"/>
      <c r="C86" s="814" t="s">
        <v>666</v>
      </c>
      <c r="D86" s="814" t="s">
        <v>667</v>
      </c>
      <c r="E86" s="891">
        <v>0.2</v>
      </c>
      <c r="F86" s="878">
        <v>30</v>
      </c>
    </row>
    <row r="87" spans="1:6" s="874" customFormat="1" ht="36">
      <c r="A87" s="878">
        <v>27</v>
      </c>
      <c r="B87" s="3265"/>
      <c r="C87" s="814" t="s">
        <v>668</v>
      </c>
      <c r="D87" s="814" t="s">
        <v>669</v>
      </c>
      <c r="E87" s="891">
        <v>0.2</v>
      </c>
      <c r="F87" s="878">
        <v>30</v>
      </c>
    </row>
    <row r="88" spans="1:6" s="874" customFormat="1" ht="36">
      <c r="A88" s="878">
        <v>28</v>
      </c>
      <c r="B88" s="3265"/>
      <c r="C88" s="814" t="s">
        <v>670</v>
      </c>
      <c r="D88" s="814" t="s">
        <v>671</v>
      </c>
      <c r="E88" s="891">
        <v>0.2</v>
      </c>
      <c r="F88" s="878">
        <v>30</v>
      </c>
    </row>
    <row r="89" spans="1:6" s="874" customFormat="1" ht="24">
      <c r="A89" s="878">
        <v>29</v>
      </c>
      <c r="B89" s="3265"/>
      <c r="C89" s="814" t="s">
        <v>672</v>
      </c>
      <c r="D89" s="814" t="s">
        <v>673</v>
      </c>
      <c r="E89" s="891">
        <v>0.2</v>
      </c>
      <c r="F89" s="878">
        <v>30</v>
      </c>
    </row>
    <row r="90" spans="1:6" s="874" customFormat="1" ht="24">
      <c r="A90" s="878">
        <v>30</v>
      </c>
      <c r="B90" s="3265"/>
      <c r="C90" s="814" t="s">
        <v>674</v>
      </c>
      <c r="D90" s="814" t="s">
        <v>675</v>
      </c>
      <c r="E90" s="891">
        <v>0.2</v>
      </c>
      <c r="F90" s="878">
        <v>30</v>
      </c>
    </row>
    <row r="91" spans="1:6" s="874" customFormat="1" ht="36">
      <c r="A91" s="878">
        <v>31</v>
      </c>
      <c r="B91" s="3265"/>
      <c r="C91" s="814" t="s">
        <v>676</v>
      </c>
      <c r="D91" s="814" t="s">
        <v>677</v>
      </c>
      <c r="E91" s="891">
        <v>0.2</v>
      </c>
      <c r="F91" s="878">
        <v>30</v>
      </c>
    </row>
    <row r="92" spans="1:6" s="874" customFormat="1" ht="24">
      <c r="A92" s="878">
        <v>32</v>
      </c>
      <c r="B92" s="3265" t="s">
        <v>678</v>
      </c>
      <c r="C92" s="878" t="s">
        <v>679</v>
      </c>
      <c r="D92" s="814" t="s">
        <v>680</v>
      </c>
      <c r="E92" s="891">
        <v>0.2</v>
      </c>
      <c r="F92" s="878">
        <v>30</v>
      </c>
    </row>
    <row r="93" spans="1:6" s="874" customFormat="1" ht="36">
      <c r="A93" s="878">
        <v>33</v>
      </c>
      <c r="B93" s="3265"/>
      <c r="C93" s="878" t="s">
        <v>681</v>
      </c>
      <c r="D93" s="814" t="s">
        <v>682</v>
      </c>
      <c r="E93" s="891">
        <v>0.2</v>
      </c>
      <c r="F93" s="878">
        <v>30</v>
      </c>
    </row>
    <row r="94" spans="1:6" s="874" customFormat="1" ht="48">
      <c r="A94" s="878">
        <v>34</v>
      </c>
      <c r="B94" s="3265"/>
      <c r="C94" s="878" t="s">
        <v>683</v>
      </c>
      <c r="D94" s="814" t="s">
        <v>684</v>
      </c>
      <c r="E94" s="891">
        <v>0.2</v>
      </c>
      <c r="F94" s="878">
        <v>30</v>
      </c>
    </row>
    <row r="95" spans="1:6" s="874" customFormat="1" ht="36">
      <c r="A95" s="878">
        <v>35</v>
      </c>
      <c r="B95" s="3265"/>
      <c r="C95" s="878" t="s">
        <v>685</v>
      </c>
      <c r="D95" s="814" t="s">
        <v>686</v>
      </c>
      <c r="E95" s="891">
        <v>0.2</v>
      </c>
      <c r="F95" s="878">
        <v>30</v>
      </c>
    </row>
    <row r="96" spans="1:6" s="874" customFormat="1" ht="48">
      <c r="A96" s="878">
        <v>36</v>
      </c>
      <c r="B96" s="3265"/>
      <c r="C96" s="814" t="s">
        <v>687</v>
      </c>
      <c r="D96" s="814" t="s">
        <v>688</v>
      </c>
      <c r="E96" s="891">
        <v>0.2</v>
      </c>
      <c r="F96" s="878">
        <v>30</v>
      </c>
    </row>
    <row r="97" spans="1:6" s="874" customFormat="1" ht="36">
      <c r="A97" s="878">
        <v>37</v>
      </c>
      <c r="B97" s="3265"/>
      <c r="C97" s="878" t="s">
        <v>689</v>
      </c>
      <c r="D97" s="814" t="s">
        <v>690</v>
      </c>
      <c r="E97" s="891">
        <v>0.2</v>
      </c>
      <c r="F97" s="878">
        <v>30</v>
      </c>
    </row>
    <row r="98" spans="1:6" s="874" customFormat="1" ht="36">
      <c r="A98" s="878">
        <v>38</v>
      </c>
      <c r="B98" s="3265"/>
      <c r="C98" s="878" t="s">
        <v>691</v>
      </c>
      <c r="D98" s="814" t="s">
        <v>692</v>
      </c>
      <c r="E98" s="891">
        <v>0.2</v>
      </c>
      <c r="F98" s="878">
        <v>30</v>
      </c>
    </row>
    <row r="99" spans="1:6" s="874" customFormat="1" ht="36">
      <c r="A99" s="878">
        <v>39</v>
      </c>
      <c r="B99" s="3265" t="s">
        <v>693</v>
      </c>
      <c r="C99" s="878" t="s">
        <v>694</v>
      </c>
      <c r="D99" s="814" t="s">
        <v>695</v>
      </c>
      <c r="E99" s="891">
        <v>0.3</v>
      </c>
      <c r="F99" s="878">
        <v>50</v>
      </c>
    </row>
    <row r="100" spans="1:6" s="874" customFormat="1" ht="24">
      <c r="A100" s="878">
        <v>40</v>
      </c>
      <c r="B100" s="3265"/>
      <c r="C100" s="878" t="s">
        <v>696</v>
      </c>
      <c r="D100" s="814" t="s">
        <v>697</v>
      </c>
      <c r="E100" s="891">
        <v>0.2</v>
      </c>
      <c r="F100" s="878">
        <v>30</v>
      </c>
    </row>
    <row r="101" spans="1:6" s="874" customFormat="1" ht="36">
      <c r="A101" s="878">
        <v>41</v>
      </c>
      <c r="B101" s="3265"/>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265" t="s">
        <v>708</v>
      </c>
      <c r="C105" s="878" t="s">
        <v>709</v>
      </c>
      <c r="D105" s="814" t="s">
        <v>710</v>
      </c>
      <c r="E105" s="891">
        <v>0.2</v>
      </c>
      <c r="F105" s="878">
        <v>30</v>
      </c>
    </row>
    <row r="106" spans="1:6" s="874" customFormat="1" ht="36">
      <c r="A106" s="878">
        <v>46</v>
      </c>
      <c r="B106" s="3265"/>
      <c r="C106" s="878" t="s">
        <v>711</v>
      </c>
      <c r="D106" s="814" t="s">
        <v>712</v>
      </c>
      <c r="E106" s="891">
        <v>0.2</v>
      </c>
      <c r="F106" s="878">
        <v>30</v>
      </c>
    </row>
    <row r="107" spans="1:6" s="874" customFormat="1" ht="36">
      <c r="A107" s="878">
        <v>47</v>
      </c>
      <c r="B107" s="3265" t="s">
        <v>713</v>
      </c>
      <c r="C107" s="878" t="s">
        <v>714</v>
      </c>
      <c r="D107" s="814" t="s">
        <v>715</v>
      </c>
      <c r="E107" s="891">
        <v>0.3</v>
      </c>
      <c r="F107" s="878">
        <v>50</v>
      </c>
    </row>
    <row r="108" spans="1:6" s="874" customFormat="1" ht="36">
      <c r="A108" s="878">
        <v>48</v>
      </c>
      <c r="B108" s="3265"/>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265" t="s">
        <v>724</v>
      </c>
      <c r="C111" s="878" t="s">
        <v>725</v>
      </c>
      <c r="D111" s="814" t="s">
        <v>726</v>
      </c>
      <c r="E111" s="891">
        <v>0.2</v>
      </c>
      <c r="F111" s="878">
        <v>30</v>
      </c>
    </row>
    <row r="112" spans="1:6" s="874" customFormat="1" ht="24">
      <c r="A112" s="878">
        <v>52</v>
      </c>
      <c r="B112" s="3265"/>
      <c r="C112" s="878" t="s">
        <v>727</v>
      </c>
      <c r="D112" s="814" t="s">
        <v>728</v>
      </c>
      <c r="E112" s="891">
        <v>0.2</v>
      </c>
      <c r="F112" s="878">
        <v>30</v>
      </c>
    </row>
    <row r="113" spans="1:6" s="874" customFormat="1" ht="24">
      <c r="A113" s="878">
        <v>53</v>
      </c>
      <c r="B113" s="3265"/>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265" t="s">
        <v>737</v>
      </c>
      <c r="C116" s="878" t="s">
        <v>738</v>
      </c>
      <c r="D116" s="814" t="s">
        <v>739</v>
      </c>
      <c r="E116" s="891">
        <v>0.2</v>
      </c>
      <c r="F116" s="878">
        <v>30</v>
      </c>
    </row>
    <row r="117" spans="1:6" ht="36">
      <c r="A117" s="878">
        <v>57</v>
      </c>
      <c r="B117" s="3265"/>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2991</v>
      </c>
    </row>
    <row r="2" spans="1:5" ht="15.75">
      <c r="A2" s="2905" t="s">
        <v>2983</v>
      </c>
      <c r="B2" s="2906" t="e">
        <f ca="1">SUMIF(B6:B13,"&lt;&gt;#ref!",B6:B13)</f>
        <v>#DIV/0!</v>
      </c>
      <c r="C2" s="2905" t="s">
        <v>2984</v>
      </c>
      <c r="D2" s="2905" t="s">
        <v>2985</v>
      </c>
      <c r="E2" s="2906">
        <f ca="1">SUMIF(E6:E13,"&lt;&gt;#ref!",E6:E13)</f>
        <v>0</v>
      </c>
    </row>
    <row r="3" spans="1:5" ht="15.75">
      <c r="A3" s="2905" t="s">
        <v>2986</v>
      </c>
      <c r="B3" s="2906" t="e">
        <f ca="1">ROUND(B2*10000/E2,0)</f>
        <v>#DIV/0!</v>
      </c>
      <c r="C3" s="2905" t="s">
        <v>2992</v>
      </c>
      <c r="D3" s="2907"/>
      <c r="E3" s="2907"/>
    </row>
    <row r="4" spans="1:5" ht="15.75">
      <c r="A4" s="2908"/>
      <c r="B4" s="2907"/>
      <c r="C4" s="2907"/>
      <c r="D4" s="2907"/>
      <c r="E4" s="2907"/>
    </row>
    <row r="5" spans="1:5" ht="28.5">
      <c r="A5" s="2909" t="s">
        <v>2987</v>
      </c>
      <c r="B5" s="2905" t="s">
        <v>2988</v>
      </c>
      <c r="C5" s="2906"/>
      <c r="D5" s="2907"/>
      <c r="E5" s="2905" t="s">
        <v>2989</v>
      </c>
    </row>
    <row r="6" spans="1:5" ht="15.75">
      <c r="A6" s="2910" t="s">
        <v>2990</v>
      </c>
      <c r="B6" s="2906" t="e">
        <f ca="1">SUMIF(INDIRECT("'"&amp;A6&amp;"'"&amp;"!A:A"),"总价",INDIRECT("'"&amp;A6&amp;"'"&amp;"!B:B"))</f>
        <v>#DIV/0!</v>
      </c>
      <c r="C6" s="2905" t="s">
        <v>2984</v>
      </c>
      <c r="D6" s="2907"/>
      <c r="E6" s="2573">
        <f ca="1">SUMIF(INDIRECT("'"&amp;A6&amp;"'"&amp;"!C:C"),"建筑面积",INDIRECT("'"&amp;A6&amp;"'"&amp;"!D:D"))</f>
        <v>0</v>
      </c>
    </row>
    <row r="7" spans="1:5" ht="15.75">
      <c r="A7" s="2910"/>
      <c r="B7" s="2906" t="e">
        <f ca="1">SUMIF(INDIRECT("'"&amp;A7&amp;"'"&amp;"!A:A"),"总价",INDIRECT("'"&amp;A7&amp;"'"&amp;"!B:B"))</f>
        <v>#REF!</v>
      </c>
      <c r="C7" s="2905" t="s">
        <v>2984</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2984</v>
      </c>
      <c r="D8" s="2907"/>
      <c r="E8" s="2573" t="e">
        <f t="shared" ca="1" si="0"/>
        <v>#REF!</v>
      </c>
    </row>
    <row r="9" spans="1:5" ht="15.75">
      <c r="A9" s="2910"/>
      <c r="B9" s="2906" t="e">
        <f t="shared" ca="1" si="1"/>
        <v>#REF!</v>
      </c>
      <c r="C9" s="2905" t="s">
        <v>2984</v>
      </c>
      <c r="D9" s="2907"/>
      <c r="E9" s="2573" t="e">
        <f t="shared" ca="1" si="0"/>
        <v>#REF!</v>
      </c>
    </row>
    <row r="10" spans="1:5" ht="15.75">
      <c r="A10" s="2910"/>
      <c r="B10" s="2906" t="e">
        <f t="shared" ca="1" si="1"/>
        <v>#REF!</v>
      </c>
      <c r="C10" s="2905" t="s">
        <v>2984</v>
      </c>
      <c r="D10" s="2907"/>
      <c r="E10" s="2573" t="e">
        <f t="shared" ca="1" si="0"/>
        <v>#REF!</v>
      </c>
    </row>
    <row r="11" spans="1:5" ht="15.75">
      <c r="A11" s="2910"/>
      <c r="B11" s="2906" t="e">
        <f t="shared" ca="1" si="1"/>
        <v>#REF!</v>
      </c>
      <c r="C11" s="2905" t="s">
        <v>2984</v>
      </c>
      <c r="D11" s="2907"/>
      <c r="E11" s="2573" t="e">
        <f t="shared" ca="1" si="0"/>
        <v>#REF!</v>
      </c>
    </row>
    <row r="12" spans="1:5" ht="15.75">
      <c r="A12" s="2910"/>
      <c r="B12" s="2906" t="e">
        <f t="shared" ca="1" si="1"/>
        <v>#REF!</v>
      </c>
      <c r="C12" s="2905" t="s">
        <v>2984</v>
      </c>
      <c r="D12" s="2907"/>
      <c r="E12" s="2573" t="e">
        <f t="shared" ca="1" si="0"/>
        <v>#REF!</v>
      </c>
    </row>
    <row r="13" spans="1:5" ht="15.75">
      <c r="A13" s="2910"/>
      <c r="B13" s="2906" t="e">
        <f t="shared" ca="1" si="1"/>
        <v>#REF!</v>
      </c>
      <c r="C13" s="2905" t="s">
        <v>2984</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71" t="s">
        <v>1150</v>
      </c>
      <c r="C1" s="3271"/>
      <c r="D1" s="3271"/>
      <c r="E1" s="3271"/>
      <c r="F1" s="3271"/>
      <c r="G1" s="3267" t="s">
        <v>1151</v>
      </c>
      <c r="H1" s="3267"/>
      <c r="I1" s="3267"/>
      <c r="J1" s="3267"/>
      <c r="K1" s="3267"/>
      <c r="L1" s="3267"/>
      <c r="N1" s="3267" t="s">
        <v>1152</v>
      </c>
      <c r="O1" s="3267"/>
      <c r="P1" s="3267"/>
      <c r="Q1" s="3267"/>
      <c r="R1" s="1445"/>
      <c r="S1" s="3267" t="s">
        <v>1153</v>
      </c>
      <c r="T1" s="3267"/>
      <c r="U1" s="3267"/>
      <c r="V1" s="3267"/>
      <c r="X1" s="3266" t="s">
        <v>1154</v>
      </c>
      <c r="Y1" s="3267"/>
      <c r="Z1" s="3267"/>
      <c r="AA1" s="3267"/>
      <c r="AB1" s="3267"/>
      <c r="AD1" s="3266" t="s">
        <v>1155</v>
      </c>
      <c r="AE1" s="3267"/>
      <c r="AF1" s="3267"/>
      <c r="AG1" s="3267"/>
      <c r="AH1" s="3267"/>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3026</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3034</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3027</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3035</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3033</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3025</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3022</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3023</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272">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269"/>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269"/>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270"/>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268">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269"/>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269"/>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270"/>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268">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269"/>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269"/>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270"/>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273">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274"/>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274"/>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275"/>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268">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269"/>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269"/>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270"/>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268">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269">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269">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270">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268">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269">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269">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270">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268">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269">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269">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270">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268">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269">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269">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270">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268">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269">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269">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270">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268">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269">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269">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270">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268">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269">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269">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270">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268">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269">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269">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270">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268">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269">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269">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270">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268">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269">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269">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270">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2993</v>
      </c>
      <c r="C1" s="3277" t="s">
        <v>2994</v>
      </c>
      <c r="D1" s="3278"/>
      <c r="E1" s="3278"/>
      <c r="F1" s="3278"/>
      <c r="G1" s="3278"/>
      <c r="H1" s="3278"/>
      <c r="I1" s="3278"/>
      <c r="J1" s="3278"/>
      <c r="K1" s="3278"/>
      <c r="L1" s="3278"/>
      <c r="M1" s="3278"/>
      <c r="N1" s="3278"/>
      <c r="O1" s="3278"/>
      <c r="P1" s="3278"/>
      <c r="Q1" s="3278"/>
      <c r="R1" s="3278"/>
      <c r="S1" s="3279"/>
      <c r="T1" s="1203" t="s">
        <v>2995</v>
      </c>
    </row>
    <row r="2" spans="1:45" s="704" customFormat="1">
      <c r="A2" s="1204"/>
      <c r="B2" s="700" t="s">
        <v>2996</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2997</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2998</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2999</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3000</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3001</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3002</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3003</v>
      </c>
      <c r="B17" s="2912" t="s">
        <v>3004</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3005</v>
      </c>
      <c r="E19" s="1791"/>
      <c r="F19" s="1791"/>
      <c r="G19" s="1791"/>
      <c r="H19" s="1279"/>
      <c r="I19" s="165"/>
      <c r="J19" s="165"/>
      <c r="K19" s="165"/>
      <c r="L19" s="165"/>
      <c r="M19" s="165"/>
      <c r="N19" s="165"/>
      <c r="O19" s="165"/>
      <c r="P19" s="165"/>
      <c r="Q19" s="165"/>
      <c r="R19" s="784"/>
      <c r="S19" s="135"/>
    </row>
    <row r="20" spans="1:45" ht="16.5" thickBot="1">
      <c r="A20" s="712" t="s">
        <v>3006</v>
      </c>
      <c r="B20" s="335" t="e">
        <f ca="1">IF(D20="——",S22,S22-F20)</f>
        <v>#REF!</v>
      </c>
      <c r="C20" s="165"/>
      <c r="D20" s="2914" t="s">
        <v>3007</v>
      </c>
      <c r="E20" s="1792"/>
      <c r="F20" s="1203" t="e">
        <f ca="1">SUMIF(INDIRECT("'"&amp;H20&amp;"'"&amp;"!A:A"),"承租人权益价值",INDIRECT("'"&amp;H20&amp;"'"&amp;"!c:c"))</f>
        <v>#REF!</v>
      </c>
      <c r="G20" s="1203" t="s">
        <v>3008</v>
      </c>
      <c r="H20" s="2915"/>
      <c r="I20" s="165"/>
      <c r="J20" s="165"/>
      <c r="K20" s="165"/>
      <c r="L20" s="165"/>
      <c r="M20" s="165"/>
      <c r="N20" s="165"/>
      <c r="O20" s="165"/>
      <c r="P20" s="165"/>
      <c r="Q20" s="165"/>
      <c r="R20" s="784"/>
      <c r="S20" s="135"/>
    </row>
    <row r="21" spans="1:45" ht="15.75">
      <c r="A21" s="712" t="s">
        <v>3009</v>
      </c>
      <c r="B21" s="335">
        <f>R22</f>
        <v>10000</v>
      </c>
      <c r="C21" s="165"/>
      <c r="D21" s="165"/>
      <c r="E21" s="165"/>
      <c r="F21" s="165"/>
      <c r="G21" s="165"/>
      <c r="H21" s="165"/>
      <c r="I21" s="165"/>
      <c r="J21" s="165"/>
      <c r="K21" s="165"/>
      <c r="L21" s="165"/>
      <c r="M21" s="165"/>
      <c r="N21" s="165"/>
      <c r="O21" s="165"/>
      <c r="P21" s="165"/>
      <c r="Q21" s="165"/>
      <c r="R21" s="784"/>
      <c r="S21" s="135"/>
    </row>
    <row r="22" spans="1:45">
      <c r="A22" s="358" t="s">
        <v>3010</v>
      </c>
      <c r="B22" s="24">
        <f>SUM(B24:B10000)</f>
        <v>100</v>
      </c>
      <c r="C22" s="3058" t="s">
        <v>33</v>
      </c>
      <c r="D22" s="3059"/>
      <c r="E22" s="3059"/>
      <c r="F22" s="3059"/>
      <c r="G22" s="3059"/>
      <c r="H22" s="3059"/>
      <c r="I22" s="3059"/>
      <c r="J22" s="3059"/>
      <c r="K22" s="3059"/>
      <c r="L22" s="3059"/>
      <c r="M22" s="3059"/>
      <c r="N22" s="3059"/>
      <c r="O22" s="3059"/>
      <c r="P22" s="3059"/>
      <c r="Q22" s="3276"/>
      <c r="R22" s="713">
        <f>ROUND(S22*10000/B22,0)</f>
        <v>10000</v>
      </c>
      <c r="S22" s="24">
        <f>SUM(S24:S10000)</f>
        <v>100</v>
      </c>
    </row>
    <row r="23" spans="1:45" s="12" customFormat="1" ht="24">
      <c r="A23" s="11" t="s">
        <v>3011</v>
      </c>
      <c r="B23" s="11" t="s">
        <v>3012</v>
      </c>
      <c r="C23" s="11" t="s">
        <v>3013</v>
      </c>
      <c r="D23" s="11" t="str">
        <f>B5</f>
        <v>修正项2</v>
      </c>
      <c r="E23" s="11" t="s">
        <v>3013</v>
      </c>
      <c r="F23" s="11" t="str">
        <f>B7</f>
        <v>修正项3</v>
      </c>
      <c r="G23" s="11" t="s">
        <v>3013</v>
      </c>
      <c r="H23" s="11" t="str">
        <f>B9</f>
        <v>修正项4</v>
      </c>
      <c r="I23" s="11" t="s">
        <v>3013</v>
      </c>
      <c r="J23" s="11" t="str">
        <f>B11</f>
        <v>修正项5</v>
      </c>
      <c r="K23" s="11" t="s">
        <v>3013</v>
      </c>
      <c r="L23" s="11" t="str">
        <f>B13</f>
        <v>修正项6</v>
      </c>
      <c r="M23" s="11" t="s">
        <v>3013</v>
      </c>
      <c r="N23" s="11" t="str">
        <f>B15</f>
        <v>修正项7</v>
      </c>
      <c r="O23" s="11" t="s">
        <v>3013</v>
      </c>
      <c r="P23" s="11" t="str">
        <f>B17</f>
        <v>楼层</v>
      </c>
      <c r="Q23" s="11" t="s">
        <v>3013</v>
      </c>
      <c r="R23" s="714" t="s">
        <v>3014</v>
      </c>
      <c r="S23" s="11" t="s">
        <v>3015</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3016</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67565</v>
      </c>
      <c r="C2" s="2" t="s">
        <v>133</v>
      </c>
      <c r="D2" s="240"/>
      <c r="E2" s="240"/>
      <c r="F2" s="240"/>
      <c r="G2" s="240"/>
    </row>
    <row r="3" spans="1:7" s="241" customFormat="1" ht="18" customHeight="1" thickBot="1">
      <c r="A3" s="244" t="s">
        <v>85</v>
      </c>
      <c r="B3" s="245">
        <f ca="1">ROUND(B2*10000/'数据-汇总表'!E3,0)</f>
        <v>8686</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1011</v>
      </c>
      <c r="D10" s="1031">
        <f>'数据-汇总表'!E6</f>
        <v>77788</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6923</v>
      </c>
      <c r="D19" s="1035">
        <f>'数据-汇总表'!E3</f>
        <v>77788</v>
      </c>
      <c r="E19" s="252">
        <f>'数据-取费表'!B31</f>
        <v>890</v>
      </c>
      <c r="F19" s="272"/>
      <c r="G19" s="1" t="s">
        <v>1074</v>
      </c>
    </row>
    <row r="20" spans="1:7" s="255" customFormat="1" ht="13.5" customHeight="1">
      <c r="A20" s="947" t="s">
        <v>1057</v>
      </c>
      <c r="B20" s="251" t="s">
        <v>104</v>
      </c>
      <c r="C20" s="273">
        <f>ROUND((C5+C19)*F20,0)</f>
        <v>555</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2268</v>
      </c>
      <c r="D22" s="276">
        <f ca="1">C26</f>
        <v>8.9999999999999998E-4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1813</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431</v>
      </c>
      <c r="D24" s="279"/>
      <c r="E24" s="279"/>
      <c r="F24" s="280"/>
      <c r="G24" s="281" t="s">
        <v>109</v>
      </c>
    </row>
    <row r="25" spans="1:7" s="255" customFormat="1" ht="24">
      <c r="A25" s="950" t="s">
        <v>793</v>
      </c>
      <c r="B25" s="256" t="s">
        <v>1058</v>
      </c>
      <c r="C25" s="1354">
        <f ca="1">ROUND(IF('数据-取费表'!B22&lt;=1,C20*F22*'数据-取费表'!B23/2,C20*(POWER((1+F22),'数据-取费表'!B23/2)-1)),0)</f>
        <v>24</v>
      </c>
      <c r="D25" s="279"/>
      <c r="E25" s="282"/>
      <c r="F25" s="280"/>
      <c r="G25" s="283" t="s">
        <v>110</v>
      </c>
    </row>
    <row r="26" spans="1:7" s="255" customFormat="1">
      <c r="A26" s="950" t="s">
        <v>795</v>
      </c>
      <c r="B26" s="256" t="s">
        <v>1060</v>
      </c>
      <c r="C26" s="279">
        <f ca="1">ROUND(IF('数据-取费表'!B22&lt;=1,F21*F22*'数据-取费表'!B23/2,F21*(POWER((1+F22),'数据-取费表'!B23/2)-1)),4)</f>
        <v>8.9999999999999998E-4</v>
      </c>
      <c r="D26" s="279"/>
      <c r="E26" s="282"/>
      <c r="F26" s="280"/>
      <c r="G26" s="284"/>
    </row>
    <row r="27" spans="1:7" s="255" customFormat="1" ht="24.75">
      <c r="A27" s="947" t="s">
        <v>787</v>
      </c>
      <c r="B27" s="285" t="s">
        <v>112</v>
      </c>
      <c r="C27" s="286">
        <f>C28</f>
        <v>4526</v>
      </c>
      <c r="D27" s="276">
        <f>C29</f>
        <v>3.2000000000000002E-3</v>
      </c>
      <c r="E27" s="277" t="s">
        <v>126</v>
      </c>
      <c r="F27" s="287">
        <f>'数据-取费表'!Q16</f>
        <v>0.3</v>
      </c>
      <c r="G27" s="288" t="s">
        <v>1069</v>
      </c>
    </row>
    <row r="28" spans="1:7" s="255" customFormat="1" ht="13.5" customHeight="1">
      <c r="A28" s="950" t="s">
        <v>794</v>
      </c>
      <c r="B28" s="289" t="s">
        <v>1062</v>
      </c>
      <c r="C28" s="290">
        <f>ROUND((C5+C19+C20)*F27*'数据-取费表'!B21/'数据-取费表'!B20,0)</f>
        <v>4526</v>
      </c>
      <c r="D28" s="276"/>
      <c r="E28" s="277"/>
      <c r="F28" s="287"/>
      <c r="G28" s="288"/>
    </row>
    <row r="29" spans="1:7" s="255" customFormat="1" ht="13.5" customHeight="1">
      <c r="A29" s="950" t="s">
        <v>792</v>
      </c>
      <c r="B29" s="289" t="s">
        <v>1063</v>
      </c>
      <c r="C29" s="279">
        <f>ROUND(C21*F27*'数据-取费表'!B21/'数据-取费表'!B20,4)</f>
        <v>3.2000000000000002E-3</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38027</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20208</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18891</v>
      </c>
      <c r="D34" s="258"/>
      <c r="E34" s="261"/>
      <c r="F34" s="298">
        <f>IF('数据-取费表'!B24=0,1,'数据-取费表'!N16)</f>
        <v>0.4</v>
      </c>
      <c r="G34" s="260" t="s">
        <v>116</v>
      </c>
    </row>
    <row r="35" spans="1:7" ht="13.5" customHeight="1">
      <c r="A35" s="950" t="s">
        <v>796</v>
      </c>
      <c r="B35" s="256" t="s">
        <v>60</v>
      </c>
      <c r="C35" s="261">
        <f>ROUND(C34*F35,0)</f>
        <v>567</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467</v>
      </c>
      <c r="D37" s="258">
        <f>'数据-汇总表'!E3</f>
        <v>77788</v>
      </c>
      <c r="E37" s="290">
        <f>'数据-取费表'!B35</f>
        <v>150</v>
      </c>
      <c r="F37" s="300"/>
      <c r="G37" s="302" t="s">
        <v>119</v>
      </c>
    </row>
    <row r="38" spans="1:7" ht="13.5" customHeight="1">
      <c r="A38" s="950" t="s">
        <v>799</v>
      </c>
      <c r="B38" s="256" t="s">
        <v>63</v>
      </c>
      <c r="C38" s="261">
        <f>ROUND(C34*F38,0)</f>
        <v>283</v>
      </c>
      <c r="D38" s="261"/>
      <c r="E38" s="261"/>
      <c r="F38" s="300">
        <f>'数据-取费表'!B36</f>
        <v>1.4999999999999999E-2</v>
      </c>
      <c r="G38" s="260" t="s">
        <v>117</v>
      </c>
    </row>
    <row r="39" spans="1:7" s="255" customFormat="1" ht="13.5" customHeight="1">
      <c r="A39" s="947" t="s">
        <v>783</v>
      </c>
      <c r="B39" s="251" t="s">
        <v>104</v>
      </c>
      <c r="C39" s="273">
        <f>ROUND(C33*F20,0)</f>
        <v>404</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387</v>
      </c>
      <c r="D41" s="276">
        <f ca="1">C44</f>
        <v>4.0000000000000002E-4</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379</v>
      </c>
      <c r="D42" s="279"/>
      <c r="E42" s="279"/>
      <c r="F42" s="280"/>
      <c r="G42" s="3187" t="s">
        <v>121</v>
      </c>
    </row>
    <row r="43" spans="1:7" ht="13.5" customHeight="1">
      <c r="A43" s="950" t="s">
        <v>792</v>
      </c>
      <c r="B43" s="256" t="s">
        <v>1064</v>
      </c>
      <c r="C43" s="279">
        <f ca="1">ROUND(IF('数据-取费表'!B22&lt;=1,C39*F22*'数据-取费表'!B21/2,C39*(POWER((1+F22),'数据-取费表'!B21/2)-1)),0)</f>
        <v>8</v>
      </c>
      <c r="D43" s="279"/>
      <c r="E43" s="279"/>
      <c r="F43" s="280"/>
      <c r="G43" s="3188"/>
    </row>
    <row r="44" spans="1:7" ht="13.5" customHeight="1">
      <c r="A44" s="950" t="s">
        <v>793</v>
      </c>
      <c r="B44" s="256" t="s">
        <v>1066</v>
      </c>
      <c r="C44" s="279">
        <f ca="1">ROUND(IF('数据-取费表'!B22&lt;=1,C40*F22*'数据-取费表'!B21/2,C40*(POWER((1+F22),'数据-取费表'!B21/2)-1)),4)</f>
        <v>4.0000000000000002E-4</v>
      </c>
      <c r="D44" s="279"/>
      <c r="E44" s="279"/>
      <c r="F44" s="280"/>
      <c r="G44" s="3189"/>
    </row>
    <row r="45" spans="1:7" s="255" customFormat="1" ht="13.5" customHeight="1">
      <c r="A45" s="947" t="s">
        <v>786</v>
      </c>
      <c r="B45" s="285" t="s">
        <v>112</v>
      </c>
      <c r="C45" s="286">
        <f>C46</f>
        <v>6184</v>
      </c>
      <c r="D45" s="276">
        <f>C47</f>
        <v>6.0000000000000001E-3</v>
      </c>
      <c r="E45" s="277" t="s">
        <v>129</v>
      </c>
      <c r="F45" s="287"/>
      <c r="G45" s="288" t="s">
        <v>1072</v>
      </c>
    </row>
    <row r="46" spans="1:7" s="255" customFormat="1" ht="13.5" customHeight="1">
      <c r="A46" s="950" t="s">
        <v>794</v>
      </c>
      <c r="B46" s="289" t="s">
        <v>1065</v>
      </c>
      <c r="C46" s="290">
        <f>ROUND((C33+C39)*F27,0)</f>
        <v>6184</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29538</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29538</v>
      </c>
      <c r="D51" s="273"/>
      <c r="E51" s="273"/>
      <c r="F51" s="305"/>
      <c r="G51" s="275" t="s">
        <v>64</v>
      </c>
    </row>
    <row r="52" spans="1:7" s="249" customFormat="1" ht="16.5" thickBot="1">
      <c r="A52" s="306" t="s">
        <v>65</v>
      </c>
      <c r="B52" s="307"/>
      <c r="C52" s="308">
        <f ca="1">C31+C51</f>
        <v>67565</v>
      </c>
      <c r="D52" s="307"/>
      <c r="E52" s="307"/>
      <c r="F52" s="307"/>
      <c r="G52" s="309"/>
    </row>
    <row r="55" spans="1:7" ht="15">
      <c r="B55" s="311" t="s">
        <v>66</v>
      </c>
      <c r="C55" s="312"/>
    </row>
    <row r="56" spans="1:7">
      <c r="B56" s="314" t="s">
        <v>67</v>
      </c>
      <c r="C56" s="315">
        <f ca="1">ROUND(C51/C52,3)</f>
        <v>0.437</v>
      </c>
    </row>
    <row r="57" spans="1:7">
      <c r="B57" s="314" t="s">
        <v>68</v>
      </c>
      <c r="C57" s="316">
        <f ca="1">1-C56</f>
        <v>0.56299999999999994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280" t="s">
        <v>156</v>
      </c>
      <c r="B1" s="3280"/>
      <c r="C1" s="3280"/>
      <c r="D1" s="3280"/>
      <c r="E1" s="3280"/>
      <c r="F1" s="3280"/>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281" t="s">
        <v>169</v>
      </c>
      <c r="B2" s="3281"/>
      <c r="C2" s="3281"/>
      <c r="D2" s="3281"/>
      <c r="E2" s="3281"/>
      <c r="F2" s="3281"/>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282"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283"/>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280" t="s">
        <v>871</v>
      </c>
      <c r="B1" s="3280"/>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3036</v>
      </c>
      <c r="B1" t="s">
        <v>3037</v>
      </c>
      <c r="C1" t="s">
        <v>3038</v>
      </c>
      <c r="D1" t="s">
        <v>3039</v>
      </c>
      <c r="E1" t="s">
        <v>3040</v>
      </c>
      <c r="F1" t="s">
        <v>3041</v>
      </c>
      <c r="G1" t="s">
        <v>3042</v>
      </c>
      <c r="H1" t="s">
        <v>3043</v>
      </c>
      <c r="I1" t="s">
        <v>3044</v>
      </c>
      <c r="J1" t="s">
        <v>3045</v>
      </c>
      <c r="K1" t="s">
        <v>3046</v>
      </c>
      <c r="L1" t="s">
        <v>3047</v>
      </c>
      <c r="M1" t="s">
        <v>3048</v>
      </c>
      <c r="N1" t="s">
        <v>3049</v>
      </c>
      <c r="O1" t="s">
        <v>3050</v>
      </c>
      <c r="P1" t="s">
        <v>3051</v>
      </c>
      <c r="Q1" t="s">
        <v>3052</v>
      </c>
      <c r="R1" t="s">
        <v>3053</v>
      </c>
      <c r="S1" t="s">
        <v>3054</v>
      </c>
      <c r="T1" t="s">
        <v>3055</v>
      </c>
      <c r="U1" t="s">
        <v>3056</v>
      </c>
      <c r="V1" t="s">
        <v>3057</v>
      </c>
      <c r="W1" t="s">
        <v>3058</v>
      </c>
      <c r="X1" t="s">
        <v>3059</v>
      </c>
      <c r="Y1" t="s">
        <v>3060</v>
      </c>
      <c r="Z1" t="s">
        <v>3061</v>
      </c>
      <c r="AA1" t="s">
        <v>3062</v>
      </c>
      <c r="AB1" t="s">
        <v>3063</v>
      </c>
      <c r="AC1" t="s">
        <v>3064</v>
      </c>
      <c r="AD1" t="s">
        <v>3065</v>
      </c>
      <c r="AE1" t="s">
        <v>3066</v>
      </c>
      <c r="AF1" t="s">
        <v>3067</v>
      </c>
      <c r="AG1" t="s">
        <v>3068</v>
      </c>
      <c r="AH1" t="s">
        <v>3069</v>
      </c>
      <c r="AI1" t="s">
        <v>3070</v>
      </c>
      <c r="AJ1" t="s">
        <v>3071</v>
      </c>
      <c r="AK1" t="s">
        <v>3072</v>
      </c>
      <c r="AL1" t="s">
        <v>3073</v>
      </c>
      <c r="AM1" t="s">
        <v>3074</v>
      </c>
      <c r="AN1" t="s">
        <v>3075</v>
      </c>
      <c r="AO1" t="s">
        <v>3076</v>
      </c>
      <c r="AP1" t="s">
        <v>3077</v>
      </c>
      <c r="AQ1" t="s">
        <v>3078</v>
      </c>
      <c r="AR1" t="s">
        <v>3079</v>
      </c>
      <c r="AS1" t="s">
        <v>3080</v>
      </c>
    </row>
    <row r="2" spans="1:45">
      <c r="A2" t="s">
        <v>3100</v>
      </c>
      <c r="B2" t="s">
        <v>3082</v>
      </c>
      <c r="C2" t="s">
        <v>3083</v>
      </c>
      <c r="D2" t="s">
        <v>3101</v>
      </c>
      <c r="E2" t="s">
        <v>1331</v>
      </c>
      <c r="F2" t="s">
        <v>3100</v>
      </c>
      <c r="G2" t="s">
        <v>3085</v>
      </c>
      <c r="H2" t="s">
        <v>3102</v>
      </c>
      <c r="I2" t="s">
        <v>3103</v>
      </c>
      <c r="J2">
        <v>55114</v>
      </c>
      <c r="K2">
        <v>71648.2</v>
      </c>
      <c r="L2">
        <v>1.3</v>
      </c>
      <c r="M2" t="s">
        <v>1331</v>
      </c>
      <c r="N2" t="s">
        <v>3089</v>
      </c>
      <c r="O2" t="s">
        <v>3105</v>
      </c>
      <c r="P2" t="s">
        <v>1331</v>
      </c>
      <c r="Q2" t="s">
        <v>1331</v>
      </c>
      <c r="R2" t="s">
        <v>1331</v>
      </c>
      <c r="S2" t="s">
        <v>1331</v>
      </c>
      <c r="T2" t="s">
        <v>1331</v>
      </c>
      <c r="U2" t="s">
        <v>1331</v>
      </c>
      <c r="V2" t="s">
        <v>1331</v>
      </c>
      <c r="W2" t="s">
        <v>3091</v>
      </c>
      <c r="X2" t="s">
        <v>3106</v>
      </c>
      <c r="Y2" t="s">
        <v>3107</v>
      </c>
      <c r="Z2" t="s">
        <v>3108</v>
      </c>
      <c r="AA2" t="s">
        <v>3108</v>
      </c>
      <c r="AB2" t="s">
        <v>3109</v>
      </c>
      <c r="AC2" t="s">
        <v>3096</v>
      </c>
      <c r="AD2" t="s">
        <v>3110</v>
      </c>
      <c r="AE2">
        <v>15070</v>
      </c>
      <c r="AF2" t="s">
        <v>1331</v>
      </c>
      <c r="AG2">
        <v>15120</v>
      </c>
      <c r="AH2" t="s">
        <v>1331</v>
      </c>
      <c r="AI2">
        <v>182.89</v>
      </c>
      <c r="AJ2" t="s">
        <v>1331</v>
      </c>
      <c r="AK2">
        <v>2110.3000000000002</v>
      </c>
      <c r="AL2" t="s">
        <v>1331</v>
      </c>
      <c r="AM2" t="s">
        <v>1331</v>
      </c>
      <c r="AN2" t="s">
        <v>1331</v>
      </c>
      <c r="AO2" t="s">
        <v>3098</v>
      </c>
      <c r="AP2" t="s">
        <v>1331</v>
      </c>
      <c r="AQ2" t="s">
        <v>1331</v>
      </c>
      <c r="AR2" t="s">
        <v>1331</v>
      </c>
      <c r="AS2" t="s">
        <v>3099</v>
      </c>
    </row>
    <row r="3" spans="1:45">
      <c r="A3" t="s">
        <v>3100</v>
      </c>
      <c r="B3" t="s">
        <v>3082</v>
      </c>
      <c r="C3" t="s">
        <v>3083</v>
      </c>
      <c r="D3" t="s">
        <v>3101</v>
      </c>
      <c r="E3" t="s">
        <v>1331</v>
      </c>
      <c r="F3" t="s">
        <v>3100</v>
      </c>
      <c r="G3" t="s">
        <v>3085</v>
      </c>
      <c r="H3" t="s">
        <v>3111</v>
      </c>
      <c r="I3" t="s">
        <v>3103</v>
      </c>
      <c r="J3">
        <v>4093</v>
      </c>
      <c r="K3">
        <v>5320.9</v>
      </c>
      <c r="L3">
        <v>1.3</v>
      </c>
      <c r="M3" t="s">
        <v>1331</v>
      </c>
      <c r="N3" t="s">
        <v>3089</v>
      </c>
      <c r="O3" t="s">
        <v>3105</v>
      </c>
      <c r="P3" t="s">
        <v>1331</v>
      </c>
      <c r="Q3" t="s">
        <v>1331</v>
      </c>
      <c r="R3" t="s">
        <v>1331</v>
      </c>
      <c r="S3" t="s">
        <v>1331</v>
      </c>
      <c r="T3" t="s">
        <v>1331</v>
      </c>
      <c r="U3" t="s">
        <v>1331</v>
      </c>
      <c r="V3" t="s">
        <v>1331</v>
      </c>
      <c r="W3" t="s">
        <v>3091</v>
      </c>
      <c r="X3" t="s">
        <v>3106</v>
      </c>
      <c r="Y3" t="s">
        <v>3107</v>
      </c>
      <c r="Z3" t="s">
        <v>3108</v>
      </c>
      <c r="AA3" t="s">
        <v>3108</v>
      </c>
      <c r="AB3" t="s">
        <v>3109</v>
      </c>
      <c r="AC3" t="s">
        <v>3096</v>
      </c>
      <c r="AD3" t="s">
        <v>3110</v>
      </c>
      <c r="AE3">
        <v>1120</v>
      </c>
      <c r="AF3" t="s">
        <v>1331</v>
      </c>
      <c r="AG3">
        <v>1120</v>
      </c>
      <c r="AH3" t="s">
        <v>1331</v>
      </c>
      <c r="AI3">
        <v>182.43</v>
      </c>
      <c r="AJ3" t="s">
        <v>1331</v>
      </c>
      <c r="AK3">
        <v>2104.9</v>
      </c>
      <c r="AL3" t="s">
        <v>1331</v>
      </c>
      <c r="AM3" t="s">
        <v>1331</v>
      </c>
      <c r="AN3" t="s">
        <v>1331</v>
      </c>
      <c r="AO3" t="s">
        <v>3098</v>
      </c>
      <c r="AP3" t="s">
        <v>1331</v>
      </c>
      <c r="AQ3" t="s">
        <v>1331</v>
      </c>
      <c r="AR3" t="s">
        <v>1331</v>
      </c>
      <c r="AS3" t="s">
        <v>3099</v>
      </c>
    </row>
    <row r="4" spans="1:45" s="2937" customFormat="1">
      <c r="A4" s="2937" t="s">
        <v>3146</v>
      </c>
      <c r="B4" s="2937" t="s">
        <v>3082</v>
      </c>
      <c r="C4" s="2937" t="s">
        <v>3083</v>
      </c>
      <c r="D4" s="2937" t="s">
        <v>3101</v>
      </c>
      <c r="E4" s="2937" t="s">
        <v>1331</v>
      </c>
      <c r="F4" s="2937" t="s">
        <v>3146</v>
      </c>
      <c r="G4" s="2937" t="s">
        <v>3085</v>
      </c>
      <c r="H4" s="2937" t="s">
        <v>3147</v>
      </c>
      <c r="I4" s="2937" t="s">
        <v>3148</v>
      </c>
      <c r="J4" s="2937">
        <v>17803</v>
      </c>
      <c r="K4" s="2937">
        <v>26704.5</v>
      </c>
      <c r="L4" s="2937">
        <v>1.5</v>
      </c>
      <c r="M4" s="2937" t="s">
        <v>1331</v>
      </c>
      <c r="N4" s="2937" t="s">
        <v>3089</v>
      </c>
      <c r="O4" s="2937" t="s">
        <v>3105</v>
      </c>
      <c r="P4" s="2937" t="s">
        <v>1331</v>
      </c>
      <c r="Q4" s="2937" t="s">
        <v>1331</v>
      </c>
      <c r="R4" s="2937" t="s">
        <v>1331</v>
      </c>
      <c r="S4" s="2937" t="s">
        <v>1331</v>
      </c>
      <c r="T4" s="2937" t="s">
        <v>1331</v>
      </c>
      <c r="U4" s="2937" t="s">
        <v>1331</v>
      </c>
      <c r="V4" s="2937" t="s">
        <v>1331</v>
      </c>
      <c r="W4" s="2937" t="s">
        <v>3091</v>
      </c>
      <c r="X4" s="2937" t="s">
        <v>3149</v>
      </c>
      <c r="Y4" s="2937" t="s">
        <v>3150</v>
      </c>
      <c r="Z4" s="2937" t="s">
        <v>3151</v>
      </c>
      <c r="AA4" s="2937" t="s">
        <v>3151</v>
      </c>
      <c r="AB4" s="2937" t="s">
        <v>3152</v>
      </c>
      <c r="AC4" s="2937" t="s">
        <v>3096</v>
      </c>
      <c r="AD4" s="2937" t="s">
        <v>3153</v>
      </c>
      <c r="AE4" s="2937">
        <v>4582</v>
      </c>
      <c r="AF4" s="2937" t="s">
        <v>1331</v>
      </c>
      <c r="AG4" s="2937">
        <v>5105</v>
      </c>
      <c r="AH4" s="2937" t="s">
        <v>1331</v>
      </c>
      <c r="AI4" s="2937">
        <v>191.17</v>
      </c>
      <c r="AJ4" s="2937" t="s">
        <v>1331</v>
      </c>
      <c r="AK4" s="2937">
        <v>1911.66</v>
      </c>
      <c r="AL4" s="2937" t="s">
        <v>1331</v>
      </c>
      <c r="AM4" s="2937" t="s">
        <v>1331</v>
      </c>
      <c r="AN4" s="2937" t="s">
        <v>1331</v>
      </c>
      <c r="AO4" s="2937" t="s">
        <v>3098</v>
      </c>
      <c r="AP4" s="2937" t="s">
        <v>1331</v>
      </c>
      <c r="AQ4" s="2937" t="s">
        <v>1331</v>
      </c>
      <c r="AR4" s="2937" t="s">
        <v>1331</v>
      </c>
      <c r="AS4" s="2937" t="s">
        <v>3099</v>
      </c>
    </row>
    <row r="7" spans="1:45">
      <c r="A7" t="s">
        <v>3036</v>
      </c>
      <c r="B7" t="s">
        <v>3037</v>
      </c>
      <c r="C7" t="s">
        <v>3038</v>
      </c>
      <c r="D7" t="s">
        <v>3039</v>
      </c>
      <c r="E7" t="s">
        <v>3040</v>
      </c>
      <c r="F7" t="s">
        <v>3041</v>
      </c>
      <c r="G7" t="s">
        <v>3042</v>
      </c>
      <c r="H7" t="s">
        <v>3043</v>
      </c>
      <c r="I7" t="s">
        <v>3044</v>
      </c>
      <c r="J7" t="s">
        <v>3045</v>
      </c>
      <c r="K7" t="s">
        <v>3046</v>
      </c>
      <c r="L7" t="s">
        <v>3047</v>
      </c>
      <c r="M7" t="s">
        <v>3048</v>
      </c>
      <c r="N7" t="s">
        <v>3049</v>
      </c>
      <c r="O7" t="s">
        <v>3050</v>
      </c>
      <c r="P7" t="s">
        <v>3051</v>
      </c>
      <c r="Q7" t="s">
        <v>3052</v>
      </c>
      <c r="R7" t="s">
        <v>3053</v>
      </c>
      <c r="S7" t="s">
        <v>3054</v>
      </c>
      <c r="T7" t="s">
        <v>3055</v>
      </c>
      <c r="U7" t="s">
        <v>3056</v>
      </c>
      <c r="V7" t="s">
        <v>3057</v>
      </c>
      <c r="W7" t="s">
        <v>3058</v>
      </c>
      <c r="X7" t="s">
        <v>3059</v>
      </c>
      <c r="Y7" t="s">
        <v>3060</v>
      </c>
      <c r="Z7" t="s">
        <v>3061</v>
      </c>
      <c r="AA7" t="s">
        <v>3062</v>
      </c>
      <c r="AB7" t="s">
        <v>3063</v>
      </c>
      <c r="AC7" t="s">
        <v>3064</v>
      </c>
      <c r="AD7" t="s">
        <v>3065</v>
      </c>
      <c r="AE7" t="s">
        <v>3066</v>
      </c>
      <c r="AF7" t="s">
        <v>3067</v>
      </c>
      <c r="AG7" t="s">
        <v>3068</v>
      </c>
      <c r="AH7" t="s">
        <v>3069</v>
      </c>
      <c r="AI7" t="s">
        <v>3070</v>
      </c>
      <c r="AJ7" t="s">
        <v>3071</v>
      </c>
      <c r="AK7" t="s">
        <v>3072</v>
      </c>
      <c r="AL7" t="s">
        <v>3073</v>
      </c>
      <c r="AM7" t="s">
        <v>3074</v>
      </c>
      <c r="AN7" t="s">
        <v>3075</v>
      </c>
      <c r="AO7" t="s">
        <v>3076</v>
      </c>
      <c r="AP7" t="s">
        <v>3077</v>
      </c>
      <c r="AQ7" t="s">
        <v>3078</v>
      </c>
      <c r="AR7" t="s">
        <v>3079</v>
      </c>
      <c r="AS7" t="s">
        <v>3080</v>
      </c>
    </row>
    <row r="8" spans="1:45" s="2937" customFormat="1">
      <c r="A8" s="2937" t="s">
        <v>3081</v>
      </c>
      <c r="B8" s="2937" t="s">
        <v>3082</v>
      </c>
      <c r="C8" s="2937" t="s">
        <v>3083</v>
      </c>
      <c r="D8" s="2937" t="s">
        <v>3084</v>
      </c>
      <c r="E8" s="2937" t="s">
        <v>1331</v>
      </c>
      <c r="F8" s="2937" t="s">
        <v>3081</v>
      </c>
      <c r="G8" s="2937" t="s">
        <v>3085</v>
      </c>
      <c r="H8" s="2937" t="s">
        <v>3086</v>
      </c>
      <c r="I8" s="2937" t="s">
        <v>3087</v>
      </c>
      <c r="J8" s="2937">
        <v>3291</v>
      </c>
      <c r="K8" s="2937">
        <v>2632.8</v>
      </c>
      <c r="L8" s="2937" t="s">
        <v>3088</v>
      </c>
      <c r="M8" s="2937" t="s">
        <v>1331</v>
      </c>
      <c r="N8" s="2937" t="s">
        <v>3089</v>
      </c>
      <c r="O8" s="2937" t="s">
        <v>3090</v>
      </c>
      <c r="P8" s="2937" t="s">
        <v>1331</v>
      </c>
      <c r="Q8" s="2937" t="s">
        <v>1331</v>
      </c>
      <c r="R8" s="2937" t="s">
        <v>1331</v>
      </c>
      <c r="S8" s="2937" t="s">
        <v>1331</v>
      </c>
      <c r="T8" s="2937" t="s">
        <v>1331</v>
      </c>
      <c r="U8" s="2937" t="s">
        <v>1331</v>
      </c>
      <c r="V8" s="2937" t="s">
        <v>1331</v>
      </c>
      <c r="W8" s="2937" t="s">
        <v>3091</v>
      </c>
      <c r="X8" s="2937" t="s">
        <v>3092</v>
      </c>
      <c r="Y8" s="2937" t="s">
        <v>3093</v>
      </c>
      <c r="Z8" s="2937" t="s">
        <v>3094</v>
      </c>
      <c r="AA8" s="2937" t="s">
        <v>3094</v>
      </c>
      <c r="AB8" s="2937" t="s">
        <v>3095</v>
      </c>
      <c r="AC8" s="2937" t="s">
        <v>3096</v>
      </c>
      <c r="AD8" s="2937" t="s">
        <v>3097</v>
      </c>
      <c r="AE8" s="2937">
        <v>530</v>
      </c>
      <c r="AF8" s="2937">
        <v>653</v>
      </c>
      <c r="AG8" s="2937">
        <v>753</v>
      </c>
      <c r="AH8" s="2937">
        <v>132.28</v>
      </c>
      <c r="AI8" s="2937">
        <v>152.54</v>
      </c>
      <c r="AJ8" s="2937">
        <v>2480.2399999999998</v>
      </c>
      <c r="AK8" s="2937">
        <v>2860.07</v>
      </c>
      <c r="AL8" s="2937" t="s">
        <v>1331</v>
      </c>
      <c r="AM8" s="2937" t="s">
        <v>1331</v>
      </c>
      <c r="AN8" s="2937">
        <v>15.31</v>
      </c>
      <c r="AO8" s="2937" t="s">
        <v>3098</v>
      </c>
      <c r="AP8" s="2937" t="s">
        <v>1331</v>
      </c>
      <c r="AQ8" s="2937" t="s">
        <v>1331</v>
      </c>
      <c r="AR8" s="2937" t="s">
        <v>1331</v>
      </c>
      <c r="AS8" s="2937" t="s">
        <v>3099</v>
      </c>
    </row>
    <row r="9" spans="1:45">
      <c r="A9" t="s">
        <v>3100</v>
      </c>
      <c r="B9" t="s">
        <v>3082</v>
      </c>
      <c r="C9" t="s">
        <v>3083</v>
      </c>
      <c r="D9" t="s">
        <v>3101</v>
      </c>
      <c r="E9" t="s">
        <v>1331</v>
      </c>
      <c r="F9" t="s">
        <v>3100</v>
      </c>
      <c r="G9" t="s">
        <v>3085</v>
      </c>
      <c r="H9" t="s">
        <v>3102</v>
      </c>
      <c r="I9" t="s">
        <v>3103</v>
      </c>
      <c r="J9">
        <v>55114</v>
      </c>
      <c r="K9">
        <v>71648.2</v>
      </c>
      <c r="L9" t="s">
        <v>3104</v>
      </c>
      <c r="M9" t="s">
        <v>1331</v>
      </c>
      <c r="N9" t="s">
        <v>3089</v>
      </c>
      <c r="O9" t="s">
        <v>3105</v>
      </c>
      <c r="P9" t="s">
        <v>1331</v>
      </c>
      <c r="Q9" t="s">
        <v>1331</v>
      </c>
      <c r="R9" t="s">
        <v>1331</v>
      </c>
      <c r="S9" t="s">
        <v>1331</v>
      </c>
      <c r="T9" t="s">
        <v>1331</v>
      </c>
      <c r="U9" t="s">
        <v>1331</v>
      </c>
      <c r="V9" t="s">
        <v>1331</v>
      </c>
      <c r="W9" t="s">
        <v>3091</v>
      </c>
      <c r="X9" t="s">
        <v>3106</v>
      </c>
      <c r="Y9" t="s">
        <v>3107</v>
      </c>
      <c r="Z9" t="s">
        <v>3108</v>
      </c>
      <c r="AA9" t="s">
        <v>3108</v>
      </c>
      <c r="AB9" t="s">
        <v>3109</v>
      </c>
      <c r="AC9" t="s">
        <v>3096</v>
      </c>
      <c r="AD9" t="s">
        <v>3110</v>
      </c>
      <c r="AE9">
        <v>15070</v>
      </c>
      <c r="AF9" t="s">
        <v>1331</v>
      </c>
      <c r="AG9">
        <v>15120</v>
      </c>
      <c r="AH9" t="s">
        <v>1331</v>
      </c>
      <c r="AI9">
        <v>182.89</v>
      </c>
      <c r="AJ9" t="s">
        <v>1331</v>
      </c>
      <c r="AK9">
        <v>2110.3000000000002</v>
      </c>
      <c r="AL9" t="s">
        <v>1331</v>
      </c>
      <c r="AM9" t="s">
        <v>1331</v>
      </c>
      <c r="AN9" t="s">
        <v>1331</v>
      </c>
      <c r="AO9" t="s">
        <v>3098</v>
      </c>
      <c r="AP9" t="s">
        <v>1331</v>
      </c>
      <c r="AQ9" t="s">
        <v>1331</v>
      </c>
      <c r="AR9" t="s">
        <v>1331</v>
      </c>
      <c r="AS9" t="s">
        <v>3099</v>
      </c>
    </row>
    <row r="10" spans="1:45">
      <c r="A10" t="s">
        <v>3100</v>
      </c>
      <c r="B10" t="s">
        <v>3082</v>
      </c>
      <c r="C10" t="s">
        <v>3083</v>
      </c>
      <c r="D10" t="s">
        <v>3101</v>
      </c>
      <c r="E10" t="s">
        <v>1331</v>
      </c>
      <c r="F10" t="s">
        <v>3100</v>
      </c>
      <c r="G10" t="s">
        <v>3085</v>
      </c>
      <c r="H10" t="s">
        <v>3111</v>
      </c>
      <c r="I10" t="s">
        <v>3103</v>
      </c>
      <c r="J10">
        <v>4093</v>
      </c>
      <c r="K10">
        <v>5320.9</v>
      </c>
      <c r="L10" t="s">
        <v>3104</v>
      </c>
      <c r="M10" t="s">
        <v>1331</v>
      </c>
      <c r="N10" t="s">
        <v>3089</v>
      </c>
      <c r="O10" t="s">
        <v>3105</v>
      </c>
      <c r="P10" t="s">
        <v>1331</v>
      </c>
      <c r="Q10" t="s">
        <v>1331</v>
      </c>
      <c r="R10" t="s">
        <v>1331</v>
      </c>
      <c r="S10" t="s">
        <v>1331</v>
      </c>
      <c r="T10" t="s">
        <v>1331</v>
      </c>
      <c r="U10" t="s">
        <v>1331</v>
      </c>
      <c r="V10" t="s">
        <v>1331</v>
      </c>
      <c r="W10" t="s">
        <v>3091</v>
      </c>
      <c r="X10" t="s">
        <v>3106</v>
      </c>
      <c r="Y10" t="s">
        <v>3107</v>
      </c>
      <c r="Z10" t="s">
        <v>3108</v>
      </c>
      <c r="AA10" t="s">
        <v>3108</v>
      </c>
      <c r="AB10" t="s">
        <v>3109</v>
      </c>
      <c r="AC10" t="s">
        <v>3096</v>
      </c>
      <c r="AD10" t="s">
        <v>3110</v>
      </c>
      <c r="AE10">
        <v>1120</v>
      </c>
      <c r="AF10" t="s">
        <v>1331</v>
      </c>
      <c r="AG10">
        <v>1120</v>
      </c>
      <c r="AH10" t="s">
        <v>1331</v>
      </c>
      <c r="AI10">
        <v>182.43</v>
      </c>
      <c r="AJ10" t="s">
        <v>1331</v>
      </c>
      <c r="AK10">
        <v>2104.9</v>
      </c>
      <c r="AL10" t="s">
        <v>1331</v>
      </c>
      <c r="AM10" t="s">
        <v>1331</v>
      </c>
      <c r="AN10" t="s">
        <v>1331</v>
      </c>
      <c r="AO10" t="s">
        <v>3098</v>
      </c>
      <c r="AP10" t="s">
        <v>1331</v>
      </c>
      <c r="AQ10" t="s">
        <v>1331</v>
      </c>
      <c r="AR10" t="s">
        <v>1331</v>
      </c>
      <c r="AS10" t="s">
        <v>3099</v>
      </c>
    </row>
    <row r="11" spans="1:45">
      <c r="A11" t="s">
        <v>3100</v>
      </c>
      <c r="B11" t="s">
        <v>3082</v>
      </c>
      <c r="C11" t="s">
        <v>3083</v>
      </c>
      <c r="D11" t="s">
        <v>3101</v>
      </c>
      <c r="E11" t="s">
        <v>1331</v>
      </c>
      <c r="F11" t="s">
        <v>3100</v>
      </c>
      <c r="G11" t="s">
        <v>3085</v>
      </c>
      <c r="H11" t="s">
        <v>3112</v>
      </c>
      <c r="I11" t="s">
        <v>3103</v>
      </c>
      <c r="J11">
        <v>27054</v>
      </c>
      <c r="K11">
        <v>13527</v>
      </c>
      <c r="L11" t="s">
        <v>3113</v>
      </c>
      <c r="M11" t="s">
        <v>1331</v>
      </c>
      <c r="N11" t="s">
        <v>3114</v>
      </c>
      <c r="O11" t="s">
        <v>3115</v>
      </c>
      <c r="P11" t="s">
        <v>1331</v>
      </c>
      <c r="Q11" t="s">
        <v>1331</v>
      </c>
      <c r="R11" t="s">
        <v>1331</v>
      </c>
      <c r="S11" t="s">
        <v>1331</v>
      </c>
      <c r="T11" t="s">
        <v>1331</v>
      </c>
      <c r="U11" t="s">
        <v>1331</v>
      </c>
      <c r="V11" t="s">
        <v>1331</v>
      </c>
      <c r="W11" t="s">
        <v>3091</v>
      </c>
      <c r="X11" t="s">
        <v>3116</v>
      </c>
      <c r="Y11" t="s">
        <v>3117</v>
      </c>
      <c r="Z11" t="s">
        <v>3118</v>
      </c>
      <c r="AA11" t="s">
        <v>3118</v>
      </c>
      <c r="AB11" t="s">
        <v>3119</v>
      </c>
      <c r="AC11" t="s">
        <v>3096</v>
      </c>
      <c r="AD11" t="s">
        <v>3110</v>
      </c>
      <c r="AE11">
        <v>3470</v>
      </c>
      <c r="AF11" t="s">
        <v>1331</v>
      </c>
      <c r="AG11">
        <v>3490</v>
      </c>
      <c r="AH11" t="s">
        <v>1331</v>
      </c>
      <c r="AI11">
        <v>86</v>
      </c>
      <c r="AJ11" t="s">
        <v>1331</v>
      </c>
      <c r="AK11">
        <v>2580.0300000000002</v>
      </c>
      <c r="AL11" t="s">
        <v>1331</v>
      </c>
      <c r="AM11" t="s">
        <v>1331</v>
      </c>
      <c r="AN11" t="s">
        <v>1331</v>
      </c>
      <c r="AO11" t="s">
        <v>3098</v>
      </c>
      <c r="AP11" t="s">
        <v>1331</v>
      </c>
      <c r="AQ11" t="s">
        <v>1331</v>
      </c>
      <c r="AR11" t="s">
        <v>1331</v>
      </c>
      <c r="AS11" t="s">
        <v>3099</v>
      </c>
    </row>
    <row r="12" spans="1:45">
      <c r="A12" t="s">
        <v>3100</v>
      </c>
      <c r="B12" t="s">
        <v>3082</v>
      </c>
      <c r="C12" t="s">
        <v>3083</v>
      </c>
      <c r="D12" t="s">
        <v>3101</v>
      </c>
      <c r="E12" t="s">
        <v>1331</v>
      </c>
      <c r="F12" t="s">
        <v>3100</v>
      </c>
      <c r="G12" t="s">
        <v>3085</v>
      </c>
      <c r="H12" t="s">
        <v>3120</v>
      </c>
      <c r="I12" t="s">
        <v>3103</v>
      </c>
      <c r="J12">
        <v>3421</v>
      </c>
      <c r="K12">
        <v>1710.5</v>
      </c>
      <c r="L12" t="s">
        <v>3113</v>
      </c>
      <c r="M12" t="s">
        <v>1331</v>
      </c>
      <c r="N12" t="s">
        <v>3114</v>
      </c>
      <c r="O12" t="s">
        <v>3115</v>
      </c>
      <c r="P12" t="s">
        <v>1331</v>
      </c>
      <c r="Q12" t="s">
        <v>1331</v>
      </c>
      <c r="R12" t="s">
        <v>1331</v>
      </c>
      <c r="S12" t="s">
        <v>1331</v>
      </c>
      <c r="T12" t="s">
        <v>1331</v>
      </c>
      <c r="U12" t="s">
        <v>1331</v>
      </c>
      <c r="V12" t="s">
        <v>1331</v>
      </c>
      <c r="W12" t="s">
        <v>3091</v>
      </c>
      <c r="X12" t="s">
        <v>3116</v>
      </c>
      <c r="Y12" t="s">
        <v>3117</v>
      </c>
      <c r="Z12" t="s">
        <v>3118</v>
      </c>
      <c r="AA12" t="s">
        <v>3118</v>
      </c>
      <c r="AB12" t="s">
        <v>3119</v>
      </c>
      <c r="AC12" t="s">
        <v>3096</v>
      </c>
      <c r="AD12" t="s">
        <v>3110</v>
      </c>
      <c r="AE12">
        <v>430</v>
      </c>
      <c r="AF12" t="s">
        <v>1331</v>
      </c>
      <c r="AG12">
        <v>442</v>
      </c>
      <c r="AH12" t="s">
        <v>1331</v>
      </c>
      <c r="AI12">
        <v>86.13</v>
      </c>
      <c r="AJ12" t="s">
        <v>1331</v>
      </c>
      <c r="AK12">
        <v>2584.0300000000002</v>
      </c>
      <c r="AL12" t="s">
        <v>1331</v>
      </c>
      <c r="AM12" t="s">
        <v>1331</v>
      </c>
      <c r="AN12" t="s">
        <v>1331</v>
      </c>
      <c r="AO12" t="s">
        <v>3098</v>
      </c>
      <c r="AP12" t="s">
        <v>1331</v>
      </c>
      <c r="AQ12" t="s">
        <v>1331</v>
      </c>
      <c r="AR12" t="s">
        <v>1331</v>
      </c>
      <c r="AS12" t="s">
        <v>3099</v>
      </c>
    </row>
    <row r="13" spans="1:45">
      <c r="A13" t="s">
        <v>3100</v>
      </c>
      <c r="B13" t="s">
        <v>3082</v>
      </c>
      <c r="C13" t="s">
        <v>3083</v>
      </c>
      <c r="D13" t="s">
        <v>3101</v>
      </c>
      <c r="E13" t="s">
        <v>1331</v>
      </c>
      <c r="F13" t="s">
        <v>3100</v>
      </c>
      <c r="G13" t="s">
        <v>3085</v>
      </c>
      <c r="H13" t="s">
        <v>3121</v>
      </c>
      <c r="I13" t="s">
        <v>3103</v>
      </c>
      <c r="J13">
        <v>2212</v>
      </c>
      <c r="K13">
        <v>2875.6</v>
      </c>
      <c r="L13" t="s">
        <v>3104</v>
      </c>
      <c r="M13" t="s">
        <v>1331</v>
      </c>
      <c r="N13" t="s">
        <v>3122</v>
      </c>
      <c r="O13" t="s">
        <v>3090</v>
      </c>
      <c r="P13" t="s">
        <v>1331</v>
      </c>
      <c r="Q13" t="s">
        <v>1331</v>
      </c>
      <c r="R13" t="s">
        <v>1331</v>
      </c>
      <c r="S13" t="s">
        <v>1331</v>
      </c>
      <c r="T13" t="s">
        <v>1331</v>
      </c>
      <c r="U13" t="s">
        <v>1331</v>
      </c>
      <c r="V13" t="s">
        <v>1331</v>
      </c>
      <c r="W13" t="s">
        <v>3091</v>
      </c>
      <c r="X13" t="s">
        <v>3116</v>
      </c>
      <c r="Y13" t="s">
        <v>3117</v>
      </c>
      <c r="Z13" t="s">
        <v>3118</v>
      </c>
      <c r="AA13" t="s">
        <v>3118</v>
      </c>
      <c r="AB13" t="s">
        <v>3119</v>
      </c>
      <c r="AC13" t="s">
        <v>3096</v>
      </c>
      <c r="AD13" t="s">
        <v>3110</v>
      </c>
      <c r="AE13">
        <v>290</v>
      </c>
      <c r="AF13" t="s">
        <v>1331</v>
      </c>
      <c r="AG13">
        <v>300</v>
      </c>
      <c r="AH13" t="s">
        <v>1331</v>
      </c>
      <c r="AI13">
        <v>90.42</v>
      </c>
      <c r="AJ13" t="s">
        <v>1331</v>
      </c>
      <c r="AK13">
        <v>1043.25</v>
      </c>
      <c r="AL13" t="s">
        <v>1331</v>
      </c>
      <c r="AM13" t="s">
        <v>1331</v>
      </c>
      <c r="AN13" t="s">
        <v>1331</v>
      </c>
      <c r="AO13" t="s">
        <v>3098</v>
      </c>
      <c r="AP13" t="s">
        <v>1331</v>
      </c>
      <c r="AQ13" t="s">
        <v>1331</v>
      </c>
      <c r="AR13" t="s">
        <v>1331</v>
      </c>
      <c r="AS13" t="s">
        <v>3099</v>
      </c>
    </row>
    <row r="14" spans="1:45">
      <c r="A14" t="s">
        <v>3100</v>
      </c>
      <c r="B14" t="s">
        <v>3082</v>
      </c>
      <c r="C14" t="s">
        <v>3083</v>
      </c>
      <c r="D14" t="s">
        <v>3101</v>
      </c>
      <c r="E14" t="s">
        <v>1331</v>
      </c>
      <c r="F14" t="s">
        <v>3100</v>
      </c>
      <c r="G14" t="s">
        <v>3085</v>
      </c>
      <c r="H14" t="s">
        <v>3123</v>
      </c>
      <c r="I14" t="s">
        <v>3103</v>
      </c>
      <c r="J14">
        <v>3474</v>
      </c>
      <c r="K14">
        <v>6253.2</v>
      </c>
      <c r="L14" t="s">
        <v>3124</v>
      </c>
      <c r="M14" t="s">
        <v>1331</v>
      </c>
      <c r="N14" t="s">
        <v>3114</v>
      </c>
      <c r="O14" t="s">
        <v>3114</v>
      </c>
      <c r="P14" t="s">
        <v>1331</v>
      </c>
      <c r="Q14" t="s">
        <v>1331</v>
      </c>
      <c r="R14" t="s">
        <v>1331</v>
      </c>
      <c r="S14" t="s">
        <v>1331</v>
      </c>
      <c r="T14" t="s">
        <v>1331</v>
      </c>
      <c r="U14" t="s">
        <v>1331</v>
      </c>
      <c r="V14" t="s">
        <v>1331</v>
      </c>
      <c r="W14" t="s">
        <v>3091</v>
      </c>
      <c r="X14" t="s">
        <v>3116</v>
      </c>
      <c r="Y14" t="s">
        <v>3117</v>
      </c>
      <c r="Z14" t="s">
        <v>3118</v>
      </c>
      <c r="AA14" t="s">
        <v>3118</v>
      </c>
      <c r="AB14" t="s">
        <v>3119</v>
      </c>
      <c r="AC14" t="s">
        <v>3096</v>
      </c>
      <c r="AD14" t="s">
        <v>3110</v>
      </c>
      <c r="AE14">
        <v>510</v>
      </c>
      <c r="AF14" t="s">
        <v>1331</v>
      </c>
      <c r="AG14">
        <v>521</v>
      </c>
      <c r="AH14" t="s">
        <v>1331</v>
      </c>
      <c r="AI14">
        <v>99.98</v>
      </c>
      <c r="AJ14" t="s">
        <v>1331</v>
      </c>
      <c r="AK14">
        <v>833.16</v>
      </c>
      <c r="AL14" t="s">
        <v>1331</v>
      </c>
      <c r="AM14" t="s">
        <v>1331</v>
      </c>
      <c r="AN14" t="s">
        <v>1331</v>
      </c>
      <c r="AO14" t="s">
        <v>3098</v>
      </c>
      <c r="AP14" t="s">
        <v>1331</v>
      </c>
      <c r="AQ14" t="s">
        <v>1331</v>
      </c>
      <c r="AR14" t="s">
        <v>1331</v>
      </c>
      <c r="AS14" t="s">
        <v>3099</v>
      </c>
    </row>
    <row r="15" spans="1:45">
      <c r="A15" t="s">
        <v>3100</v>
      </c>
      <c r="B15" t="s">
        <v>3082</v>
      </c>
      <c r="C15" t="s">
        <v>3083</v>
      </c>
      <c r="D15" t="s">
        <v>3101</v>
      </c>
      <c r="E15" t="s">
        <v>1331</v>
      </c>
      <c r="F15" t="s">
        <v>3100</v>
      </c>
      <c r="G15" t="s">
        <v>3085</v>
      </c>
      <c r="H15" t="s">
        <v>3125</v>
      </c>
      <c r="I15" t="s">
        <v>3103</v>
      </c>
      <c r="J15">
        <v>6259</v>
      </c>
      <c r="K15">
        <v>3129.5</v>
      </c>
      <c r="L15" t="s">
        <v>3113</v>
      </c>
      <c r="M15" t="s">
        <v>1331</v>
      </c>
      <c r="N15" t="s">
        <v>3114</v>
      </c>
      <c r="O15" t="s">
        <v>3115</v>
      </c>
      <c r="P15" t="s">
        <v>1331</v>
      </c>
      <c r="Q15" t="s">
        <v>1331</v>
      </c>
      <c r="R15" t="s">
        <v>1331</v>
      </c>
      <c r="S15" t="s">
        <v>1331</v>
      </c>
      <c r="T15" t="s">
        <v>1331</v>
      </c>
      <c r="U15" t="s">
        <v>1331</v>
      </c>
      <c r="V15" t="s">
        <v>1331</v>
      </c>
      <c r="W15" t="s">
        <v>3091</v>
      </c>
      <c r="X15" t="s">
        <v>3116</v>
      </c>
      <c r="Y15" t="s">
        <v>3117</v>
      </c>
      <c r="Z15" t="s">
        <v>3118</v>
      </c>
      <c r="AA15" t="s">
        <v>3118</v>
      </c>
      <c r="AB15" t="s">
        <v>3119</v>
      </c>
      <c r="AC15" t="s">
        <v>3096</v>
      </c>
      <c r="AD15" t="s">
        <v>3110</v>
      </c>
      <c r="AE15">
        <v>800</v>
      </c>
      <c r="AF15" t="s">
        <v>1331</v>
      </c>
      <c r="AG15">
        <v>810</v>
      </c>
      <c r="AH15" t="s">
        <v>1331</v>
      </c>
      <c r="AI15">
        <v>86.28</v>
      </c>
      <c r="AJ15" t="s">
        <v>1331</v>
      </c>
      <c r="AK15">
        <v>2588.2600000000002</v>
      </c>
      <c r="AL15" t="s">
        <v>1331</v>
      </c>
      <c r="AM15" t="s">
        <v>1331</v>
      </c>
      <c r="AN15" t="s">
        <v>1331</v>
      </c>
      <c r="AO15" t="s">
        <v>3098</v>
      </c>
      <c r="AP15" t="s">
        <v>1331</v>
      </c>
      <c r="AQ15" t="s">
        <v>1331</v>
      </c>
      <c r="AR15" t="s">
        <v>1331</v>
      </c>
      <c r="AS15" t="s">
        <v>3099</v>
      </c>
    </row>
    <row r="16" spans="1:45">
      <c r="A16" t="s">
        <v>3100</v>
      </c>
      <c r="B16" t="s">
        <v>3082</v>
      </c>
      <c r="C16" t="s">
        <v>3083</v>
      </c>
      <c r="D16" t="s">
        <v>3101</v>
      </c>
      <c r="E16" t="s">
        <v>1331</v>
      </c>
      <c r="F16" t="s">
        <v>3100</v>
      </c>
      <c r="G16" t="s">
        <v>3085</v>
      </c>
      <c r="H16" t="s">
        <v>3126</v>
      </c>
      <c r="I16" t="s">
        <v>3103</v>
      </c>
      <c r="J16">
        <v>3719</v>
      </c>
      <c r="K16">
        <v>1487.6</v>
      </c>
      <c r="L16" t="s">
        <v>3127</v>
      </c>
      <c r="M16" t="s">
        <v>1331</v>
      </c>
      <c r="N16" t="s">
        <v>3114</v>
      </c>
      <c r="O16" t="s">
        <v>3115</v>
      </c>
      <c r="P16" t="s">
        <v>1331</v>
      </c>
      <c r="Q16" t="s">
        <v>1331</v>
      </c>
      <c r="R16" t="s">
        <v>1331</v>
      </c>
      <c r="S16" t="s">
        <v>1331</v>
      </c>
      <c r="T16" t="s">
        <v>1331</v>
      </c>
      <c r="U16" t="s">
        <v>1331</v>
      </c>
      <c r="V16" t="s">
        <v>1331</v>
      </c>
      <c r="W16" t="s">
        <v>3091</v>
      </c>
      <c r="X16" t="s">
        <v>3116</v>
      </c>
      <c r="Y16" t="s">
        <v>3117</v>
      </c>
      <c r="Z16" t="s">
        <v>3118</v>
      </c>
      <c r="AA16" t="s">
        <v>3118</v>
      </c>
      <c r="AB16" t="s">
        <v>3119</v>
      </c>
      <c r="AC16" t="s">
        <v>3096</v>
      </c>
      <c r="AD16" t="s">
        <v>3110</v>
      </c>
      <c r="AE16">
        <v>470</v>
      </c>
      <c r="AF16" t="s">
        <v>1331</v>
      </c>
      <c r="AG16">
        <v>478</v>
      </c>
      <c r="AH16" t="s">
        <v>1331</v>
      </c>
      <c r="AI16">
        <v>85.69</v>
      </c>
      <c r="AJ16" t="s">
        <v>1331</v>
      </c>
      <c r="AK16">
        <v>3213.23</v>
      </c>
      <c r="AL16" t="s">
        <v>1331</v>
      </c>
      <c r="AM16" t="s">
        <v>1331</v>
      </c>
      <c r="AN16" t="s">
        <v>1331</v>
      </c>
      <c r="AO16" t="s">
        <v>3098</v>
      </c>
      <c r="AP16" t="s">
        <v>1331</v>
      </c>
      <c r="AQ16" t="s">
        <v>1331</v>
      </c>
      <c r="AR16" t="s">
        <v>1331</v>
      </c>
      <c r="AS16" t="s">
        <v>3099</v>
      </c>
    </row>
    <row r="17" spans="1:45">
      <c r="A17" t="s">
        <v>3100</v>
      </c>
      <c r="B17" t="s">
        <v>3082</v>
      </c>
      <c r="C17" t="s">
        <v>3083</v>
      </c>
      <c r="D17" t="s">
        <v>3101</v>
      </c>
      <c r="E17" t="s">
        <v>1331</v>
      </c>
      <c r="F17" t="s">
        <v>3100</v>
      </c>
      <c r="G17" t="s">
        <v>3085</v>
      </c>
      <c r="H17" t="s">
        <v>3128</v>
      </c>
      <c r="I17" t="s">
        <v>3103</v>
      </c>
      <c r="J17">
        <v>3263</v>
      </c>
      <c r="K17">
        <v>1631.5</v>
      </c>
      <c r="L17" t="s">
        <v>3113</v>
      </c>
      <c r="M17" t="s">
        <v>1331</v>
      </c>
      <c r="N17" t="s">
        <v>3114</v>
      </c>
      <c r="O17" t="s">
        <v>3115</v>
      </c>
      <c r="P17" t="s">
        <v>1331</v>
      </c>
      <c r="Q17" t="s">
        <v>1331</v>
      </c>
      <c r="R17" t="s">
        <v>1331</v>
      </c>
      <c r="S17" t="s">
        <v>1331</v>
      </c>
      <c r="T17" t="s">
        <v>1331</v>
      </c>
      <c r="U17" t="s">
        <v>1331</v>
      </c>
      <c r="V17" t="s">
        <v>1331</v>
      </c>
      <c r="W17" t="s">
        <v>3091</v>
      </c>
      <c r="X17" t="s">
        <v>3116</v>
      </c>
      <c r="Y17" t="s">
        <v>3117</v>
      </c>
      <c r="Z17" t="s">
        <v>3118</v>
      </c>
      <c r="AA17" t="s">
        <v>3118</v>
      </c>
      <c r="AB17" t="s">
        <v>3119</v>
      </c>
      <c r="AC17" t="s">
        <v>3096</v>
      </c>
      <c r="AD17" t="s">
        <v>3110</v>
      </c>
      <c r="AE17">
        <v>410</v>
      </c>
      <c r="AF17" t="s">
        <v>1331</v>
      </c>
      <c r="AG17">
        <v>421</v>
      </c>
      <c r="AH17" t="s">
        <v>1331</v>
      </c>
      <c r="AI17">
        <v>86.01</v>
      </c>
      <c r="AJ17" t="s">
        <v>1331</v>
      </c>
      <c r="AK17">
        <v>2580.44</v>
      </c>
      <c r="AL17" t="s">
        <v>1331</v>
      </c>
      <c r="AM17" t="s">
        <v>1331</v>
      </c>
      <c r="AN17" t="s">
        <v>1331</v>
      </c>
      <c r="AO17" t="s">
        <v>3098</v>
      </c>
      <c r="AP17" t="s">
        <v>1331</v>
      </c>
      <c r="AQ17" t="s">
        <v>1331</v>
      </c>
      <c r="AR17" t="s">
        <v>1331</v>
      </c>
      <c r="AS17" t="s">
        <v>3099</v>
      </c>
    </row>
    <row r="18" spans="1:45">
      <c r="A18" t="s">
        <v>3100</v>
      </c>
      <c r="B18" t="s">
        <v>3082</v>
      </c>
      <c r="C18" t="s">
        <v>3083</v>
      </c>
      <c r="D18" t="s">
        <v>3101</v>
      </c>
      <c r="E18" t="s">
        <v>1331</v>
      </c>
      <c r="F18" t="s">
        <v>3100</v>
      </c>
      <c r="G18" t="s">
        <v>3085</v>
      </c>
      <c r="H18" t="s">
        <v>3129</v>
      </c>
      <c r="I18" t="s">
        <v>3103</v>
      </c>
      <c r="J18">
        <v>23521</v>
      </c>
      <c r="K18">
        <v>11760.5</v>
      </c>
      <c r="L18" t="s">
        <v>3113</v>
      </c>
      <c r="M18" t="s">
        <v>1331</v>
      </c>
      <c r="N18" t="s">
        <v>3114</v>
      </c>
      <c r="O18" t="s">
        <v>3115</v>
      </c>
      <c r="P18" t="s">
        <v>1331</v>
      </c>
      <c r="Q18" t="s">
        <v>1331</v>
      </c>
      <c r="R18" t="s">
        <v>1331</v>
      </c>
      <c r="S18" t="s">
        <v>1331</v>
      </c>
      <c r="T18" t="s">
        <v>1331</v>
      </c>
      <c r="U18" t="s">
        <v>1331</v>
      </c>
      <c r="V18" t="s">
        <v>1331</v>
      </c>
      <c r="W18" t="s">
        <v>3091</v>
      </c>
      <c r="X18" t="s">
        <v>3116</v>
      </c>
      <c r="Y18" t="s">
        <v>3117</v>
      </c>
      <c r="Z18" t="s">
        <v>3118</v>
      </c>
      <c r="AA18" t="s">
        <v>3118</v>
      </c>
      <c r="AB18" t="s">
        <v>3119</v>
      </c>
      <c r="AC18" t="s">
        <v>3096</v>
      </c>
      <c r="AD18" t="s">
        <v>3110</v>
      </c>
      <c r="AE18">
        <v>3020</v>
      </c>
      <c r="AF18" t="s">
        <v>1331</v>
      </c>
      <c r="AG18">
        <v>3040</v>
      </c>
      <c r="AH18" t="s">
        <v>1331</v>
      </c>
      <c r="AI18">
        <v>86.16</v>
      </c>
      <c r="AJ18" t="s">
        <v>1331</v>
      </c>
      <c r="AK18">
        <v>2584.92</v>
      </c>
      <c r="AL18" t="s">
        <v>1331</v>
      </c>
      <c r="AM18" t="s">
        <v>1331</v>
      </c>
      <c r="AN18" t="s">
        <v>1331</v>
      </c>
      <c r="AO18" t="s">
        <v>3098</v>
      </c>
      <c r="AP18" t="s">
        <v>1331</v>
      </c>
      <c r="AQ18" t="s">
        <v>1331</v>
      </c>
      <c r="AR18" t="s">
        <v>1331</v>
      </c>
      <c r="AS18" t="s">
        <v>3099</v>
      </c>
    </row>
    <row r="19" spans="1:45">
      <c r="A19" t="s">
        <v>3100</v>
      </c>
      <c r="B19" t="s">
        <v>3082</v>
      </c>
      <c r="C19" t="s">
        <v>3083</v>
      </c>
      <c r="D19" t="s">
        <v>3101</v>
      </c>
      <c r="E19" t="s">
        <v>1331</v>
      </c>
      <c r="F19" t="s">
        <v>3100</v>
      </c>
      <c r="G19" t="s">
        <v>3085</v>
      </c>
      <c r="H19" t="s">
        <v>3130</v>
      </c>
      <c r="I19" t="s">
        <v>3103</v>
      </c>
      <c r="J19">
        <v>37718</v>
      </c>
      <c r="K19">
        <v>18859</v>
      </c>
      <c r="L19" t="s">
        <v>3113</v>
      </c>
      <c r="M19" t="s">
        <v>1331</v>
      </c>
      <c r="N19" t="s">
        <v>3114</v>
      </c>
      <c r="O19" t="s">
        <v>3115</v>
      </c>
      <c r="P19" t="s">
        <v>1331</v>
      </c>
      <c r="Q19" t="s">
        <v>1331</v>
      </c>
      <c r="R19" t="s">
        <v>1331</v>
      </c>
      <c r="S19" t="s">
        <v>1331</v>
      </c>
      <c r="T19" t="s">
        <v>1331</v>
      </c>
      <c r="U19" t="s">
        <v>1331</v>
      </c>
      <c r="V19" t="s">
        <v>1331</v>
      </c>
      <c r="W19" t="s">
        <v>3091</v>
      </c>
      <c r="X19" t="s">
        <v>3116</v>
      </c>
      <c r="Y19" t="s">
        <v>3117</v>
      </c>
      <c r="Z19" t="s">
        <v>3118</v>
      </c>
      <c r="AA19" t="s">
        <v>3118</v>
      </c>
      <c r="AB19" t="s">
        <v>3119</v>
      </c>
      <c r="AC19" t="s">
        <v>3096</v>
      </c>
      <c r="AD19" t="s">
        <v>3110</v>
      </c>
      <c r="AE19">
        <v>4830</v>
      </c>
      <c r="AF19" t="s">
        <v>1331</v>
      </c>
      <c r="AG19">
        <v>4860</v>
      </c>
      <c r="AH19" t="s">
        <v>1331</v>
      </c>
      <c r="AI19">
        <v>85.9</v>
      </c>
      <c r="AJ19" t="s">
        <v>1331</v>
      </c>
      <c r="AK19">
        <v>2577.0100000000002</v>
      </c>
      <c r="AL19" t="s">
        <v>1331</v>
      </c>
      <c r="AM19" t="s">
        <v>1331</v>
      </c>
      <c r="AN19" t="s">
        <v>1331</v>
      </c>
      <c r="AO19" t="s">
        <v>3098</v>
      </c>
      <c r="AP19" t="s">
        <v>1331</v>
      </c>
      <c r="AQ19" t="s">
        <v>1331</v>
      </c>
      <c r="AR19" t="s">
        <v>1331</v>
      </c>
      <c r="AS19" t="s">
        <v>3099</v>
      </c>
    </row>
    <row r="20" spans="1:45">
      <c r="A20" t="s">
        <v>3131</v>
      </c>
      <c r="B20" t="s">
        <v>3082</v>
      </c>
      <c r="C20" t="s">
        <v>3083</v>
      </c>
      <c r="D20" t="s">
        <v>3101</v>
      </c>
      <c r="E20" t="s">
        <v>1331</v>
      </c>
      <c r="F20" t="s">
        <v>3131</v>
      </c>
      <c r="G20" t="s">
        <v>3085</v>
      </c>
      <c r="H20" t="s">
        <v>3132</v>
      </c>
      <c r="I20" t="s">
        <v>3103</v>
      </c>
      <c r="J20">
        <v>45575</v>
      </c>
      <c r="K20">
        <v>91150</v>
      </c>
      <c r="L20" t="s">
        <v>3133</v>
      </c>
      <c r="M20" t="s">
        <v>1331</v>
      </c>
      <c r="N20" t="s">
        <v>3114</v>
      </c>
      <c r="O20" t="s">
        <v>3114</v>
      </c>
      <c r="P20" t="s">
        <v>1331</v>
      </c>
      <c r="Q20" t="s">
        <v>1331</v>
      </c>
      <c r="R20" t="s">
        <v>1331</v>
      </c>
      <c r="S20" t="s">
        <v>1331</v>
      </c>
      <c r="T20" t="s">
        <v>1331</v>
      </c>
      <c r="U20" t="s">
        <v>1331</v>
      </c>
      <c r="V20" t="s">
        <v>1331</v>
      </c>
      <c r="W20" t="s">
        <v>3091</v>
      </c>
      <c r="X20" t="s">
        <v>3134</v>
      </c>
      <c r="Y20" t="s">
        <v>3135</v>
      </c>
      <c r="Z20" t="s">
        <v>3136</v>
      </c>
      <c r="AA20" t="s">
        <v>3136</v>
      </c>
      <c r="AB20" t="s">
        <v>3137</v>
      </c>
      <c r="AC20" t="s">
        <v>3096</v>
      </c>
      <c r="AD20" t="s">
        <v>3110</v>
      </c>
      <c r="AE20">
        <v>7500</v>
      </c>
      <c r="AF20" t="s">
        <v>1331</v>
      </c>
      <c r="AG20">
        <v>7550</v>
      </c>
      <c r="AH20" t="s">
        <v>1331</v>
      </c>
      <c r="AI20">
        <v>110.44</v>
      </c>
      <c r="AJ20" t="s">
        <v>1331</v>
      </c>
      <c r="AK20">
        <v>828.29</v>
      </c>
      <c r="AL20" t="s">
        <v>1331</v>
      </c>
      <c r="AM20" t="s">
        <v>1331</v>
      </c>
      <c r="AN20" t="s">
        <v>1331</v>
      </c>
      <c r="AO20" t="s">
        <v>3098</v>
      </c>
      <c r="AP20" t="s">
        <v>1331</v>
      </c>
      <c r="AQ20" t="s">
        <v>1331</v>
      </c>
      <c r="AR20" t="s">
        <v>1331</v>
      </c>
      <c r="AS20" t="s">
        <v>3099</v>
      </c>
    </row>
    <row r="21" spans="1:45">
      <c r="A21" t="s">
        <v>3131</v>
      </c>
      <c r="B21" t="s">
        <v>3082</v>
      </c>
      <c r="C21" t="s">
        <v>3083</v>
      </c>
      <c r="D21" t="s">
        <v>3101</v>
      </c>
      <c r="E21" t="s">
        <v>1331</v>
      </c>
      <c r="F21" t="s">
        <v>3131</v>
      </c>
      <c r="G21" t="s">
        <v>3085</v>
      </c>
      <c r="H21" t="s">
        <v>3138</v>
      </c>
      <c r="I21" t="s">
        <v>3103</v>
      </c>
      <c r="J21">
        <v>20706</v>
      </c>
      <c r="K21">
        <v>41412</v>
      </c>
      <c r="L21" t="s">
        <v>3133</v>
      </c>
      <c r="M21" t="s">
        <v>1331</v>
      </c>
      <c r="N21" t="s">
        <v>3114</v>
      </c>
      <c r="O21" t="s">
        <v>3114</v>
      </c>
      <c r="P21" t="s">
        <v>1331</v>
      </c>
      <c r="Q21" t="s">
        <v>1331</v>
      </c>
      <c r="R21" t="s">
        <v>1331</v>
      </c>
      <c r="S21" t="s">
        <v>1331</v>
      </c>
      <c r="T21" t="s">
        <v>1331</v>
      </c>
      <c r="U21" t="s">
        <v>1331</v>
      </c>
      <c r="V21" t="s">
        <v>1331</v>
      </c>
      <c r="W21" t="s">
        <v>3091</v>
      </c>
      <c r="X21" t="s">
        <v>3134</v>
      </c>
      <c r="Y21" t="s">
        <v>3135</v>
      </c>
      <c r="Z21" t="s">
        <v>3136</v>
      </c>
      <c r="AA21" t="s">
        <v>3136</v>
      </c>
      <c r="AB21" t="s">
        <v>3137</v>
      </c>
      <c r="AC21" t="s">
        <v>3096</v>
      </c>
      <c r="AD21" t="s">
        <v>3110</v>
      </c>
      <c r="AE21">
        <v>3400</v>
      </c>
      <c r="AF21" t="s">
        <v>1331</v>
      </c>
      <c r="AG21">
        <v>3430</v>
      </c>
      <c r="AH21" t="s">
        <v>1331</v>
      </c>
      <c r="AI21">
        <v>110.43</v>
      </c>
      <c r="AJ21" t="s">
        <v>1331</v>
      </c>
      <c r="AK21">
        <v>828.25</v>
      </c>
      <c r="AL21" t="s">
        <v>1331</v>
      </c>
      <c r="AM21" t="s">
        <v>1331</v>
      </c>
      <c r="AN21" t="s">
        <v>1331</v>
      </c>
      <c r="AO21" t="s">
        <v>3098</v>
      </c>
      <c r="AP21" t="s">
        <v>1331</v>
      </c>
      <c r="AQ21" t="s">
        <v>1331</v>
      </c>
      <c r="AR21" t="s">
        <v>1331</v>
      </c>
      <c r="AS21" t="s">
        <v>3099</v>
      </c>
    </row>
    <row r="22" spans="1:45">
      <c r="A22" t="s">
        <v>3131</v>
      </c>
      <c r="B22" t="s">
        <v>3082</v>
      </c>
      <c r="C22" t="s">
        <v>3083</v>
      </c>
      <c r="D22" t="s">
        <v>3101</v>
      </c>
      <c r="E22" t="s">
        <v>1331</v>
      </c>
      <c r="F22" t="s">
        <v>3131</v>
      </c>
      <c r="G22" t="s">
        <v>3085</v>
      </c>
      <c r="H22" t="s">
        <v>3139</v>
      </c>
      <c r="I22" t="s">
        <v>3103</v>
      </c>
      <c r="J22">
        <v>9612</v>
      </c>
      <c r="K22">
        <v>14418</v>
      </c>
      <c r="L22" t="s">
        <v>3140</v>
      </c>
      <c r="M22" t="s">
        <v>1331</v>
      </c>
      <c r="N22" t="s">
        <v>3114</v>
      </c>
      <c r="O22" t="s">
        <v>3114</v>
      </c>
      <c r="P22" t="s">
        <v>1331</v>
      </c>
      <c r="Q22" t="s">
        <v>1331</v>
      </c>
      <c r="R22" t="s">
        <v>1331</v>
      </c>
      <c r="S22" t="s">
        <v>1331</v>
      </c>
      <c r="T22" t="s">
        <v>1331</v>
      </c>
      <c r="U22" t="s">
        <v>1331</v>
      </c>
      <c r="V22" t="s">
        <v>1331</v>
      </c>
      <c r="W22" t="s">
        <v>3091</v>
      </c>
      <c r="X22" t="s">
        <v>3134</v>
      </c>
      <c r="Y22" t="s">
        <v>3135</v>
      </c>
      <c r="Z22" t="s">
        <v>3136</v>
      </c>
      <c r="AA22" t="s">
        <v>3136</v>
      </c>
      <c r="AB22" t="s">
        <v>3137</v>
      </c>
      <c r="AC22" t="s">
        <v>3096</v>
      </c>
      <c r="AD22" t="s">
        <v>3110</v>
      </c>
      <c r="AE22">
        <v>1500</v>
      </c>
      <c r="AF22" t="s">
        <v>1331</v>
      </c>
      <c r="AG22">
        <v>1520</v>
      </c>
      <c r="AH22" t="s">
        <v>1331</v>
      </c>
      <c r="AI22">
        <v>105.42</v>
      </c>
      <c r="AJ22" t="s">
        <v>1331</v>
      </c>
      <c r="AK22">
        <v>1054.24</v>
      </c>
      <c r="AL22" t="s">
        <v>1331</v>
      </c>
      <c r="AM22" t="s">
        <v>1331</v>
      </c>
      <c r="AN22" t="s">
        <v>1331</v>
      </c>
      <c r="AO22" t="s">
        <v>3098</v>
      </c>
      <c r="AP22" t="s">
        <v>1331</v>
      </c>
      <c r="AQ22" t="s">
        <v>1331</v>
      </c>
      <c r="AR22" t="s">
        <v>1331</v>
      </c>
      <c r="AS22" t="s">
        <v>3099</v>
      </c>
    </row>
    <row r="23" spans="1:45">
      <c r="A23" t="s">
        <v>3141</v>
      </c>
      <c r="B23" t="s">
        <v>3082</v>
      </c>
      <c r="C23" t="s">
        <v>3083</v>
      </c>
      <c r="D23" t="s">
        <v>3101</v>
      </c>
      <c r="E23" t="s">
        <v>1331</v>
      </c>
      <c r="F23" t="s">
        <v>3141</v>
      </c>
      <c r="G23" t="s">
        <v>3085</v>
      </c>
      <c r="H23" t="s">
        <v>3142</v>
      </c>
      <c r="I23" t="s">
        <v>3103</v>
      </c>
      <c r="J23">
        <v>25156</v>
      </c>
      <c r="K23">
        <v>45280.800000000003</v>
      </c>
      <c r="L23" t="s">
        <v>3143</v>
      </c>
      <c r="M23" t="s">
        <v>1331</v>
      </c>
      <c r="N23" t="s">
        <v>3089</v>
      </c>
      <c r="O23" t="s">
        <v>3144</v>
      </c>
      <c r="P23" t="s">
        <v>1331</v>
      </c>
      <c r="Q23" t="s">
        <v>1331</v>
      </c>
      <c r="R23" t="s">
        <v>1331</v>
      </c>
      <c r="S23" t="s">
        <v>1331</v>
      </c>
      <c r="T23" t="s">
        <v>1331</v>
      </c>
      <c r="U23" t="s">
        <v>1331</v>
      </c>
      <c r="V23" t="s">
        <v>1331</v>
      </c>
      <c r="W23" t="s">
        <v>3091</v>
      </c>
      <c r="X23" t="s">
        <v>3134</v>
      </c>
      <c r="Y23" t="s">
        <v>3135</v>
      </c>
      <c r="Z23" t="s">
        <v>3136</v>
      </c>
      <c r="AA23" t="s">
        <v>3136</v>
      </c>
      <c r="AB23" t="s">
        <v>3137</v>
      </c>
      <c r="AC23" t="s">
        <v>3096</v>
      </c>
      <c r="AD23" t="s">
        <v>3145</v>
      </c>
      <c r="AE23">
        <v>4000</v>
      </c>
      <c r="AF23" t="s">
        <v>1331</v>
      </c>
      <c r="AG23">
        <v>4100</v>
      </c>
      <c r="AH23" t="s">
        <v>1331</v>
      </c>
      <c r="AI23">
        <v>108.66</v>
      </c>
      <c r="AJ23" t="s">
        <v>1331</v>
      </c>
      <c r="AK23">
        <v>905.46</v>
      </c>
      <c r="AL23" t="s">
        <v>1331</v>
      </c>
      <c r="AM23" t="s">
        <v>1331</v>
      </c>
      <c r="AN23" t="s">
        <v>1331</v>
      </c>
      <c r="AO23" t="s">
        <v>3098</v>
      </c>
      <c r="AP23" t="s">
        <v>1331</v>
      </c>
      <c r="AQ23" t="s">
        <v>1331</v>
      </c>
      <c r="AR23" t="s">
        <v>1331</v>
      </c>
      <c r="AS23" t="s">
        <v>3099</v>
      </c>
    </row>
    <row r="24" spans="1:45" s="2937" customFormat="1">
      <c r="A24" s="2937" t="s">
        <v>3146</v>
      </c>
      <c r="B24" s="2937" t="s">
        <v>3082</v>
      </c>
      <c r="C24" s="2937" t="s">
        <v>3083</v>
      </c>
      <c r="D24" s="2937" t="s">
        <v>3101</v>
      </c>
      <c r="E24" s="2937" t="s">
        <v>1331</v>
      </c>
      <c r="F24" s="2937" t="s">
        <v>3146</v>
      </c>
      <c r="G24" s="2937" t="s">
        <v>3085</v>
      </c>
      <c r="H24" s="2937" t="s">
        <v>3147</v>
      </c>
      <c r="I24" s="2937" t="s">
        <v>3148</v>
      </c>
      <c r="J24" s="2937">
        <v>17803</v>
      </c>
      <c r="K24" s="2937">
        <v>26704.5</v>
      </c>
      <c r="L24" s="2937" t="s">
        <v>3140</v>
      </c>
      <c r="M24" s="2937" t="s">
        <v>1331</v>
      </c>
      <c r="N24" s="2937" t="s">
        <v>3089</v>
      </c>
      <c r="O24" s="2937" t="s">
        <v>3105</v>
      </c>
      <c r="P24" s="2937" t="s">
        <v>1331</v>
      </c>
      <c r="Q24" s="2937" t="s">
        <v>1331</v>
      </c>
      <c r="R24" s="2937" t="s">
        <v>1331</v>
      </c>
      <c r="S24" s="2937" t="s">
        <v>1331</v>
      </c>
      <c r="T24" s="2937" t="s">
        <v>1331</v>
      </c>
      <c r="U24" s="2937" t="s">
        <v>1331</v>
      </c>
      <c r="V24" s="2937" t="s">
        <v>1331</v>
      </c>
      <c r="W24" s="2937" t="s">
        <v>3091</v>
      </c>
      <c r="X24" s="2937" t="s">
        <v>3149</v>
      </c>
      <c r="Y24" s="2937" t="s">
        <v>3150</v>
      </c>
      <c r="Z24" s="2937" t="s">
        <v>3151</v>
      </c>
      <c r="AA24" s="2937" t="s">
        <v>3151</v>
      </c>
      <c r="AB24" s="2937" t="s">
        <v>3152</v>
      </c>
      <c r="AC24" s="2937" t="s">
        <v>3096</v>
      </c>
      <c r="AD24" s="2937" t="s">
        <v>3153</v>
      </c>
      <c r="AE24" s="2937">
        <v>4582</v>
      </c>
      <c r="AF24" s="2937" t="s">
        <v>1331</v>
      </c>
      <c r="AG24" s="2937">
        <v>5105</v>
      </c>
      <c r="AH24" s="2937" t="s">
        <v>1331</v>
      </c>
      <c r="AI24" s="2937">
        <v>191.17</v>
      </c>
      <c r="AJ24" s="2937" t="s">
        <v>1331</v>
      </c>
      <c r="AK24" s="2937">
        <v>1911.66</v>
      </c>
      <c r="AL24" s="2937" t="s">
        <v>1331</v>
      </c>
      <c r="AM24" s="2937" t="s">
        <v>1331</v>
      </c>
      <c r="AN24" s="2937" t="s">
        <v>1331</v>
      </c>
      <c r="AO24" s="2937" t="s">
        <v>3098</v>
      </c>
      <c r="AP24" s="2937" t="s">
        <v>1331</v>
      </c>
      <c r="AQ24" s="2937" t="s">
        <v>1331</v>
      </c>
      <c r="AR24" s="2937" t="s">
        <v>1331</v>
      </c>
      <c r="AS24" s="2937" t="s">
        <v>3099</v>
      </c>
    </row>
    <row r="25" spans="1:45">
      <c r="A25" t="s">
        <v>3146</v>
      </c>
      <c r="B25" t="s">
        <v>3082</v>
      </c>
      <c r="C25" t="s">
        <v>3083</v>
      </c>
      <c r="D25" t="s">
        <v>3101</v>
      </c>
      <c r="E25" t="s">
        <v>1331</v>
      </c>
      <c r="F25" t="s">
        <v>3146</v>
      </c>
      <c r="G25" t="s">
        <v>3085</v>
      </c>
      <c r="H25" t="s">
        <v>3154</v>
      </c>
      <c r="I25" t="s">
        <v>3103</v>
      </c>
      <c r="J25">
        <v>10073</v>
      </c>
      <c r="K25">
        <v>20146</v>
      </c>
      <c r="L25" t="s">
        <v>3133</v>
      </c>
      <c r="M25" t="s">
        <v>1331</v>
      </c>
      <c r="N25" t="s">
        <v>3089</v>
      </c>
      <c r="O25" t="s">
        <v>3115</v>
      </c>
      <c r="P25" t="s">
        <v>1331</v>
      </c>
      <c r="Q25" t="s">
        <v>1331</v>
      </c>
      <c r="R25" t="s">
        <v>1331</v>
      </c>
      <c r="S25" t="s">
        <v>1331</v>
      </c>
      <c r="T25" t="s">
        <v>1331</v>
      </c>
      <c r="U25" t="s">
        <v>1331</v>
      </c>
      <c r="V25" t="s">
        <v>1331</v>
      </c>
      <c r="W25" t="s">
        <v>3091</v>
      </c>
      <c r="X25" t="s">
        <v>3149</v>
      </c>
      <c r="Y25" t="s">
        <v>3150</v>
      </c>
      <c r="Z25" t="s">
        <v>3151</v>
      </c>
      <c r="AA25" t="s">
        <v>3151</v>
      </c>
      <c r="AB25" t="s">
        <v>3152</v>
      </c>
      <c r="AC25" t="s">
        <v>3096</v>
      </c>
      <c r="AD25" t="s">
        <v>3153</v>
      </c>
      <c r="AE25">
        <v>2800</v>
      </c>
      <c r="AF25" t="s">
        <v>1331</v>
      </c>
      <c r="AG25">
        <v>3305</v>
      </c>
      <c r="AH25" t="s">
        <v>1331</v>
      </c>
      <c r="AI25">
        <v>218.74</v>
      </c>
      <c r="AJ25" t="s">
        <v>1331</v>
      </c>
      <c r="AK25">
        <v>1640.51</v>
      </c>
      <c r="AL25" t="s">
        <v>1331</v>
      </c>
      <c r="AM25" t="s">
        <v>1331</v>
      </c>
      <c r="AN25" t="s">
        <v>1331</v>
      </c>
      <c r="AO25" t="s">
        <v>3098</v>
      </c>
      <c r="AP25" t="s">
        <v>1331</v>
      </c>
      <c r="AQ25" t="s">
        <v>1331</v>
      </c>
      <c r="AR25" t="s">
        <v>1331</v>
      </c>
      <c r="AS25" t="s">
        <v>3099</v>
      </c>
    </row>
    <row r="26" spans="1:45">
      <c r="A26" t="s">
        <v>3155</v>
      </c>
      <c r="B26" t="s">
        <v>3082</v>
      </c>
      <c r="C26" t="s">
        <v>3083</v>
      </c>
      <c r="D26" t="s">
        <v>3101</v>
      </c>
      <c r="E26" t="s">
        <v>1331</v>
      </c>
      <c r="F26" t="s">
        <v>3155</v>
      </c>
      <c r="G26" t="s">
        <v>3085</v>
      </c>
      <c r="H26" t="s">
        <v>3156</v>
      </c>
      <c r="I26" t="s">
        <v>3103</v>
      </c>
      <c r="J26">
        <v>81496</v>
      </c>
      <c r="K26">
        <v>162992</v>
      </c>
      <c r="L26" t="s">
        <v>3133</v>
      </c>
      <c r="M26" t="s">
        <v>1331</v>
      </c>
      <c r="N26" t="s">
        <v>3089</v>
      </c>
      <c r="O26" t="s">
        <v>3144</v>
      </c>
      <c r="P26" t="s">
        <v>1331</v>
      </c>
      <c r="Q26" t="s">
        <v>1331</v>
      </c>
      <c r="R26" t="s">
        <v>1331</v>
      </c>
      <c r="S26" t="s">
        <v>1331</v>
      </c>
      <c r="T26" t="s">
        <v>1331</v>
      </c>
      <c r="U26" t="s">
        <v>1331</v>
      </c>
      <c r="V26" t="s">
        <v>1331</v>
      </c>
      <c r="W26" t="s">
        <v>3091</v>
      </c>
      <c r="X26" t="s">
        <v>3157</v>
      </c>
      <c r="Y26" t="s">
        <v>3158</v>
      </c>
      <c r="Z26" t="s">
        <v>3151</v>
      </c>
      <c r="AA26" t="s">
        <v>3151</v>
      </c>
      <c r="AB26" t="s">
        <v>3159</v>
      </c>
      <c r="AC26" t="s">
        <v>3096</v>
      </c>
      <c r="AD26" t="s">
        <v>3160</v>
      </c>
      <c r="AE26">
        <v>26860</v>
      </c>
      <c r="AF26" t="s">
        <v>1331</v>
      </c>
      <c r="AG26">
        <v>26910</v>
      </c>
      <c r="AH26" t="s">
        <v>1331</v>
      </c>
      <c r="AI26">
        <v>220.13</v>
      </c>
      <c r="AJ26" t="s">
        <v>1331</v>
      </c>
      <c r="AK26">
        <v>1651</v>
      </c>
      <c r="AL26" t="s">
        <v>1331</v>
      </c>
      <c r="AM26" t="s">
        <v>1331</v>
      </c>
      <c r="AN26" t="s">
        <v>1331</v>
      </c>
      <c r="AO26" t="s">
        <v>3098</v>
      </c>
      <c r="AP26" t="s">
        <v>1331</v>
      </c>
      <c r="AQ26" t="s">
        <v>1331</v>
      </c>
      <c r="AR26" t="s">
        <v>1331</v>
      </c>
      <c r="AS26" t="s">
        <v>3099</v>
      </c>
    </row>
    <row r="27" spans="1:45">
      <c r="A27" t="s">
        <v>3146</v>
      </c>
      <c r="B27" t="s">
        <v>3082</v>
      </c>
      <c r="C27" t="s">
        <v>3083</v>
      </c>
      <c r="D27" t="s">
        <v>3101</v>
      </c>
      <c r="E27" t="s">
        <v>1331</v>
      </c>
      <c r="F27" t="s">
        <v>3146</v>
      </c>
      <c r="G27" t="s">
        <v>3085</v>
      </c>
      <c r="H27" t="s">
        <v>3161</v>
      </c>
      <c r="I27" t="s">
        <v>3103</v>
      </c>
      <c r="J27">
        <v>6816</v>
      </c>
      <c r="K27">
        <v>13632</v>
      </c>
      <c r="L27" t="s">
        <v>3133</v>
      </c>
      <c r="M27" t="s">
        <v>1331</v>
      </c>
      <c r="N27" t="s">
        <v>3089</v>
      </c>
      <c r="O27" t="s">
        <v>3115</v>
      </c>
      <c r="P27" t="s">
        <v>1331</v>
      </c>
      <c r="Q27" t="s">
        <v>1331</v>
      </c>
      <c r="R27" t="s">
        <v>1331</v>
      </c>
      <c r="S27" t="s">
        <v>1331</v>
      </c>
      <c r="T27" t="s">
        <v>1331</v>
      </c>
      <c r="U27" t="s">
        <v>1331</v>
      </c>
      <c r="V27" t="s">
        <v>1331</v>
      </c>
      <c r="W27" t="s">
        <v>3091</v>
      </c>
      <c r="X27" t="s">
        <v>3149</v>
      </c>
      <c r="Y27" t="s">
        <v>3150</v>
      </c>
      <c r="Z27" t="s">
        <v>3151</v>
      </c>
      <c r="AA27" t="s">
        <v>3151</v>
      </c>
      <c r="AB27" t="s">
        <v>3152</v>
      </c>
      <c r="AC27" t="s">
        <v>3096</v>
      </c>
      <c r="AD27" t="s">
        <v>3153</v>
      </c>
      <c r="AE27">
        <v>2004</v>
      </c>
      <c r="AF27" t="s">
        <v>1331</v>
      </c>
      <c r="AG27">
        <v>2240</v>
      </c>
      <c r="AH27" t="s">
        <v>1331</v>
      </c>
      <c r="AI27">
        <v>219.09</v>
      </c>
      <c r="AJ27" t="s">
        <v>1331</v>
      </c>
      <c r="AK27">
        <v>1643.19</v>
      </c>
      <c r="AL27" t="s">
        <v>1331</v>
      </c>
      <c r="AM27" t="s">
        <v>1331</v>
      </c>
      <c r="AN27" t="s">
        <v>1331</v>
      </c>
      <c r="AO27" t="s">
        <v>3098</v>
      </c>
      <c r="AP27" t="s">
        <v>1331</v>
      </c>
      <c r="AQ27" t="s">
        <v>1331</v>
      </c>
      <c r="AR27" t="s">
        <v>1331</v>
      </c>
      <c r="AS27" t="s">
        <v>3099</v>
      </c>
    </row>
    <row r="28" spans="1:45">
      <c r="A28" t="s">
        <v>3162</v>
      </c>
      <c r="B28" t="s">
        <v>3082</v>
      </c>
      <c r="C28" t="s">
        <v>3083</v>
      </c>
      <c r="D28" t="s">
        <v>3101</v>
      </c>
      <c r="E28" t="s">
        <v>1331</v>
      </c>
      <c r="F28" t="s">
        <v>3162</v>
      </c>
      <c r="G28" t="s">
        <v>3085</v>
      </c>
      <c r="H28" t="s">
        <v>3163</v>
      </c>
      <c r="I28" t="s">
        <v>3103</v>
      </c>
      <c r="J28">
        <v>33334</v>
      </c>
      <c r="K28">
        <v>36667.4</v>
      </c>
      <c r="L28" t="s">
        <v>3164</v>
      </c>
      <c r="M28" t="s">
        <v>1331</v>
      </c>
      <c r="N28" t="s">
        <v>3089</v>
      </c>
      <c r="O28" t="s">
        <v>3105</v>
      </c>
      <c r="P28" t="s">
        <v>1331</v>
      </c>
      <c r="Q28" t="s">
        <v>1331</v>
      </c>
      <c r="R28" t="s">
        <v>1331</v>
      </c>
      <c r="S28" t="s">
        <v>1331</v>
      </c>
      <c r="T28" t="s">
        <v>1331</v>
      </c>
      <c r="U28" t="s">
        <v>1331</v>
      </c>
      <c r="V28" t="s">
        <v>1331</v>
      </c>
      <c r="W28" t="s">
        <v>3091</v>
      </c>
      <c r="X28" t="s">
        <v>3165</v>
      </c>
      <c r="Y28" t="s">
        <v>3166</v>
      </c>
      <c r="Z28" t="s">
        <v>3167</v>
      </c>
      <c r="AA28" t="s">
        <v>3167</v>
      </c>
      <c r="AB28" t="s">
        <v>3168</v>
      </c>
      <c r="AC28" t="s">
        <v>3096</v>
      </c>
      <c r="AD28" t="s">
        <v>3169</v>
      </c>
      <c r="AE28">
        <v>2800</v>
      </c>
      <c r="AF28" t="s">
        <v>1331</v>
      </c>
      <c r="AG28">
        <v>3186</v>
      </c>
      <c r="AH28" t="s">
        <v>1331</v>
      </c>
      <c r="AI28">
        <v>63.72</v>
      </c>
      <c r="AJ28" t="s">
        <v>1331</v>
      </c>
      <c r="AK28">
        <v>868.88</v>
      </c>
      <c r="AL28" t="s">
        <v>1331</v>
      </c>
      <c r="AM28" t="s">
        <v>1331</v>
      </c>
      <c r="AN28" t="s">
        <v>1331</v>
      </c>
      <c r="AO28" t="s">
        <v>3098</v>
      </c>
      <c r="AP28" t="s">
        <v>1331</v>
      </c>
      <c r="AQ28" t="s">
        <v>1331</v>
      </c>
      <c r="AR28" t="s">
        <v>1331</v>
      </c>
      <c r="AS28" t="s">
        <v>3099</v>
      </c>
    </row>
    <row r="29" spans="1:45">
      <c r="A29" t="s">
        <v>3170</v>
      </c>
      <c r="B29" t="s">
        <v>3082</v>
      </c>
      <c r="C29" t="s">
        <v>3083</v>
      </c>
      <c r="D29" t="s">
        <v>3101</v>
      </c>
      <c r="E29" t="s">
        <v>1331</v>
      </c>
      <c r="F29" t="s">
        <v>3170</v>
      </c>
      <c r="G29" t="s">
        <v>3085</v>
      </c>
      <c r="H29" t="s">
        <v>3171</v>
      </c>
      <c r="I29" t="s">
        <v>3103</v>
      </c>
      <c r="J29">
        <v>104291</v>
      </c>
      <c r="K29">
        <v>208582</v>
      </c>
      <c r="L29" t="s">
        <v>3133</v>
      </c>
      <c r="M29" t="s">
        <v>1331</v>
      </c>
      <c r="N29" t="s">
        <v>3089</v>
      </c>
      <c r="O29" t="s">
        <v>3105</v>
      </c>
      <c r="P29" t="s">
        <v>1331</v>
      </c>
      <c r="Q29" t="s">
        <v>1331</v>
      </c>
      <c r="R29" t="s">
        <v>1331</v>
      </c>
      <c r="S29" t="s">
        <v>1331</v>
      </c>
      <c r="T29" t="s">
        <v>1331</v>
      </c>
      <c r="U29" t="s">
        <v>1331</v>
      </c>
      <c r="V29" t="s">
        <v>1331</v>
      </c>
      <c r="W29" t="s">
        <v>3091</v>
      </c>
      <c r="X29" t="s">
        <v>3165</v>
      </c>
      <c r="Y29" t="s">
        <v>3166</v>
      </c>
      <c r="Z29" t="s">
        <v>3167</v>
      </c>
      <c r="AA29" t="s">
        <v>3167</v>
      </c>
      <c r="AB29" t="s">
        <v>3168</v>
      </c>
      <c r="AC29" t="s">
        <v>3096</v>
      </c>
      <c r="AD29" t="s">
        <v>3172</v>
      </c>
      <c r="AE29">
        <v>10000</v>
      </c>
      <c r="AF29" t="s">
        <v>1331</v>
      </c>
      <c r="AG29">
        <v>11012</v>
      </c>
      <c r="AH29" t="s">
        <v>1331</v>
      </c>
      <c r="AI29">
        <v>70.39</v>
      </c>
      <c r="AJ29" t="s">
        <v>1331</v>
      </c>
      <c r="AK29">
        <v>527.95000000000005</v>
      </c>
      <c r="AL29" t="s">
        <v>1331</v>
      </c>
      <c r="AM29" t="s">
        <v>1331</v>
      </c>
      <c r="AN29" t="s">
        <v>1331</v>
      </c>
      <c r="AO29" t="s">
        <v>3098</v>
      </c>
      <c r="AP29" t="s">
        <v>1331</v>
      </c>
      <c r="AQ29" t="s">
        <v>1331</v>
      </c>
      <c r="AR29" t="s">
        <v>1331</v>
      </c>
      <c r="AS29" t="s">
        <v>3099</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2019-01-03T05:15:20Z</dcterms:modified>
</cp:coreProperties>
</file>