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5"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抵押物清单（分楼）" sheetId="42" state="hidden"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1号楼自住型商品房" sheetId="83" r:id="rId45"/>
    <sheet name="2、3、5、地下车库（南区）预证" sheetId="84" r:id="rId46"/>
    <sheet name="土地案例" sheetId="77" r:id="rId47"/>
    <sheet name="车库案例" sheetId="78" r:id="rId48"/>
    <sheet name="住宅案例" sheetId="79" r:id="rId49"/>
    <sheet name="可售" sheetId="80" state="hidden" r:id="rId50"/>
    <sheet name="清单" sheetId="81" state="hidden" r:id="rId51"/>
    <sheet name="Sheet2" sheetId="82" state="hidden" r:id="rId52"/>
    <sheet name="总规划" sheetId="85" r:id="rId53"/>
  </sheets>
  <externalReferences>
    <externalReference r:id="rId54"/>
    <externalReference r:id="rId55"/>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45">'2、3、5、地下车库（南区）预证'!$A$1:$E$460</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_xlnm.Print_Titles" localSheetId="45">'2、3、5、地下车库（南区）预证'!$4:$4</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16" i="74" l="1"/>
  <c r="C16" i="74"/>
  <c r="D16" i="74" l="1"/>
  <c r="G16" i="74" l="1"/>
  <c r="I172" i="85" l="1"/>
  <c r="J172" i="85"/>
  <c r="J171" i="85"/>
  <c r="I171" i="85"/>
  <c r="I163" i="85" l="1"/>
  <c r="J163" i="85"/>
  <c r="M162" i="85"/>
  <c r="J164" i="85" s="1"/>
  <c r="I162" i="85"/>
  <c r="B15" i="74" l="1"/>
  <c r="C15" i="74"/>
  <c r="D15" i="74" l="1"/>
  <c r="G15" i="74" s="1"/>
  <c r="AY3" i="3" l="1"/>
  <c r="I154" i="85" l="1"/>
  <c r="J154" i="85"/>
  <c r="H154" i="85"/>
  <c r="D71" i="39"/>
  <c r="E71" i="39" s="1"/>
  <c r="F71" i="39" s="1"/>
  <c r="G71" i="39" s="1"/>
  <c r="H71" i="39" s="1"/>
  <c r="I71" i="39" s="1"/>
  <c r="J71" i="39" s="1"/>
  <c r="K71" i="39" s="1"/>
  <c r="L71" i="39" s="1"/>
  <c r="D104" i="21" l="1"/>
  <c r="E104" i="21" s="1"/>
  <c r="F104" i="21" s="1"/>
  <c r="G104" i="21" s="1"/>
  <c r="K23" i="21"/>
  <c r="K20" i="35" s="1"/>
  <c r="K21" i="21"/>
  <c r="K18" i="35" s="1"/>
  <c r="K19" i="21"/>
  <c r="K16" i="35" s="1"/>
  <c r="K17" i="21"/>
  <c r="K14" i="35" s="1"/>
  <c r="K15" i="21"/>
  <c r="K11" i="21"/>
  <c r="B2" i="85" l="1"/>
  <c r="A1" i="85"/>
  <c r="B1" i="85" l="1"/>
  <c r="I7" i="1"/>
  <c r="H7" i="1"/>
  <c r="D460" i="84" l="1"/>
  <c r="M17" i="3" s="1"/>
  <c r="D151" i="84"/>
  <c r="K16" i="3" s="1"/>
  <c r="D95" i="84"/>
  <c r="K15" i="3" s="1"/>
  <c r="D61" i="84"/>
  <c r="K14" i="3" s="1"/>
  <c r="D176" i="83"/>
  <c r="I13" i="3" s="1"/>
  <c r="K6" i="82" l="1"/>
  <c r="K7" i="82" s="1"/>
  <c r="I6" i="82"/>
  <c r="I7" i="82" s="1"/>
  <c r="G6" i="82"/>
  <c r="G7" i="82" s="1"/>
  <c r="J24" i="82" l="1"/>
  <c r="C287" i="80" l="1"/>
  <c r="B226" i="82" l="1"/>
  <c r="C310" i="81"/>
  <c r="C124" i="80" l="1"/>
  <c r="A122" i="80" l="1"/>
  <c r="A120" i="80"/>
  <c r="C114" i="80"/>
  <c r="C118" i="80" s="1"/>
  <c r="C125" i="80" s="1"/>
  <c r="A116" i="80"/>
  <c r="A117" i="80"/>
  <c r="A115" i="80"/>
  <c r="A124" i="80" l="1"/>
  <c r="A114" i="80"/>
  <c r="A118" i="80" s="1"/>
  <c r="D92" i="35"/>
  <c r="E92" i="35" s="1"/>
  <c r="F92" i="35" s="1"/>
  <c r="C38" i="39" l="1"/>
  <c r="H49" i="35" l="1"/>
  <c r="I49" i="35"/>
  <c r="J49" i="35"/>
  <c r="D49" i="35"/>
  <c r="D68" i="21"/>
  <c r="E68" i="21"/>
  <c r="F68" i="21"/>
  <c r="G68" i="21"/>
  <c r="H68" i="21"/>
  <c r="I68" i="21"/>
  <c r="C68" i="21"/>
  <c r="C11" i="39"/>
  <c r="C11" i="21" s="1"/>
  <c r="G49" i="35"/>
  <c r="I46" i="39"/>
  <c r="G46" i="39"/>
  <c r="E46" i="39"/>
  <c r="I38" i="39"/>
  <c r="G38" i="39"/>
  <c r="E38" i="39"/>
  <c r="I11" i="39"/>
  <c r="G11" i="39"/>
  <c r="E11" i="39"/>
  <c r="I7" i="39"/>
  <c r="G7" i="39"/>
  <c r="E7" i="39"/>
  <c r="I5" i="39"/>
  <c r="G5" i="39"/>
  <c r="E5" i="39"/>
  <c r="F49" i="35" l="1"/>
  <c r="E49" i="35"/>
  <c r="E9" i="6"/>
  <c r="G13" i="4"/>
  <c r="H13" i="4" s="1"/>
  <c r="B7" i="4"/>
  <c r="D3" i="4"/>
  <c r="L3" i="71" l="1"/>
  <c r="K3" i="71"/>
  <c r="I3" i="71"/>
  <c r="J3" i="71" l="1"/>
  <c r="AD5" i="71" l="1"/>
  <c r="AG5" i="71"/>
  <c r="AH5" i="71"/>
  <c r="AE5" i="71"/>
  <c r="AF5" i="71" s="1"/>
  <c r="N5" i="71"/>
  <c r="Q5" i="71"/>
  <c r="P5" i="71"/>
  <c r="O5" i="71"/>
  <c r="Q6" i="71" l="1"/>
  <c r="P6" i="71"/>
  <c r="O6" i="71"/>
  <c r="N6" i="71"/>
  <c r="A2" i="53" l="1"/>
  <c r="K59" i="67" l="1"/>
  <c r="P61" i="67" s="1"/>
  <c r="K59" i="15"/>
  <c r="P74" i="15"/>
  <c r="P61" i="15"/>
  <c r="P74" i="67" l="1"/>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9" i="76"/>
  <c r="B11" i="76"/>
  <c r="B7" i="76"/>
  <c r="E10" i="76"/>
  <c r="B8" i="76"/>
  <c r="B10" i="76"/>
  <c r="E12" i="76"/>
  <c r="E11" i="76"/>
  <c r="E7" i="76"/>
  <c r="B13" i="76"/>
  <c r="B12" i="76"/>
  <c r="E13" i="76"/>
  <c r="E8" i="76"/>
  <c r="B9" i="76"/>
  <c r="C76" i="9" l="1"/>
  <c r="I107" i="40" l="1"/>
  <c r="K6" i="4" l="1"/>
  <c r="B22" i="31" l="1"/>
  <c r="N56" i="9" l="1"/>
  <c r="M56" i="9"/>
  <c r="K56" i="9"/>
  <c r="E17" i="74" l="1"/>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s="1"/>
  <c r="AG21" i="71"/>
  <c r="AH21" i="71"/>
  <c r="S2" i="31" l="1"/>
  <c r="M2" i="31"/>
  <c r="N2" i="31"/>
  <c r="O2" i="31"/>
  <c r="P2" i="31"/>
  <c r="Q2" i="31"/>
  <c r="R2" i="31"/>
  <c r="C1" i="73" l="1"/>
  <c r="L1" i="73" s="1"/>
  <c r="F7" i="73"/>
  <c r="J1" i="73" l="1"/>
  <c r="B74" i="72"/>
  <c r="F5" i="73"/>
  <c r="F6" i="73"/>
  <c r="F4" i="73"/>
  <c r="F3" i="73"/>
  <c r="D3" i="73"/>
  <c r="I1" i="73" l="1"/>
  <c r="B39" i="1" s="1"/>
  <c r="D4" i="73"/>
  <c r="D6" i="73"/>
  <c r="D5" i="73"/>
  <c r="D7"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Q26" i="71"/>
  <c r="F27" i="71" s="1"/>
  <c r="F28" i="71" s="1"/>
  <c r="F29" i="71" s="1"/>
  <c r="V29" i="71" s="1"/>
  <c r="P26" i="71"/>
  <c r="E27" i="71" s="1"/>
  <c r="O26" i="71"/>
  <c r="C27" i="71" s="1"/>
  <c r="N26" i="71"/>
  <c r="B27" i="71" s="1"/>
  <c r="D26" i="71"/>
  <c r="Q25" i="71"/>
  <c r="P25" i="71"/>
  <c r="O25" i="71"/>
  <c r="N25" i="71"/>
  <c r="Q24" i="71"/>
  <c r="P24" i="71"/>
  <c r="O24" i="71"/>
  <c r="N24" i="71"/>
  <c r="Q23" i="71"/>
  <c r="P23" i="71"/>
  <c r="O23" i="71"/>
  <c r="N23" i="71"/>
  <c r="Q22" i="71"/>
  <c r="F23" i="71" s="1"/>
  <c r="F24" i="71" s="1"/>
  <c r="F25" i="71" s="1"/>
  <c r="V25" i="71" s="1"/>
  <c r="P22" i="71"/>
  <c r="E23" i="71" s="1"/>
  <c r="O22" i="71"/>
  <c r="C23" i="71" s="1"/>
  <c r="N22" i="71"/>
  <c r="B23" i="71" s="1"/>
  <c r="D22" i="71"/>
  <c r="Q21" i="71"/>
  <c r="P21" i="71"/>
  <c r="O21" i="71"/>
  <c r="N21" i="71"/>
  <c r="Q20" i="71"/>
  <c r="AB20" i="71" s="1"/>
  <c r="P20" i="71"/>
  <c r="AA20" i="71" s="1"/>
  <c r="O20" i="71"/>
  <c r="Y20" i="71" s="1"/>
  <c r="Z20" i="71" s="1"/>
  <c r="N20" i="71"/>
  <c r="X20" i="71" s="1"/>
  <c r="Q19" i="71"/>
  <c r="AB19" i="71" s="1"/>
  <c r="P19" i="71"/>
  <c r="O19" i="71"/>
  <c r="Y19" i="71" s="1"/>
  <c r="Z19" i="71" s="1"/>
  <c r="N19" i="71"/>
  <c r="Q18" i="71"/>
  <c r="F19" i="71" s="1"/>
  <c r="F20" i="71" s="1"/>
  <c r="F21" i="71" s="1"/>
  <c r="V21" i="71" s="1"/>
  <c r="P18" i="71"/>
  <c r="O18" i="71"/>
  <c r="N18" i="71"/>
  <c r="D18" i="71"/>
  <c r="Q17" i="71"/>
  <c r="P17" i="71"/>
  <c r="O17" i="71"/>
  <c r="N17" i="71"/>
  <c r="Q16" i="71"/>
  <c r="P16" i="71"/>
  <c r="O16" i="71"/>
  <c r="N16" i="71"/>
  <c r="Q15" i="71"/>
  <c r="P15" i="71"/>
  <c r="O15" i="71"/>
  <c r="N15" i="71"/>
  <c r="Q14" i="71"/>
  <c r="F15" i="71" s="1"/>
  <c r="F16" i="71" s="1"/>
  <c r="F17" i="71" s="1"/>
  <c r="V17" i="71" s="1"/>
  <c r="P14" i="71"/>
  <c r="O14" i="71"/>
  <c r="N14" i="71"/>
  <c r="D14" i="71"/>
  <c r="Q13" i="71"/>
  <c r="P13" i="71"/>
  <c r="O13" i="71"/>
  <c r="N13" i="71"/>
  <c r="Q12" i="71"/>
  <c r="P12" i="71"/>
  <c r="O12" i="71"/>
  <c r="N12" i="71"/>
  <c r="Q11" i="71"/>
  <c r="P11" i="71"/>
  <c r="O11" i="71"/>
  <c r="N11" i="71"/>
  <c r="Q10" i="71"/>
  <c r="F11" i="71" s="1"/>
  <c r="F12" i="71" s="1"/>
  <c r="F13" i="71" s="1"/>
  <c r="V13" i="71" s="1"/>
  <c r="P10" i="71"/>
  <c r="O10" i="71"/>
  <c r="N10" i="71"/>
  <c r="D10" i="71"/>
  <c r="O9" i="71"/>
  <c r="N9" i="71"/>
  <c r="B24" i="71" l="1"/>
  <c r="B25" i="71" s="1"/>
  <c r="S25" i="71" s="1"/>
  <c r="E24" i="71"/>
  <c r="E25" i="71" s="1"/>
  <c r="U25" i="71" s="1"/>
  <c r="B28" i="71"/>
  <c r="B29" i="71" s="1"/>
  <c r="S29" i="71" s="1"/>
  <c r="E28" i="71"/>
  <c r="E29" i="71" s="1"/>
  <c r="U29" i="71" s="1"/>
  <c r="Y5" i="71"/>
  <c r="Z5" i="71" s="1"/>
  <c r="Y11" i="71"/>
  <c r="Z11" i="71" s="1"/>
  <c r="AB11" i="71"/>
  <c r="Y12" i="71"/>
  <c r="Z12" i="71" s="1"/>
  <c r="AB12" i="71"/>
  <c r="Y13" i="71"/>
  <c r="Z13" i="71" s="1"/>
  <c r="AB13" i="71"/>
  <c r="Y15" i="71"/>
  <c r="Z15" i="71" s="1"/>
  <c r="AB15" i="71"/>
  <c r="Y16" i="71"/>
  <c r="Z16" i="71" s="1"/>
  <c r="AB16" i="71"/>
  <c r="Y17" i="71"/>
  <c r="Z17" i="71" s="1"/>
  <c r="AB17" i="71"/>
  <c r="X5" i="7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D15" i="71" l="1"/>
  <c r="T9" i="7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D83" i="21"/>
  <c r="F21" i="21" s="1"/>
  <c r="AA21" i="21" s="1"/>
  <c r="D81" i="21"/>
  <c r="H19" i="21" s="1"/>
  <c r="G20" i="20"/>
  <c r="B86" i="43" s="1"/>
  <c r="C22" i="20"/>
  <c r="AO9" i="1"/>
  <c r="AO13" i="1"/>
  <c r="AO11" i="1"/>
  <c r="AO12" i="1"/>
  <c r="AO10"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H18" i="35"/>
  <c r="S1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B37" i="48" s="1"/>
  <c r="B2" i="72" s="1"/>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s="1"/>
  <c r="M77" i="43"/>
  <c r="N77" i="43" s="1"/>
  <c r="K77" i="43"/>
  <c r="J77" i="43" s="1"/>
  <c r="D77" i="43" s="1"/>
  <c r="M76" i="43"/>
  <c r="N76" i="43" s="1"/>
  <c r="K76" i="43"/>
  <c r="J76" i="43" s="1"/>
  <c r="D76" i="43" s="1"/>
  <c r="M75" i="43"/>
  <c r="N75" i="43" s="1"/>
  <c r="K75" i="43"/>
  <c r="J75" i="43" s="1"/>
  <c r="D75" i="43" s="1"/>
  <c r="M74" i="43"/>
  <c r="N74" i="43" s="1"/>
  <c r="K74" i="43"/>
  <c r="J74" i="43" s="1"/>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s="1"/>
  <c r="M55" i="43"/>
  <c r="N55" i="43" s="1"/>
  <c r="K55" i="43"/>
  <c r="J55" i="43" s="1"/>
  <c r="D55" i="43" s="1"/>
  <c r="M54" i="43"/>
  <c r="N54" i="43" s="1"/>
  <c r="K54" i="43"/>
  <c r="J54" i="43" s="1"/>
  <c r="D54" i="43" s="1"/>
  <c r="M53" i="43"/>
  <c r="N53" i="43" s="1"/>
  <c r="K53" i="43"/>
  <c r="J53" i="43" s="1"/>
  <c r="D53" i="43" s="1"/>
  <c r="M52" i="43"/>
  <c r="N52" i="43" s="1"/>
  <c r="K52" i="43"/>
  <c r="J52" i="43" s="1"/>
  <c r="D52" i="43" s="1"/>
  <c r="M51" i="43"/>
  <c r="N51" i="43" s="1"/>
  <c r="K51" i="43"/>
  <c r="J51" i="43" s="1"/>
  <c r="D51" i="43" s="1"/>
  <c r="M50" i="43"/>
  <c r="N50" i="43" s="1"/>
  <c r="K50" i="43"/>
  <c r="J50" i="43" s="1"/>
  <c r="D50" i="43" s="1"/>
  <c r="M49" i="43"/>
  <c r="N49" i="43" s="1"/>
  <c r="K49" i="43"/>
  <c r="J49" i="43" s="1"/>
  <c r="D49" i="43" s="1"/>
  <c r="M48" i="43"/>
  <c r="N48" i="43" s="1"/>
  <c r="K48" i="43"/>
  <c r="J48" i="43" s="1"/>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0" i="1"/>
  <c r="F11" i="1"/>
  <c r="F12" i="1"/>
  <c r="F13" i="1"/>
  <c r="D6" i="1"/>
  <c r="D9" i="1"/>
  <c r="D10" i="1"/>
  <c r="D11" i="1"/>
  <c r="D12" i="1"/>
  <c r="D13" i="1"/>
  <c r="G13" i="1" s="1"/>
  <c r="D7" i="1"/>
  <c r="D8" i="1"/>
  <c r="A7" i="1"/>
  <c r="B7" i="1" s="1"/>
  <c r="E7" i="1" s="1"/>
  <c r="A8" i="1"/>
  <c r="B8" i="1" s="1"/>
  <c r="E8" i="1" s="1"/>
  <c r="A9" i="1"/>
  <c r="A10" i="1"/>
  <c r="A11" i="1"/>
  <c r="A12" i="1"/>
  <c r="A13" i="1"/>
  <c r="B13" i="1" s="1"/>
  <c r="E13" i="1" s="1"/>
  <c r="A6" i="1"/>
  <c r="B11" i="1"/>
  <c r="E11" i="1" s="1"/>
  <c r="K10"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1" i="1"/>
  <c r="I15" i="4"/>
  <c r="H15" i="4"/>
  <c r="F9" i="1" s="1"/>
  <c r="G15" i="4"/>
  <c r="F8" i="1" s="1"/>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AA30" i="36" s="1"/>
  <c r="C26" i="35"/>
  <c r="C79" i="35" s="1"/>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D113" i="33"/>
  <c r="F37" i="33" s="1"/>
  <c r="D111" i="33"/>
  <c r="E111" i="33" s="1"/>
  <c r="F111" i="33" s="1"/>
  <c r="S515" i="31"/>
  <c r="S516" i="31"/>
  <c r="S517" i="31"/>
  <c r="S518" i="31"/>
  <c r="S519" i="31"/>
  <c r="S520" i="31"/>
  <c r="S521" i="31"/>
  <c r="S522" i="31"/>
  <c r="S523" i="31"/>
  <c r="S524" i="31"/>
  <c r="F41" i="21"/>
  <c r="S41" i="21" s="1"/>
  <c r="J41" i="21"/>
  <c r="AC41" i="21" s="1"/>
  <c r="H41" i="21"/>
  <c r="U41" i="21"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H40" i="40"/>
  <c r="AB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s="1"/>
  <c r="D107" i="39"/>
  <c r="E107" i="39" s="1"/>
  <c r="D105" i="39"/>
  <c r="E105" i="39" s="1"/>
  <c r="F105" i="39" s="1"/>
  <c r="G105" i="39" s="1"/>
  <c r="H105" i="39" s="1"/>
  <c r="I105" i="39" s="1"/>
  <c r="J105" i="39" s="1"/>
  <c r="K105" i="39" s="1"/>
  <c r="L105" i="39" s="1"/>
  <c r="M105" i="39" s="1"/>
  <c r="D101" i="39"/>
  <c r="E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s="1"/>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H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H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s="1"/>
  <c r="B73" i="35"/>
  <c r="H23" i="35" s="1"/>
  <c r="B57" i="35"/>
  <c r="B61" i="35"/>
  <c r="B59" i="35"/>
  <c r="H12" i="35" s="1"/>
  <c r="B131" i="34"/>
  <c r="B129" i="34"/>
  <c r="B127" i="34"/>
  <c r="B99" i="34"/>
  <c r="B97" i="34"/>
  <c r="B95" i="34"/>
  <c r="B93" i="34"/>
  <c r="B75" i="34"/>
  <c r="B73" i="34"/>
  <c r="B71" i="34"/>
  <c r="J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9" i="33"/>
  <c r="AC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Q43" i="21"/>
  <c r="Z43" i="21" s="1"/>
  <c r="Q44" i="21"/>
  <c r="Z44" i="21" s="1"/>
  <c r="Q45" i="21"/>
  <c r="Z45" i="21" s="1"/>
  <c r="Q46" i="21"/>
  <c r="Z46" i="21" s="1"/>
  <c r="P47" i="21"/>
  <c r="R47" i="21"/>
  <c r="T47" i="21"/>
  <c r="V47" i="21"/>
  <c r="P48" i="21"/>
  <c r="P49" i="21"/>
  <c r="F8" i="21"/>
  <c r="AA8" i="21" s="1"/>
  <c r="E10" i="11"/>
  <c r="E9" i="11"/>
  <c r="BB12" i="3"/>
  <c r="F7" i="12"/>
  <c r="G7" i="12"/>
  <c r="K5" i="3"/>
  <c r="F20" i="6"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J26" i="21"/>
  <c r="W26" i="21" s="1"/>
  <c r="F26" i="21"/>
  <c r="S26" i="21" s="1"/>
  <c r="AB41" i="21"/>
  <c r="AA41" i="21"/>
  <c r="J45" i="39"/>
  <c r="W45" i="39" s="1"/>
  <c r="F36" i="39"/>
  <c r="S36" i="39" s="1"/>
  <c r="H36" i="39"/>
  <c r="AB36" i="39" s="1"/>
  <c r="J35" i="39"/>
  <c r="AC35" i="39" s="1"/>
  <c r="F35" i="39"/>
  <c r="AA35" i="39" s="1"/>
  <c r="J36" i="39"/>
  <c r="AC36" i="39" s="1"/>
  <c r="U9" i="39"/>
  <c r="W25" i="37"/>
  <c r="U30" i="37"/>
  <c r="E103" i="37"/>
  <c r="F103" i="37" s="1"/>
  <c r="G103" i="37" s="1"/>
  <c r="H103" i="37" s="1"/>
  <c r="I103" i="37" s="1"/>
  <c r="J103" i="37" s="1"/>
  <c r="K103" i="37" s="1"/>
  <c r="L103" i="37" s="1"/>
  <c r="M103" i="37" s="1"/>
  <c r="F29" i="36"/>
  <c r="AA29" i="36" s="1"/>
  <c r="W8" i="36"/>
  <c r="F16" i="36"/>
  <c r="AA16" i="36" s="1"/>
  <c r="S30" i="36"/>
  <c r="AC31" i="36"/>
  <c r="U31" i="36"/>
  <c r="J33" i="36"/>
  <c r="W33" i="36" s="1"/>
  <c r="H22" i="35"/>
  <c r="AB22" i="35" s="1"/>
  <c r="W22" i="35"/>
  <c r="F36" i="34"/>
  <c r="J35" i="34"/>
  <c r="U34" i="34"/>
  <c r="H39" i="33"/>
  <c r="AB39" i="33" s="1"/>
  <c r="F26" i="33"/>
  <c r="AA26" i="33" s="1"/>
  <c r="U33" i="33"/>
  <c r="U35" i="33"/>
  <c r="W39" i="33"/>
  <c r="H39" i="37"/>
  <c r="AB39" i="37" s="1"/>
  <c r="F11" i="40"/>
  <c r="AA11" i="40" s="1"/>
  <c r="H11" i="40"/>
  <c r="AB11" i="40" s="1"/>
  <c r="W8" i="40"/>
  <c r="AA9" i="40"/>
  <c r="AC9" i="40"/>
  <c r="S34" i="40"/>
  <c r="U40" i="40"/>
  <c r="F42" i="39"/>
  <c r="AA42" i="39" s="1"/>
  <c r="F41" i="39"/>
  <c r="S41" i="39" s="1"/>
  <c r="H39" i="39"/>
  <c r="U39" i="39" s="1"/>
  <c r="S34" i="39"/>
  <c r="H34" i="39"/>
  <c r="U34" i="39" s="1"/>
  <c r="H31" i="39"/>
  <c r="AB31" i="39" s="1"/>
  <c r="F31" i="39"/>
  <c r="AA31" i="39" s="1"/>
  <c r="H19" i="39"/>
  <c r="AB19" i="39" s="1"/>
  <c r="F19" i="39"/>
  <c r="AA19" i="39" s="1"/>
  <c r="H17" i="39"/>
  <c r="AB17" i="39" s="1"/>
  <c r="F17" i="39"/>
  <c r="AA17" i="39" s="1"/>
  <c r="J23" i="40"/>
  <c r="AC23" i="40" s="1"/>
  <c r="F21" i="40"/>
  <c r="AA21" i="40" s="1"/>
  <c r="J21" i="40"/>
  <c r="W21" i="40" s="1"/>
  <c r="H42" i="39"/>
  <c r="AB42" i="39" s="1"/>
  <c r="J34" i="39"/>
  <c r="AC34" i="39" s="1"/>
  <c r="J31" i="39"/>
  <c r="H27" i="39"/>
  <c r="U27" i="39" s="1"/>
  <c r="J19" i="39"/>
  <c r="AC19" i="39" s="1"/>
  <c r="J17" i="39"/>
  <c r="F27" i="39"/>
  <c r="C27" i="39"/>
  <c r="C21" i="39"/>
  <c r="C15" i="39"/>
  <c r="H32" i="33"/>
  <c r="AB32" i="33" s="1"/>
  <c r="H37" i="40"/>
  <c r="U37" i="40" s="1"/>
  <c r="H36" i="40"/>
  <c r="AB36" i="40" s="1"/>
  <c r="F35" i="40"/>
  <c r="AA35" i="40" s="1"/>
  <c r="H23" i="40"/>
  <c r="AB23" i="40" s="1"/>
  <c r="H17" i="40"/>
  <c r="U17" i="40" s="1"/>
  <c r="J15" i="40"/>
  <c r="W15" i="40" s="1"/>
  <c r="J11" i="40"/>
  <c r="W11" i="40" s="1"/>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S12" i="36" s="1"/>
  <c r="F24" i="36"/>
  <c r="AA24" i="36" s="1"/>
  <c r="F34" i="36"/>
  <c r="S34" i="36" s="1"/>
  <c r="S10" i="36"/>
  <c r="AB8" i="36"/>
  <c r="S8" i="36"/>
  <c r="F23" i="35"/>
  <c r="AA23" i="35" s="1"/>
  <c r="J32" i="35"/>
  <c r="AC32" i="35" s="1"/>
  <c r="J29" i="35"/>
  <c r="H33" i="35"/>
  <c r="AB33" i="35" s="1"/>
  <c r="AC8" i="35"/>
  <c r="F35" i="37"/>
  <c r="S35" i="37" s="1"/>
  <c r="E101" i="37"/>
  <c r="F101" i="37" s="1"/>
  <c r="G101" i="37" s="1"/>
  <c r="H101" i="37" s="1"/>
  <c r="I101" i="37" s="1"/>
  <c r="J101" i="37" s="1"/>
  <c r="K101" i="37" s="1"/>
  <c r="L101" i="37" s="1"/>
  <c r="M101" i="37" s="1"/>
  <c r="J34" i="37"/>
  <c r="W34" i="37" s="1"/>
  <c r="S10" i="37"/>
  <c r="AB34" i="37"/>
  <c r="J33" i="37"/>
  <c r="AC33" i="37" s="1"/>
  <c r="U42" i="34"/>
  <c r="H40" i="34"/>
  <c r="U40" i="34" s="1"/>
  <c r="E114" i="34"/>
  <c r="H36" i="34"/>
  <c r="U36" i="34" s="1"/>
  <c r="F37" i="34"/>
  <c r="AA37" i="34" s="1"/>
  <c r="S35" i="34"/>
  <c r="F28" i="34"/>
  <c r="AA28" i="34" s="1"/>
  <c r="F25" i="34"/>
  <c r="S25" i="34" s="1"/>
  <c r="H23" i="34"/>
  <c r="U23" i="34" s="1"/>
  <c r="J23" i="34"/>
  <c r="F19" i="34"/>
  <c r="H17" i="34"/>
  <c r="U17" i="34" s="1"/>
  <c r="F15" i="34"/>
  <c r="S15" i="34" s="1"/>
  <c r="J15" i="34"/>
  <c r="H15" i="34"/>
  <c r="AB15" i="34" s="1"/>
  <c r="W8" i="34"/>
  <c r="J28" i="34"/>
  <c r="W28" i="34" s="1"/>
  <c r="F41" i="33"/>
  <c r="AA41" i="33" s="1"/>
  <c r="S38" i="33"/>
  <c r="E113" i="33"/>
  <c r="F32" i="33"/>
  <c r="AA32" i="33" s="1"/>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AA12" i="36"/>
  <c r="AB30" i="36"/>
  <c r="AC34" i="36"/>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A15" i="34"/>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13" i="35"/>
  <c r="J36" i="37"/>
  <c r="AC36" i="37" s="1"/>
  <c r="J10" i="36"/>
  <c r="AC10" i="36" s="1"/>
  <c r="AA14" i="37"/>
  <c r="AC30" i="34"/>
  <c r="AC28" i="21"/>
  <c r="BA586" i="3"/>
  <c r="BA585" i="3"/>
  <c r="F17" i="21"/>
  <c r="AA17" i="21" s="1"/>
  <c r="F15" i="21"/>
  <c r="S15" i="21" s="1"/>
  <c r="J41" i="39"/>
  <c r="W41" i="39" s="1"/>
  <c r="AC45"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AZ546" i="3" s="1"/>
  <c r="BL542" i="3"/>
  <c r="BL538" i="3"/>
  <c r="BL534" i="3"/>
  <c r="BL530" i="3"/>
  <c r="BL526" i="3"/>
  <c r="BL522" i="3"/>
  <c r="AZ522" i="3" s="1"/>
  <c r="BL516" i="3"/>
  <c r="BL512" i="3"/>
  <c r="BL506" i="3"/>
  <c r="BL502" i="3"/>
  <c r="AZ502" i="3" s="1"/>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BA574" i="3"/>
  <c r="BA572" i="3"/>
  <c r="AZ572" i="3" s="1"/>
  <c r="BA570" i="3"/>
  <c r="AZ570" i="3" s="1"/>
  <c r="BA568" i="3"/>
  <c r="BA566" i="3"/>
  <c r="BA564" i="3"/>
  <c r="AZ564" i="3" s="1"/>
  <c r="BA562" i="3"/>
  <c r="AZ562" i="3" s="1"/>
  <c r="BA560" i="3"/>
  <c r="BA558" i="3"/>
  <c r="BA556" i="3"/>
  <c r="AZ556" i="3" s="1"/>
  <c r="BA554" i="3"/>
  <c r="BA552" i="3"/>
  <c r="BA548" i="3"/>
  <c r="BA546" i="3"/>
  <c r="BA544" i="3"/>
  <c r="BA542" i="3"/>
  <c r="AZ542" i="3" s="1"/>
  <c r="BA540" i="3"/>
  <c r="AZ540" i="3" s="1"/>
  <c r="BA538" i="3"/>
  <c r="BA536" i="3"/>
  <c r="BA534" i="3"/>
  <c r="AZ534" i="3" s="1"/>
  <c r="BA532" i="3"/>
  <c r="BA530" i="3"/>
  <c r="BA528" i="3"/>
  <c r="AZ528" i="3" s="1"/>
  <c r="BA526" i="3"/>
  <c r="AZ526" i="3" s="1"/>
  <c r="BA524" i="3"/>
  <c r="BA522" i="3"/>
  <c r="BA520" i="3"/>
  <c r="BA518" i="3"/>
  <c r="BA516" i="3"/>
  <c r="BA514" i="3"/>
  <c r="BA512" i="3"/>
  <c r="AZ512" i="3" s="1"/>
  <c r="BA510" i="3"/>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s="1"/>
  <c r="BQ579" i="3"/>
  <c r="BL579" i="3" s="1"/>
  <c r="AZ579" i="3" s="1"/>
  <c r="BQ577" i="3"/>
  <c r="BL577" i="3" s="1"/>
  <c r="BQ575" i="3"/>
  <c r="BL575" i="3" s="1"/>
  <c r="AZ575" i="3" s="1"/>
  <c r="BQ573" i="3"/>
  <c r="BL573" i="3" s="1"/>
  <c r="AZ573" i="3" s="1"/>
  <c r="BQ571" i="3"/>
  <c r="BL571" i="3" s="1"/>
  <c r="AZ571" i="3" s="1"/>
  <c r="BQ569" i="3"/>
  <c r="BL569" i="3" s="1"/>
  <c r="BQ567" i="3"/>
  <c r="BL567" i="3" s="1"/>
  <c r="BQ565" i="3"/>
  <c r="BL565" i="3" s="1"/>
  <c r="BQ563" i="3"/>
  <c r="BL563" i="3" s="1"/>
  <c r="BQ561" i="3"/>
  <c r="BL561" i="3" s="1"/>
  <c r="BQ559" i="3"/>
  <c r="BL559" i="3" s="1"/>
  <c r="G559" i="3"/>
  <c r="G555" i="3"/>
  <c r="G553" i="3"/>
  <c r="G549" i="3"/>
  <c r="G547" i="3"/>
  <c r="G545" i="3"/>
  <c r="G543" i="3"/>
  <c r="G541" i="3"/>
  <c r="G539" i="3"/>
  <c r="G537" i="3"/>
  <c r="BQ555" i="3"/>
  <c r="BL555" i="3" s="1"/>
  <c r="BQ553" i="3"/>
  <c r="BL553" i="3" s="1"/>
  <c r="BQ551" i="3"/>
  <c r="BL551" i="3" s="1"/>
  <c r="BQ549" i="3"/>
  <c r="BQ547" i="3"/>
  <c r="BL547" i="3" s="1"/>
  <c r="AZ547" i="3" s="1"/>
  <c r="BQ545" i="3"/>
  <c r="BL545" i="3" s="1"/>
  <c r="BQ543" i="3"/>
  <c r="BL543" i="3" s="1"/>
  <c r="AZ543" i="3" s="1"/>
  <c r="BQ541" i="3"/>
  <c r="BL541" i="3" s="1"/>
  <c r="BQ539" i="3"/>
  <c r="BL539" i="3" s="1"/>
  <c r="AZ539" i="3" s="1"/>
  <c r="BQ537" i="3"/>
  <c r="BL537" i="3" s="1"/>
  <c r="BQ535" i="3"/>
  <c r="BL535" i="3" s="1"/>
  <c r="AZ535" i="3" s="1"/>
  <c r="BQ533" i="3"/>
  <c r="BL533" i="3" s="1"/>
  <c r="BQ531" i="3"/>
  <c r="BL531" i="3" s="1"/>
  <c r="AZ531" i="3" s="1"/>
  <c r="BQ529" i="3"/>
  <c r="BL529" i="3" s="1"/>
  <c r="BQ527" i="3"/>
  <c r="BL527" i="3" s="1"/>
  <c r="AZ527" i="3" s="1"/>
  <c r="BQ525" i="3"/>
  <c r="BL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s="1"/>
  <c r="AZ515" i="3" s="1"/>
  <c r="BQ513" i="3"/>
  <c r="BL513" i="3" s="1"/>
  <c r="AZ513" i="3" s="1"/>
  <c r="BQ511" i="3"/>
  <c r="BL511" i="3" s="1"/>
  <c r="AZ511" i="3" s="1"/>
  <c r="BA509" i="3"/>
  <c r="AC509" i="3"/>
  <c r="G509" i="3" s="1"/>
  <c r="BQ509" i="3"/>
  <c r="BL509" i="3" s="1"/>
  <c r="AZ509" i="3" s="1"/>
  <c r="BL508" i="3"/>
  <c r="G507" i="3"/>
  <c r="G505" i="3"/>
  <c r="G503" i="3"/>
  <c r="G501" i="3"/>
  <c r="G499" i="3"/>
  <c r="G497" i="3"/>
  <c r="G495" i="3"/>
  <c r="BQ507" i="3"/>
  <c r="BL507" i="3" s="1"/>
  <c r="BQ505" i="3"/>
  <c r="BL505" i="3" s="1"/>
  <c r="BQ503" i="3"/>
  <c r="BL503" i="3" s="1"/>
  <c r="BQ501" i="3"/>
  <c r="BL501" i="3" s="1"/>
  <c r="BQ499" i="3"/>
  <c r="BL499" i="3" s="1"/>
  <c r="BQ497" i="3"/>
  <c r="BL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AC32" i="36"/>
  <c r="AC33" i="36"/>
  <c r="AB28" i="37"/>
  <c r="U33" i="37"/>
  <c r="U39" i="37"/>
  <c r="W26" i="37"/>
  <c r="AC8" i="37"/>
  <c r="AB13" i="34"/>
  <c r="W37" i="34"/>
  <c r="AB37" i="34"/>
  <c r="AC36" i="34"/>
  <c r="AA13" i="33"/>
  <c r="AC45" i="33"/>
  <c r="U11" i="33"/>
  <c r="U19" i="21"/>
  <c r="W44" i="21"/>
  <c r="U26" i="21"/>
  <c r="AC46" i="21"/>
  <c r="F43" i="33"/>
  <c r="AA43" i="33" s="1"/>
  <c r="W15" i="34"/>
  <c r="AC15" i="34"/>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H5" i="3"/>
  <c r="C12" i="43"/>
  <c r="H19" i="40"/>
  <c r="U19" i="40" s="1"/>
  <c r="F19" i="40"/>
  <c r="S19" i="40" s="1"/>
  <c r="AB33" i="40"/>
  <c r="H37" i="39"/>
  <c r="AB37" i="39" s="1"/>
  <c r="H25" i="39"/>
  <c r="AB25" i="39" s="1"/>
  <c r="J25" i="39"/>
  <c r="F25" i="39"/>
  <c r="AA25" i="39" s="1"/>
  <c r="F15" i="39"/>
  <c r="AA15" i="39" s="1"/>
  <c r="J15" i="39"/>
  <c r="W15" i="39" s="1"/>
  <c r="H41" i="39"/>
  <c r="W14" i="39"/>
  <c r="W9" i="39"/>
  <c r="W8" i="39"/>
  <c r="J19" i="40"/>
  <c r="AC19" i="40" s="1"/>
  <c r="J50" i="40"/>
  <c r="B54" i="72"/>
  <c r="H103" i="9"/>
  <c r="D8" i="53" s="1"/>
  <c r="B16" i="53"/>
  <c r="B33" i="72" s="1"/>
  <c r="C7" i="37"/>
  <c r="C7" i="34"/>
  <c r="C7" i="36"/>
  <c r="W35" i="40"/>
  <c r="A12" i="52"/>
  <c r="B56" i="72" s="1"/>
  <c r="G4" i="4"/>
  <c r="I4" i="4"/>
  <c r="K5" i="4"/>
  <c r="B47" i="48" s="1"/>
  <c r="N2" i="43"/>
  <c r="F59" i="43" s="1"/>
  <c r="BL549" i="3"/>
  <c r="AZ494" i="3"/>
  <c r="AZ514" i="3"/>
  <c r="AZ530"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AZ155" i="3" s="1"/>
  <c r="BL156" i="3"/>
  <c r="G157" i="3"/>
  <c r="BA159" i="3"/>
  <c r="BL160" i="3"/>
  <c r="G161" i="3"/>
  <c r="BA163" i="3"/>
  <c r="BL164" i="3"/>
  <c r="G165" i="3"/>
  <c r="BA167" i="3"/>
  <c r="BL168" i="3"/>
  <c r="G169" i="3"/>
  <c r="BA171" i="3"/>
  <c r="AZ171" i="3" s="1"/>
  <c r="BL172" i="3"/>
  <c r="G173" i="3"/>
  <c r="BA175" i="3"/>
  <c r="BL176" i="3"/>
  <c r="G177" i="3"/>
  <c r="BA179" i="3"/>
  <c r="AZ179" i="3" s="1"/>
  <c r="BL180" i="3"/>
  <c r="G181" i="3"/>
  <c r="BA183" i="3"/>
  <c r="AZ183" i="3" s="1"/>
  <c r="BL184" i="3"/>
  <c r="G185" i="3"/>
  <c r="BA187" i="3"/>
  <c r="AZ187" i="3" s="1"/>
  <c r="BL188" i="3"/>
  <c r="AZ188" i="3" s="1"/>
  <c r="G189" i="3"/>
  <c r="BA191" i="3"/>
  <c r="BL192" i="3"/>
  <c r="G193" i="3"/>
  <c r="BA195" i="3"/>
  <c r="BL196" i="3"/>
  <c r="G197" i="3"/>
  <c r="BA199" i="3"/>
  <c r="BL200" i="3"/>
  <c r="G201" i="3"/>
  <c r="BA203" i="3"/>
  <c r="BL204" i="3"/>
  <c r="G534" i="3"/>
  <c r="G530" i="3"/>
  <c r="G522" i="3"/>
  <c r="G516" i="3"/>
  <c r="G512" i="3"/>
  <c r="G506" i="3"/>
  <c r="G498" i="3"/>
  <c r="G494" i="3"/>
  <c r="G16" i="3"/>
  <c r="G15"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AZ186" i="3"/>
  <c r="AZ500" i="3"/>
  <c r="BA16" i="3"/>
  <c r="BL303" i="3"/>
  <c r="G304" i="3"/>
  <c r="BA306" i="3"/>
  <c r="BL307" i="3"/>
  <c r="G308" i="3"/>
  <c r="BA310" i="3"/>
  <c r="BL311" i="3"/>
  <c r="G312" i="3"/>
  <c r="BA314" i="3"/>
  <c r="BL315" i="3"/>
  <c r="G316" i="3"/>
  <c r="BA318" i="3"/>
  <c r="BL319" i="3"/>
  <c r="G320" i="3"/>
  <c r="BA322" i="3"/>
  <c r="BL323" i="3"/>
  <c r="G324" i="3"/>
  <c r="BA326" i="3"/>
  <c r="BL327" i="3"/>
  <c r="G328" i="3"/>
  <c r="BA330" i="3"/>
  <c r="BL331" i="3"/>
  <c r="G332" i="3"/>
  <c r="BA334" i="3"/>
  <c r="BL335" i="3"/>
  <c r="G336" i="3"/>
  <c r="BA338" i="3"/>
  <c r="BL339" i="3"/>
  <c r="G340" i="3"/>
  <c r="BL343" i="3"/>
  <c r="G344" i="3"/>
  <c r="G348" i="3"/>
  <c r="G355" i="3"/>
  <c r="G342" i="3"/>
  <c r="BL345" i="3"/>
  <c r="G346" i="3"/>
  <c r="BL349" i="3"/>
  <c r="BL352" i="3"/>
  <c r="G353" i="3"/>
  <c r="BA357" i="3"/>
  <c r="AZ357" i="3" s="1"/>
  <c r="BL358" i="3"/>
  <c r="G359" i="3"/>
  <c r="BA361" i="3"/>
  <c r="BL362" i="3"/>
  <c r="G363" i="3"/>
  <c r="BA365" i="3"/>
  <c r="BL366" i="3"/>
  <c r="G367" i="3"/>
  <c r="BA369" i="3"/>
  <c r="BL370" i="3"/>
  <c r="G371" i="3"/>
  <c r="BA373" i="3"/>
  <c r="AZ373" i="3" s="1"/>
  <c r="BL374" i="3"/>
  <c r="G375" i="3"/>
  <c r="BA377" i="3"/>
  <c r="BA379" i="3"/>
  <c r="AZ379" i="3" s="1"/>
  <c r="BL380" i="3"/>
  <c r="G381" i="3"/>
  <c r="BA383" i="3"/>
  <c r="BL384" i="3"/>
  <c r="G385" i="3"/>
  <c r="BA387" i="3"/>
  <c r="AZ387" i="3" s="1"/>
  <c r="BL388" i="3"/>
  <c r="G389" i="3"/>
  <c r="BA391" i="3"/>
  <c r="AZ391" i="3"/>
  <c r="BL392" i="3"/>
  <c r="G393" i="3"/>
  <c r="BM5" i="3"/>
  <c r="BJ5" i="3"/>
  <c r="BH5" i="3"/>
  <c r="BF5" i="3"/>
  <c r="BD5" i="3"/>
  <c r="AC5" i="3"/>
  <c r="AZ506" i="3"/>
  <c r="AZ496" i="3"/>
  <c r="G548" i="3"/>
  <c r="G538" i="3"/>
  <c r="G520" i="3"/>
  <c r="G502" i="3"/>
  <c r="BS5" i="3"/>
  <c r="BP5" i="3"/>
  <c r="BN5" i="3"/>
  <c r="BK5" i="3"/>
  <c r="BG5" i="3"/>
  <c r="BC5" i="3"/>
  <c r="G17" i="3"/>
  <c r="BA17" i="3"/>
  <c r="BT5" i="3"/>
  <c r="BA15" i="3"/>
  <c r="BB5" i="3"/>
  <c r="BR5" i="3"/>
  <c r="BL493" i="3"/>
  <c r="AZ493" i="3" s="1"/>
  <c r="U36" i="40"/>
  <c r="N4" i="43"/>
  <c r="F36" i="43"/>
  <c r="F81" i="43"/>
  <c r="H83" i="43" s="1"/>
  <c r="H113" i="43"/>
  <c r="F48" i="43"/>
  <c r="H52" i="43" s="1"/>
  <c r="N7" i="43"/>
  <c r="F70" i="43"/>
  <c r="H73" i="43" s="1"/>
  <c r="M6" i="43"/>
  <c r="M11" i="43"/>
  <c r="E17" i="43"/>
  <c r="F39" i="43"/>
  <c r="I17" i="43"/>
  <c r="F35" i="43"/>
  <c r="J17" i="43"/>
  <c r="F6" i="1"/>
  <c r="U17" i="39"/>
  <c r="AC35" i="21"/>
  <c r="G9" i="1"/>
  <c r="G10" i="1"/>
  <c r="F48" i="9"/>
  <c r="O52" i="9" s="1"/>
  <c r="W37" i="37"/>
  <c r="W44" i="34"/>
  <c r="AC44" i="34"/>
  <c r="U13" i="37"/>
  <c r="U12" i="40"/>
  <c r="AA12" i="40"/>
  <c r="J37" i="33"/>
  <c r="W37" i="33" s="1"/>
  <c r="AC17" i="34"/>
  <c r="J34" i="33"/>
  <c r="W34" i="33" s="1"/>
  <c r="F33" i="34"/>
  <c r="S33" i="34" s="1"/>
  <c r="H20" i="36"/>
  <c r="U20" i="36" s="1"/>
  <c r="J20" i="36"/>
  <c r="W20" i="36" s="1"/>
  <c r="J27" i="36"/>
  <c r="W27" i="36" s="1"/>
  <c r="H35" i="40"/>
  <c r="AB35" i="40" s="1"/>
  <c r="AC29" i="35"/>
  <c r="W29" i="35"/>
  <c r="H35" i="37"/>
  <c r="U35" i="37" s="1"/>
  <c r="AB29" i="36"/>
  <c r="U29" i="36"/>
  <c r="H32" i="37"/>
  <c r="AB32" i="37" s="1"/>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C40" i="11"/>
  <c r="H75" i="43"/>
  <c r="H50" i="43"/>
  <c r="H48" i="43"/>
  <c r="I20" i="43"/>
  <c r="F23" i="39"/>
  <c r="AA23" i="39" s="1"/>
  <c r="H27" i="36"/>
  <c r="U27" i="36" s="1"/>
  <c r="F27" i="36"/>
  <c r="AA27" i="36" s="1"/>
  <c r="H33" i="34"/>
  <c r="U33" i="34" s="1"/>
  <c r="F32" i="37"/>
  <c r="AA32" i="37" s="1"/>
  <c r="F20" i="36"/>
  <c r="AA20" i="36" s="1"/>
  <c r="J33" i="34"/>
  <c r="AC33" i="34" s="1"/>
  <c r="D48" i="9"/>
  <c r="M52" i="9" s="1"/>
  <c r="H86" i="43"/>
  <c r="H87" i="43"/>
  <c r="K9" i="1"/>
  <c r="M9" i="1" s="1"/>
  <c r="O9" i="1" s="1"/>
  <c r="P9" i="1" s="1"/>
  <c r="AE9" i="1"/>
  <c r="AZ338" i="3" l="1"/>
  <c r="AZ327" i="3"/>
  <c r="AZ306" i="3"/>
  <c r="AZ336" i="3"/>
  <c r="S14" i="40"/>
  <c r="W40" i="37"/>
  <c r="AC31" i="33"/>
  <c r="W47" i="34"/>
  <c r="U14" i="40"/>
  <c r="AC11" i="40"/>
  <c r="W33" i="33"/>
  <c r="J9" i="34"/>
  <c r="BA402" i="3"/>
  <c r="BL404" i="3"/>
  <c r="G407" i="3"/>
  <c r="BA408" i="3"/>
  <c r="BA418" i="3"/>
  <c r="BL420" i="3"/>
  <c r="G423" i="3"/>
  <c r="BL424" i="3"/>
  <c r="G429" i="3"/>
  <c r="BL430" i="3"/>
  <c r="BL348" i="3"/>
  <c r="H82" i="43"/>
  <c r="H49" i="43"/>
  <c r="H74" i="43"/>
  <c r="S15" i="37"/>
  <c r="AZ345" i="3"/>
  <c r="AZ549" i="3"/>
  <c r="AC13" i="40"/>
  <c r="W44" i="33"/>
  <c r="AZ525" i="3"/>
  <c r="AZ529" i="3"/>
  <c r="AZ533" i="3"/>
  <c r="AZ537" i="3"/>
  <c r="AZ541" i="3"/>
  <c r="AZ545" i="3"/>
  <c r="AZ510" i="3"/>
  <c r="AB31" i="33"/>
  <c r="W13" i="36"/>
  <c r="AB26" i="33"/>
  <c r="S28" i="34"/>
  <c r="S41" i="33"/>
  <c r="AB17" i="34"/>
  <c r="S26" i="33"/>
  <c r="F27" i="34"/>
  <c r="AA27" i="34" s="1"/>
  <c r="S40" i="21"/>
  <c r="H40" i="39"/>
  <c r="AB40" i="39" s="1"/>
  <c r="U34" i="40"/>
  <c r="U9" i="40"/>
  <c r="S27" i="35"/>
  <c r="S40" i="33"/>
  <c r="S34" i="34"/>
  <c r="AA31" i="36"/>
  <c r="W28" i="36"/>
  <c r="F39" i="37"/>
  <c r="W31" i="37"/>
  <c r="F45" i="39"/>
  <c r="S45" i="39" s="1"/>
  <c r="H12" i="34"/>
  <c r="J12" i="35"/>
  <c r="W12" i="35" s="1"/>
  <c r="F28" i="35"/>
  <c r="AA28" i="35" s="1"/>
  <c r="F23" i="36"/>
  <c r="AA23" i="36" s="1"/>
  <c r="G402" i="3"/>
  <c r="G404" i="3"/>
  <c r="BA405" i="3"/>
  <c r="BL407" i="3"/>
  <c r="G418" i="3"/>
  <c r="G420" i="3"/>
  <c r="BA421" i="3"/>
  <c r="BL423" i="3"/>
  <c r="BA425" i="3"/>
  <c r="BL429" i="3"/>
  <c r="BA431" i="3"/>
  <c r="BA370" i="3"/>
  <c r="AZ370" i="3" s="1"/>
  <c r="BA374" i="3"/>
  <c r="G235" i="3"/>
  <c r="G239" i="3"/>
  <c r="BL240" i="3"/>
  <c r="BA242" i="3"/>
  <c r="BL244" i="3"/>
  <c r="BA246" i="3"/>
  <c r="BL282" i="3"/>
  <c r="AB26" i="37"/>
  <c r="U26" i="37"/>
  <c r="AZ374" i="3"/>
  <c r="AZ390" i="3"/>
  <c r="AZ389" i="3"/>
  <c r="AZ382" i="3"/>
  <c r="AZ375" i="3"/>
  <c r="AZ495" i="3"/>
  <c r="AZ499" i="3"/>
  <c r="AZ503" i="3"/>
  <c r="AZ507" i="3"/>
  <c r="AZ508" i="3"/>
  <c r="AZ553" i="3"/>
  <c r="AZ559" i="3"/>
  <c r="AZ563" i="3"/>
  <c r="AZ567" i="3"/>
  <c r="AZ518" i="3"/>
  <c r="AZ538" i="3"/>
  <c r="AZ552" i="3"/>
  <c r="AZ560" i="3"/>
  <c r="AZ568" i="3"/>
  <c r="AZ576" i="3"/>
  <c r="AZ584" i="3"/>
  <c r="E21" i="6"/>
  <c r="G21" i="6"/>
  <c r="G27" i="6" s="1"/>
  <c r="BL585" i="3"/>
  <c r="J43" i="21"/>
  <c r="AC43" i="21" s="1"/>
  <c r="J23" i="36"/>
  <c r="AC23" i="36" s="1"/>
  <c r="F25" i="37"/>
  <c r="AA25" i="37" s="1"/>
  <c r="G542" i="3"/>
  <c r="AZ365" i="3"/>
  <c r="BA399" i="3"/>
  <c r="G400" i="3"/>
  <c r="BA401" i="3"/>
  <c r="BL401" i="3"/>
  <c r="BA403" i="3"/>
  <c r="BL403" i="3"/>
  <c r="BA404" i="3"/>
  <c r="AZ404" i="3" s="1"/>
  <c r="BA406" i="3"/>
  <c r="BL406" i="3"/>
  <c r="BA407" i="3"/>
  <c r="AZ407" i="3" s="1"/>
  <c r="BL409" i="3"/>
  <c r="G410" i="3"/>
  <c r="BL411" i="3"/>
  <c r="G412" i="3"/>
  <c r="BL413" i="3"/>
  <c r="BA415" i="3"/>
  <c r="G416" i="3"/>
  <c r="BA417" i="3"/>
  <c r="BL417" i="3"/>
  <c r="BA419" i="3"/>
  <c r="BL419" i="3"/>
  <c r="BA420" i="3"/>
  <c r="AZ420" i="3" s="1"/>
  <c r="BA422" i="3"/>
  <c r="BL422" i="3"/>
  <c r="BA423" i="3"/>
  <c r="BA424" i="3"/>
  <c r="AZ424" i="3" s="1"/>
  <c r="BL426" i="3"/>
  <c r="G427" i="3"/>
  <c r="BA428" i="3"/>
  <c r="BL428" i="3"/>
  <c r="BA429" i="3"/>
  <c r="BA430" i="3"/>
  <c r="AZ430" i="3" s="1"/>
  <c r="BL432" i="3"/>
  <c r="G433" i="3"/>
  <c r="BA434" i="3"/>
  <c r="G435" i="3"/>
  <c r="BL436" i="3"/>
  <c r="G439" i="3"/>
  <c r="BL440" i="3"/>
  <c r="BA442" i="3"/>
  <c r="G443" i="3"/>
  <c r="BL444" i="3"/>
  <c r="G447" i="3"/>
  <c r="BL448" i="3"/>
  <c r="G451" i="3"/>
  <c r="BA454" i="3"/>
  <c r="BA458" i="3"/>
  <c r="BL460" i="3"/>
  <c r="G463" i="3"/>
  <c r="BL464" i="3"/>
  <c r="G469" i="3"/>
  <c r="BA316" i="3"/>
  <c r="BL328" i="3"/>
  <c r="AZ328" i="3" s="1"/>
  <c r="BA332" i="3"/>
  <c r="G345" i="3"/>
  <c r="G347" i="3"/>
  <c r="BA348" i="3"/>
  <c r="AZ348" i="3" s="1"/>
  <c r="BA349" i="3"/>
  <c r="AZ349" i="3" s="1"/>
  <c r="BA353" i="3"/>
  <c r="G358" i="3"/>
  <c r="BL359" i="3"/>
  <c r="AZ359" i="3" s="1"/>
  <c r="BL363" i="3"/>
  <c r="AZ363" i="3" s="1"/>
  <c r="G364" i="3"/>
  <c r="BA366" i="3"/>
  <c r="AZ366" i="3" s="1"/>
  <c r="BL368" i="3"/>
  <c r="G369" i="3"/>
  <c r="G387" i="3"/>
  <c r="G397" i="3"/>
  <c r="BA208" i="3"/>
  <c r="G209" i="3"/>
  <c r="BL210" i="3"/>
  <c r="BA214" i="3"/>
  <c r="BL216" i="3"/>
  <c r="G219" i="3"/>
  <c r="BA220" i="3"/>
  <c r="G225" i="3"/>
  <c r="BA226" i="3"/>
  <c r="G227" i="3"/>
  <c r="BL228" i="3"/>
  <c r="BA230" i="3"/>
  <c r="G231" i="3"/>
  <c r="BL232" i="3"/>
  <c r="G233" i="3"/>
  <c r="BA234" i="3"/>
  <c r="BL234" i="3"/>
  <c r="BL236" i="3"/>
  <c r="G237" i="3"/>
  <c r="BA238" i="3"/>
  <c r="BL238" i="3"/>
  <c r="BA239" i="3"/>
  <c r="AZ239" i="3" s="1"/>
  <c r="BA240" i="3"/>
  <c r="AZ240" i="3" s="1"/>
  <c r="BA241" i="3"/>
  <c r="AZ241" i="3" s="1"/>
  <c r="BA243" i="3"/>
  <c r="BL243" i="3"/>
  <c r="BA244" i="3"/>
  <c r="AZ244" i="3" s="1"/>
  <c r="BA245" i="3"/>
  <c r="AZ245" i="3" s="1"/>
  <c r="BL247" i="3"/>
  <c r="G248" i="3"/>
  <c r="BL249" i="3"/>
  <c r="G250" i="3"/>
  <c r="BA251" i="3"/>
  <c r="G252" i="3"/>
  <c r="BL253" i="3"/>
  <c r="G254" i="3"/>
  <c r="BL255" i="3"/>
  <c r="G256" i="3"/>
  <c r="BL257" i="3"/>
  <c r="G258" i="3"/>
  <c r="BA259" i="3"/>
  <c r="G260" i="3"/>
  <c r="BL261" i="3"/>
  <c r="G262" i="3"/>
  <c r="BA263" i="3"/>
  <c r="G264" i="3"/>
  <c r="BL265" i="3"/>
  <c r="G266" i="3"/>
  <c r="BL267" i="3"/>
  <c r="BL269" i="3"/>
  <c r="G272" i="3"/>
  <c r="BL273" i="3"/>
  <c r="G276" i="3"/>
  <c r="BA277" i="3"/>
  <c r="G278" i="3"/>
  <c r="BL279" i="3"/>
  <c r="G280" i="3"/>
  <c r="BA281" i="3"/>
  <c r="BL281" i="3"/>
  <c r="BA282" i="3"/>
  <c r="AZ282" i="3" s="1"/>
  <c r="BA283" i="3"/>
  <c r="AZ283" i="3" s="1"/>
  <c r="BA284" i="3"/>
  <c r="BL298" i="3"/>
  <c r="BA300" i="3"/>
  <c r="BL118" i="3"/>
  <c r="BA120" i="3"/>
  <c r="AZ120" i="3" s="1"/>
  <c r="BA122" i="3"/>
  <c r="BA150" i="3"/>
  <c r="G155" i="3"/>
  <c r="G24" i="3"/>
  <c r="G42" i="3"/>
  <c r="G44" i="3"/>
  <c r="BL45" i="3"/>
  <c r="G112" i="3"/>
  <c r="W28" i="35"/>
  <c r="U27" i="37"/>
  <c r="AB27" i="37"/>
  <c r="AB14" i="37"/>
  <c r="U14" i="37"/>
  <c r="U25" i="37"/>
  <c r="AB25" i="37"/>
  <c r="AZ322" i="3"/>
  <c r="AZ334" i="3"/>
  <c r="W31" i="34"/>
  <c r="AB11" i="36"/>
  <c r="F9" i="33"/>
  <c r="AA9" i="33" s="1"/>
  <c r="F12" i="35"/>
  <c r="H28" i="35"/>
  <c r="AB28" i="35" s="1"/>
  <c r="J34" i="35"/>
  <c r="G454" i="3"/>
  <c r="G458" i="3"/>
  <c r="G460" i="3"/>
  <c r="BA461" i="3"/>
  <c r="BL463" i="3"/>
  <c r="BA465" i="3"/>
  <c r="BA469" i="3"/>
  <c r="G474" i="3"/>
  <c r="BL475" i="3"/>
  <c r="G478" i="3"/>
  <c r="BL479" i="3"/>
  <c r="G482" i="3"/>
  <c r="BL483" i="3"/>
  <c r="G484" i="3"/>
  <c r="BL485" i="3"/>
  <c r="G486" i="3"/>
  <c r="BA487" i="3"/>
  <c r="G488" i="3"/>
  <c r="BL489" i="3"/>
  <c r="G490" i="3"/>
  <c r="BA491" i="3"/>
  <c r="G492" i="3"/>
  <c r="BA303" i="3"/>
  <c r="AZ303" i="3" s="1"/>
  <c r="BA307" i="3"/>
  <c r="BL317" i="3"/>
  <c r="G214" i="3"/>
  <c r="G216" i="3"/>
  <c r="BA217" i="3"/>
  <c r="BL219" i="3"/>
  <c r="AZ307" i="3"/>
  <c r="H38" i="40"/>
  <c r="G556" i="3"/>
  <c r="BL285" i="3"/>
  <c r="G286" i="3"/>
  <c r="BA287" i="3"/>
  <c r="G288" i="3"/>
  <c r="BL289" i="3"/>
  <c r="G292" i="3"/>
  <c r="BA293" i="3"/>
  <c r="G294" i="3"/>
  <c r="BL295" i="3"/>
  <c r="G296" i="3"/>
  <c r="BA297" i="3"/>
  <c r="BL297" i="3"/>
  <c r="BA298" i="3"/>
  <c r="AZ298" i="3" s="1"/>
  <c r="BA299" i="3"/>
  <c r="AZ299" i="3" s="1"/>
  <c r="BL301" i="3"/>
  <c r="G302" i="3"/>
  <c r="BL113" i="3"/>
  <c r="G114" i="3"/>
  <c r="G116" i="3"/>
  <c r="BA117" i="3"/>
  <c r="BL117" i="3"/>
  <c r="G118" i="3"/>
  <c r="G120" i="3"/>
  <c r="BL121" i="3"/>
  <c r="BA125" i="3"/>
  <c r="G134" i="3"/>
  <c r="G136" i="3"/>
  <c r="BL137" i="3"/>
  <c r="G140" i="3"/>
  <c r="BL141" i="3"/>
  <c r="G144" i="3"/>
  <c r="BL145" i="3"/>
  <c r="BL147" i="3"/>
  <c r="AZ147" i="3" s="1"/>
  <c r="BA149" i="3"/>
  <c r="BL149" i="3"/>
  <c r="BL151" i="3"/>
  <c r="AZ151" i="3" s="1"/>
  <c r="G152" i="3"/>
  <c r="BA154" i="3"/>
  <c r="BL154" i="3"/>
  <c r="BA156" i="3"/>
  <c r="AZ156" i="3" s="1"/>
  <c r="BA158" i="3"/>
  <c r="G159" i="3"/>
  <c r="G163" i="3"/>
  <c r="BA166" i="3"/>
  <c r="G171" i="3"/>
  <c r="G198" i="3"/>
  <c r="G202" i="3"/>
  <c r="G18" i="3"/>
  <c r="BA19" i="3"/>
  <c r="BA21" i="3"/>
  <c r="G22" i="3"/>
  <c r="BA23" i="3"/>
  <c r="BL23" i="3"/>
  <c r="BL25" i="3"/>
  <c r="BL27" i="3"/>
  <c r="BL29" i="3"/>
  <c r="G32" i="3"/>
  <c r="G34" i="3"/>
  <c r="G36" i="3"/>
  <c r="BL37" i="3"/>
  <c r="G38" i="3"/>
  <c r="BA39" i="3"/>
  <c r="G40" i="3"/>
  <c r="BA41" i="3"/>
  <c r="BL41" i="3"/>
  <c r="BA43" i="3"/>
  <c r="BL43" i="3"/>
  <c r="BA44" i="3"/>
  <c r="AZ44" i="3" s="1"/>
  <c r="BA45" i="3"/>
  <c r="AZ45" i="3" s="1"/>
  <c r="BA47" i="3"/>
  <c r="G48" i="3"/>
  <c r="BA49" i="3"/>
  <c r="BA51" i="3"/>
  <c r="BA55" i="3"/>
  <c r="G58" i="3"/>
  <c r="G60" i="3"/>
  <c r="BL61" i="3"/>
  <c r="G66" i="3"/>
  <c r="G68" i="3"/>
  <c r="BL69" i="3"/>
  <c r="G72" i="3"/>
  <c r="BA77" i="3"/>
  <c r="BL79" i="3"/>
  <c r="BL81" i="3"/>
  <c r="BL83" i="3"/>
  <c r="G86" i="3"/>
  <c r="BL87" i="3"/>
  <c r="G90" i="3"/>
  <c r="BA91" i="3"/>
  <c r="G96" i="3"/>
  <c r="BL97" i="3"/>
  <c r="BA101" i="3"/>
  <c r="BL103" i="3"/>
  <c r="G106" i="3"/>
  <c r="G108" i="3"/>
  <c r="BL109" i="3"/>
  <c r="G110" i="3"/>
  <c r="BA111" i="3"/>
  <c r="BL111" i="3"/>
  <c r="BL112" i="3"/>
  <c r="E59" i="43"/>
  <c r="B57" i="43" s="1"/>
  <c r="C24" i="43" s="1"/>
  <c r="U30" i="35"/>
  <c r="U35" i="21"/>
  <c r="F101" i="39"/>
  <c r="G101" i="39" s="1"/>
  <c r="J27" i="39"/>
  <c r="H23" i="39"/>
  <c r="U23" i="39" s="1"/>
  <c r="W23" i="39"/>
  <c r="A2" i="9"/>
  <c r="A118" i="9"/>
  <c r="A4" i="52"/>
  <c r="B41" i="72" s="1"/>
  <c r="AZ380" i="3"/>
  <c r="AZ377" i="3"/>
  <c r="AZ369" i="3"/>
  <c r="AZ371" i="3"/>
  <c r="AZ364" i="3"/>
  <c r="AZ356" i="3"/>
  <c r="AZ342" i="3"/>
  <c r="AZ329" i="3"/>
  <c r="AZ321" i="3"/>
  <c r="AZ378" i="3"/>
  <c r="AZ376" i="3"/>
  <c r="AZ360" i="3"/>
  <c r="AZ343" i="3"/>
  <c r="AA25" i="21"/>
  <c r="W14" i="37"/>
  <c r="U35" i="35"/>
  <c r="AZ505" i="3"/>
  <c r="AZ561" i="3"/>
  <c r="S44" i="34"/>
  <c r="W29" i="33"/>
  <c r="S45" i="33"/>
  <c r="W11" i="35"/>
  <c r="U46" i="33"/>
  <c r="J9" i="36"/>
  <c r="AC9" i="36" s="1"/>
  <c r="J40" i="39"/>
  <c r="G570" i="3"/>
  <c r="G562" i="3"/>
  <c r="G558" i="3"/>
  <c r="BL398" i="3"/>
  <c r="G413" i="3"/>
  <c r="BL414" i="3"/>
  <c r="G434" i="3"/>
  <c r="G436" i="3"/>
  <c r="BA437" i="3"/>
  <c r="G438" i="3"/>
  <c r="BL439" i="3"/>
  <c r="G442" i="3"/>
  <c r="G444" i="3"/>
  <c r="BA445" i="3"/>
  <c r="G446" i="3"/>
  <c r="BL447" i="3"/>
  <c r="BA449" i="3"/>
  <c r="G450" i="3"/>
  <c r="BA451" i="3"/>
  <c r="G452" i="3"/>
  <c r="BA453" i="3"/>
  <c r="BL453" i="3"/>
  <c r="BL455" i="3"/>
  <c r="G456" i="3"/>
  <c r="BA457" i="3"/>
  <c r="BL457" i="3"/>
  <c r="BA459" i="3"/>
  <c r="BL459" i="3"/>
  <c r="BA460" i="3"/>
  <c r="AZ460" i="3" s="1"/>
  <c r="BA462" i="3"/>
  <c r="BL462" i="3"/>
  <c r="BA463" i="3"/>
  <c r="AZ463" i="3" s="1"/>
  <c r="BA464" i="3"/>
  <c r="AZ464" i="3" s="1"/>
  <c r="BL466" i="3"/>
  <c r="G467" i="3"/>
  <c r="BA468" i="3"/>
  <c r="BL468" i="3"/>
  <c r="BL470" i="3"/>
  <c r="G471" i="3"/>
  <c r="BL472" i="3"/>
  <c r="G473" i="3"/>
  <c r="BL474" i="3"/>
  <c r="BA476" i="3"/>
  <c r="G477" i="3"/>
  <c r="BL478" i="3"/>
  <c r="BA480" i="3"/>
  <c r="G481" i="3"/>
  <c r="BL482" i="3"/>
  <c r="G487" i="3"/>
  <c r="G491" i="3"/>
  <c r="BL312" i="3"/>
  <c r="AZ312" i="3" s="1"/>
  <c r="BL314" i="3"/>
  <c r="AZ314" i="3" s="1"/>
  <c r="G315" i="3"/>
  <c r="BA317" i="3"/>
  <c r="AZ317" i="3" s="1"/>
  <c r="G323" i="3"/>
  <c r="BL324" i="3"/>
  <c r="AZ324" i="3" s="1"/>
  <c r="G327" i="3"/>
  <c r="BL333" i="3"/>
  <c r="BA335" i="3"/>
  <c r="AZ335" i="3" s="1"/>
  <c r="BA339" i="3"/>
  <c r="AZ339" i="3" s="1"/>
  <c r="BA352" i="3"/>
  <c r="AZ352" i="3" s="1"/>
  <c r="BL354" i="3"/>
  <c r="BA358" i="3"/>
  <c r="AZ358" i="3" s="1"/>
  <c r="G382" i="3"/>
  <c r="G384" i="3"/>
  <c r="BL385" i="3"/>
  <c r="BA395" i="3"/>
  <c r="G396" i="3"/>
  <c r="BL397" i="3"/>
  <c r="G210" i="3"/>
  <c r="BA211" i="3"/>
  <c r="G212" i="3"/>
  <c r="BA213" i="3"/>
  <c r="BL213" i="3"/>
  <c r="AZ213" i="3" s="1"/>
  <c r="BA215" i="3"/>
  <c r="BL215" i="3"/>
  <c r="BA216" i="3"/>
  <c r="AZ216" i="3" s="1"/>
  <c r="BA218" i="3"/>
  <c r="BL218" i="3"/>
  <c r="BA219" i="3"/>
  <c r="AZ219" i="3" s="1"/>
  <c r="BL221" i="3"/>
  <c r="G222" i="3"/>
  <c r="BL223" i="3"/>
  <c r="G224" i="3"/>
  <c r="BL225" i="3"/>
  <c r="G228" i="3"/>
  <c r="BL229" i="3"/>
  <c r="G251" i="3"/>
  <c r="G259" i="3"/>
  <c r="G263" i="3"/>
  <c r="G267" i="3"/>
  <c r="BL268" i="3"/>
  <c r="BA270" i="3"/>
  <c r="G271" i="3"/>
  <c r="BL272" i="3"/>
  <c r="BA274" i="3"/>
  <c r="G275" i="3"/>
  <c r="BL276" i="3"/>
  <c r="G287" i="3"/>
  <c r="G289" i="3"/>
  <c r="BA290" i="3"/>
  <c r="G291" i="3"/>
  <c r="BL292" i="3"/>
  <c r="BA118" i="3"/>
  <c r="AZ118" i="3" s="1"/>
  <c r="BL119" i="3"/>
  <c r="AZ119" i="3" s="1"/>
  <c r="BA121" i="3"/>
  <c r="AZ121" i="3" s="1"/>
  <c r="BL123" i="3"/>
  <c r="AZ123" i="3" s="1"/>
  <c r="G124" i="3"/>
  <c r="BL126" i="3"/>
  <c r="G127" i="3"/>
  <c r="BA128" i="3"/>
  <c r="AZ128" i="3" s="1"/>
  <c r="BL130" i="3"/>
  <c r="G131" i="3"/>
  <c r="BA132" i="3"/>
  <c r="AZ132" i="3" s="1"/>
  <c r="BL134" i="3"/>
  <c r="BA136" i="3"/>
  <c r="AZ136" i="3" s="1"/>
  <c r="BL138" i="3"/>
  <c r="BA140" i="3"/>
  <c r="AZ140" i="3" s="1"/>
  <c r="BL142" i="3"/>
  <c r="BA144" i="3"/>
  <c r="AZ144" i="3" s="1"/>
  <c r="BL146" i="3"/>
  <c r="G158" i="3"/>
  <c r="BA161" i="3"/>
  <c r="G162" i="3"/>
  <c r="BL163" i="3"/>
  <c r="AZ163" i="3" s="1"/>
  <c r="BA165" i="3"/>
  <c r="BL165" i="3"/>
  <c r="BL167" i="3"/>
  <c r="AZ167" i="3" s="1"/>
  <c r="G168" i="3"/>
  <c r="BA170" i="3"/>
  <c r="BL170" i="3"/>
  <c r="BA172" i="3"/>
  <c r="AZ172" i="3" s="1"/>
  <c r="BA174" i="3"/>
  <c r="G175" i="3"/>
  <c r="G179" i="3"/>
  <c r="G190" i="3"/>
  <c r="BA193" i="3"/>
  <c r="G194" i="3"/>
  <c r="BL195" i="3"/>
  <c r="AZ195" i="3" s="1"/>
  <c r="BA197" i="3"/>
  <c r="BL197" i="3"/>
  <c r="BL199" i="3"/>
  <c r="AZ199" i="3" s="1"/>
  <c r="BA201" i="3"/>
  <c r="BL201" i="3"/>
  <c r="BL203" i="3"/>
  <c r="AZ203" i="3" s="1"/>
  <c r="G204" i="3"/>
  <c r="BL205" i="3"/>
  <c r="G206" i="3"/>
  <c r="BA207" i="3"/>
  <c r="BL207" i="3"/>
  <c r="G21" i="3"/>
  <c r="BA26" i="3"/>
  <c r="BL26" i="3"/>
  <c r="BA27" i="3"/>
  <c r="AZ27" i="3" s="1"/>
  <c r="BA28" i="3"/>
  <c r="AZ28" i="3" s="1"/>
  <c r="BA29" i="3"/>
  <c r="AZ29" i="3" s="1"/>
  <c r="BA31" i="3"/>
  <c r="BL31" i="3"/>
  <c r="BA33" i="3"/>
  <c r="BL33" i="3"/>
  <c r="BL34" i="3"/>
  <c r="G35" i="3"/>
  <c r="G39" i="3"/>
  <c r="BL47" i="3"/>
  <c r="AZ47" i="3" s="1"/>
  <c r="BA48" i="3"/>
  <c r="AZ48" i="3" s="1"/>
  <c r="BA50" i="3"/>
  <c r="BL50" i="3"/>
  <c r="BL52" i="3"/>
  <c r="G53" i="3"/>
  <c r="BA54" i="3"/>
  <c r="BL54" i="3"/>
  <c r="BL56" i="3"/>
  <c r="G57" i="3"/>
  <c r="BA58" i="3"/>
  <c r="G59" i="3"/>
  <c r="BL60" i="3"/>
  <c r="BA62" i="3"/>
  <c r="G63" i="3"/>
  <c r="BL64" i="3"/>
  <c r="G65" i="3"/>
  <c r="BA66" i="3"/>
  <c r="G67" i="3"/>
  <c r="BL68" i="3"/>
  <c r="BA70" i="3"/>
  <c r="G71" i="3"/>
  <c r="BA72" i="3"/>
  <c r="G73" i="3"/>
  <c r="BL74" i="3"/>
  <c r="G75" i="3"/>
  <c r="BA76" i="3"/>
  <c r="BL76" i="3"/>
  <c r="BA78" i="3"/>
  <c r="AZ78" i="3" s="1"/>
  <c r="BA79" i="3"/>
  <c r="AZ79" i="3" s="1"/>
  <c r="BA81" i="3"/>
  <c r="AZ81" i="3" s="1"/>
  <c r="BA82" i="3"/>
  <c r="AZ82" i="3" s="1"/>
  <c r="BA83" i="3"/>
  <c r="AZ83" i="3" s="1"/>
  <c r="BA85" i="3"/>
  <c r="BL85" i="3"/>
  <c r="BA87" i="3"/>
  <c r="AZ87" i="3" s="1"/>
  <c r="BA89" i="3"/>
  <c r="BL89" i="3"/>
  <c r="BA90" i="3"/>
  <c r="AZ90" i="3" s="1"/>
  <c r="BL92" i="3"/>
  <c r="G93" i="3"/>
  <c r="BL94" i="3"/>
  <c r="G95" i="3"/>
  <c r="BL96" i="3"/>
  <c r="BA98" i="3"/>
  <c r="G99" i="3"/>
  <c r="BA100" i="3"/>
  <c r="BL100" i="3"/>
  <c r="BA102" i="3"/>
  <c r="BL102" i="3"/>
  <c r="BA103" i="3"/>
  <c r="AZ103" i="3" s="1"/>
  <c r="BA105" i="3"/>
  <c r="BL105" i="3"/>
  <c r="BL106" i="3"/>
  <c r="G107" i="3"/>
  <c r="K100" i="43"/>
  <c r="AC31" i="40"/>
  <c r="W31" i="40"/>
  <c r="W33" i="40"/>
  <c r="AC33" i="40"/>
  <c r="AA38" i="40"/>
  <c r="S38" i="40"/>
  <c r="W40" i="40"/>
  <c r="AC40" i="40"/>
  <c r="AC32" i="40"/>
  <c r="W32" i="40"/>
  <c r="F19" i="6"/>
  <c r="E19" i="6" s="1"/>
  <c r="C7" i="12" s="1"/>
  <c r="C8" i="12" s="1"/>
  <c r="BA398" i="3"/>
  <c r="BL400" i="3"/>
  <c r="G401" i="3"/>
  <c r="G403" i="3"/>
  <c r="G406" i="3"/>
  <c r="G409" i="3"/>
  <c r="BL410" i="3"/>
  <c r="G411" i="3"/>
  <c r="BA412" i="3"/>
  <c r="BL412" i="3"/>
  <c r="BA413" i="3"/>
  <c r="AZ413" i="3" s="1"/>
  <c r="BA414" i="3"/>
  <c r="BL416" i="3"/>
  <c r="G417" i="3"/>
  <c r="G419" i="3"/>
  <c r="G422" i="3"/>
  <c r="G426" i="3"/>
  <c r="BL427" i="3"/>
  <c r="G428" i="3"/>
  <c r="G432" i="3"/>
  <c r="BA433" i="3"/>
  <c r="BL433" i="3"/>
  <c r="AZ433" i="3" s="1"/>
  <c r="BA435" i="3"/>
  <c r="BL435" i="3"/>
  <c r="BA436" i="3"/>
  <c r="AZ436" i="3" s="1"/>
  <c r="BA438" i="3"/>
  <c r="AZ438" i="3" s="1"/>
  <c r="BL438" i="3"/>
  <c r="BA439" i="3"/>
  <c r="AZ439" i="3" s="1"/>
  <c r="BA440" i="3"/>
  <c r="AZ440" i="3" s="1"/>
  <c r="BA441" i="3"/>
  <c r="AZ441" i="3" s="1"/>
  <c r="BL441" i="3"/>
  <c r="BA443" i="3"/>
  <c r="BL443" i="3"/>
  <c r="BA444" i="3"/>
  <c r="AZ444" i="3" s="1"/>
  <c r="BA446" i="3"/>
  <c r="BL446" i="3"/>
  <c r="AZ446" i="3" s="1"/>
  <c r="BA447" i="3"/>
  <c r="BA448" i="3"/>
  <c r="AZ448" i="3" s="1"/>
  <c r="BA450" i="3"/>
  <c r="BL450" i="3"/>
  <c r="BL452" i="3"/>
  <c r="G453" i="3"/>
  <c r="G455" i="3"/>
  <c r="BL456" i="3"/>
  <c r="G457" i="3"/>
  <c r="G459" i="3"/>
  <c r="G462" i="3"/>
  <c r="G466" i="3"/>
  <c r="BL467" i="3"/>
  <c r="G468" i="3"/>
  <c r="G470" i="3"/>
  <c r="BL471" i="3"/>
  <c r="G472" i="3"/>
  <c r="BA473" i="3"/>
  <c r="AZ473" i="3" s="1"/>
  <c r="BL473" i="3"/>
  <c r="BA474" i="3"/>
  <c r="BA475" i="3"/>
  <c r="AZ475" i="3" s="1"/>
  <c r="BA477" i="3"/>
  <c r="BL477" i="3"/>
  <c r="BA478" i="3"/>
  <c r="AZ478" i="3" s="1"/>
  <c r="BA479" i="3"/>
  <c r="AZ479" i="3" s="1"/>
  <c r="BA481" i="3"/>
  <c r="AZ481" i="3" s="1"/>
  <c r="BL481" i="3"/>
  <c r="BA482" i="3"/>
  <c r="BA483" i="3"/>
  <c r="AZ483" i="3" s="1"/>
  <c r="BL484" i="3"/>
  <c r="G485" i="3"/>
  <c r="BA486" i="3"/>
  <c r="BL486" i="3"/>
  <c r="AZ361" i="3"/>
  <c r="AZ318" i="3"/>
  <c r="AZ310" i="3"/>
  <c r="AZ355" i="3"/>
  <c r="AZ351" i="3"/>
  <c r="AZ304" i="3"/>
  <c r="AZ394" i="3"/>
  <c r="AZ341" i="3"/>
  <c r="AZ325" i="3"/>
  <c r="AZ309" i="3"/>
  <c r="U43" i="33"/>
  <c r="AA41" i="34"/>
  <c r="AZ497" i="3"/>
  <c r="AZ501" i="3"/>
  <c r="AZ555" i="3"/>
  <c r="AZ565" i="3"/>
  <c r="AZ566" i="3"/>
  <c r="AZ574" i="3"/>
  <c r="U13" i="33"/>
  <c r="AB45" i="33"/>
  <c r="AA14" i="34"/>
  <c r="AB46" i="34"/>
  <c r="W11" i="36"/>
  <c r="AA14" i="33"/>
  <c r="U31" i="34"/>
  <c r="S9" i="33"/>
  <c r="H12" i="21"/>
  <c r="H43" i="21"/>
  <c r="AB43" i="21" s="1"/>
  <c r="F43" i="21"/>
  <c r="S43" i="21" s="1"/>
  <c r="H12" i="33"/>
  <c r="F9" i="34"/>
  <c r="F9" i="36"/>
  <c r="AA9" i="36" s="1"/>
  <c r="F40" i="39"/>
  <c r="J38" i="40"/>
  <c r="AC38" i="40" s="1"/>
  <c r="F40" i="40"/>
  <c r="G578" i="3"/>
  <c r="G574" i="3"/>
  <c r="BL488" i="3"/>
  <c r="G489" i="3"/>
  <c r="BA490" i="3"/>
  <c r="BL490" i="3"/>
  <c r="BL492" i="3"/>
  <c r="G307" i="3"/>
  <c r="BL308" i="3"/>
  <c r="AZ308" i="3" s="1"/>
  <c r="G311" i="3"/>
  <c r="BA319" i="3"/>
  <c r="AZ319" i="3" s="1"/>
  <c r="BA323" i="3"/>
  <c r="AZ323" i="3" s="1"/>
  <c r="BL330" i="3"/>
  <c r="AZ330" i="3" s="1"/>
  <c r="G331" i="3"/>
  <c r="BA333" i="3"/>
  <c r="G339" i="3"/>
  <c r="BL340" i="3"/>
  <c r="AZ340" i="3" s="1"/>
  <c r="G343" i="3"/>
  <c r="BL350" i="3"/>
  <c r="G351" i="3"/>
  <c r="BA354" i="3"/>
  <c r="BA367" i="3"/>
  <c r="BL367" i="3"/>
  <c r="G380" i="3"/>
  <c r="BL381" i="3"/>
  <c r="AZ381" i="3" s="1"/>
  <c r="BA384" i="3"/>
  <c r="AZ384" i="3" s="1"/>
  <c r="BA386" i="3"/>
  <c r="BL386" i="3"/>
  <c r="G392" i="3"/>
  <c r="BL393" i="3"/>
  <c r="AZ393" i="3" s="1"/>
  <c r="BA396" i="3"/>
  <c r="BL396" i="3"/>
  <c r="BA397" i="3"/>
  <c r="AZ397" i="3" s="1"/>
  <c r="BA209" i="3"/>
  <c r="BL209" i="3"/>
  <c r="BA210" i="3"/>
  <c r="AZ210" i="3" s="1"/>
  <c r="BL212" i="3"/>
  <c r="G213" i="3"/>
  <c r="G215" i="3"/>
  <c r="G218" i="3"/>
  <c r="G221" i="3"/>
  <c r="BL222" i="3"/>
  <c r="G223" i="3"/>
  <c r="BA224" i="3"/>
  <c r="BL224" i="3"/>
  <c r="BA225" i="3"/>
  <c r="BA227" i="3"/>
  <c r="BL227" i="3"/>
  <c r="BA228" i="3"/>
  <c r="AZ228" i="3" s="1"/>
  <c r="BA229" i="3"/>
  <c r="BL231" i="3"/>
  <c r="G232" i="3"/>
  <c r="BL233" i="3"/>
  <c r="G234" i="3"/>
  <c r="G236" i="3"/>
  <c r="BL237" i="3"/>
  <c r="G238" i="3"/>
  <c r="G243" i="3"/>
  <c r="G247" i="3"/>
  <c r="BL248" i="3"/>
  <c r="G249" i="3"/>
  <c r="BA250" i="3"/>
  <c r="AZ250" i="3" s="1"/>
  <c r="BL250" i="3"/>
  <c r="BL252" i="3"/>
  <c r="G253" i="3"/>
  <c r="BA254" i="3"/>
  <c r="BL254" i="3"/>
  <c r="G255" i="3"/>
  <c r="BL256" i="3"/>
  <c r="G257" i="3"/>
  <c r="BA258" i="3"/>
  <c r="BL258" i="3"/>
  <c r="BL260" i="3"/>
  <c r="G261" i="3"/>
  <c r="BA262" i="3"/>
  <c r="BL262" i="3"/>
  <c r="BL264" i="3"/>
  <c r="G265" i="3"/>
  <c r="BA266" i="3"/>
  <c r="BL266" i="3"/>
  <c r="BA267" i="3"/>
  <c r="AZ267" i="3" s="1"/>
  <c r="BA268" i="3"/>
  <c r="AZ268" i="3" s="1"/>
  <c r="BA269" i="3"/>
  <c r="AZ269" i="3" s="1"/>
  <c r="BA271" i="3"/>
  <c r="BL271" i="3"/>
  <c r="BA272" i="3"/>
  <c r="BA273" i="3"/>
  <c r="AZ273" i="3" s="1"/>
  <c r="BA275" i="3"/>
  <c r="BL275" i="3"/>
  <c r="BA276" i="3"/>
  <c r="AZ276" i="3" s="1"/>
  <c r="BL278" i="3"/>
  <c r="G279" i="3"/>
  <c r="BL280" i="3"/>
  <c r="G281" i="3"/>
  <c r="G285" i="3"/>
  <c r="BA286" i="3"/>
  <c r="BL286" i="3"/>
  <c r="BA288" i="3"/>
  <c r="BL288" i="3"/>
  <c r="BA289" i="3"/>
  <c r="AZ289" i="3" s="1"/>
  <c r="BA291" i="3"/>
  <c r="BL291" i="3"/>
  <c r="BA292" i="3"/>
  <c r="AZ292" i="3" s="1"/>
  <c r="BL294" i="3"/>
  <c r="G295" i="3"/>
  <c r="BL296" i="3"/>
  <c r="G297" i="3"/>
  <c r="G301" i="3"/>
  <c r="BL302" i="3"/>
  <c r="BL114" i="3"/>
  <c r="G115" i="3"/>
  <c r="BA116" i="3"/>
  <c r="AZ116" i="3" s="1"/>
  <c r="G123" i="3"/>
  <c r="G126" i="3"/>
  <c r="G128" i="3"/>
  <c r="BL129" i="3"/>
  <c r="G130" i="3"/>
  <c r="G132" i="3"/>
  <c r="BA133" i="3"/>
  <c r="BL133" i="3"/>
  <c r="BA134" i="3"/>
  <c r="AZ134" i="3" s="1"/>
  <c r="BL135" i="3"/>
  <c r="AZ135" i="3" s="1"/>
  <c r="BA137" i="3"/>
  <c r="BA138" i="3"/>
  <c r="BL139" i="3"/>
  <c r="AZ139" i="3" s="1"/>
  <c r="BA141" i="3"/>
  <c r="AZ141" i="3" s="1"/>
  <c r="BA142" i="3"/>
  <c r="AZ142" i="3" s="1"/>
  <c r="BL143" i="3"/>
  <c r="AZ143" i="3" s="1"/>
  <c r="BA145" i="3"/>
  <c r="BA146" i="3"/>
  <c r="BA148" i="3"/>
  <c r="AZ148" i="3" s="1"/>
  <c r="G151" i="3"/>
  <c r="G154" i="3"/>
  <c r="BA157" i="3"/>
  <c r="BL157" i="3"/>
  <c r="BL159" i="3"/>
  <c r="AZ159" i="3" s="1"/>
  <c r="G160" i="3"/>
  <c r="BA162" i="3"/>
  <c r="BL162" i="3"/>
  <c r="BA164" i="3"/>
  <c r="AZ164" i="3" s="1"/>
  <c r="G167" i="3"/>
  <c r="G170" i="3"/>
  <c r="BA173" i="3"/>
  <c r="BL173" i="3"/>
  <c r="BL175" i="3"/>
  <c r="AZ175" i="3" s="1"/>
  <c r="G176" i="3"/>
  <c r="BA178" i="3"/>
  <c r="BL178" i="3"/>
  <c r="BA180" i="3"/>
  <c r="AZ180" i="3" s="1"/>
  <c r="G183" i="3"/>
  <c r="G186" i="3"/>
  <c r="BA189" i="3"/>
  <c r="BL189" i="3"/>
  <c r="BL191" i="3"/>
  <c r="AZ191" i="3" s="1"/>
  <c r="G192" i="3"/>
  <c r="BA194" i="3"/>
  <c r="BL194" i="3"/>
  <c r="BA196" i="3"/>
  <c r="AZ196" i="3" s="1"/>
  <c r="G199" i="3"/>
  <c r="BA200" i="3"/>
  <c r="AZ200" i="3" s="1"/>
  <c r="G203" i="3"/>
  <c r="G205" i="3"/>
  <c r="BL206" i="3"/>
  <c r="G207" i="3"/>
  <c r="BI5" i="3"/>
  <c r="BA20" i="3"/>
  <c r="BL20" i="3"/>
  <c r="G25" i="3"/>
  <c r="G100" i="43"/>
  <c r="G26" i="3"/>
  <c r="G31" i="3"/>
  <c r="G33" i="3"/>
  <c r="BA35" i="3"/>
  <c r="BL35" i="3"/>
  <c r="AZ35" i="3" s="1"/>
  <c r="BL36" i="3"/>
  <c r="G37" i="3"/>
  <c r="BA38" i="3"/>
  <c r="BL38" i="3"/>
  <c r="BL40" i="3"/>
  <c r="G41" i="3"/>
  <c r="G43" i="3"/>
  <c r="G47" i="3"/>
  <c r="G50" i="3"/>
  <c r="G52" i="3"/>
  <c r="BL53" i="3"/>
  <c r="G54" i="3"/>
  <c r="G56" i="3"/>
  <c r="BA57" i="3"/>
  <c r="BL57" i="3"/>
  <c r="BA59" i="3"/>
  <c r="BL59" i="3"/>
  <c r="BA60" i="3"/>
  <c r="AZ60" i="3" s="1"/>
  <c r="BA61" i="3"/>
  <c r="AZ61" i="3" s="1"/>
  <c r="BA63" i="3"/>
  <c r="BL63" i="3"/>
  <c r="G64" i="3"/>
  <c r="BA65" i="3"/>
  <c r="BL65" i="3"/>
  <c r="BA67" i="3"/>
  <c r="BL67" i="3"/>
  <c r="BA68" i="3"/>
  <c r="AZ68" i="3" s="1"/>
  <c r="BA69" i="3"/>
  <c r="AZ69" i="3" s="1"/>
  <c r="BA71" i="3"/>
  <c r="BL71" i="3"/>
  <c r="BL73" i="3"/>
  <c r="G74" i="3"/>
  <c r="BL75" i="3"/>
  <c r="G76" i="3"/>
  <c r="G78" i="3"/>
  <c r="G81" i="3"/>
  <c r="G85" i="3"/>
  <c r="G87" i="3"/>
  <c r="G89" i="3"/>
  <c r="G92" i="3"/>
  <c r="BL93" i="3"/>
  <c r="G94" i="3"/>
  <c r="BA95" i="3"/>
  <c r="BL95" i="3"/>
  <c r="BA96" i="3"/>
  <c r="AZ96" i="3" s="1"/>
  <c r="BA97" i="3"/>
  <c r="AZ97" i="3" s="1"/>
  <c r="BL99" i="3"/>
  <c r="G100" i="3"/>
  <c r="G102" i="3"/>
  <c r="G105" i="3"/>
  <c r="BA107" i="3"/>
  <c r="BL107" i="3"/>
  <c r="AZ107" i="3" s="1"/>
  <c r="BL108" i="3"/>
  <c r="G109" i="3"/>
  <c r="BL110" i="3"/>
  <c r="G111" i="3"/>
  <c r="G8" i="1"/>
  <c r="BL22" i="3"/>
  <c r="G23" i="3"/>
  <c r="BL18" i="3"/>
  <c r="BO5" i="3"/>
  <c r="BQ5" i="3"/>
  <c r="F28" i="6" s="1"/>
  <c r="G20" i="3"/>
  <c r="BE5" i="3"/>
  <c r="C5" i="11"/>
  <c r="BA18" i="3"/>
  <c r="AZ18" i="3" s="1"/>
  <c r="F29" i="6"/>
  <c r="E8" i="6"/>
  <c r="E51" i="40" s="1"/>
  <c r="K8" i="1"/>
  <c r="D3" i="35"/>
  <c r="E7" i="12"/>
  <c r="I4" i="6"/>
  <c r="G3" i="43" s="1"/>
  <c r="B113" i="43" s="1"/>
  <c r="E20" i="6"/>
  <c r="D7" i="12" s="1"/>
  <c r="F34" i="35"/>
  <c r="U33" i="35"/>
  <c r="AA29" i="35"/>
  <c r="AC27" i="35"/>
  <c r="U8" i="35"/>
  <c r="H17" i="21"/>
  <c r="AB17" i="21" s="1"/>
  <c r="U43" i="21"/>
  <c r="AB38" i="21"/>
  <c r="U34" i="21"/>
  <c r="S34" i="21"/>
  <c r="AB30" i="21"/>
  <c r="U10" i="21"/>
  <c r="AA41" i="39"/>
  <c r="S44" i="39"/>
  <c r="J44" i="39"/>
  <c r="S42" i="39"/>
  <c r="U40" i="39"/>
  <c r="AB34" i="39"/>
  <c r="S31" i="39"/>
  <c r="H15" i="39"/>
  <c r="U15" i="39" s="1"/>
  <c r="AB8" i="39"/>
  <c r="C25" i="39"/>
  <c r="BL16" i="3"/>
  <c r="G14" i="3"/>
  <c r="AZ16" i="3"/>
  <c r="A15" i="62"/>
  <c r="B61" i="72" s="1"/>
  <c r="S12" i="21"/>
  <c r="AA12" i="21"/>
  <c r="U23" i="35"/>
  <c r="AB23" i="35"/>
  <c r="AB9" i="36"/>
  <c r="U9" i="36"/>
  <c r="AC24" i="36"/>
  <c r="W24" i="36"/>
  <c r="AC43" i="39"/>
  <c r="W43" i="39"/>
  <c r="U45" i="39"/>
  <c r="AB45" i="39"/>
  <c r="W12" i="34"/>
  <c r="AC12" i="34"/>
  <c r="U12" i="35"/>
  <c r="AB12" i="35"/>
  <c r="AB34" i="35"/>
  <c r="U34" i="35"/>
  <c r="W12" i="36"/>
  <c r="AC12" i="36"/>
  <c r="AB44" i="39"/>
  <c r="U44" i="39"/>
  <c r="AC37" i="39"/>
  <c r="W37" i="39"/>
  <c r="W12" i="40"/>
  <c r="AC12" i="40"/>
  <c r="AZ521" i="3"/>
  <c r="AZ581" i="3"/>
  <c r="BL586" i="3"/>
  <c r="AZ586" i="3" s="1"/>
  <c r="AZ585" i="3"/>
  <c r="G398" i="3"/>
  <c r="G399" i="3"/>
  <c r="BL399" i="3"/>
  <c r="AZ399" i="3" s="1"/>
  <c r="BA400" i="3"/>
  <c r="BL402" i="3"/>
  <c r="AZ402" i="3" s="1"/>
  <c r="G405" i="3"/>
  <c r="BL405" i="3"/>
  <c r="AZ405" i="3" s="1"/>
  <c r="G408" i="3"/>
  <c r="BL408" i="3"/>
  <c r="BA409" i="3"/>
  <c r="AZ409" i="3" s="1"/>
  <c r="BA410" i="3"/>
  <c r="AZ410" i="3" s="1"/>
  <c r="BA411" i="3"/>
  <c r="AZ411" i="3" s="1"/>
  <c r="G414" i="3"/>
  <c r="G415" i="3"/>
  <c r="BL415" i="3"/>
  <c r="AZ415" i="3" s="1"/>
  <c r="BA416" i="3"/>
  <c r="BL418" i="3"/>
  <c r="AZ418" i="3" s="1"/>
  <c r="G421" i="3"/>
  <c r="BL421" i="3"/>
  <c r="AZ421" i="3" s="1"/>
  <c r="G424" i="3"/>
  <c r="G425" i="3"/>
  <c r="BL425" i="3"/>
  <c r="AZ425" i="3" s="1"/>
  <c r="BA426" i="3"/>
  <c r="AZ426" i="3" s="1"/>
  <c r="BA427" i="3"/>
  <c r="G430" i="3"/>
  <c r="G431" i="3"/>
  <c r="BL431" i="3"/>
  <c r="AZ431" i="3" s="1"/>
  <c r="BA432" i="3"/>
  <c r="AZ432" i="3" s="1"/>
  <c r="BL434" i="3"/>
  <c r="AZ434" i="3" s="1"/>
  <c r="G437" i="3"/>
  <c r="BL437" i="3"/>
  <c r="G440" i="3"/>
  <c r="G441" i="3"/>
  <c r="G28" i="6"/>
  <c r="AZ326" i="3"/>
  <c r="AZ311" i="3"/>
  <c r="AZ372" i="3"/>
  <c r="AZ347" i="3"/>
  <c r="AZ344" i="3"/>
  <c r="AZ337" i="3"/>
  <c r="AZ320" i="3"/>
  <c r="AZ313" i="3"/>
  <c r="AZ305" i="3"/>
  <c r="AZ362" i="3"/>
  <c r="AZ569" i="3"/>
  <c r="AZ577" i="3"/>
  <c r="AZ557" i="3"/>
  <c r="AZ516" i="3"/>
  <c r="AZ524" i="3"/>
  <c r="AZ532" i="3"/>
  <c r="AZ536" i="3"/>
  <c r="AZ544" i="3"/>
  <c r="AZ554" i="3"/>
  <c r="AZ558" i="3"/>
  <c r="AZ582" i="3"/>
  <c r="S11" i="36"/>
  <c r="AB11" i="35"/>
  <c r="AA44" i="33"/>
  <c r="F12" i="34"/>
  <c r="J23" i="35"/>
  <c r="J36" i="35"/>
  <c r="H12" i="36"/>
  <c r="H24" i="36"/>
  <c r="AB24" i="36" s="1"/>
  <c r="H39" i="40"/>
  <c r="G582" i="3"/>
  <c r="G566" i="3"/>
  <c r="G552" i="3"/>
  <c r="BA551" i="3"/>
  <c r="AZ551" i="3" s="1"/>
  <c r="G551" i="3"/>
  <c r="BL550" i="3"/>
  <c r="BA550" i="3"/>
  <c r="BL548" i="3"/>
  <c r="AZ548" i="3" s="1"/>
  <c r="G526" i="3"/>
  <c r="BL15" i="3"/>
  <c r="AZ15" i="3" s="1"/>
  <c r="AZ403" i="3"/>
  <c r="AZ406" i="3"/>
  <c r="AZ419" i="3"/>
  <c r="AZ422" i="3"/>
  <c r="BL442" i="3"/>
  <c r="AZ442" i="3" s="1"/>
  <c r="G445" i="3"/>
  <c r="BL445" i="3"/>
  <c r="G448" i="3"/>
  <c r="G449" i="3"/>
  <c r="BL449" i="3"/>
  <c r="BL451" i="3"/>
  <c r="AZ451" i="3" s="1"/>
  <c r="BA452" i="3"/>
  <c r="AZ452" i="3" s="1"/>
  <c r="BL454" i="3"/>
  <c r="AZ454" i="3" s="1"/>
  <c r="BA455" i="3"/>
  <c r="BA456" i="3"/>
  <c r="AZ456" i="3" s="1"/>
  <c r="BL458" i="3"/>
  <c r="AZ458" i="3" s="1"/>
  <c r="G461" i="3"/>
  <c r="BL461" i="3"/>
  <c r="AZ461" i="3" s="1"/>
  <c r="G464" i="3"/>
  <c r="G465" i="3"/>
  <c r="BL465" i="3"/>
  <c r="BA466" i="3"/>
  <c r="BA467" i="3"/>
  <c r="BL469" i="3"/>
  <c r="AZ469" i="3" s="1"/>
  <c r="BA470" i="3"/>
  <c r="BA471" i="3"/>
  <c r="BA472" i="3"/>
  <c r="G475" i="3"/>
  <c r="G476" i="3"/>
  <c r="BL476" i="3"/>
  <c r="G479" i="3"/>
  <c r="G480" i="3"/>
  <c r="BL480" i="3"/>
  <c r="G483" i="3"/>
  <c r="BA484" i="3"/>
  <c r="AZ484" i="3" s="1"/>
  <c r="BA485" i="3"/>
  <c r="AZ485" i="3" s="1"/>
  <c r="BL487" i="3"/>
  <c r="AZ487" i="3" s="1"/>
  <c r="BA488" i="3"/>
  <c r="BA489" i="3"/>
  <c r="AZ489" i="3" s="1"/>
  <c r="BL491" i="3"/>
  <c r="AZ491" i="3" s="1"/>
  <c r="BA492" i="3"/>
  <c r="AZ492" i="3" s="1"/>
  <c r="G313" i="3"/>
  <c r="BA315" i="3"/>
  <c r="AZ315" i="3" s="1"/>
  <c r="BL316" i="3"/>
  <c r="AZ316" i="3" s="1"/>
  <c r="G318" i="3"/>
  <c r="G329" i="3"/>
  <c r="BA331" i="3"/>
  <c r="AZ331" i="3" s="1"/>
  <c r="BL332" i="3"/>
  <c r="G334" i="3"/>
  <c r="BL346" i="3"/>
  <c r="AZ346" i="3" s="1"/>
  <c r="G349" i="3"/>
  <c r="BA350" i="3"/>
  <c r="BL353" i="3"/>
  <c r="AZ353" i="3" s="1"/>
  <c r="G362" i="3"/>
  <c r="G366" i="3"/>
  <c r="BA368" i="3"/>
  <c r="AZ368" i="3" s="1"/>
  <c r="G378" i="3"/>
  <c r="BL383" i="3"/>
  <c r="AZ383" i="3" s="1"/>
  <c r="BA385" i="3"/>
  <c r="BA388" i="3"/>
  <c r="AZ388" i="3" s="1"/>
  <c r="BA392" i="3"/>
  <c r="AZ392" i="3" s="1"/>
  <c r="G395" i="3"/>
  <c r="BL395" i="3"/>
  <c r="G208" i="3"/>
  <c r="BL208" i="3"/>
  <c r="AZ208" i="3" s="1"/>
  <c r="G211" i="3"/>
  <c r="BL211" i="3"/>
  <c r="BA212" i="3"/>
  <c r="BL214" i="3"/>
  <c r="AZ214" i="3" s="1"/>
  <c r="G217" i="3"/>
  <c r="BL217" i="3"/>
  <c r="G220" i="3"/>
  <c r="BL220" i="3"/>
  <c r="AZ220" i="3" s="1"/>
  <c r="BA221" i="3"/>
  <c r="BA222" i="3"/>
  <c r="BA223" i="3"/>
  <c r="G226" i="3"/>
  <c r="BL226" i="3"/>
  <c r="G229" i="3"/>
  <c r="G230" i="3"/>
  <c r="BL230" i="3"/>
  <c r="AZ230" i="3" s="1"/>
  <c r="BA231" i="3"/>
  <c r="BA232" i="3"/>
  <c r="AZ232" i="3" s="1"/>
  <c r="BA233" i="3"/>
  <c r="BL235" i="3"/>
  <c r="AZ235" i="3" s="1"/>
  <c r="BA236" i="3"/>
  <c r="AZ236" i="3" s="1"/>
  <c r="BA237" i="3"/>
  <c r="G240" i="3"/>
  <c r="G241" i="3"/>
  <c r="G242" i="3"/>
  <c r="BL242" i="3"/>
  <c r="AZ242" i="3" s="1"/>
  <c r="G245" i="3"/>
  <c r="G246" i="3"/>
  <c r="BL246" i="3"/>
  <c r="AZ246" i="3" s="1"/>
  <c r="BA247" i="3"/>
  <c r="AZ247" i="3" s="1"/>
  <c r="BA248" i="3"/>
  <c r="BA249" i="3"/>
  <c r="AZ249" i="3" s="1"/>
  <c r="BL251" i="3"/>
  <c r="AZ251" i="3" s="1"/>
  <c r="BA252" i="3"/>
  <c r="BA253" i="3"/>
  <c r="AZ253" i="3" s="1"/>
  <c r="AZ477" i="3"/>
  <c r="AZ332" i="3"/>
  <c r="AZ211" i="3"/>
  <c r="AZ226" i="3"/>
  <c r="BA255" i="3"/>
  <c r="AZ255" i="3" s="1"/>
  <c r="BA256" i="3"/>
  <c r="BA257" i="3"/>
  <c r="AZ257" i="3" s="1"/>
  <c r="BL259" i="3"/>
  <c r="AZ259" i="3" s="1"/>
  <c r="BA260" i="3"/>
  <c r="AZ260" i="3" s="1"/>
  <c r="BA261" i="3"/>
  <c r="AZ261" i="3" s="1"/>
  <c r="BL263" i="3"/>
  <c r="AZ263" i="3" s="1"/>
  <c r="BA264" i="3"/>
  <c r="BA265" i="3"/>
  <c r="AZ265" i="3" s="1"/>
  <c r="G268" i="3"/>
  <c r="G269" i="3"/>
  <c r="G270" i="3"/>
  <c r="BL270" i="3"/>
  <c r="AZ270" i="3" s="1"/>
  <c r="G273" i="3"/>
  <c r="G274" i="3"/>
  <c r="BL274" i="3"/>
  <c r="G277" i="3"/>
  <c r="BL277" i="3"/>
  <c r="AZ277" i="3" s="1"/>
  <c r="BA278" i="3"/>
  <c r="AZ278" i="3" s="1"/>
  <c r="BA279" i="3"/>
  <c r="AZ279" i="3" s="1"/>
  <c r="BA280" i="3"/>
  <c r="AZ280" i="3" s="1"/>
  <c r="G283" i="3"/>
  <c r="G284" i="3"/>
  <c r="BL284" i="3"/>
  <c r="AZ284" i="3" s="1"/>
  <c r="BA285" i="3"/>
  <c r="AZ285" i="3" s="1"/>
  <c r="BL287" i="3"/>
  <c r="AZ287" i="3" s="1"/>
  <c r="G290" i="3"/>
  <c r="BL290" i="3"/>
  <c r="G293" i="3"/>
  <c r="BL293" i="3"/>
  <c r="AZ293" i="3" s="1"/>
  <c r="BA294" i="3"/>
  <c r="AZ294" i="3" s="1"/>
  <c r="BA295" i="3"/>
  <c r="AZ295" i="3" s="1"/>
  <c r="BA296" i="3"/>
  <c r="AZ296" i="3" s="1"/>
  <c r="G299" i="3"/>
  <c r="G300" i="3"/>
  <c r="BL300" i="3"/>
  <c r="AZ300" i="3" s="1"/>
  <c r="BA301" i="3"/>
  <c r="AZ301" i="3" s="1"/>
  <c r="BA302" i="3"/>
  <c r="BA113" i="3"/>
  <c r="AZ113" i="3" s="1"/>
  <c r="BA114" i="3"/>
  <c r="BL115" i="3"/>
  <c r="AZ115" i="3" s="1"/>
  <c r="G119" i="3"/>
  <c r="G122" i="3"/>
  <c r="BL122" i="3"/>
  <c r="AZ122" i="3" s="1"/>
  <c r="BA124" i="3"/>
  <c r="AZ124" i="3" s="1"/>
  <c r="BL125" i="3"/>
  <c r="AZ125" i="3" s="1"/>
  <c r="BA126" i="3"/>
  <c r="AZ126" i="3" s="1"/>
  <c r="BL127" i="3"/>
  <c r="AZ127" i="3" s="1"/>
  <c r="BA129" i="3"/>
  <c r="AZ129" i="3" s="1"/>
  <c r="BA130" i="3"/>
  <c r="BL131" i="3"/>
  <c r="AZ131" i="3" s="1"/>
  <c r="G135" i="3"/>
  <c r="G138" i="3"/>
  <c r="G139" i="3"/>
  <c r="G142" i="3"/>
  <c r="G143" i="3"/>
  <c r="G146" i="3"/>
  <c r="G147" i="3"/>
  <c r="G148" i="3"/>
  <c r="BL150" i="3"/>
  <c r="AZ150" i="3" s="1"/>
  <c r="BA152" i="3"/>
  <c r="AZ152" i="3" s="1"/>
  <c r="BL153" i="3"/>
  <c r="AZ153" i="3" s="1"/>
  <c r="G156" i="3"/>
  <c r="BL158" i="3"/>
  <c r="AZ158" i="3" s="1"/>
  <c r="BA160" i="3"/>
  <c r="AZ160" i="3" s="1"/>
  <c r="BL161" i="3"/>
  <c r="G164" i="3"/>
  <c r="BL166" i="3"/>
  <c r="BA168" i="3"/>
  <c r="AZ168" i="3" s="1"/>
  <c r="BL169" i="3"/>
  <c r="AZ169" i="3" s="1"/>
  <c r="G172" i="3"/>
  <c r="BL174" i="3"/>
  <c r="BA176" i="3"/>
  <c r="AZ176" i="3" s="1"/>
  <c r="BL177" i="3"/>
  <c r="AZ177" i="3" s="1"/>
  <c r="G180" i="3"/>
  <c r="BL182" i="3"/>
  <c r="AZ182" i="3" s="1"/>
  <c r="BA184" i="3"/>
  <c r="AZ184" i="3" s="1"/>
  <c r="BL185" i="3"/>
  <c r="AZ185" i="3" s="1"/>
  <c r="G188" i="3"/>
  <c r="BL190" i="3"/>
  <c r="AZ190" i="3" s="1"/>
  <c r="BA192" i="3"/>
  <c r="AZ192" i="3" s="1"/>
  <c r="BL193" i="3"/>
  <c r="G196" i="3"/>
  <c r="BL198" i="3"/>
  <c r="AZ198" i="3" s="1"/>
  <c r="G200" i="3"/>
  <c r="BL202" i="3"/>
  <c r="AZ202" i="3" s="1"/>
  <c r="BA204" i="3"/>
  <c r="AZ204" i="3" s="1"/>
  <c r="BA205" i="3"/>
  <c r="BA206" i="3"/>
  <c r="AZ206" i="3" s="1"/>
  <c r="G19" i="3"/>
  <c r="BL19" i="3"/>
  <c r="AZ19" i="3" s="1"/>
  <c r="BL21" i="3"/>
  <c r="BA22" i="3"/>
  <c r="AZ22" i="3" s="1"/>
  <c r="BL24" i="3"/>
  <c r="AZ24" i="3" s="1"/>
  <c r="BA25" i="3"/>
  <c r="AZ25" i="3" s="1"/>
  <c r="G28" i="3"/>
  <c r="G29" i="3"/>
  <c r="G30" i="3"/>
  <c r="BL30" i="3"/>
  <c r="AZ30" i="3" s="1"/>
  <c r="BL32" i="3"/>
  <c r="AZ32" i="3" s="1"/>
  <c r="BA34" i="3"/>
  <c r="AZ34" i="3" s="1"/>
  <c r="BA36" i="3"/>
  <c r="BA37" i="3"/>
  <c r="AZ37" i="3" s="1"/>
  <c r="BL39" i="3"/>
  <c r="BA40" i="3"/>
  <c r="AZ40" i="3" s="1"/>
  <c r="BL42" i="3"/>
  <c r="AZ42" i="3" s="1"/>
  <c r="G45" i="3"/>
  <c r="G46" i="3"/>
  <c r="BL46" i="3"/>
  <c r="AZ46" i="3" s="1"/>
  <c r="G49" i="3"/>
  <c r="BL49" i="3"/>
  <c r="AZ49" i="3" s="1"/>
  <c r="BL51" i="3"/>
  <c r="AZ51" i="3" s="1"/>
  <c r="BA52" i="3"/>
  <c r="AZ52" i="3" s="1"/>
  <c r="BA53" i="3"/>
  <c r="BL55" i="3"/>
  <c r="AZ55" i="3" s="1"/>
  <c r="BA56" i="3"/>
  <c r="BL58" i="3"/>
  <c r="AZ58" i="3" s="1"/>
  <c r="G61" i="3"/>
  <c r="G62" i="3"/>
  <c r="BL62" i="3"/>
  <c r="BA64" i="3"/>
  <c r="AZ64" i="3" s="1"/>
  <c r="BL66" i="3"/>
  <c r="G69" i="3"/>
  <c r="G70" i="3"/>
  <c r="BL70" i="3"/>
  <c r="AZ70" i="3" s="1"/>
  <c r="BL72" i="3"/>
  <c r="BA73" i="3"/>
  <c r="AZ73" i="3" s="1"/>
  <c r="BA74" i="3"/>
  <c r="BA75" i="3"/>
  <c r="AZ75" i="3" s="1"/>
  <c r="BL77" i="3"/>
  <c r="G79" i="3"/>
  <c r="G80" i="3"/>
  <c r="BL80" i="3"/>
  <c r="AZ80" i="3" s="1"/>
  <c r="G82" i="3"/>
  <c r="G83" i="3"/>
  <c r="G84" i="3"/>
  <c r="BL84" i="3"/>
  <c r="AZ84" i="3" s="1"/>
  <c r="BL86" i="3"/>
  <c r="AZ86" i="3" s="1"/>
  <c r="G88" i="3"/>
  <c r="BL88" i="3"/>
  <c r="G91" i="3"/>
  <c r="BL91" i="3"/>
  <c r="AZ91" i="3" s="1"/>
  <c r="BA92" i="3"/>
  <c r="AZ92" i="3" s="1"/>
  <c r="BA93" i="3"/>
  <c r="BA94" i="3"/>
  <c r="AZ94" i="3" s="1"/>
  <c r="G97" i="3"/>
  <c r="G98" i="3"/>
  <c r="BL98" i="3"/>
  <c r="BA99" i="3"/>
  <c r="AZ99" i="3" s="1"/>
  <c r="BL101" i="3"/>
  <c r="G104" i="3"/>
  <c r="BL104" i="3"/>
  <c r="AZ104" i="3" s="1"/>
  <c r="BA106" i="3"/>
  <c r="AZ106" i="3" s="1"/>
  <c r="BA108" i="3"/>
  <c r="BA109" i="3"/>
  <c r="AZ109" i="3" s="1"/>
  <c r="BA110" i="3"/>
  <c r="BA112" i="3"/>
  <c r="AZ112" i="3" s="1"/>
  <c r="F3" i="35"/>
  <c r="M100" i="43"/>
  <c r="I100" i="43"/>
  <c r="E100" i="43"/>
  <c r="I20" i="66"/>
  <c r="D93" i="9"/>
  <c r="G29" i="6"/>
  <c r="AC26" i="33"/>
  <c r="W26" i="33"/>
  <c r="W27" i="34"/>
  <c r="AC27" i="34"/>
  <c r="AB34" i="36"/>
  <c r="U34" i="36"/>
  <c r="AB33" i="36"/>
  <c r="U33" i="36"/>
  <c r="AC12" i="39"/>
  <c r="W12" i="39"/>
  <c r="AC39" i="40"/>
  <c r="W39" i="40"/>
  <c r="AZ401" i="3"/>
  <c r="AZ417" i="3"/>
  <c r="AZ428" i="3"/>
  <c r="W12" i="33"/>
  <c r="AC12" i="33"/>
  <c r="AA32" i="36"/>
  <c r="S32" i="36"/>
  <c r="AZ408" i="3"/>
  <c r="AA39" i="34"/>
  <c r="BL14" i="3"/>
  <c r="U30" i="33"/>
  <c r="AC13" i="34"/>
  <c r="AA47" i="34"/>
  <c r="W28" i="37"/>
  <c r="S19" i="39"/>
  <c r="F12" i="33"/>
  <c r="H12" i="39"/>
  <c r="AB12" i="39" s="1"/>
  <c r="F39" i="40"/>
  <c r="BA14" i="3"/>
  <c r="AZ234" i="3"/>
  <c r="AZ238" i="3"/>
  <c r="AZ281" i="3"/>
  <c r="AZ297" i="3"/>
  <c r="AZ173" i="3"/>
  <c r="AZ181" i="3"/>
  <c r="AZ189" i="3"/>
  <c r="S12" i="1"/>
  <c r="AQ12" i="1" s="1"/>
  <c r="R12" i="1"/>
  <c r="B12" i="1"/>
  <c r="E12" i="1" s="1"/>
  <c r="S10" i="1"/>
  <c r="AQ10" i="1" s="1"/>
  <c r="R10" i="1"/>
  <c r="B10" i="1"/>
  <c r="E10" i="1" s="1"/>
  <c r="D1" i="66"/>
  <c r="E10" i="66" s="1"/>
  <c r="AZ88" i="3"/>
  <c r="K12" i="1"/>
  <c r="M12" i="1" s="1"/>
  <c r="O12" i="1" s="1"/>
  <c r="P12" i="1" s="1"/>
  <c r="S13" i="1"/>
  <c r="AR13" i="1" s="1"/>
  <c r="R13" i="1"/>
  <c r="S11" i="1"/>
  <c r="AQ11" i="1" s="1"/>
  <c r="R11" i="1"/>
  <c r="J51" i="67"/>
  <c r="C42" i="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s="1"/>
  <c r="F32" i="39" s="1"/>
  <c r="U25" i="39"/>
  <c r="AB27" i="39"/>
  <c r="U31" i="39"/>
  <c r="S25" i="39"/>
  <c r="J21" i="39"/>
  <c r="F21" i="39"/>
  <c r="G95" i="39"/>
  <c r="H21" i="39"/>
  <c r="W19" i="39"/>
  <c r="U19" i="39"/>
  <c r="S17"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U22" i="35"/>
  <c r="S22"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E85" i="21"/>
  <c r="F23" i="21" s="1"/>
  <c r="S23" i="21" s="1"/>
  <c r="AA14" i="21"/>
  <c r="AB8" i="21"/>
  <c r="S8" i="21"/>
  <c r="M3" i="43"/>
  <c r="N10" i="43"/>
  <c r="M1" i="43"/>
  <c r="M8" i="43"/>
  <c r="N8" i="43"/>
  <c r="N9" i="43"/>
  <c r="D120" i="9"/>
  <c r="C18" i="9"/>
  <c r="D18" i="9" s="1"/>
  <c r="F34" i="67"/>
  <c r="F62" i="67" s="1"/>
  <c r="M20" i="67"/>
  <c r="F34" i="15"/>
  <c r="F62" i="15" s="1"/>
  <c r="G13" i="3"/>
  <c r="G5" i="3" s="1"/>
  <c r="B3" i="3" s="1"/>
  <c r="AV16" i="3" s="1"/>
  <c r="BA13" i="3"/>
  <c r="E10" i="6"/>
  <c r="BL17" i="3"/>
  <c r="AZ17" i="3" s="1"/>
  <c r="BL13" i="3"/>
  <c r="G30" i="6"/>
  <c r="G31" i="6" s="1"/>
  <c r="J56" i="9"/>
  <c r="J57" i="9" s="1"/>
  <c r="A24" i="51"/>
  <c r="B18" i="72" s="1"/>
  <c r="U29" i="34"/>
  <c r="E14" i="6"/>
  <c r="E64" i="39" s="1"/>
  <c r="E5" i="6"/>
  <c r="D9" i="11" s="1"/>
  <c r="C9" i="11" s="1"/>
  <c r="P10" i="1"/>
  <c r="D101" i="43"/>
  <c r="D109" i="43" s="1"/>
  <c r="G22" i="43"/>
  <c r="E32" i="6"/>
  <c r="L19" i="6" s="1"/>
  <c r="G1" i="68"/>
  <c r="K1" i="12"/>
  <c r="AR10" i="1"/>
  <c r="E19" i="69"/>
  <c r="E19" i="68"/>
  <c r="E19" i="11"/>
  <c r="E1" i="73"/>
  <c r="K1" i="73" s="1"/>
  <c r="G41" i="69"/>
  <c r="G22" i="69"/>
  <c r="G41" i="68"/>
  <c r="G22" i="68"/>
  <c r="G27" i="12"/>
  <c r="G26" i="12"/>
  <c r="G41" i="11"/>
  <c r="G22" i="11"/>
  <c r="G25" i="12"/>
  <c r="C100" i="43"/>
  <c r="E11" i="43"/>
  <c r="E10" i="43"/>
  <c r="E9" i="43"/>
  <c r="E8" i="43"/>
  <c r="E81" i="43"/>
  <c r="B79" i="43" s="1"/>
  <c r="AJ11" i="43"/>
  <c r="AJ13" i="43" s="1"/>
  <c r="AB11" i="43"/>
  <c r="AB13" i="43" s="1"/>
  <c r="AG11" i="43"/>
  <c r="AG13" i="43" s="1"/>
  <c r="Y11" i="43"/>
  <c r="Y13"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58" i="21" s="1"/>
  <c r="D58" i="21" s="1"/>
  <c r="C7" i="40"/>
  <c r="C63" i="40" s="1"/>
  <c r="M47" i="9"/>
  <c r="G19" i="43"/>
  <c r="M20" i="43" s="1"/>
  <c r="T35" i="4"/>
  <c r="A19" i="51" s="1"/>
  <c r="B14" i="72" s="1"/>
  <c r="C46" i="36"/>
  <c r="D46" i="36" s="1"/>
  <c r="E46" i="36" s="1"/>
  <c r="C59" i="34"/>
  <c r="D59" i="34" s="1"/>
  <c r="C52" i="37"/>
  <c r="D52" i="37" s="1"/>
  <c r="A4" i="51"/>
  <c r="B6" i="72" s="1"/>
  <c r="C94" i="9"/>
  <c r="C92" i="9"/>
  <c r="H62" i="43"/>
  <c r="H66" i="43"/>
  <c r="H61" i="43"/>
  <c r="H65" i="43"/>
  <c r="H60" i="43"/>
  <c r="H64" i="43"/>
  <c r="H59" i="43"/>
  <c r="H63" i="43"/>
  <c r="H67" i="43"/>
  <c r="H55" i="43"/>
  <c r="H51" i="43"/>
  <c r="H56" i="43"/>
  <c r="H76" i="43"/>
  <c r="H72" i="43"/>
  <c r="H77" i="43"/>
  <c r="L20" i="6"/>
  <c r="E56" i="39"/>
  <c r="B6" i="1"/>
  <c r="E6" i="1" s="1"/>
  <c r="K11" i="1"/>
  <c r="M11" i="1" s="1"/>
  <c r="O11" i="1" s="1"/>
  <c r="P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8" i="67"/>
  <c r="F36" i="15"/>
  <c r="M8" i="15"/>
  <c r="M26" i="67"/>
  <c r="F13" i="15"/>
  <c r="L47" i="15"/>
  <c r="L47" i="67"/>
  <c r="G1" i="73"/>
  <c r="F37" i="67"/>
  <c r="M9" i="15"/>
  <c r="M6" i="67"/>
  <c r="F26" i="15"/>
  <c r="F7" i="15"/>
  <c r="C76" i="15"/>
  <c r="F43" i="67"/>
  <c r="M29" i="67"/>
  <c r="F13" i="67"/>
  <c r="AC9" i="34" l="1"/>
  <c r="W9" i="34"/>
  <c r="AZ550" i="3"/>
  <c r="AZ243" i="3"/>
  <c r="AZ429" i="3"/>
  <c r="AZ423" i="3"/>
  <c r="AZ248" i="3"/>
  <c r="AZ466" i="3"/>
  <c r="AZ427" i="3"/>
  <c r="AZ400" i="3"/>
  <c r="E13" i="6"/>
  <c r="E58" i="40" s="1"/>
  <c r="AZ157" i="3"/>
  <c r="AZ447" i="3"/>
  <c r="AZ398" i="3"/>
  <c r="AZ395" i="3"/>
  <c r="AZ459" i="3"/>
  <c r="S39" i="37"/>
  <c r="AA39" i="37"/>
  <c r="U12" i="39"/>
  <c r="AZ110" i="3"/>
  <c r="AZ108" i="3"/>
  <c r="AZ93" i="3"/>
  <c r="AZ66" i="3"/>
  <c r="AZ62" i="3"/>
  <c r="AZ53" i="3"/>
  <c r="AZ36" i="3"/>
  <c r="AZ205" i="3"/>
  <c r="AZ193" i="3"/>
  <c r="AZ174" i="3"/>
  <c r="AZ161" i="3"/>
  <c r="AZ302" i="3"/>
  <c r="AZ290" i="3"/>
  <c r="AZ264" i="3"/>
  <c r="AZ256" i="3"/>
  <c r="AZ233" i="3"/>
  <c r="AZ231" i="3"/>
  <c r="AZ223" i="3"/>
  <c r="AZ221" i="3"/>
  <c r="AZ212" i="3"/>
  <c r="AZ350" i="3"/>
  <c r="AZ488" i="3"/>
  <c r="AZ476" i="3"/>
  <c r="AZ471" i="3"/>
  <c r="AZ455" i="3"/>
  <c r="AZ449" i="3"/>
  <c r="AZ437" i="3"/>
  <c r="AZ146" i="3"/>
  <c r="AZ138" i="3"/>
  <c r="AZ286" i="3"/>
  <c r="AZ272" i="3"/>
  <c r="AZ266" i="3"/>
  <c r="AZ254" i="3"/>
  <c r="AZ229" i="3"/>
  <c r="AZ225" i="3"/>
  <c r="AZ224" i="3"/>
  <c r="AZ367" i="3"/>
  <c r="AZ490" i="3"/>
  <c r="AZ450" i="3"/>
  <c r="AZ443" i="3"/>
  <c r="AZ435" i="3"/>
  <c r="AZ412" i="3"/>
  <c r="AZ26" i="3"/>
  <c r="AZ197" i="3"/>
  <c r="AZ165" i="3"/>
  <c r="AZ480" i="3"/>
  <c r="AZ462" i="3"/>
  <c r="AZ457" i="3"/>
  <c r="AZ111" i="3"/>
  <c r="AZ43" i="3"/>
  <c r="AZ41" i="3"/>
  <c r="AZ23" i="3"/>
  <c r="AZ154" i="3"/>
  <c r="AZ149" i="3"/>
  <c r="AZ117" i="3"/>
  <c r="AZ465" i="3"/>
  <c r="M8" i="1"/>
  <c r="O8" i="1" s="1"/>
  <c r="P8" i="1" s="1"/>
  <c r="C31" i="35"/>
  <c r="J31" i="35" s="1"/>
  <c r="T10" i="1"/>
  <c r="AR12" i="1"/>
  <c r="E15" i="6"/>
  <c r="E60" i="40" s="1"/>
  <c r="E11" i="6"/>
  <c r="E61" i="39" s="1"/>
  <c r="E29" i="6"/>
  <c r="E12" i="6"/>
  <c r="E57" i="40" s="1"/>
  <c r="AZ14" i="3"/>
  <c r="E62" i="39"/>
  <c r="E28" i="6"/>
  <c r="E30" i="6" s="1"/>
  <c r="F30" i="6"/>
  <c r="AC34" i="35"/>
  <c r="W34" i="35"/>
  <c r="S12" i="35"/>
  <c r="AA12" i="35"/>
  <c r="AC11" i="43"/>
  <c r="AC13" i="43" s="1"/>
  <c r="Z7" i="43"/>
  <c r="AF11" i="43"/>
  <c r="AF13" i="43" s="1"/>
  <c r="I101" i="43"/>
  <c r="I109" i="43" s="1"/>
  <c r="L101" i="43"/>
  <c r="L109" i="43" s="1"/>
  <c r="E65" i="39"/>
  <c r="BA5" i="3"/>
  <c r="N101" i="43"/>
  <c r="N109" i="43" s="1"/>
  <c r="K6" i="1"/>
  <c r="AP6" i="1" s="1"/>
  <c r="AZ101" i="3"/>
  <c r="AZ98" i="3"/>
  <c r="AZ77" i="3"/>
  <c r="AZ74" i="3"/>
  <c r="AZ72" i="3"/>
  <c r="AZ56" i="3"/>
  <c r="AZ39" i="3"/>
  <c r="AZ21" i="3"/>
  <c r="AZ166" i="3"/>
  <c r="AZ130" i="3"/>
  <c r="AZ114" i="3"/>
  <c r="AZ274" i="3"/>
  <c r="AZ252" i="3"/>
  <c r="AZ237" i="3"/>
  <c r="AZ222" i="3"/>
  <c r="AZ217" i="3"/>
  <c r="AZ385" i="3"/>
  <c r="AZ472" i="3"/>
  <c r="AZ470" i="3"/>
  <c r="AZ467" i="3"/>
  <c r="AZ445" i="3"/>
  <c r="AZ416" i="3"/>
  <c r="AZ95" i="3"/>
  <c r="AZ71" i="3"/>
  <c r="AZ67" i="3"/>
  <c r="AZ65" i="3"/>
  <c r="AZ38" i="3"/>
  <c r="AZ178" i="3"/>
  <c r="AZ145" i="3"/>
  <c r="AZ137" i="3"/>
  <c r="AZ133" i="3"/>
  <c r="AZ291" i="3"/>
  <c r="AZ262" i="3"/>
  <c r="AZ258" i="3"/>
  <c r="AZ227" i="3"/>
  <c r="AZ396" i="3"/>
  <c r="AZ354" i="3"/>
  <c r="AZ333" i="3"/>
  <c r="AZ482" i="3"/>
  <c r="AZ474" i="3"/>
  <c r="AZ414" i="3"/>
  <c r="AZ105" i="3"/>
  <c r="AZ85" i="3"/>
  <c r="AZ33" i="3"/>
  <c r="AZ31" i="3"/>
  <c r="AZ207" i="3"/>
  <c r="AZ201" i="3"/>
  <c r="AZ215" i="3"/>
  <c r="AZ453" i="3"/>
  <c r="AB38" i="40"/>
  <c r="U38" i="40"/>
  <c r="AC27" i="39"/>
  <c r="W27" i="39"/>
  <c r="AA11" i="43"/>
  <c r="AA13" i="43" s="1"/>
  <c r="AE11" i="43"/>
  <c r="AE13" i="43" s="1"/>
  <c r="AI11" i="43"/>
  <c r="AI13" i="43" s="1"/>
  <c r="Z11" i="43"/>
  <c r="Z13" i="43" s="1"/>
  <c r="AD11" i="43"/>
  <c r="AD13" i="43" s="1"/>
  <c r="AH11" i="43"/>
  <c r="AH13" i="43" s="1"/>
  <c r="T12" i="1"/>
  <c r="E101" i="43"/>
  <c r="M101" i="43"/>
  <c r="M109" i="43" s="1"/>
  <c r="H101" i="43"/>
  <c r="H22" i="43"/>
  <c r="J101" i="43"/>
  <c r="F22" i="43"/>
  <c r="AT6" i="3"/>
  <c r="AZ102" i="3"/>
  <c r="AZ100" i="3"/>
  <c r="AZ89" i="3"/>
  <c r="AZ76" i="3"/>
  <c r="AZ54" i="3"/>
  <c r="AZ50" i="3"/>
  <c r="AZ170" i="3"/>
  <c r="AZ218" i="3"/>
  <c r="AZ468" i="3"/>
  <c r="AC40" i="39"/>
  <c r="W40" i="39"/>
  <c r="AA29" i="21"/>
  <c r="C7" i="43"/>
  <c r="F27" i="6"/>
  <c r="F31" i="6" s="1"/>
  <c r="AZ63" i="3"/>
  <c r="AZ59" i="3"/>
  <c r="AZ57" i="3"/>
  <c r="AZ20" i="3"/>
  <c r="AZ194" i="3"/>
  <c r="AZ162" i="3"/>
  <c r="AZ288" i="3"/>
  <c r="AZ275" i="3"/>
  <c r="AZ271" i="3"/>
  <c r="AZ209" i="3"/>
  <c r="AA40" i="40"/>
  <c r="S40" i="40"/>
  <c r="AA40" i="39"/>
  <c r="S40" i="39"/>
  <c r="U12" i="33"/>
  <c r="AB12" i="33"/>
  <c r="AZ386" i="3"/>
  <c r="AA9" i="34"/>
  <c r="S9" i="34"/>
  <c r="AB12" i="21"/>
  <c r="U12" i="21"/>
  <c r="AZ486" i="3"/>
  <c r="G101" i="43"/>
  <c r="K101" i="43"/>
  <c r="B115" i="43"/>
  <c r="C115" i="43" s="1"/>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6" i="43"/>
  <c r="E116" i="43" s="1"/>
  <c r="F116" i="43" s="1"/>
  <c r="G116" i="43" s="1"/>
  <c r="H116" i="43" s="1"/>
  <c r="G118" i="43"/>
  <c r="H118" i="43" s="1"/>
  <c r="B118" i="43"/>
  <c r="C118" i="43" s="1"/>
  <c r="I116" i="43"/>
  <c r="J116" i="43" s="1"/>
  <c r="K116" i="43" s="1"/>
  <c r="L116" i="43" s="1"/>
  <c r="M116" i="43" s="1"/>
  <c r="N104" i="46"/>
  <c r="C101" i="43"/>
  <c r="E22" i="43"/>
  <c r="F101" i="43"/>
  <c r="F31" i="35"/>
  <c r="AA34" i="35"/>
  <c r="S34" i="35"/>
  <c r="W17" i="21"/>
  <c r="AC15" i="21"/>
  <c r="AC44" i="39"/>
  <c r="W44" i="39"/>
  <c r="C4" i="4"/>
  <c r="E4" i="4"/>
  <c r="B5" i="62" s="1"/>
  <c r="B73" i="72" s="1"/>
  <c r="U39" i="40"/>
  <c r="AB39" i="40"/>
  <c r="U12" i="36"/>
  <c r="AB12" i="36"/>
  <c r="AC23" i="35"/>
  <c r="W23" i="35"/>
  <c r="AC36" i="35"/>
  <c r="W36" i="35"/>
  <c r="S12" i="34"/>
  <c r="AA12" i="34"/>
  <c r="N59" i="67"/>
  <c r="L59" i="67" s="1"/>
  <c r="M59" i="67"/>
  <c r="M59" i="15"/>
  <c r="J53" i="67"/>
  <c r="N59" i="15"/>
  <c r="J53" i="15"/>
  <c r="AQ13" i="1"/>
  <c r="AZ13" i="3"/>
  <c r="AZ5" i="3" s="1"/>
  <c r="M6" i="1"/>
  <c r="O6" i="1" s="1"/>
  <c r="P6" i="1" s="1"/>
  <c r="F30" i="68"/>
  <c r="C30" i="68" s="1"/>
  <c r="F30" i="11"/>
  <c r="C48" i="11" s="1"/>
  <c r="F28" i="67"/>
  <c r="C28" i="67" s="1"/>
  <c r="F31" i="12"/>
  <c r="F52" i="9"/>
  <c r="M18" i="67"/>
  <c r="F32" i="67"/>
  <c r="F60" i="67" s="1"/>
  <c r="F30" i="69"/>
  <c r="C48" i="69" s="1"/>
  <c r="F32" i="15"/>
  <c r="F60" i="15" s="1"/>
  <c r="M18" i="15"/>
  <c r="F28" i="15"/>
  <c r="C28" i="15" s="1"/>
  <c r="T11" i="1"/>
  <c r="D9" i="69"/>
  <c r="C9" i="69" s="1"/>
  <c r="D19" i="12"/>
  <c r="C19" i="12" s="1"/>
  <c r="AR11" i="1"/>
  <c r="E59" i="40"/>
  <c r="D68" i="39"/>
  <c r="D70" i="39" s="1"/>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C30" i="69"/>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S37" i="21"/>
  <c r="AA23" i="21"/>
  <c r="AB15" i="21"/>
  <c r="J23" i="21"/>
  <c r="F85" i="21"/>
  <c r="G85" i="21" s="1"/>
  <c r="H23" i="21"/>
  <c r="S13" i="21"/>
  <c r="D6" i="52"/>
  <c r="D121" i="9"/>
  <c r="D7" i="52" s="1"/>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6" i="43"/>
  <c r="H102" i="43"/>
  <c r="H107" i="43"/>
  <c r="H103" i="43"/>
  <c r="H106" i="43"/>
  <c r="H104" i="43"/>
  <c r="H105" i="43"/>
  <c r="E109" i="43"/>
  <c r="H109" i="43"/>
  <c r="I102" i="43"/>
  <c r="I103"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L27" i="6"/>
  <c r="G16" i="1"/>
  <c r="H10" i="40" s="1"/>
  <c r="U10" i="40" s="1"/>
  <c r="F71" i="67"/>
  <c r="F65" i="67"/>
  <c r="C27" i="15"/>
  <c r="Q71" i="15"/>
  <c r="F64" i="15"/>
  <c r="M7" i="15"/>
  <c r="F50" i="15"/>
  <c r="C10" i="67"/>
  <c r="AP7" i="1"/>
  <c r="C36" i="69" s="1"/>
  <c r="M7" i="1"/>
  <c r="O7" i="1" s="1"/>
  <c r="Q16" i="1"/>
  <c r="F27" i="69" s="1"/>
  <c r="H16" i="1"/>
  <c r="AB45" i="21"/>
  <c r="W32" i="21"/>
  <c r="AC32" i="21"/>
  <c r="AB9" i="21"/>
  <c r="U9" i="21"/>
  <c r="AA32" i="21"/>
  <c r="S32" i="21"/>
  <c r="W9" i="21"/>
  <c r="AC9" i="21"/>
  <c r="AB32" i="21"/>
  <c r="U32" i="21"/>
  <c r="AA10" i="21"/>
  <c r="S10" i="21"/>
  <c r="M17" i="67"/>
  <c r="M17" i="15"/>
  <c r="F59" i="15"/>
  <c r="F31" i="15"/>
  <c r="F59" i="67"/>
  <c r="F31" i="67"/>
  <c r="F43" i="15"/>
  <c r="M29" i="15"/>
  <c r="F8" i="15"/>
  <c r="J15" i="15"/>
  <c r="M24" i="67"/>
  <c r="F6" i="15"/>
  <c r="F37" i="15"/>
  <c r="C76" i="67"/>
  <c r="F38" i="15"/>
  <c r="M28" i="15"/>
  <c r="L48" i="67"/>
  <c r="F16" i="67"/>
  <c r="M24" i="15"/>
  <c r="L48" i="15"/>
  <c r="M22" i="67"/>
  <c r="M28" i="67"/>
  <c r="F7" i="67"/>
  <c r="F8" i="67"/>
  <c r="F16" i="15"/>
  <c r="F40" i="67"/>
  <c r="F6" i="67"/>
  <c r="F40" i="15"/>
  <c r="F9" i="67"/>
  <c r="M6" i="15"/>
  <c r="F42" i="15"/>
  <c r="F42" i="67"/>
  <c r="J15" i="67"/>
  <c r="F36" i="67"/>
  <c r="M23" i="67"/>
  <c r="M9" i="67"/>
  <c r="F38" i="67"/>
  <c r="F26" i="67"/>
  <c r="M26" i="15"/>
  <c r="M23" i="15"/>
  <c r="M22" i="15"/>
  <c r="F9" i="15"/>
  <c r="N105" i="43" l="1"/>
  <c r="I54" i="15"/>
  <c r="J57" i="15"/>
  <c r="J55" i="15" s="1"/>
  <c r="J58" i="15" s="1"/>
  <c r="Q50" i="15" s="1"/>
  <c r="L58" i="15"/>
  <c r="Q73" i="15" s="1"/>
  <c r="F51" i="15"/>
  <c r="C49" i="15" s="1"/>
  <c r="L58" i="67"/>
  <c r="Q60" i="67" s="1"/>
  <c r="I54" i="67"/>
  <c r="L56" i="67"/>
  <c r="J57" i="67"/>
  <c r="J55" i="67" s="1"/>
  <c r="J58" i="67" s="1"/>
  <c r="Q50" i="67" s="1"/>
  <c r="F71" i="15"/>
  <c r="F68" i="15"/>
  <c r="F51" i="67"/>
  <c r="L56" i="15"/>
  <c r="I106" i="43"/>
  <c r="M103" i="43"/>
  <c r="M102" i="43"/>
  <c r="E63" i="39"/>
  <c r="E66" i="39" s="1"/>
  <c r="H31" i="35"/>
  <c r="AB31" i="35" s="1"/>
  <c r="D113" i="43"/>
  <c r="J22" i="43" s="1"/>
  <c r="I105" i="43"/>
  <c r="I107" i="43"/>
  <c r="I104" i="43"/>
  <c r="M105" i="43"/>
  <c r="M107" i="43"/>
  <c r="M104" i="43"/>
  <c r="D22" i="43"/>
  <c r="E56" i="40"/>
  <c r="N107" i="43"/>
  <c r="N102" i="43"/>
  <c r="N106" i="43"/>
  <c r="N104" i="43"/>
  <c r="N103" i="43"/>
  <c r="J104" i="43"/>
  <c r="J105" i="43"/>
  <c r="J107" i="43"/>
  <c r="J102" i="43"/>
  <c r="J106" i="43"/>
  <c r="J109" i="43"/>
  <c r="J103" i="43"/>
  <c r="E27" i="6"/>
  <c r="E31" i="6" s="1"/>
  <c r="F66" i="67"/>
  <c r="F64" i="67"/>
  <c r="C27" i="67"/>
  <c r="C6" i="67"/>
  <c r="C5" i="67" s="1"/>
  <c r="C32" i="67" s="1"/>
  <c r="F70" i="67"/>
  <c r="F68" i="67"/>
  <c r="F66" i="15"/>
  <c r="C6" i="15"/>
  <c r="C5" i="15" s="1"/>
  <c r="C32" i="15" s="1"/>
  <c r="M7" i="67"/>
  <c r="J6" i="67" s="1"/>
  <c r="F50" i="67"/>
  <c r="F65" i="15"/>
  <c r="Q71" i="67"/>
  <c r="C48" i="68"/>
  <c r="E3" i="6"/>
  <c r="K103" i="43"/>
  <c r="K107" i="43"/>
  <c r="K104" i="43"/>
  <c r="K106" i="43"/>
  <c r="K109" i="43"/>
  <c r="K102" i="43"/>
  <c r="K105" i="43"/>
  <c r="G105" i="43"/>
  <c r="G102" i="43"/>
  <c r="G103" i="43"/>
  <c r="G107" i="43"/>
  <c r="G104" i="43"/>
  <c r="G106" i="43"/>
  <c r="G109" i="43"/>
  <c r="S9" i="1"/>
  <c r="K16" i="1"/>
  <c r="F104" i="43"/>
  <c r="F107" i="43"/>
  <c r="F106" i="43"/>
  <c r="F105" i="43"/>
  <c r="F102" i="43"/>
  <c r="F103" i="43"/>
  <c r="F109" i="43"/>
  <c r="C104" i="43"/>
  <c r="C106" i="43"/>
  <c r="C105" i="43"/>
  <c r="C102" i="43"/>
  <c r="C109" i="43"/>
  <c r="C107" i="43"/>
  <c r="C103" i="43"/>
  <c r="AA31" i="35"/>
  <c r="S31" i="35"/>
  <c r="U31" i="35"/>
  <c r="W31" i="35"/>
  <c r="AC31" i="35"/>
  <c r="F33" i="21"/>
  <c r="H33" i="21"/>
  <c r="J33" i="21"/>
  <c r="K4" i="4"/>
  <c r="B46" i="48" s="1"/>
  <c r="B4" i="72" s="1"/>
  <c r="B4" i="62"/>
  <c r="B71" i="72" s="1"/>
  <c r="L59" i="15"/>
  <c r="Q74" i="15" s="1"/>
  <c r="C30" i="11"/>
  <c r="E6" i="70"/>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15"/>
  <c r="F7" i="36"/>
  <c r="S7" i="36" s="1"/>
  <c r="H7" i="37"/>
  <c r="U7" i="37" s="1"/>
  <c r="J10" i="15"/>
  <c r="H6" i="3"/>
  <c r="AC6" i="3"/>
  <c r="E6" i="6"/>
  <c r="L18" i="9"/>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F10" i="40"/>
  <c r="AA10" i="40" s="1"/>
  <c r="H10" i="39"/>
  <c r="J10" i="39"/>
  <c r="M16" i="1"/>
  <c r="N16" i="1" s="1"/>
  <c r="F27" i="11"/>
  <c r="Q61" i="67"/>
  <c r="Q74" i="67"/>
  <c r="F1" i="67"/>
  <c r="Q52" i="67"/>
  <c r="C16" i="15"/>
  <c r="C16" i="67"/>
  <c r="Q73" i="67" l="1"/>
  <c r="Q60" i="15"/>
  <c r="C49" i="67"/>
  <c r="C17" i="4"/>
  <c r="B4" i="52" s="1"/>
  <c r="B43" i="72" s="1"/>
  <c r="D3" i="37"/>
  <c r="D19" i="11"/>
  <c r="C19" i="11" s="1"/>
  <c r="C20" i="11" s="1"/>
  <c r="AY6" i="3"/>
  <c r="M18" i="9"/>
  <c r="B118" i="9" s="1"/>
  <c r="B14" i="74" s="1"/>
  <c r="D14" i="12"/>
  <c r="D17" i="12" s="1"/>
  <c r="C17" i="12" s="1"/>
  <c r="D37" i="11"/>
  <c r="K20" i="6"/>
  <c r="K21" i="6"/>
  <c r="K22" i="6"/>
  <c r="M22" i="6" s="1"/>
  <c r="I22" i="6" s="1"/>
  <c r="S22" i="6" s="1"/>
  <c r="K25" i="6"/>
  <c r="M25" i="6" s="1"/>
  <c r="I25" i="6" s="1"/>
  <c r="S25" i="6" s="1"/>
  <c r="K24" i="6"/>
  <c r="M24" i="6" s="1"/>
  <c r="I24" i="6" s="1"/>
  <c r="S24" i="6" s="1"/>
  <c r="K26" i="6"/>
  <c r="M26" i="6" s="1"/>
  <c r="I26" i="6" s="1"/>
  <c r="S26" i="6" s="1"/>
  <c r="K19" i="6"/>
  <c r="K23" i="6"/>
  <c r="M23" i="6" s="1"/>
  <c r="I23" i="6" s="1"/>
  <c r="S23" i="6" s="1"/>
  <c r="C23" i="43"/>
  <c r="C21" i="43" s="1"/>
  <c r="C29" i="43" s="1"/>
  <c r="C30" i="43" s="1"/>
  <c r="E30" i="43" s="1"/>
  <c r="AR9" i="1"/>
  <c r="AQ9" i="1"/>
  <c r="T9" i="1"/>
  <c r="S6" i="43"/>
  <c r="T6" i="43" s="1"/>
  <c r="V6" i="43" s="1"/>
  <c r="S7" i="43"/>
  <c r="T7" i="43" s="1"/>
  <c r="V7" i="43" s="1"/>
  <c r="S3" i="43"/>
  <c r="T3" i="43" s="1"/>
  <c r="V3" i="43" s="1"/>
  <c r="S2" i="43"/>
  <c r="T2" i="43" s="1"/>
  <c r="V2" i="43" s="1"/>
  <c r="S5" i="43"/>
  <c r="T5" i="43" s="1"/>
  <c r="V5" i="43" s="1"/>
  <c r="S4" i="43"/>
  <c r="T4" i="43" s="1"/>
  <c r="V4" i="43" s="1"/>
  <c r="AB33" i="21"/>
  <c r="U33" i="21"/>
  <c r="W33" i="21"/>
  <c r="AC33" i="21"/>
  <c r="AA33" i="21"/>
  <c r="S33" i="21"/>
  <c r="H38" i="39"/>
  <c r="J38" i="39"/>
  <c r="F38" i="39"/>
  <c r="Q61" i="15"/>
  <c r="E37" i="43"/>
  <c r="AA7" i="36"/>
  <c r="R36" i="36" s="1"/>
  <c r="E36" i="36" s="1"/>
  <c r="E40" i="36" s="1"/>
  <c r="F40" i="36" s="1"/>
  <c r="AC11" i="37"/>
  <c r="W11" i="37"/>
  <c r="AB7" i="37"/>
  <c r="T42" i="37" s="1"/>
  <c r="G42" i="37" s="1"/>
  <c r="G46" i="37" s="1"/>
  <c r="H46" i="37" s="1"/>
  <c r="W11" i="34"/>
  <c r="AC11" i="34"/>
  <c r="J5" i="67"/>
  <c r="J5" i="15"/>
  <c r="AB7" i="36"/>
  <c r="T36" i="36" s="1"/>
  <c r="C38" i="15"/>
  <c r="E38" i="43"/>
  <c r="E6" i="3"/>
  <c r="C47" i="68"/>
  <c r="D45" i="68" s="1"/>
  <c r="AA10" i="39"/>
  <c r="D10" i="68"/>
  <c r="D10" i="11"/>
  <c r="C10" i="11" s="1"/>
  <c r="D20" i="12"/>
  <c r="C20" i="12" s="1"/>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F7" i="34"/>
  <c r="S7" i="34" s="1"/>
  <c r="AB7" i="35"/>
  <c r="U7" i="35"/>
  <c r="S7" i="37"/>
  <c r="AA7" i="37"/>
  <c r="R42" i="37" s="1"/>
  <c r="F7" i="21"/>
  <c r="S7" i="21" s="1"/>
  <c r="AA7" i="35"/>
  <c r="S7" i="35"/>
  <c r="W7" i="36"/>
  <c r="AC7" i="36"/>
  <c r="V36" i="36" s="1"/>
  <c r="I36" i="36" s="1"/>
  <c r="I41" i="36" s="1"/>
  <c r="J41" i="36" s="1"/>
  <c r="AC7" i="35"/>
  <c r="W7" i="35"/>
  <c r="H7" i="21"/>
  <c r="AB7" i="21" s="1"/>
  <c r="H7" i="34"/>
  <c r="U7" i="34" s="1"/>
  <c r="W7" i="37"/>
  <c r="AC7" i="37"/>
  <c r="V42" i="37" s="1"/>
  <c r="I42" i="37" s="1"/>
  <c r="W7" i="34"/>
  <c r="AC7" i="34"/>
  <c r="V49" i="34" s="1"/>
  <c r="I49" i="34" s="1"/>
  <c r="I53" i="34" s="1"/>
  <c r="J53" i="34" s="1"/>
  <c r="AA7" i="34"/>
  <c r="R49" i="34" s="1"/>
  <c r="F63" i="40"/>
  <c r="E65" i="40"/>
  <c r="E70" i="39"/>
  <c r="F70" i="39"/>
  <c r="S10" i="40"/>
  <c r="C38" i="67"/>
  <c r="W10" i="39"/>
  <c r="AC10" i="39"/>
  <c r="U10" i="39"/>
  <c r="AB10" i="39"/>
  <c r="F50" i="11"/>
  <c r="F50" i="69"/>
  <c r="F50" i="68"/>
  <c r="C47" i="11"/>
  <c r="D45" i="11" s="1"/>
  <c r="C29" i="11"/>
  <c r="D27" i="11" s="1"/>
  <c r="C28" i="11"/>
  <c r="C27" i="11" s="1"/>
  <c r="L16" i="1"/>
  <c r="AY87" i="3" l="1"/>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427" i="3"/>
  <c r="AY581" i="3"/>
  <c r="BM6" i="3"/>
  <c r="AY561" i="3"/>
  <c r="BF6" i="3"/>
  <c r="AY546" i="3"/>
  <c r="AY510" i="3"/>
  <c r="AY16" i="3"/>
  <c r="AY584"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411" i="3"/>
  <c r="BQ6" i="3"/>
  <c r="AY585" i="3"/>
  <c r="AY534" i="3"/>
  <c r="AY571" i="3"/>
  <c r="AY495" i="3"/>
  <c r="BG6" i="3"/>
  <c r="AY501"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H22" i="6"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B29" i="1"/>
  <c r="C8" i="68" s="1"/>
  <c r="E29" i="43"/>
  <c r="C26" i="43" s="1"/>
  <c r="S6" i="1"/>
  <c r="K27" i="6"/>
  <c r="M19" i="6"/>
  <c r="S7" i="1"/>
  <c r="M20" i="6"/>
  <c r="I20" i="6" s="1"/>
  <c r="S8" i="1"/>
  <c r="M21" i="6"/>
  <c r="I21" i="6" s="1"/>
  <c r="W38" i="39"/>
  <c r="AC38" i="39"/>
  <c r="AA38" i="39"/>
  <c r="S38" i="39"/>
  <c r="AB38" i="39"/>
  <c r="U38" i="39"/>
  <c r="C34" i="11"/>
  <c r="C38" i="11" s="1"/>
  <c r="C36" i="11"/>
  <c r="J24" i="67"/>
  <c r="J18" i="67"/>
  <c r="J24" i="15"/>
  <c r="J18" i="15"/>
  <c r="G36" i="36"/>
  <c r="R37" i="36"/>
  <c r="AB7" i="34"/>
  <c r="T49" i="34" s="1"/>
  <c r="G49" i="34" s="1"/>
  <c r="G53" i="34" s="1"/>
  <c r="H53" i="34" s="1"/>
  <c r="W7" i="21"/>
  <c r="AA7" i="21"/>
  <c r="D19" i="68"/>
  <c r="C10" i="68"/>
  <c r="C12" i="12"/>
  <c r="C15" i="12"/>
  <c r="C34" i="68"/>
  <c r="U7" i="21"/>
  <c r="C22" i="11"/>
  <c r="C31" i="11" s="1"/>
  <c r="C27" i="43"/>
  <c r="I40" i="36"/>
  <c r="J40" i="36" s="1"/>
  <c r="R43" i="37"/>
  <c r="E42" i="37"/>
  <c r="I47" i="37" s="1"/>
  <c r="J47" i="37" s="1"/>
  <c r="G47" i="37"/>
  <c r="H47" i="37" s="1"/>
  <c r="I46" i="37"/>
  <c r="J46" i="37" s="1"/>
  <c r="G63" i="40"/>
  <c r="F65" i="40"/>
  <c r="R50" i="34"/>
  <c r="E49" i="34"/>
  <c r="G70" i="39"/>
  <c r="C14" i="12"/>
  <c r="E6" i="76"/>
  <c r="C17" i="15"/>
  <c r="D19" i="6" l="1"/>
  <c r="D26" i="6"/>
  <c r="C18" i="4"/>
  <c r="D8" i="6"/>
  <c r="D23" i="6"/>
  <c r="D14" i="6"/>
  <c r="D5" i="6"/>
  <c r="D12" i="6"/>
  <c r="D11" i="6"/>
  <c r="D13" i="6"/>
  <c r="D28" i="6"/>
  <c r="E61" i="40"/>
  <c r="H23" i="6"/>
  <c r="H24" i="6"/>
  <c r="M19" i="9"/>
  <c r="C118" i="9" s="1"/>
  <c r="C14" i="74" s="1"/>
  <c r="D25" i="6"/>
  <c r="D15" i="6"/>
  <c r="D22" i="6"/>
  <c r="R22" i="6" s="1"/>
  <c r="R9" i="1" s="1"/>
  <c r="D21" i="6"/>
  <c r="D24" i="6"/>
  <c r="D20" i="6"/>
  <c r="D6" i="6"/>
  <c r="D9" i="6"/>
  <c r="D10" i="6"/>
  <c r="L19" i="9"/>
  <c r="D29" i="6"/>
  <c r="H25" i="6"/>
  <c r="H26" i="6"/>
  <c r="C18" i="12"/>
  <c r="S21" i="6"/>
  <c r="H21" i="6"/>
  <c r="R21" i="6" s="1"/>
  <c r="R8" i="1" s="1"/>
  <c r="S20" i="6"/>
  <c r="H20" i="6"/>
  <c r="I19" i="6"/>
  <c r="M27" i="6"/>
  <c r="AQ6" i="1"/>
  <c r="AR6" i="1"/>
  <c r="T6" i="1"/>
  <c r="AR8" i="1"/>
  <c r="AQ8" i="1"/>
  <c r="T8" i="1"/>
  <c r="E7" i="70"/>
  <c r="AR7" i="1"/>
  <c r="AQ7" i="1"/>
  <c r="T7" i="1"/>
  <c r="C35" i="11"/>
  <c r="E2" i="76"/>
  <c r="B2" i="43"/>
  <c r="G54" i="34"/>
  <c r="H54" i="34" s="1"/>
  <c r="C37" i="36"/>
  <c r="C36" i="36"/>
  <c r="G40" i="36"/>
  <c r="H40" i="36" s="1"/>
  <c r="E41" i="36"/>
  <c r="F41" i="36" s="1"/>
  <c r="G41" i="36"/>
  <c r="H41" i="36" s="1"/>
  <c r="C19" i="68"/>
  <c r="D37" i="68"/>
  <c r="C37" i="68" s="1"/>
  <c r="C16" i="12"/>
  <c r="C38" i="68"/>
  <c r="C35" i="68"/>
  <c r="E47" i="37"/>
  <c r="F47" i="37" s="1"/>
  <c r="E46" i="37"/>
  <c r="F46" i="37" s="1"/>
  <c r="C43" i="37"/>
  <c r="C42" i="37"/>
  <c r="E54" i="34"/>
  <c r="F54" i="34" s="1"/>
  <c r="I54" i="34"/>
  <c r="J54" i="34" s="1"/>
  <c r="E53" i="34"/>
  <c r="F53" i="34" s="1"/>
  <c r="C49" i="34"/>
  <c r="C50" i="34"/>
  <c r="H63" i="40"/>
  <c r="G65" i="40"/>
  <c r="H70" i="39"/>
  <c r="C33" i="11"/>
  <c r="C42" i="11" s="1"/>
  <c r="M21" i="15"/>
  <c r="B6" i="76"/>
  <c r="F35" i="67"/>
  <c r="F35" i="15"/>
  <c r="M21" i="67"/>
  <c r="R24" i="6" l="1"/>
  <c r="R20" i="6"/>
  <c r="R7" i="1" s="1"/>
  <c r="R25" i="6"/>
  <c r="D16" i="6"/>
  <c r="R26" i="6"/>
  <c r="D30" i="6"/>
  <c r="R23" i="6"/>
  <c r="C4" i="52"/>
  <c r="B45" i="72" s="1"/>
  <c r="A7" i="51"/>
  <c r="B7" i="72" s="1"/>
  <c r="A10" i="51"/>
  <c r="B9" i="72" s="1"/>
  <c r="D27" i="6"/>
  <c r="C21" i="12"/>
  <c r="C22" i="12" s="1"/>
  <c r="H19" i="6"/>
  <c r="I27" i="6"/>
  <c r="S19" i="6"/>
  <c r="S27" i="6" s="1"/>
  <c r="B2" i="76"/>
  <c r="B3" i="76" s="1"/>
  <c r="B3" i="43"/>
  <c r="F63" i="67"/>
  <c r="C62" i="67" s="1"/>
  <c r="C34" i="67"/>
  <c r="J20" i="67"/>
  <c r="C24" i="68"/>
  <c r="J20" i="15"/>
  <c r="F63" i="15"/>
  <c r="C62" i="15" s="1"/>
  <c r="C34" i="15"/>
  <c r="C33" i="68"/>
  <c r="I63" i="40"/>
  <c r="H65" i="40"/>
  <c r="C39" i="11"/>
  <c r="C43" i="11" s="1"/>
  <c r="C41" i="11" s="1"/>
  <c r="I70" i="39"/>
  <c r="D31" i="6" l="1"/>
  <c r="H27" i="6"/>
  <c r="R19" i="6"/>
  <c r="C39" i="68"/>
  <c r="C43" i="68" s="1"/>
  <c r="C42" i="68"/>
  <c r="J63" i="40"/>
  <c r="I65" i="40"/>
  <c r="C46" i="11"/>
  <c r="C45" i="11" s="1"/>
  <c r="C49" i="11" s="1"/>
  <c r="C51" i="11" s="1"/>
  <c r="C52" i="11" s="1"/>
  <c r="B2" i="11" s="1"/>
  <c r="B3" i="11" s="1"/>
  <c r="J70" i="39"/>
  <c r="I6" i="6" l="1"/>
  <c r="I5" i="6"/>
  <c r="R27" i="6"/>
  <c r="R6" i="1"/>
  <c r="R16" i="1" s="1"/>
  <c r="C41" i="68"/>
  <c r="C46" i="68"/>
  <c r="C45" i="68" s="1"/>
  <c r="K63" i="40"/>
  <c r="J65" i="40"/>
  <c r="K70" i="39"/>
  <c r="C56" i="11"/>
  <c r="C57" i="11" s="1"/>
  <c r="C49" i="68" l="1"/>
  <c r="L63" i="40"/>
  <c r="K65" i="40"/>
  <c r="L70" i="39"/>
  <c r="E2" i="70"/>
  <c r="C34" i="69"/>
  <c r="C17" i="67"/>
  <c r="C51" i="68" l="1"/>
  <c r="F35" i="9"/>
  <c r="M63" i="40"/>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M27" i="15"/>
  <c r="M27" i="67"/>
  <c r="F41" i="15"/>
  <c r="F41" i="67"/>
  <c r="L51" i="15"/>
  <c r="Q67" i="15" l="1"/>
  <c r="L57" i="15"/>
  <c r="L60" i="15" s="1"/>
  <c r="Q57" i="15" s="1"/>
  <c r="J26" i="15"/>
  <c r="J29" i="15" s="1"/>
  <c r="J26" i="67"/>
  <c r="J29" i="67" s="1"/>
  <c r="C58" i="15"/>
  <c r="C67" i="15" s="1"/>
  <c r="F69" i="15"/>
  <c r="C40" i="15"/>
  <c r="C43" i="15" s="1"/>
  <c r="L46" i="15"/>
  <c r="F69" i="67"/>
  <c r="C68" i="67" s="1"/>
  <c r="C71" i="67" s="1"/>
  <c r="C40" i="67"/>
  <c r="C83" i="67" s="1"/>
  <c r="C82" i="67" s="1"/>
  <c r="Q66" i="15" l="1"/>
  <c r="C68" i="15"/>
  <c r="C71" i="15" s="1"/>
  <c r="C83" i="15"/>
  <c r="C82" i="15" s="1"/>
  <c r="Q65" i="15"/>
  <c r="Q47" i="15"/>
  <c r="Q53" i="15" s="1"/>
  <c r="Q56" i="15"/>
  <c r="Q62" i="15" s="1"/>
  <c r="B2" i="15"/>
  <c r="B3" i="15" s="1"/>
  <c r="C43" i="67"/>
  <c r="C45" i="67"/>
  <c r="C46" i="67" s="1"/>
  <c r="Q65" i="67"/>
  <c r="Q75" i="67" s="1"/>
  <c r="Q56" i="67"/>
  <c r="Q62" i="67" s="1"/>
  <c r="Q47" i="67"/>
  <c r="Q53" i="67" s="1"/>
  <c r="D2" i="67"/>
  <c r="B2" i="67" s="1"/>
  <c r="E2" i="69"/>
  <c r="AO6" i="1"/>
  <c r="AO8" i="1"/>
  <c r="AO7" i="1"/>
  <c r="Q75" i="15" l="1"/>
  <c r="B8" i="70"/>
  <c r="B7" i="70"/>
  <c r="B6" i="70"/>
  <c r="C46" i="15"/>
  <c r="B2" i="69"/>
  <c r="B3" i="69" s="1"/>
  <c r="B3" i="67"/>
  <c r="E2" i="68"/>
  <c r="D2" i="35"/>
  <c r="D2" i="21"/>
  <c r="D2" i="34"/>
  <c r="D2" i="36"/>
  <c r="D2" i="33"/>
  <c r="F20" i="31"/>
  <c r="D2" i="37"/>
  <c r="B20" i="31" l="1"/>
  <c r="B2" i="36"/>
  <c r="B3" i="36" s="1"/>
  <c r="B2" i="37"/>
  <c r="B3" i="37" s="1"/>
  <c r="B2" i="34"/>
  <c r="B3" i="34" s="1"/>
  <c r="B2" i="70"/>
  <c r="B3" i="70" s="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F7" i="39"/>
  <c r="S7" i="39" s="1"/>
  <c r="H7" i="39"/>
  <c r="AB7" i="39" s="1"/>
  <c r="W7" i="39" l="1"/>
  <c r="U7" i="39"/>
  <c r="AA7" i="39"/>
  <c r="H112" i="9" l="1"/>
  <c r="D21" i="53" s="1"/>
  <c r="B39" i="72" s="1"/>
  <c r="H111" i="9"/>
  <c r="D126" i="9" s="1"/>
  <c r="H16" i="74" s="1"/>
  <c r="D59" i="9"/>
  <c r="M55" i="9" s="1"/>
  <c r="D19" i="53" l="1"/>
  <c r="B38" i="72" s="1"/>
  <c r="D20" i="53"/>
  <c r="B40" i="72" s="1"/>
  <c r="I14" i="74"/>
  <c r="B8" i="74" s="1"/>
  <c r="D127" i="9"/>
  <c r="D13" i="52" s="1"/>
  <c r="D12" i="52"/>
  <c r="C35" i="9" l="1"/>
  <c r="F118" i="9" l="1"/>
  <c r="X23" i="77" s="1"/>
  <c r="F119" i="9" l="1"/>
  <c r="F5" i="52" s="1"/>
  <c r="B53" i="72" s="1"/>
  <c r="G118" i="9"/>
  <c r="G4" i="52" s="1"/>
  <c r="B52" i="72" s="1"/>
  <c r="F4" i="52"/>
  <c r="B51" i="72" s="1"/>
  <c r="AD3" i="71"/>
  <c r="P21" i="43" s="1"/>
  <c r="P22" i="43" l="1"/>
  <c r="P23" i="43"/>
  <c r="B71" i="39" s="1"/>
  <c r="P24" i="43"/>
  <c r="B66" i="40" s="1"/>
  <c r="P25" i="43"/>
  <c r="D69" i="21" l="1"/>
  <c r="E69" i="21" s="1"/>
  <c r="F69" i="21" l="1"/>
  <c r="G69" i="21" s="1"/>
  <c r="H69" i="21" s="1"/>
  <c r="I69" i="21" s="1"/>
  <c r="J69" i="21" s="1"/>
  <c r="K69" i="21" s="1"/>
  <c r="L69" i="21" s="1"/>
  <c r="M69" i="21" s="1"/>
  <c r="J11" i="21"/>
  <c r="H11" i="21"/>
  <c r="F11" i="21"/>
  <c r="U11" i="21" l="1"/>
  <c r="AB11" i="21"/>
  <c r="T48" i="21" s="1"/>
  <c r="G48" i="21" s="1"/>
  <c r="S11" i="21"/>
  <c r="AA11" i="21"/>
  <c r="R48" i="21" s="1"/>
  <c r="W11" i="21"/>
  <c r="AC11" i="21"/>
  <c r="V48" i="21" s="1"/>
  <c r="I48" i="21" s="1"/>
  <c r="D81" i="39"/>
  <c r="E81" i="39" s="1"/>
  <c r="F11" i="39" s="1"/>
  <c r="S11" i="39" l="1"/>
  <c r="AA11" i="39"/>
  <c r="R47" i="39" s="1"/>
  <c r="F81" i="39"/>
  <c r="G81" i="39" s="1"/>
  <c r="H81" i="39" s="1"/>
  <c r="I81" i="39" s="1"/>
  <c r="J81" i="39" s="1"/>
  <c r="K81" i="39" s="1"/>
  <c r="L81" i="39" s="1"/>
  <c r="M81" i="39" s="1"/>
  <c r="H11" i="39"/>
  <c r="J11" i="39"/>
  <c r="I52" i="21"/>
  <c r="J52" i="21" s="1"/>
  <c r="E48" i="21"/>
  <c r="I53" i="21" s="1"/>
  <c r="J53" i="21" s="1"/>
  <c r="R49" i="21"/>
  <c r="G53" i="21"/>
  <c r="H53" i="21" s="1"/>
  <c r="G52" i="21"/>
  <c r="H52" i="21" s="1"/>
  <c r="C48" i="21" l="1"/>
  <c r="C49" i="21"/>
  <c r="W11" i="39"/>
  <c r="AC11" i="39"/>
  <c r="V47" i="39" s="1"/>
  <c r="I47" i="39" s="1"/>
  <c r="E53" i="21"/>
  <c r="F53" i="21" s="1"/>
  <c r="E52" i="21"/>
  <c r="F52" i="21" s="1"/>
  <c r="U11" i="39"/>
  <c r="AB11" i="39"/>
  <c r="T47" i="39" s="1"/>
  <c r="G47" i="39" s="1"/>
  <c r="E47" i="39"/>
  <c r="R48" i="39" l="1"/>
  <c r="C47" i="39" s="1"/>
  <c r="E51" i="39"/>
  <c r="F51" i="39" s="1"/>
  <c r="E52" i="39"/>
  <c r="F52" i="39" s="1"/>
  <c r="G51" i="39"/>
  <c r="H51" i="39" s="1"/>
  <c r="G52" i="39"/>
  <c r="H52" i="39" s="1"/>
  <c r="I51" i="39"/>
  <c r="J51" i="39" s="1"/>
  <c r="I52" i="39"/>
  <c r="J52" i="39" s="1"/>
  <c r="B3" i="21"/>
  <c r="D6" i="12" s="1"/>
  <c r="B2" i="21"/>
  <c r="D8" i="12" l="1"/>
  <c r="C48" i="39"/>
  <c r="B65" i="39" s="1"/>
  <c r="F65" i="39" s="1"/>
  <c r="B56" i="39" l="1"/>
  <c r="F56" i="39" s="1"/>
  <c r="B62" i="39"/>
  <c r="F62" i="39" s="1"/>
  <c r="B61" i="39"/>
  <c r="F61" i="39" s="1"/>
  <c r="B60" i="39"/>
  <c r="F60" i="39" s="1"/>
  <c r="B58" i="39"/>
  <c r="F58" i="39" s="1"/>
  <c r="B59" i="39"/>
  <c r="F59" i="39" s="1"/>
  <c r="B64" i="39"/>
  <c r="F64" i="39" s="1"/>
  <c r="B63" i="39"/>
  <c r="F63" i="39" s="1"/>
  <c r="B57" i="39"/>
  <c r="F57" i="39" s="1"/>
  <c r="F66" i="39" l="1"/>
  <c r="B2" i="39" s="1"/>
  <c r="B3" i="39" s="1"/>
  <c r="C6" i="68" l="1"/>
  <c r="C7" i="68" s="1"/>
  <c r="C5" i="68" s="1"/>
  <c r="C20" i="68" s="1"/>
  <c r="C25" i="68" s="1"/>
  <c r="C23" i="68" l="1"/>
  <c r="C22" i="68" s="1"/>
  <c r="C28" i="68"/>
  <c r="C27" i="68" s="1"/>
  <c r="C31" i="68" l="1"/>
  <c r="C52" i="68" s="1"/>
  <c r="C57" i="68" s="1"/>
  <c r="C56" i="68" s="1"/>
  <c r="B2" i="68" l="1"/>
  <c r="C19" i="9"/>
  <c r="C21" i="9" l="1"/>
  <c r="C102" i="9"/>
  <c r="B3" i="68"/>
  <c r="C20" i="9"/>
  <c r="C103" i="9" l="1"/>
  <c r="D66" i="35" l="1"/>
  <c r="D70" i="35"/>
  <c r="D64" i="35"/>
  <c r="E66" i="35" l="1"/>
  <c r="F66" i="35" s="1"/>
  <c r="G66" i="35" s="1"/>
  <c r="H16" i="35"/>
  <c r="J16" i="35"/>
  <c r="F16" i="35"/>
  <c r="E70" i="35"/>
  <c r="F70" i="35" s="1"/>
  <c r="G70" i="35" s="1"/>
  <c r="J20" i="35"/>
  <c r="H20" i="35"/>
  <c r="F20" i="35"/>
  <c r="E64" i="35"/>
  <c r="U16" i="35" l="1"/>
  <c r="AB16" i="35"/>
  <c r="S16" i="35"/>
  <c r="AA16" i="35"/>
  <c r="AC16" i="35"/>
  <c r="W16" i="35"/>
  <c r="W20" i="35"/>
  <c r="AC20" i="35"/>
  <c r="AA20" i="35"/>
  <c r="S20" i="35"/>
  <c r="U20" i="35"/>
  <c r="AB20" i="35"/>
  <c r="F64" i="35"/>
  <c r="G64" i="35" s="1"/>
  <c r="F14" i="35"/>
  <c r="J14" i="35"/>
  <c r="H14" i="35"/>
  <c r="AB14" i="35" l="1"/>
  <c r="T38" i="35" s="1"/>
  <c r="G38" i="35" s="1"/>
  <c r="U14" i="35"/>
  <c r="W14" i="35"/>
  <c r="AC14" i="35"/>
  <c r="V38" i="35" s="1"/>
  <c r="I38" i="35" s="1"/>
  <c r="I42" i="35" s="1"/>
  <c r="J42" i="35" s="1"/>
  <c r="AA14" i="35"/>
  <c r="R38" i="35" s="1"/>
  <c r="S14" i="35"/>
  <c r="E38" i="35" l="1"/>
  <c r="R39" i="35"/>
  <c r="G42" i="35"/>
  <c r="H42" i="35" s="1"/>
  <c r="G43" i="35"/>
  <c r="H43" i="35" s="1"/>
  <c r="I43" i="35" l="1"/>
  <c r="J43" i="35" s="1"/>
  <c r="E42" i="35"/>
  <c r="F42" i="35" s="1"/>
  <c r="E43" i="35"/>
  <c r="F43" i="35" s="1"/>
  <c r="C38" i="35"/>
  <c r="C39" i="35"/>
  <c r="B2" i="35" s="1"/>
  <c r="E8" i="12" l="1"/>
  <c r="C4" i="12" s="1"/>
  <c r="B3" i="35"/>
  <c r="E6" i="12" s="1"/>
  <c r="C23" i="12" l="1"/>
  <c r="C31" i="12"/>
  <c r="C30" i="12" l="1"/>
  <c r="C28" i="12" s="1"/>
  <c r="C27" i="12"/>
  <c r="C25" i="12" s="1"/>
  <c r="C32" i="12" l="1"/>
  <c r="B2" i="12" s="1"/>
  <c r="D19" i="9"/>
  <c r="D21" i="9" l="1"/>
  <c r="D102" i="9"/>
  <c r="D22" i="9"/>
  <c r="G19" i="9"/>
  <c r="B3" i="12"/>
  <c r="D20" i="9"/>
  <c r="D103" i="9" l="1"/>
  <c r="G20" i="9"/>
  <c r="F34" i="9"/>
  <c r="C34" i="9" s="1"/>
  <c r="C32" i="9"/>
  <c r="G21" i="9"/>
  <c r="D118" i="9" l="1"/>
  <c r="D34" i="9"/>
  <c r="D35" i="9"/>
  <c r="H118" i="9"/>
  <c r="F15" i="74"/>
  <c r="E15" i="74"/>
  <c r="D14" i="74" l="1"/>
  <c r="H119" i="9"/>
  <c r="H5" i="52" s="1"/>
  <c r="H101" i="9"/>
  <c r="H107" i="9" s="1"/>
  <c r="C104" i="9"/>
  <c r="I118" i="9"/>
  <c r="H4" i="52"/>
  <c r="D4" i="52"/>
  <c r="B47" i="72" s="1"/>
  <c r="E118" i="9"/>
  <c r="E4" i="52" s="1"/>
  <c r="B48" i="72" s="1"/>
  <c r="D119" i="9"/>
  <c r="D5" i="52" s="1"/>
  <c r="B49" i="72" s="1"/>
  <c r="D122" i="9" l="1"/>
  <c r="D13" i="53"/>
  <c r="H108" i="9"/>
  <c r="D15" i="53" s="1"/>
  <c r="B31" i="72" s="1"/>
  <c r="I4" i="52"/>
  <c r="C105" i="9"/>
  <c r="H102" i="9"/>
  <c r="D7" i="53" s="1"/>
  <c r="B21" i="72" s="1"/>
  <c r="M48" i="9"/>
  <c r="D5" i="53"/>
  <c r="D45" i="9"/>
  <c r="H109" i="9"/>
  <c r="F14" i="74"/>
  <c r="E14" i="74"/>
  <c r="D14" i="53" l="1"/>
  <c r="B32" i="72" s="1"/>
  <c r="B30" i="72"/>
  <c r="D123" i="9"/>
  <c r="D9" i="52" s="1"/>
  <c r="G14" i="74"/>
  <c r="B6" i="74" s="1"/>
  <c r="D8" i="52"/>
  <c r="D53" i="9"/>
  <c r="D55" i="9"/>
  <c r="M53" i="9" s="1"/>
  <c r="C72" i="9"/>
  <c r="C85" i="9"/>
  <c r="C93" i="9"/>
  <c r="C86" i="9" s="1"/>
  <c r="D52" i="9"/>
  <c r="C78" i="9"/>
  <c r="C73" i="9" s="1"/>
  <c r="C64" i="9"/>
  <c r="C63" i="9" s="1"/>
  <c r="C67" i="9" s="1"/>
  <c r="C68" i="9" s="1"/>
  <c r="D54" i="9" s="1"/>
  <c r="M49" i="9"/>
  <c r="H110" i="9"/>
  <c r="D18" i="53" s="1"/>
  <c r="B35" i="72" s="1"/>
  <c r="D16" i="53"/>
  <c r="D124" i="9"/>
  <c r="B20" i="72"/>
  <c r="D6" i="53"/>
  <c r="B22" i="72" s="1"/>
  <c r="D10" i="52" l="1"/>
  <c r="D125" i="9"/>
  <c r="D11" i="52" s="1"/>
  <c r="H14" i="74"/>
  <c r="C95" i="9"/>
  <c r="D17" i="53"/>
  <c r="B36" i="72" s="1"/>
  <c r="B34" i="72"/>
  <c r="L66" i="9"/>
  <c r="M66" i="9" s="1"/>
  <c r="L67" i="9"/>
  <c r="M67" i="9" s="1"/>
  <c r="L63" i="9"/>
  <c r="M63" i="9" s="1"/>
  <c r="L65" i="9"/>
  <c r="M65" i="9" s="1"/>
  <c r="L68" i="9"/>
  <c r="M68" i="9" s="1"/>
  <c r="L64" i="9"/>
  <c r="M64" i="9" s="1"/>
  <c r="C79" i="9"/>
  <c r="M69" i="9" l="1"/>
  <c r="N69" i="9" s="1"/>
  <c r="C80" i="9"/>
  <c r="E80" i="9" s="1"/>
  <c r="E81" i="9" s="1"/>
  <c r="C96" i="9"/>
  <c r="E96" i="9" s="1"/>
  <c r="E97" i="9" s="1"/>
  <c r="C81" i="9" l="1"/>
  <c r="C97" i="9"/>
  <c r="D58" i="9" s="1"/>
  <c r="D56" i="9" s="1"/>
  <c r="M54" i="9" s="1"/>
  <c r="N57" i="9" s="1"/>
  <c r="P57" i="9" s="1"/>
  <c r="N59" i="9" l="1"/>
  <c r="N61" i="9" s="1"/>
  <c r="N58" i="9"/>
  <c r="N60" i="9" l="1"/>
  <c r="D68" i="35"/>
  <c r="E68" i="35" s="1"/>
  <c r="F68" i="35" s="1"/>
  <c r="G68" i="35" s="1"/>
  <c r="K30" i="9" l="1"/>
  <c r="B1" i="74" l="1"/>
  <c r="B2" i="74"/>
  <c r="C8" i="74" l="1"/>
  <c r="C6" i="74"/>
  <c r="D8" i="74"/>
  <c r="D6" i="74"/>
  <c r="F16" i="74" l="1"/>
  <c r="B7" i="74"/>
  <c r="B5" i="74"/>
  <c r="E16" i="74"/>
  <c r="D7" i="74" l="1"/>
  <c r="C7" i="74"/>
  <c r="X24" i="77"/>
  <c r="X25" i="77" s="1"/>
  <c r="D5" i="74"/>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<sst xmlns="http://schemas.openxmlformats.org/spreadsheetml/2006/main" count="9534" uniqueCount="4054">
  <si>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</si>
  <si>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</si>
  <si>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</si>
  <si>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</si>
  <si>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</si>
  <si>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</si>
  <si>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</si>
  <si>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</si>
  <si>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</si>
  <si>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</si>
  <si>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</si>
  <si>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</si>
  <si>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</si>
  <si>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</si>
  <si>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</si>
  <si>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</si>
  <si>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</si>
  <si>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</si>
  <si>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</si>
  <si>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</si>
  <si>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</si>
  <si>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</si>
  <si>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</si>
  <si>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</si>
  <si>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</si>
  <si>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</si>
  <si>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</si>
  <si>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</si>
  <si>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</si>
  <si>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</si>
  <si>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</si>
  <si>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</si>
  <si>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</si>
  <si>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</si>
  <si>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</si>
  <si>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</si>
  <si>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</si>
  <si>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</si>
  <si>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</si>
  <si>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</si>
  <si>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</si>
  <si>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</si>
  <si>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</si>
  <si>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</si>
  <si>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</si>
  <si>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</si>
  <si>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</si>
  <si>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</si>
  <si>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</si>
  <si>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</si>
  <si>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</si>
  <si>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</si>
  <si>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</si>
  <si>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</si>
  <si>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</si>
  <si>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</si>
  <si>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</si>
  <si>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</si>
  <si>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</si>
  <si>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</si>
  <si>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</si>
  <si>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</si>
  <si>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</si>
  <si>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</si>
  <si>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</si>
  <si>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</si>
  <si>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</si>
  <si>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</si>
  <si>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</si>
  <si>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</si>
  <si>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</si>
  <si>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</si>
  <si>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</si>
  <si>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</si>
  <si>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</si>
  <si>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</si>
  <si>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</si>
  <si>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</si>
  <si>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</si>
  <si>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</si>
  <si>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</si>
  <si>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</si>
  <si>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</si>
  <si>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</si>
  <si>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</si>
  <si>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</si>
  <si>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</si>
  <si>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</si>
  <si>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</si>
  <si>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</si>
  <si>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</si>
  <si>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</si>
  <si>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</si>
  <si>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</si>
  <si>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</si>
  <si>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</si>
  <si>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</si>
  <si>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</si>
  <si>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</si>
  <si>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</si>
  <si>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</si>
  <si>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</si>
  <si>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</si>
  <si>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</si>
  <si>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</si>
  <si>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</si>
  <si>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</si>
  <si>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</si>
  <si>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</si>
  <si>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</si>
  <si>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</si>
  <si>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</si>
  <si>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</si>
  <si>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</si>
  <si>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</si>
  <si>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</si>
  <si>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</si>
  <si>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</si>
  <si>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</si>
  <si>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</si>
  <si>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</si>
  <si>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</si>
  <si>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</si>
  <si>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</si>
  <si>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</si>
  <si>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</si>
  <si>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</si>
  <si>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</si>
  <si>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</si>
  <si>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</si>
  <si>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</si>
  <si>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</si>
  <si>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</si>
  <si>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</si>
  <si>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</si>
  <si>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</si>
  <si>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</si>
  <si>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</si>
  <si>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</si>
  <si>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</si>
  <si>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</si>
  <si>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</si>
  <si>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</si>
  <si>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</si>
  <si>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</si>
  <si>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</si>
  <si>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</si>
  <si>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</si>
  <si>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</si>
  <si>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</si>
  <si>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</si>
  <si>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</si>
  <si>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</si>
  <si>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</si>
  <si>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</si>
  <si>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</si>
  <si>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</si>
  <si>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</si>
  <si>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</si>
  <si>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</si>
  <si>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</si>
  <si>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</si>
  <si>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</si>
  <si>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</si>
  <si>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</si>
  <si>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</si>
  <si>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</si>
  <si>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</si>
  <si>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</si>
  <si>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</si>
  <si>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</si>
  <si>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</si>
  <si>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</si>
  <si>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</si>
  <si>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</si>
  <si>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</si>
  <si>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</si>
  <si>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</si>
  <si>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</si>
  <si>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</si>
  <si>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</si>
  <si>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</si>
  <si>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</si>
  <si>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</si>
  <si>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</si>
  <si>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</si>
  <si>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</si>
  <si>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</si>
  <si>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</si>
  <si>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</si>
  <si>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</si>
  <si>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</si>
  <si>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</si>
  <si>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</si>
  <si>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</si>
  <si>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</si>
  <si>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</si>
  <si>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</si>
  <si>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</si>
  <si>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</si>
  <si>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</si>
  <si>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</si>
  <si>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</si>
  <si>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</si>
  <si>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</si>
  <si>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</si>
  <si>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</si>
  <si>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</si>
  <si>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</si>
  <si>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</si>
  <si>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</si>
  <si>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</si>
  <si>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</si>
  <si>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</si>
  <si>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</si>
  <si>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</si>
  <si>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</si>
  <si>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</si>
  <si>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</si>
  <si>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</si>
  <si>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</si>
  <si>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</si>
  <si>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</si>
  <si>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</si>
  <si>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</si>
  <si>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</si>
  <si>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</si>
  <si>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</si>
  <si>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</si>
  <si>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</si>
  <si>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</si>
  <si>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</si>
  <si>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</si>
  <si>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</si>
  <si>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</si>
  <si>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</si>
  <si>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</si>
  <si>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</si>
  <si>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</si>
  <si>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</si>
  <si>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</si>
  <si>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</si>
  <si>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</si>
  <si>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</si>
  <si>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</si>
  <si>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</si>
  <si>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</si>
  <si>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</si>
  <si>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</si>
  <si>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</si>
  <si>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</si>
  <si>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</si>
  <si>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</si>
  <si>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</si>
  <si>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</si>
  <si>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</si>
  <si>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</si>
  <si>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</si>
  <si>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</si>
  <si>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</si>
  <si>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</si>
  <si>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</si>
  <si>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</si>
  <si>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</si>
  <si>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</si>
  <si>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</si>
  <si>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</si>
  <si>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</si>
  <si>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</si>
  <si>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</si>
  <si>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</si>
  <si>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</si>
  <si>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</si>
  <si>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</si>
  <si>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</si>
  <si>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</si>
  <si>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</si>
  <si>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</si>
  <si>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</si>
  <si>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</si>
  <si>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</si>
  <si>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</si>
  <si>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</si>
  <si>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</si>
  <si>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</si>
  <si>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</si>
  <si>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</si>
  <si>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</si>
  <si>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</si>
  <si>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</si>
  <si>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</si>
  <si>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</si>
  <si>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</si>
  <si>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</si>
  <si>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</si>
  <si>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</si>
  <si>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</si>
  <si>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</si>
  <si>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</si>
  <si>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</si>
  <si>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</si>
  <si>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</si>
  <si>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</si>
  <si>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</si>
  <si>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</si>
  <si>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</si>
  <si>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</si>
  <si>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</si>
  <si>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</si>
  <si>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</si>
  <si>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</si>
  <si>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</si>
  <si>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</si>
  <si>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</si>
  <si>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</si>
  <si>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</si>
  <si>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</si>
  <si>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</si>
  <si>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</si>
  <si>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</si>
  <si>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</si>
  <si>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</si>
  <si>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</si>
  <si>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</si>
  <si>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</si>
  <si>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</si>
  <si>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</si>
  <si>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</si>
  <si>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</si>
  <si>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</si>
  <si>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</si>
  <si>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</si>
  <si>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</si>
  <si>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</si>
  <si>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</si>
  <si>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</si>
  <si>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</si>
  <si>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</si>
  <si>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</si>
  <si>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</si>
  <si>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</si>
  <si>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</si>
  <si>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</si>
  <si>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</si>
  <si>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</si>
  <si>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</si>
  <si>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</si>
  <si>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</si>
  <si>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</si>
  <si>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</si>
  <si>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</si>
  <si>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</si>
  <si>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</si>
  <si>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</si>
  <si>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</si>
  <si>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</si>
  <si>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</si>
  <si>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</si>
  <si>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</si>
  <si>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</si>
  <si>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</si>
  <si>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</si>
  <si>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</si>
  <si>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</si>
  <si>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</si>
  <si>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</si>
  <si>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</si>
  <si>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</si>
  <si>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</si>
  <si>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</si>
  <si>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</si>
  <si>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</si>
  <si>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</si>
  <si>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</si>
  <si>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</si>
  <si>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</si>
  <si>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</si>
  <si>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</si>
  <si>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</si>
  <si>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</si>
  <si>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</si>
  <si>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</si>
  <si>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</si>
  <si>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</si>
  <si>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</si>
  <si>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</si>
  <si>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</si>
  <si>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</si>
  <si>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</si>
  <si>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</si>
  <si>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</si>
  <si>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</si>
  <si>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</si>
  <si>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</si>
  <si>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</si>
  <si>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</si>
  <si>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</si>
  <si>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</si>
  <si>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</si>
  <si>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</si>
  <si>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</si>
  <si>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</si>
  <si>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</si>
  <si>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</si>
  <si>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</si>
  <si>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</si>
  <si>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</si>
  <si>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</si>
  <si>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</si>
  <si>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</si>
  <si>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</si>
  <si>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</si>
  <si>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</si>
  <si>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</si>
  <si>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</si>
  <si>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</si>
  <si>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</si>
  <si>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</si>
  <si>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</si>
  <si>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</si>
  <si>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</si>
  <si>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</si>
  <si>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</si>
  <si>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</si>
  <si>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</si>
  <si>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</si>
  <si>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</si>
  <si>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</si>
  <si>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</si>
  <si>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</si>
  <si>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</si>
  <si>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</si>
  <si>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</si>
  <si>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</si>
  <si>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</si>
  <si>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</si>
  <si>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</si>
  <si>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</si>
  <si>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</si>
  <si>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</si>
  <si>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</si>
  <si>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</si>
  <si>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</si>
  <si>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</si>
  <si>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</si>
  <si>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</si>
  <si>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</si>
  <si>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</si>
  <si>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</si>
  <si>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</si>
  <si>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</si>
  <si>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</si>
  <si>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</si>
  <si>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</si>
  <si>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</si>
  <si>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</si>
  <si>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</si>
  <si>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</si>
  <si>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</si>
  <si>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</si>
  <si>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</si>
  <si>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</si>
  <si>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</si>
  <si>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</si>
  <si>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</si>
  <si>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</si>
  <si>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</si>
  <si>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</si>
  <si>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</si>
  <si>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</si>
  <si>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</si>
  <si>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</si>
  <si>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</si>
  <si>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</si>
  <si>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</si>
  <si>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</si>
  <si>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</si>
  <si>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</si>
  <si>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</si>
  <si>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</si>
  <si>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</si>
  <si>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</si>
  <si>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</si>
  <si>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</si>
  <si>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</si>
  <si>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</si>
  <si>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</si>
  <si>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</si>
  <si>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</si>
  <si>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</si>
  <si>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</si>
  <si>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</si>
  <si>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</si>
  <si>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</si>
  <si>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</si>
  <si>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</si>
  <si>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</si>
  <si>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</si>
  <si>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</si>
  <si>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</si>
  <si>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</si>
  <si>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</si>
  <si>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</si>
  <si>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</si>
  <si>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</si>
  <si>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</si>
  <si>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</si>
  <si>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</si>
  <si>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</si>
  <si>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</si>
  <si>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</si>
  <si>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</si>
  <si>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</si>
  <si>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</si>
  <si>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</si>
  <si>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</si>
  <si>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</si>
  <si>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</si>
  <si>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</si>
  <si>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</si>
  <si>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</si>
  <si>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</si>
  <si>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</si>
  <si>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</si>
  <si>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</si>
  <si>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</si>
  <si>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</si>
  <si>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</si>
  <si>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</si>
  <si>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</si>
  <si>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</si>
  <si>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</si>
  <si>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</si>
  <si>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</si>
  <si>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</si>
  <si>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</si>
  <si>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</si>
  <si>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</si>
  <si>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</si>
  <si>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</si>
  <si>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</si>
  <si>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</si>
  <si>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</si>
  <si>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</si>
  <si>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</si>
  <si>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</si>
  <si>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</si>
  <si>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</si>
  <si>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</si>
  <si>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</si>
  <si>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</si>
  <si>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</si>
  <si>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</si>
  <si>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</si>
  <si>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</si>
  <si>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</si>
  <si>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</si>
  <si>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</si>
  <si>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</si>
  <si>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</si>
  <si>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</si>
  <si>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</si>
  <si>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</si>
  <si>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</si>
  <si>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</si>
  <si>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</si>
  <si>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</si>
  <si>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</si>
  <si>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</si>
  <si>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</si>
  <si>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</si>
  <si>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</si>
  <si>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</si>
  <si>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</si>
  <si>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</si>
  <si>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</si>
  <si>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</si>
  <si>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</si>
  <si>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</si>
  <si>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</si>
  <si>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</si>
  <si>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</si>
  <si>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</si>
  <si>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</si>
  <si>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</si>
  <si>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</si>
  <si>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</si>
  <si>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</si>
  <si>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</si>
  <si>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</si>
  <si>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</si>
  <si>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</si>
  <si>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</si>
  <si>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</si>
  <si>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</si>
  <si>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</si>
  <si>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</si>
  <si>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</si>
  <si>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</si>
  <si>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</si>
  <si>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</si>
  <si>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</si>
  <si>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</si>
  <si>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</si>
  <si>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</si>
  <si>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</si>
  <si>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</si>
  <si>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</si>
  <si>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</si>
  <si>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</si>
  <si>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</si>
  <si>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</si>
  <si>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</si>
  <si>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</si>
  <si>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</si>
  <si>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</si>
  <si>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</si>
  <si>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</si>
  <si>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</si>
  <si>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</si>
  <si>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</si>
  <si>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</si>
  <si>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</si>
  <si>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</si>
  <si>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</si>
  <si>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</si>
  <si>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</si>
  <si>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</si>
  <si>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</si>
  <si>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</si>
  <si>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</si>
  <si>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</si>
  <si>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</si>
  <si>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</si>
  <si>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</si>
  <si>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</si>
  <si>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</si>
  <si>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</si>
  <si>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</si>
  <si>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</si>
  <si>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</si>
  <si>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</si>
  <si>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</si>
  <si>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</si>
  <si>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</si>
  <si>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</si>
  <si>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</si>
  <si>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</si>
  <si>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</si>
  <si>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</si>
  <si>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</si>
  <si>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</si>
  <si>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</si>
  <si>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</si>
  <si>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</si>
  <si>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</si>
  <si>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</si>
  <si>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</si>
  <si>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</si>
  <si>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</si>
  <si>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</si>
  <si>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</si>
  <si>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</si>
  <si>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</si>
  <si>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</si>
  <si>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</si>
  <si>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</si>
  <si>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</si>
  <si>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</si>
  <si>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</si>
  <si>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</si>
  <si>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</si>
  <si>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</si>
  <si>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</si>
  <si>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</si>
  <si>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</si>
  <si>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</si>
  <si>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</si>
  <si>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</si>
  <si>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</si>
  <si>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</si>
  <si>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</si>
  <si>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</si>
  <si>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</si>
  <si>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</si>
  <si>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</si>
  <si>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</si>
  <si>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</si>
  <si>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</si>
  <si>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</si>
  <si>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</si>
  <si>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</si>
  <si>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</si>
  <si>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</si>
  <si>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</si>
  <si>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</si>
  <si>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</si>
  <si>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</si>
  <si>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</si>
  <si>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</si>
  <si>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</si>
  <si>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</si>
  <si>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</si>
  <si>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</si>
  <si>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</si>
  <si>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</si>
  <si>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</si>
  <si>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</si>
  <si>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</si>
  <si>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</si>
  <si>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</si>
  <si>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</si>
  <si>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</si>
  <si>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</si>
  <si>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</si>
  <si>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</si>
  <si>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</si>
  <si>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</si>
  <si>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</si>
  <si>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</si>
  <si>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</si>
  <si>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</si>
  <si>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</si>
  <si>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</si>
  <si>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</si>
  <si>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</si>
  <si>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</si>
  <si>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</si>
  <si>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</si>
  <si>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</si>
  <si>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</si>
  <si>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</si>
  <si>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</si>
  <si>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</si>
  <si>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</si>
  <si>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</si>
  <si>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</si>
  <si>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</si>
  <si>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</si>
  <si>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</si>
  <si>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</si>
  <si>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</si>
  <si>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</si>
  <si>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</si>
  <si>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</si>
  <si>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</si>
  <si>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</si>
  <si>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</si>
  <si>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</si>
  <si>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</si>
  <si>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</si>
  <si>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</si>
  <si>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</si>
  <si>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</si>
  <si>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</si>
  <si>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</si>
  <si>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</si>
  <si>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</si>
  <si>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</si>
  <si>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</si>
  <si>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</si>
  <si>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</si>
  <si>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</si>
  <si>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</si>
  <si>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</si>
  <si>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</si>
  <si>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</si>
  <si>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</si>
  <si>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</si>
  <si>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</si>
  <si>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</si>
  <si>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</si>
  <si>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</si>
  <si>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</si>
  <si>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</si>
  <si>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</si>
  <si>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</si>
  <si>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</si>
  <si>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</si>
  <si>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</si>
  <si>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</si>
  <si>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</si>
  <si>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</si>
  <si>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</si>
  <si>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</si>
  <si>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</si>
  <si>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</si>
  <si>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</si>
  <si>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</si>
  <si>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</si>
  <si>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</si>
  <si>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</si>
  <si>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</si>
  <si>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</si>
  <si>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</si>
  <si>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</si>
  <si>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</si>
  <si>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</si>
  <si>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</si>
  <si>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</si>
  <si>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</si>
  <si>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</si>
  <si>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</si>
  <si>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</si>
  <si>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</si>
  <si>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</si>
  <si>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</si>
  <si>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</si>
  <si>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</si>
  <si>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</si>
  <si>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</si>
  <si>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</si>
  <si>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</si>
  <si>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</si>
  <si>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</si>
  <si>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</si>
  <si>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</si>
  <si>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</si>
  <si>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</si>
  <si>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</si>
  <si>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</si>
  <si>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</si>
  <si>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</si>
  <si>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</si>
  <si>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</si>
  <si>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</si>
  <si>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</si>
  <si>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</si>
  <si>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</si>
  <si>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</si>
  <si>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</si>
  <si>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</si>
  <si>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</si>
  <si>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</si>
  <si>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</si>
  <si>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</si>
  <si>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</si>
  <si>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</si>
  <si>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</si>
  <si>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</si>
  <si>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</si>
  <si>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</si>
  <si>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</si>
  <si>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</si>
  <si>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</si>
  <si>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</si>
  <si>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</si>
  <si>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</si>
  <si>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</si>
  <si>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</si>
  <si>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</si>
  <si>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</si>
  <si>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</si>
  <si>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</si>
  <si>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</si>
  <si>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</si>
  <si>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</si>
  <si>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</si>
  <si>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</si>
  <si>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</si>
  <si>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</si>
  <si>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</si>
  <si>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</si>
  <si>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</si>
  <si>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</si>
  <si>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</si>
  <si>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</si>
  <si>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</si>
  <si>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</si>
  <si>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</si>
  <si>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</si>
  <si>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</si>
  <si>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</si>
  <si>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</si>
  <si>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</si>
  <si>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</si>
  <si>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</si>
  <si>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</si>
  <si>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</si>
  <si>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</si>
  <si>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</si>
  <si>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</si>
  <si>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</si>
  <si>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</si>
  <si>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</si>
  <si>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</si>
  <si>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</si>
  <si>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</si>
  <si>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</si>
  <si>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</si>
  <si>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</si>
  <si>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</si>
  <si>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</si>
  <si>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</si>
  <si>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</si>
  <si>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</si>
  <si>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</si>
  <si>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</si>
  <si>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</si>
  <si>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</si>
  <si>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</si>
  <si>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</si>
  <si>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</si>
  <si>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</si>
  <si>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</si>
  <si>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</si>
  <si>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</si>
  <si>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</si>
  <si>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</si>
  <si>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</si>
  <si>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</si>
  <si>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</si>
  <si>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</si>
  <si>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</si>
  <si>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</si>
  <si>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</si>
  <si>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</si>
  <si>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</si>
  <si>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</si>
  <si>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</si>
  <si>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</si>
  <si>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</si>
  <si>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</si>
  <si>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</si>
  <si>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</si>
  <si>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</si>
  <si>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</si>
  <si>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</si>
  <si>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</si>
  <si>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</si>
  <si>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</si>
  <si>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</si>
  <si>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</si>
  <si>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</si>
  <si>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</si>
  <si>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</si>
  <si>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</si>
  <si>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</si>
  <si>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</si>
  <si>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</si>
  <si>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</si>
  <si>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</si>
  <si>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</si>
  <si>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</si>
  <si>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</si>
  <si>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</si>
  <si>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</si>
  <si>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</si>
  <si>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</si>
  <si>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</si>
  <si>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</si>
  <si>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</si>
  <si>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</si>
  <si>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</si>
  <si>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</si>
  <si>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</si>
  <si>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</si>
  <si>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</si>
  <si>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</si>
  <si>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</si>
  <si>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</si>
  <si>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</si>
  <si>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</si>
  <si>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</si>
  <si>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</si>
  <si>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</si>
  <si>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</si>
  <si>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</si>
  <si>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</si>
  <si>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</si>
  <si>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</si>
  <si>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</si>
  <si>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</si>
  <si>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</si>
  <si>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</si>
  <si>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</si>
  <si>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</si>
  <si>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</si>
  <si>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</si>
  <si>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</si>
  <si>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</si>
  <si>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</si>
  <si>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</si>
  <si>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</si>
  <si>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</si>
  <si>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</si>
  <si>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</si>
  <si>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</si>
  <si>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</si>
  <si>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</si>
  <si>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</si>
  <si>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</si>
  <si>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</si>
  <si>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</si>
  <si>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</si>
  <si>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</si>
  <si>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</si>
  <si>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</si>
  <si>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</si>
  <si>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</si>
  <si>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</si>
  <si>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</si>
  <si>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</si>
  <si>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</si>
  <si>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</si>
  <si>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</si>
  <si>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</si>
  <si>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</si>
  <si>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</si>
  <si>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</si>
  <si>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</si>
  <si>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</si>
  <si>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</si>
  <si>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</si>
  <si>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</si>
  <si>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</si>
  <si>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</si>
  <si>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</si>
  <si>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</si>
  <si>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</si>
  <si>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</si>
  <si>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</si>
  <si>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</si>
  <si>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</si>
  <si>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</si>
  <si>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</si>
  <si>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</si>
  <si>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</si>
  <si>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</si>
  <si>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</si>
  <si>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</si>
  <si>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</si>
  <si>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</si>
  <si>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</si>
  <si>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</si>
  <si>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</si>
  <si>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</si>
  <si>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</si>
  <si>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</si>
  <si>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</si>
  <si>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</si>
  <si>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</si>
  <si>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</si>
  <si>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</si>
  <si>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</si>
  <si>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</si>
  <si>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</si>
  <si>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</si>
  <si>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</si>
  <si>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</si>
  <si>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</si>
  <si>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</si>
  <si>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</si>
  <si>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</si>
  <si>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</si>
  <si>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</si>
  <si>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</si>
  <si>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</si>
  <si>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</si>
  <si>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</si>
  <si>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</si>
  <si>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</si>
  <si>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</si>
  <si>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</si>
  <si>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</si>
  <si>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</si>
  <si>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</si>
  <si>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</si>
  <si>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</si>
  <si>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</si>
  <si>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</si>
  <si>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</si>
  <si>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</si>
  <si>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</si>
  <si>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</si>
  <si>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</si>
  <si>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</si>
  <si>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</si>
  <si>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</si>
  <si>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</si>
  <si>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</si>
  <si>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</si>
  <si>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</si>
  <si>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</si>
  <si>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</si>
  <si>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</si>
  <si>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</si>
  <si>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</si>
  <si>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</si>
  <si>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</si>
  <si>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</si>
  <si>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</si>
  <si>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</si>
  <si>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</si>
  <si>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</si>
  <si>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</si>
  <si>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</si>
  <si>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</si>
  <si>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</si>
  <si>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</si>
  <si>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</si>
  <si>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</si>
  <si>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</si>
  <si>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</si>
  <si>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</si>
  <si>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</si>
  <si>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</si>
  <si>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</si>
  <si>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</si>
  <si>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</si>
  <si>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</si>
  <si>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</si>
  <si>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</si>
  <si>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</si>
  <si>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</si>
  <si>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</si>
  <si>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</si>
  <si>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</si>
  <si>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</si>
  <si>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</si>
  <si>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</si>
  <si>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</si>
  <si>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</si>
  <si>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</si>
  <si>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</si>
  <si>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</si>
  <si>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</si>
  <si>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</si>
  <si>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</si>
  <si>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</si>
  <si>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</si>
  <si>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</si>
  <si>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</si>
  <si>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</si>
  <si>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</si>
  <si>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</si>
  <si>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</si>
  <si>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</si>
  <si>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</si>
  <si>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</si>
  <si>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</si>
  <si>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</si>
  <si>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</si>
  <si>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</si>
  <si>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</si>
  <si>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</si>
  <si>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</si>
  <si>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</si>
  <si>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</si>
  <si>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</si>
  <si>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</si>
  <si>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</si>
  <si>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</si>
  <si>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</si>
  <si>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</si>
  <si>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</si>
  <si>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</si>
  <si>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</si>
  <si>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</si>
  <si>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</si>
  <si>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</si>
  <si>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</si>
  <si>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</si>
  <si>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</si>
  <si>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</si>
  <si>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</si>
  <si>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</si>
  <si>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</si>
  <si>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</si>
  <si>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</si>
  <si>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</si>
  <si>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</si>
  <si>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</si>
  <si>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</si>
  <si>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</si>
  <si>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</si>
  <si>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</si>
  <si>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</si>
  <si>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</si>
  <si>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</si>
  <si>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</si>
  <si>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</si>
  <si>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</si>
  <si>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</si>
  <si>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</si>
  <si>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</si>
  <si>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</si>
  <si>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</si>
  <si>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</si>
  <si>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</si>
  <si>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</si>
  <si>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</si>
  <si>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</si>
  <si>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</si>
  <si>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</si>
  <si>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</si>
  <si>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</si>
  <si>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</si>
  <si>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</si>
  <si>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</si>
  <si>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</si>
  <si>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</si>
  <si>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</si>
  <si>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</si>
  <si>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</si>
  <si>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</si>
  <si>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</si>
  <si>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</si>
  <si>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</si>
  <si>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</si>
  <si>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</si>
  <si>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</si>
  <si>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</si>
  <si>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</si>
  <si>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</si>
  <si>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</si>
  <si>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</si>
  <si>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</si>
  <si>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</si>
  <si>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</si>
  <si>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</si>
  <si>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</si>
  <si>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</si>
  <si>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</si>
  <si>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</si>
  <si>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</si>
  <si>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</si>
  <si>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</si>
  <si>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</si>
  <si>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</si>
  <si>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</si>
  <si>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</si>
  <si>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</si>
  <si>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</si>
  <si>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</si>
  <si>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</si>
  <si>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</si>
  <si>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</si>
  <si>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</si>
  <si>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</si>
  <si>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</si>
  <si>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</si>
  <si>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</si>
  <si>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</si>
  <si>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</si>
  <si>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</si>
  <si>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</si>
  <si>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</si>
  <si>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</si>
  <si>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</si>
  <si>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</si>
  <si>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</si>
  <si>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</si>
  <si>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</si>
  <si>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</si>
  <si>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</si>
  <si>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</si>
  <si>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</si>
  <si>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</si>
  <si>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</si>
  <si>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</si>
  <si>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</si>
  <si>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</si>
  <si>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</si>
  <si>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</si>
  <si>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</si>
  <si>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</si>
  <si>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</si>
  <si>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</si>
  <si>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</si>
  <si>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</si>
  <si>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</si>
  <si>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</si>
  <si>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</si>
  <si>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</si>
  <si>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</si>
  <si>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</si>
  <si>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</si>
  <si>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</si>
  <si>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</si>
  <si>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</si>
  <si>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</si>
  <si>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</si>
  <si>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</si>
  <si>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</si>
  <si>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</si>
  <si>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</si>
  <si>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</si>
  <si>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</si>
  <si>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</si>
  <si>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</si>
  <si>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</si>
  <si>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</si>
  <si>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</si>
  <si>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</si>
  <si>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</si>
  <si>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</si>
  <si>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</si>
  <si>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</si>
  <si>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</si>
  <si>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</si>
  <si>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</si>
  <si>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</si>
  <si>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</si>
  <si>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</si>
  <si>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</si>
  <si>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</si>
  <si>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</si>
  <si>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</si>
  <si>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</si>
  <si>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</si>
  <si>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</si>
  <si>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</si>
  <si>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</si>
  <si>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</si>
  <si>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</si>
  <si>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</si>
  <si>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</si>
  <si>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</si>
  <si>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</si>
  <si>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</si>
  <si>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</si>
  <si>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</si>
  <si>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</si>
  <si>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</si>
  <si>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</si>
  <si>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</si>
  <si>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</si>
  <si>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</si>
  <si>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</si>
  <si>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</si>
  <si>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</si>
  <si>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</si>
  <si>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</si>
  <si>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</si>
  <si>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</si>
  <si>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</si>
  <si>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</si>
  <si>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</si>
  <si>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</si>
  <si>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</si>
  <si>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</si>
  <si>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</si>
  <si>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</si>
  <si>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</si>
  <si>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</si>
  <si>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</si>
  <si>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</si>
  <si>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</si>
  <si>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</si>
  <si>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</si>
  <si>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</si>
  <si>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</si>
  <si>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</si>
  <si>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</si>
  <si>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</si>
  <si>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</si>
  <si>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</si>
  <si>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</si>
  <si>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</si>
  <si>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</si>
  <si>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</si>
  <si>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</si>
  <si>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</si>
  <si>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</si>
  <si>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</si>
  <si>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</si>
  <si>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</si>
  <si>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</si>
  <si>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</si>
  <si>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</si>
  <si>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</si>
  <si>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</si>
  <si>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</si>
  <si>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</si>
  <si>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</si>
  <si>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</si>
  <si>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</si>
  <si>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</si>
  <si>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</si>
  <si>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</si>
  <si>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</si>
  <si>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</si>
  <si>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</si>
  <si>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</si>
  <si>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</si>
  <si>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</si>
  <si>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</si>
  <si>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</si>
  <si>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</si>
  <si>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</si>
  <si>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</si>
  <si>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</si>
  <si>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</si>
  <si>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</si>
  <si>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</si>
  <si>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</si>
  <si>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</si>
  <si>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</si>
  <si>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</si>
  <si>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</si>
  <si>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</si>
  <si>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</si>
  <si>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</si>
  <si>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</si>
  <si>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</si>
  <si>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</si>
  <si>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</si>
  <si>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</si>
  <si>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</si>
  <si>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</si>
  <si>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</si>
  <si>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</si>
  <si>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</si>
  <si>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</si>
  <si>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</si>
  <si>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</si>
  <si>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</si>
  <si>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</si>
  <si>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</si>
  <si>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</si>
  <si>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</si>
  <si>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</si>
  <si>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</si>
  <si>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</si>
  <si>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</si>
  <si>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</si>
  <si>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</si>
  <si>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</si>
  <si>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</si>
  <si>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</si>
  <si>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</si>
  <si>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</si>
  <si>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</si>
  <si>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</si>
  <si>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</si>
  <si>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</si>
  <si>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</si>
  <si>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</si>
  <si>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</si>
  <si>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</si>
  <si>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</si>
  <si>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</si>
  <si>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</si>
  <si>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</si>
  <si>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</si>
  <si>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</si>
  <si>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</si>
  <si>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</si>
  <si>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</si>
  <si>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</si>
  <si>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</si>
  <si>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</si>
  <si>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</si>
  <si>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</si>
  <si>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</si>
  <si>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</si>
  <si>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</si>
  <si>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</si>
  <si>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</si>
  <si>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</si>
  <si>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</si>
  <si>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</si>
  <si>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</si>
  <si>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</si>
  <si>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</si>
  <si>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</si>
  <si>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</si>
  <si>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</si>
  <si>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</si>
  <si>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</si>
  <si>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</si>
  <si>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</si>
  <si>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</si>
  <si>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</si>
  <si>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</si>
  <si>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</si>
  <si>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</si>
  <si>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</si>
  <si>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</si>
  <si>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</si>
  <si>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</si>
  <si>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</si>
  <si>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</si>
  <si>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</si>
  <si>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</si>
  <si>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</si>
  <si>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</si>
  <si>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</si>
  <si>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</si>
  <si>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</si>
  <si>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</si>
  <si>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</si>
  <si>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</si>
  <si>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</si>
  <si>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</si>
  <si>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</si>
  <si>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</si>
  <si>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</si>
  <si>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</si>
  <si>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</si>
  <si>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</si>
  <si>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</si>
  <si>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</si>
  <si>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</si>
  <si>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</si>
  <si>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</si>
  <si>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</si>
  <si>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</si>
  <si>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</si>
  <si>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</si>
  <si>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</si>
  <si>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</si>
  <si>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</si>
  <si>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</si>
  <si>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</si>
  <si>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</si>
  <si>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</si>
  <si>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</si>
  <si>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</si>
  <si>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</si>
  <si>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</si>
  <si>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</si>
  <si>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</si>
  <si>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</si>
  <si>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</si>
  <si>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</si>
  <si>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</si>
  <si>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</si>
  <si>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</si>
  <si>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</si>
  <si>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</si>
  <si>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</si>
  <si>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</si>
  <si>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</si>
  <si>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</si>
  <si>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</si>
  <si>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</si>
  <si>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</si>
  <si>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</si>
  <si>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</si>
  <si>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</si>
  <si>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</si>
  <si>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</si>
  <si>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</si>
  <si>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</si>
  <si>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</si>
  <si>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</si>
  <si>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</si>
  <si>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</si>
  <si>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</si>
  <si>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</si>
  <si>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</si>
  <si>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</si>
  <si>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</si>
  <si>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</si>
  <si>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</si>
  <si>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</si>
  <si>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</si>
  <si>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</si>
  <si>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</si>
  <si>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</si>
  <si>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</si>
  <si>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</si>
  <si>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</si>
  <si>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</si>
  <si>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</si>
  <si>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</si>
  <si>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</si>
  <si>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</si>
  <si>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</si>
  <si>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</si>
  <si>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</si>
  <si>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</si>
  <si>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</si>
  <si>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</si>
  <si>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</si>
  <si>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</si>
  <si>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</si>
  <si>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</si>
  <si>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</si>
  <si>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</si>
  <si>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</si>
  <si>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</si>
  <si>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</si>
  <si>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</si>
  <si>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</si>
  <si>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</si>
  <si>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</si>
  <si>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</si>
  <si>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</si>
  <si>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</si>
  <si>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</si>
  <si>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</si>
  <si>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</si>
  <si>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</si>
  <si>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</si>
  <si>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</si>
  <si>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</si>
  <si>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</si>
  <si>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</si>
  <si>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</si>
  <si>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</si>
  <si>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</si>
  <si>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</si>
  <si>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</si>
  <si>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</si>
  <si>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</si>
  <si>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</si>
  <si>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</si>
  <si>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</si>
  <si>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</si>
  <si>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</si>
  <si>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</si>
  <si>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</si>
  <si>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</si>
  <si>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</si>
  <si>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</si>
  <si>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</si>
  <si>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</si>
  <si>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</si>
  <si>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</si>
  <si>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</si>
  <si>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</si>
  <si>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</si>
  <si>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</si>
  <si>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</si>
  <si>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</si>
  <si>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</si>
  <si>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</si>
  <si>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</si>
  <si>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</si>
  <si>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</si>
  <si>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</si>
  <si>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</si>
  <si>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</si>
  <si>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</si>
  <si>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</si>
  <si>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</si>
  <si>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</si>
  <si>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</si>
  <si>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</si>
  <si>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</si>
  <si>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</si>
  <si>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</si>
  <si>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</si>
  <si>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</si>
  <si>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</si>
  <si>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</si>
  <si>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</si>
  <si>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</si>
  <si>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</si>
  <si>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</si>
  <si>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</si>
  <si>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</si>
  <si>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</si>
  <si>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</si>
  <si>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</si>
  <si>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</si>
  <si>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</si>
  <si>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</si>
  <si>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</si>
  <si>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</si>
  <si>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</si>
  <si>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</si>
  <si>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</si>
  <si>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</si>
  <si>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</si>
  <si>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</si>
  <si>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</si>
  <si>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</si>
  <si>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</si>
  <si>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</si>
  <si>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</si>
  <si>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</si>
  <si>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</si>
  <si>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</si>
  <si>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</si>
  <si>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</si>
  <si>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</si>
  <si>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</si>
  <si>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</si>
  <si>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</si>
  <si>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</si>
  <si>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</si>
  <si>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</si>
  <si>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</si>
  <si>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</si>
  <si>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</si>
  <si>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</si>
  <si>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</si>
  <si>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</si>
  <si>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</si>
  <si>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</si>
  <si>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</si>
  <si>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</si>
  <si>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</si>
  <si>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</si>
  <si>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</si>
  <si>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</si>
  <si>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</si>
  <si>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</si>
  <si>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</si>
  <si>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</si>
  <si>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</si>
  <si>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</si>
  <si>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</si>
  <si>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</si>
  <si>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</si>
  <si>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</si>
  <si>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</si>
  <si>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</si>
  <si>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</si>
  <si>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</si>
  <si>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</si>
  <si>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</si>
  <si>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</si>
  <si>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</si>
  <si>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</si>
  <si>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</si>
  <si>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</si>
  <si>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</si>
  <si>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</si>
  <si>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</si>
  <si>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</si>
  <si>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</si>
  <si>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</si>
  <si>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</si>
  <si>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</si>
  <si>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</si>
  <si>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</si>
  <si>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</si>
  <si>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</si>
  <si>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</si>
  <si>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</si>
  <si>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</si>
  <si>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</si>
  <si>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</si>
  <si>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</si>
  <si>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</si>
  <si>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</si>
  <si>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</si>
  <si>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</si>
  <si>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</si>
  <si>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</si>
  <si>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</si>
  <si>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</si>
  <si>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</si>
  <si>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</si>
  <si>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</si>
  <si>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</si>
  <si>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</si>
  <si>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</si>
  <si>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</si>
  <si>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</si>
  <si>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</si>
  <si>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</si>
  <si>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</si>
  <si>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</si>
  <si>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</si>
  <si>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</si>
  <si>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</si>
  <si>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</si>
  <si>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</si>
  <si>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</si>
  <si>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</si>
  <si>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</si>
  <si>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</si>
  <si>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</si>
  <si>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</si>
  <si>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</si>
  <si>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</si>
  <si>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</si>
  <si>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</si>
  <si>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</si>
  <si>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</si>
  <si>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</si>
  <si>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</si>
  <si>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</si>
  <si>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</si>
  <si>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</si>
  <si>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</si>
  <si>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</si>
  <si>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</si>
  <si>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</si>
  <si>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</si>
  <si>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</si>
  <si>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</si>
  <si>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</si>
  <si>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</si>
  <si>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</si>
  <si>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</si>
  <si>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</si>
  <si>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</si>
  <si>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</si>
  <si>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</si>
  <si>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</si>
  <si>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</si>
  <si>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</si>
  <si>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</si>
  <si>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</si>
  <si>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</si>
  <si>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</si>
  <si>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</si>
  <si>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</si>
  <si>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</si>
  <si>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</si>
  <si>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</si>
  <si>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</si>
  <si>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</si>
  <si>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</si>
  <si>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</si>
  <si>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</si>
  <si>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</si>
  <si>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</si>
  <si>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</si>
  <si>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</si>
  <si>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</si>
  <si>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</si>
  <si>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</si>
  <si>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</si>
  <si>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</si>
  <si>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</si>
  <si>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</si>
  <si>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</si>
  <si>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</si>
  <si>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</si>
  <si>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</si>
  <si>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</si>
  <si>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</si>
  <si>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</si>
  <si>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</si>
  <si>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</si>
  <si>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</si>
  <si>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</si>
  <si>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</si>
  <si>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</si>
  <si>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</si>
  <si>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</si>
  <si>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</si>
  <si>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</si>
  <si>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</si>
  <si>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</si>
  <si>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</si>
  <si>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</si>
  <si>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</si>
  <si>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</si>
  <si>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</si>
  <si>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</si>
  <si>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</si>
  <si>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</si>
  <si>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</si>
  <si>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</si>
  <si>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</si>
  <si>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</si>
  <si>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</si>
  <si>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</si>
  <si>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</si>
  <si>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</si>
  <si>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</si>
  <si>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</si>
  <si>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</si>
  <si>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</si>
  <si>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</si>
  <si>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</si>
  <si>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</si>
  <si>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</si>
  <si>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</si>
  <si>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</si>
  <si>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</si>
  <si>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</si>
  <si>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</si>
  <si>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</si>
  <si>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</si>
  <si>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</si>
  <si>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</si>
  <si>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</si>
  <si>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</si>
  <si>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</si>
  <si>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</si>
  <si>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</si>
  <si>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</si>
  <si>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</si>
  <si>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</si>
  <si>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</si>
  <si>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</si>
  <si>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</si>
  <si>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</si>
  <si>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</si>
  <si>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</si>
  <si>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</si>
  <si>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</si>
  <si>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</si>
  <si>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</si>
  <si>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</si>
  <si>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</si>
  <si>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</si>
  <si>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</si>
  <si>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</si>
  <si>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</si>
  <si>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</si>
  <si>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</si>
  <si>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</si>
  <si>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</si>
  <si>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</si>
  <si>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</si>
  <si>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</si>
  <si>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</si>
  <si>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</si>
  <si>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</si>
  <si>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</si>
  <si>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</si>
  <si>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</si>
  <si>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</si>
  <si>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</si>
  <si>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</si>
  <si>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</si>
  <si>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</si>
  <si>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</si>
  <si>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</si>
  <si>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</si>
  <si>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</si>
  <si>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</si>
  <si>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</si>
  <si>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</si>
  <si>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</si>
  <si>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</si>
  <si>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</si>
  <si>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</si>
  <si>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</si>
  <si>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</si>
  <si>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</si>
  <si>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</si>
  <si>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</si>
  <si>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</si>
  <si>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</si>
  <si>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</si>
  <si>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</si>
  <si>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</si>
  <si>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</si>
  <si>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</si>
  <si>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</si>
  <si>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</si>
  <si>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</si>
  <si>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</si>
  <si>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</si>
  <si>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</si>
  <si>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</si>
  <si>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</si>
  <si>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</si>
  <si>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</si>
  <si>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</si>
  <si>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</si>
  <si>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</si>
  <si>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</si>
  <si>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</si>
  <si>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</si>
  <si>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</si>
  <si>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</si>
  <si>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</si>
  <si>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</si>
  <si>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</si>
  <si>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</si>
  <si>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</si>
  <si>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</si>
  <si>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</si>
  <si>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</si>
  <si>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</si>
  <si>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</si>
  <si>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</si>
  <si>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</si>
  <si>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</si>
  <si>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</si>
  <si>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</si>
  <si>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</si>
  <si>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</si>
  <si>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</si>
  <si>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</si>
  <si>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</si>
  <si>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</si>
  <si>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</si>
  <si>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</si>
  <si>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</si>
  <si>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</si>
  <si>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</si>
  <si>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</si>
  <si>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</si>
  <si>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</si>
  <si>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</si>
  <si>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</si>
  <si>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</si>
  <si>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</si>
  <si>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</si>
  <si>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</si>
  <si>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</si>
  <si>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</si>
  <si>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</si>
  <si>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</si>
  <si>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</si>
  <si>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</si>
  <si>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</si>
  <si>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</si>
  <si>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</si>
  <si>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</si>
  <si>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</si>
  <si>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</si>
  <si>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</si>
  <si>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</si>
  <si>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</si>
  <si>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</si>
  <si>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</si>
  <si>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</si>
  <si>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</si>
  <si>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</si>
  <si>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</si>
  <si>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</si>
  <si>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</si>
  <si>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</si>
  <si>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</si>
  <si>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</si>
  <si>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</si>
  <si>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</si>
  <si>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</si>
  <si>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</si>
  <si>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</si>
  <si>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</si>
  <si>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</si>
  <si>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</si>
  <si>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</si>
  <si>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</si>
  <si>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</si>
  <si>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</si>
  <si>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</si>
  <si>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</si>
  <si>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</si>
  <si>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</si>
  <si>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</si>
  <si>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</si>
  <si>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</si>
  <si>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</si>
  <si>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</si>
  <si>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</si>
  <si>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</si>
  <si>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</si>
  <si>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</si>
  <si>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</si>
  <si>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</si>
  <si>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</si>
  <si>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</si>
  <si>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</si>
  <si>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</si>
  <si>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</si>
  <si>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</si>
  <si>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</si>
  <si>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</si>
  <si>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</si>
  <si>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</si>
  <si>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</si>
  <si>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</si>
  <si>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</si>
  <si>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</si>
  <si>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</si>
  <si>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</si>
  <si>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</si>
  <si>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</si>
  <si>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</si>
  <si>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</si>
  <si>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</si>
  <si>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</si>
  <si>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</si>
  <si>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</si>
  <si>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</si>
  <si>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</si>
  <si>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</si>
  <si>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</si>
  <si>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</si>
  <si>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</si>
  <si>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</si>
  <si>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</si>
  <si>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</si>
  <si>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</si>
  <si>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</si>
  <si>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</si>
  <si>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</si>
  <si>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</si>
  <si>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</si>
  <si>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</si>
  <si>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环境状况</t>
    </r>
    <phoneticPr fontId="30"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</si>
  <si>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</si>
  <si>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</si>
  <si>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</si>
  <si>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</si>
  <si>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</si>
  <si>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</si>
  <si>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</si>
  <si>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</si>
  <si>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</si>
  <si>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</si>
  <si>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</si>
  <si>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</si>
  <si>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</si>
  <si>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</si>
  <si>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</si>
  <si>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</si>
  <si>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</si>
  <si>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</si>
  <si>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</si>
  <si>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</si>
  <si>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</si>
  <si>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</si>
  <si>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</si>
  <si>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</si>
  <si>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</si>
  <si>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</si>
  <si>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</si>
  <si>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</si>
  <si>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</si>
  <si>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</si>
  <si>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</si>
  <si>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</si>
  <si>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</si>
  <si>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</si>
  <si>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</si>
  <si>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</si>
  <si>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</si>
  <si>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</si>
  <si>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</si>
  <si>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</si>
  <si>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</si>
  <si>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</si>
  <si>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</si>
  <si>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</si>
  <si>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</si>
  <si>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</si>
  <si>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</si>
  <si>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</si>
  <si>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</si>
  <si>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</si>
  <si>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</si>
  <si>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</si>
  <si>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</si>
  <si>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</si>
  <si>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</si>
  <si>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</si>
  <si>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</si>
  <si>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</si>
  <si>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</si>
  <si>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</si>
  <si>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</si>
  <si>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</si>
  <si>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</si>
  <si>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</si>
  <si>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</si>
  <si>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</si>
  <si>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</si>
  <si>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</si>
  <si>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</si>
  <si>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</si>
  <si>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</si>
  <si>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</si>
  <si>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</si>
  <si>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</si>
  <si>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</si>
  <si>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</si>
  <si>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</si>
  <si>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</si>
  <si>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</si>
  <si>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</si>
  <si>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</si>
  <si>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</si>
  <si>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</si>
  <si>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</si>
  <si>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</si>
  <si>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</si>
  <si>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</si>
  <si>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</si>
  <si>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</si>
  <si>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</si>
  <si>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</si>
  <si>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</si>
  <si>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</si>
  <si>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</si>
  <si>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</si>
  <si>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</si>
  <si>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</si>
  <si>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</si>
  <si>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</si>
  <si>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</si>
  <si>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</si>
  <si>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</si>
  <si>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</si>
  <si>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</si>
  <si>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</si>
  <si>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</si>
  <si>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</si>
  <si>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</si>
  <si>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</si>
  <si>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</si>
  <si>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</si>
  <si>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</si>
  <si>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</si>
  <si>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</si>
  <si>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</si>
  <si>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</si>
  <si>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</si>
  <si>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</si>
  <si>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</si>
  <si>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</si>
  <si>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</si>
  <si>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</si>
  <si>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</si>
  <si>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</si>
  <si>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</si>
  <si>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</si>
  <si>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</si>
  <si>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</si>
  <si>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</si>
  <si>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</si>
  <si>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</si>
  <si>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</si>
  <si>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</si>
  <si>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</si>
  <si>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</si>
  <si>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</si>
  <si>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</si>
  <si>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</si>
  <si>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</si>
  <si>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</si>
  <si>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</si>
  <si>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</si>
  <si>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</si>
  <si>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</si>
  <si>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</si>
  <si>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</si>
  <si>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</si>
  <si>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</si>
  <si>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</si>
  <si>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</si>
  <si>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</si>
  <si>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</si>
  <si>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</si>
  <si>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</si>
  <si>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</si>
  <si>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</si>
  <si>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</si>
  <si>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</si>
  <si>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</si>
  <si>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</si>
  <si>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</si>
  <si>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</si>
  <si>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</si>
  <si>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</si>
  <si>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</si>
  <si>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</si>
  <si>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</si>
  <si>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</si>
  <si>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</si>
  <si>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</si>
  <si>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</si>
  <si>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</si>
  <si>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</si>
  <si>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</si>
  <si>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</si>
  <si>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</si>
  <si>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</si>
  <si>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</si>
  <si>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</si>
  <si>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</si>
  <si>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</si>
  <si>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</si>
  <si>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</si>
  <si>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</si>
  <si>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</si>
  <si>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</si>
  <si>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</si>
  <si>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</si>
  <si>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</si>
  <si>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</si>
  <si>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</si>
  <si>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</si>
  <si>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</si>
  <si>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</si>
  <si>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</si>
  <si>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</si>
  <si>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</si>
  <si>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</si>
  <si>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</si>
  <si>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</si>
  <si>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</si>
  <si>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</si>
  <si>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</si>
  <si>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</si>
  <si>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</si>
  <si>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</si>
  <si>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</si>
  <si>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</si>
  <si>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</si>
  <si>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</si>
  <si>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</si>
  <si>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</si>
  <si>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</si>
  <si>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</si>
  <si>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</si>
  <si>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</si>
  <si>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</si>
  <si>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</si>
  <si>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</si>
  <si>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</si>
  <si>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</si>
  <si>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</si>
  <si>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</si>
  <si>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</si>
  <si>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</si>
  <si>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</si>
  <si>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</si>
  <si>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</si>
  <si>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</si>
  <si>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</si>
  <si>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</si>
  <si>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</si>
  <si>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</si>
  <si>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</si>
  <si>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</si>
  <si>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</si>
  <si>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</si>
  <si>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</si>
  <si>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</si>
  <si>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</si>
  <si>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</si>
  <si>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</si>
  <si>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</si>
  <si>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</si>
  <si>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</si>
  <si>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</si>
  <si>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</si>
  <si>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</si>
  <si>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</si>
  <si>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</si>
  <si>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</si>
  <si>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</si>
  <si>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</si>
  <si>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</si>
  <si>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</si>
  <si>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</si>
  <si>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</si>
  <si>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</si>
  <si>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</si>
  <si>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</si>
  <si>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</si>
  <si>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</si>
  <si>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</si>
  <si>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</si>
  <si>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</si>
  <si>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</si>
  <si>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</si>
  <si>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</si>
  <si>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</si>
  <si>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</si>
  <si>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</si>
  <si>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</si>
  <si>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</si>
  <si>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</si>
  <si>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</si>
  <si>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</si>
  <si>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</si>
  <si>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</si>
  <si>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</si>
  <si>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</si>
  <si>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</si>
  <si>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</si>
  <si>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</si>
  <si>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</si>
  <si>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</si>
  <si>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</si>
  <si>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</si>
  <si>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</si>
  <si>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</si>
  <si>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</si>
  <si>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</si>
  <si>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</si>
  <si>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</si>
  <si>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</si>
  <si>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</si>
  <si>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</si>
  <si>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</si>
  <si>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</si>
  <si>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</si>
  <si>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</si>
  <si>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</si>
  <si>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</si>
  <si>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</si>
  <si>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</si>
  <si>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</si>
  <si>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</si>
  <si>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</si>
  <si>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</si>
  <si>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</si>
  <si>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</si>
  <si>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</si>
  <si>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</si>
  <si>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</si>
  <si>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</si>
  <si>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</si>
  <si>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</si>
  <si>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</si>
  <si>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</si>
  <si>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</si>
  <si>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</si>
  <si>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</si>
  <si>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</si>
  <si>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</si>
  <si>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</si>
  <si>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</si>
  <si>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</si>
  <si>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</si>
  <si>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</si>
  <si>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</si>
  <si>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</si>
  <si>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</si>
  <si>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</si>
  <si>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</si>
  <si>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</si>
  <si>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</si>
  <si>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</si>
  <si>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</si>
  <si>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</si>
  <si>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</si>
  <si>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</si>
  <si>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</si>
  <si>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</si>
  <si>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</si>
  <si>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</si>
  <si>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</si>
  <si>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</si>
  <si>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</si>
  <si>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</si>
  <si>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</si>
  <si>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</si>
  <si>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</si>
  <si>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</si>
  <si>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</si>
  <si>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</si>
  <si>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</si>
  <si>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</si>
  <si>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</si>
  <si>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</si>
  <si>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</si>
  <si>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</si>
  <si>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</si>
  <si>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</si>
  <si>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</si>
  <si>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</si>
  <si>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</si>
  <si>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</si>
  <si>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</si>
  <si>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</si>
  <si>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</si>
  <si>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</si>
  <si>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</si>
  <si>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</si>
  <si>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</si>
  <si>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</si>
  <si>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</si>
  <si>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</si>
  <si>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</si>
  <si>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</si>
  <si>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</si>
  <si>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</si>
  <si>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</si>
  <si>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</si>
  <si>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</si>
  <si>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</si>
  <si>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</si>
  <si>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</si>
  <si>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</si>
  <si>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</si>
  <si>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</si>
  <si>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</si>
  <si>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</si>
  <si>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</si>
  <si>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</si>
  <si>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</si>
  <si>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</si>
  <si>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</si>
  <si>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</si>
  <si>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</si>
  <si>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</si>
  <si>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</si>
  <si>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</si>
  <si>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</si>
  <si>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</si>
  <si>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</si>
  <si>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</si>
  <si>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</si>
  <si>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</si>
  <si>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</si>
  <si>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</si>
  <si>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</si>
  <si>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</si>
  <si>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</si>
  <si>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</si>
  <si>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</si>
  <si>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</si>
  <si>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</si>
  <si>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</si>
  <si>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</si>
  <si>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</si>
  <si>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</si>
  <si>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</si>
  <si>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</si>
  <si>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</si>
  <si>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</si>
  <si>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</si>
  <si>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</si>
  <si>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</si>
  <si>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</si>
  <si>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</si>
  <si>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</si>
  <si>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</si>
  <si>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</si>
  <si>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</si>
  <si>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</si>
  <si>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</si>
  <si>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</si>
  <si>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</si>
  <si>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</si>
  <si>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</si>
  <si>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</si>
  <si>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</si>
  <si>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</si>
  <si>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</si>
  <si>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</si>
  <si>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</si>
  <si>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</si>
  <si>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</si>
  <si>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</si>
  <si>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</si>
  <si>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</si>
  <si>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</si>
  <si>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</si>
  <si>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</si>
  <si>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</si>
  <si>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</si>
  <si>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</si>
  <si>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</si>
  <si>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</si>
  <si>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</si>
  <si>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</si>
  <si>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</si>
  <si>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</si>
  <si>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</si>
  <si>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</si>
  <si>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</si>
  <si>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</si>
  <si>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</si>
  <si>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</si>
  <si>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</si>
  <si>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</si>
  <si>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</si>
  <si>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</si>
  <si>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</si>
  <si>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</si>
  <si>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</si>
  <si>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</si>
  <si>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</si>
  <si>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</si>
  <si>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</si>
  <si>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</si>
  <si>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</si>
  <si>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</si>
  <si>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</si>
  <si>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</si>
  <si>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</si>
  <si>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</si>
  <si>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</si>
  <si>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</si>
  <si>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</si>
  <si>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</si>
  <si>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</si>
  <si>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</si>
  <si>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</si>
  <si>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</si>
  <si>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</si>
  <si>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</si>
  <si>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</si>
  <si>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</si>
  <si>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</si>
  <si>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</si>
  <si>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</si>
  <si>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</si>
  <si>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</si>
  <si>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</si>
  <si>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</si>
  <si>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</si>
  <si>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</si>
  <si>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</si>
  <si>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</si>
  <si>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</si>
  <si>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</si>
  <si>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</si>
  <si>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</si>
  <si>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</si>
  <si>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</si>
  <si>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</si>
  <si>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</si>
  <si>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</si>
  <si>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</si>
  <si>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</si>
  <si>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</si>
  <si>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</si>
  <si>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</si>
  <si>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</si>
  <si>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</si>
  <si>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</si>
  <si>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</si>
  <si>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</si>
  <si>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</si>
  <si>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</si>
  <si>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</si>
  <si>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</si>
  <si>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</si>
  <si>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</si>
  <si>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</si>
  <si>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</si>
  <si>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</si>
  <si>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</si>
  <si>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</si>
  <si>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</si>
  <si>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</si>
  <si>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</si>
  <si>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</si>
  <si>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</si>
  <si>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</si>
  <si>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</si>
  <si>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</si>
  <si>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</si>
  <si>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</si>
  <si>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</si>
  <si>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</si>
  <si>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</si>
  <si>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</si>
  <si>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</si>
  <si>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</si>
  <si>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</si>
  <si>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</si>
  <si>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</si>
  <si>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</si>
  <si>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</si>
  <si>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</si>
  <si>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</si>
  <si>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</si>
  <si>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</si>
  <si>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</si>
  <si>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</si>
  <si>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</si>
  <si>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</si>
  <si>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</si>
  <si>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</si>
  <si>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</si>
  <si>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</si>
  <si>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</si>
  <si>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</si>
  <si>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</si>
  <si>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</si>
  <si>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</si>
  <si>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</si>
  <si>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</si>
  <si>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</si>
  <si>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</si>
  <si>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</si>
  <si>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</si>
  <si>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</si>
  <si>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</si>
  <si>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</si>
  <si>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</si>
  <si>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</si>
  <si>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</si>
  <si>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</si>
  <si>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</si>
  <si>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</si>
  <si>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</si>
  <si>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</si>
  <si>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</si>
  <si>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</si>
  <si>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</si>
  <si>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</si>
  <si>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</si>
  <si>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</si>
  <si>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</si>
  <si>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</si>
  <si>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</si>
  <si>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</si>
  <si>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</si>
  <si>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</si>
  <si>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</si>
  <si>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</si>
  <si>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</si>
  <si>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</si>
  <si>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</si>
  <si>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</si>
  <si>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</si>
  <si>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</si>
  <si>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</si>
  <si>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</si>
  <si>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</si>
  <si>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</si>
  <si>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</si>
  <si>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</si>
  <si>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</si>
  <si>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</si>
  <si>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</si>
  <si>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</si>
  <si>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</si>
  <si>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</si>
  <si>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</si>
  <si>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</si>
  <si>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</si>
  <si>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</si>
  <si>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</si>
  <si>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</si>
  <si>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</si>
  <si>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</si>
  <si>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</si>
  <si>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</si>
  <si>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</si>
  <si>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</si>
  <si>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</si>
  <si>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</si>
  <si>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</si>
  <si>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</si>
  <si>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</si>
  <si>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</si>
  <si>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</si>
  <si>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</si>
  <si>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</si>
  <si>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</si>
  <si>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</si>
  <si>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</si>
  <si>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</si>
  <si>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</si>
  <si>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</si>
  <si>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</si>
  <si>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</si>
  <si>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</si>
  <si>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</si>
  <si>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</si>
  <si>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</si>
  <si>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</si>
  <si>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</si>
  <si>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</si>
  <si>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</si>
  <si>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</si>
  <si>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</si>
  <si>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</si>
  <si>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</si>
  <si>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</si>
  <si>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</si>
  <si>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</si>
  <si>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</si>
  <si>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</si>
  <si>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</si>
  <si>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</si>
  <si>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</si>
  <si>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</si>
  <si>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</si>
  <si>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</si>
  <si>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</si>
  <si>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</si>
  <si>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</si>
  <si>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</si>
  <si>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</si>
  <si>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</si>
  <si>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</si>
  <si>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</si>
  <si>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</si>
  <si>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</si>
  <si>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</si>
  <si>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</si>
  <si>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</si>
  <si>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</si>
  <si>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</si>
  <si>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</si>
  <si>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</si>
  <si>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</si>
  <si>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</si>
  <si>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</si>
  <si>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</si>
  <si>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</si>
  <si>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</si>
  <si>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</si>
  <si>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</si>
  <si>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</si>
  <si>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</si>
  <si>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</si>
  <si>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</si>
  <si>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</si>
  <si>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</si>
  <si>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</si>
  <si>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</si>
  <si>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</si>
  <si>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</si>
  <si>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</si>
  <si>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</si>
  <si>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</si>
  <si>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</si>
  <si>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</si>
  <si>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</si>
  <si>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</si>
  <si>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</si>
  <si>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</si>
  <si>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</si>
  <si>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</si>
  <si>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</si>
  <si>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</si>
  <si>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</si>
  <si>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</si>
  <si>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</si>
  <si>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</si>
  <si>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</si>
  <si>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</si>
  <si>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</si>
  <si>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</si>
  <si>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</si>
  <si>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</si>
  <si>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</si>
  <si>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</si>
  <si>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</si>
  <si>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</si>
  <si>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</si>
  <si>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</si>
  <si>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</si>
  <si>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</si>
  <si>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</si>
  <si>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</si>
  <si>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</si>
  <si>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</si>
  <si>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</si>
  <si>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</si>
  <si>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</si>
  <si>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</si>
  <si>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</si>
  <si>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</si>
  <si>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</si>
  <si>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</si>
  <si>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</si>
  <si>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</si>
  <si>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</si>
  <si>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</si>
  <si>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</si>
  <si>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</si>
  <si>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</si>
  <si>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</si>
  <si>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</si>
  <si>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</si>
  <si>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</si>
  <si>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</si>
  <si>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</si>
  <si>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</si>
  <si>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</si>
  <si>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</si>
  <si>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</si>
  <si>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</si>
  <si>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</si>
  <si>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</si>
  <si>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</si>
  <si>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</si>
  <si>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</si>
  <si>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</si>
  <si>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</si>
  <si>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</si>
  <si>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</si>
  <si>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</si>
  <si>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</si>
  <si>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</si>
  <si>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</si>
  <si>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</si>
  <si>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</si>
  <si>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</si>
  <si>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</si>
  <si>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</si>
  <si>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</si>
  <si>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</si>
  <si>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</si>
  <si>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</si>
  <si>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</si>
  <si>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</si>
  <si>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</si>
  <si>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</si>
  <si>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</si>
  <si>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</si>
  <si>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</si>
  <si>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</si>
  <si>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</si>
  <si>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</si>
  <si>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</si>
  <si>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</si>
  <si>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</si>
  <si>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</si>
  <si>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</si>
  <si>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</si>
  <si>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</si>
  <si>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</si>
  <si>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</si>
  <si>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</si>
  <si>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</si>
  <si>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</si>
  <si>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</si>
  <si>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</si>
  <si>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</si>
  <si>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</si>
  <si>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</si>
  <si>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</si>
  <si>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</si>
  <si>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</si>
  <si>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</si>
  <si>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</si>
  <si>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</si>
  <si>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</si>
  <si>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</si>
  <si>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</si>
  <si>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</si>
  <si>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</si>
  <si>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</si>
  <si>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</si>
  <si>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</si>
  <si>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</si>
  <si>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</si>
  <si>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</si>
  <si>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</si>
  <si>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</si>
  <si>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</si>
  <si>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</si>
  <si>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</si>
  <si>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</si>
  <si>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</si>
  <si>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</si>
  <si>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</si>
  <si>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</si>
  <si>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</si>
  <si>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</si>
  <si>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</si>
  <si>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</si>
  <si>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</si>
  <si>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</si>
  <si>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</si>
  <si>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</si>
  <si>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</si>
  <si>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</si>
  <si>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</si>
  <si>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</si>
  <si>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</si>
  <si>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</si>
  <si>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</si>
  <si>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</si>
  <si>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</si>
  <si>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</si>
  <si>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</si>
  <si>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</si>
  <si>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</si>
  <si>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</si>
  <si>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</si>
  <si>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</si>
  <si>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</si>
  <si>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</si>
  <si>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</si>
  <si>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</si>
  <si>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</si>
  <si>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</si>
  <si>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</si>
  <si>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</si>
  <si>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</si>
  <si>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</si>
  <si>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</si>
  <si>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</si>
  <si>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</si>
  <si>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</si>
  <si>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</si>
  <si>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</si>
  <si>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</si>
  <si>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</si>
  <si>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</si>
  <si>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</si>
  <si>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</si>
  <si>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</si>
  <si>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</si>
  <si>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</si>
  <si>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</si>
  <si>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</si>
  <si>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</si>
  <si>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</si>
  <si>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</si>
  <si>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</si>
  <si>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</si>
  <si>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</si>
  <si>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</si>
  <si>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</si>
  <si>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</si>
  <si>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</si>
  <si>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</si>
  <si>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</si>
  <si>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</si>
  <si>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</si>
  <si>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</si>
  <si>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</si>
  <si>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</si>
  <si>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</si>
  <si>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</si>
  <si>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</si>
  <si>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</si>
  <si>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</si>
  <si>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</si>
  <si>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</si>
  <si>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</si>
  <si>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</si>
  <si>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</si>
  <si>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</si>
  <si>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</si>
  <si>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</si>
  <si>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</si>
  <si>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</si>
  <si>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</si>
  <si>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</si>
  <si>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</si>
  <si>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</si>
  <si>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</si>
  <si>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</si>
  <si>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t>2018-1-0122</t>
    <phoneticPr fontId="7" type="noConversion"/>
  </si>
  <si>
    <t>欧红伟</t>
  </si>
  <si>
    <t>崔锴</t>
  </si>
  <si>
    <t>北京绿地京翰房地产开发有限公司</t>
    <phoneticPr fontId="7" type="noConversion"/>
  </si>
  <si>
    <t>渤海银行股份有限公司北京市分行</t>
    <phoneticPr fontId="7" type="noConversion"/>
  </si>
  <si>
    <t>抵押</t>
  </si>
  <si>
    <t>房地产抵押价值</t>
  </si>
  <si>
    <t>北京市</t>
  </si>
  <si>
    <t>企业</t>
  </si>
  <si>
    <t>出让</t>
  </si>
  <si>
    <t>《不动产权证书》</t>
    <phoneticPr fontId="7" type="noConversion"/>
  </si>
  <si>
    <t>《不动产权证书》、《测绘报告》</t>
    <phoneticPr fontId="4" type="noConversion"/>
  </si>
  <si>
    <t>《不动产权证书》</t>
    <phoneticPr fontId="4" type="noConversion"/>
  </si>
  <si>
    <t>是</t>
  </si>
  <si>
    <t>居住项目</t>
  </si>
  <si>
    <t>含保障性住房</t>
  </si>
  <si>
    <t>自住型商品房</t>
    <phoneticPr fontId="4" type="noConversion"/>
  </si>
  <si>
    <t>无</t>
  </si>
  <si>
    <t>在建</t>
  </si>
  <si>
    <t>通路</t>
  </si>
  <si>
    <t>通电</t>
  </si>
  <si>
    <t>通上水</t>
  </si>
  <si>
    <t>通下水</t>
  </si>
  <si>
    <t>通讯</t>
  </si>
  <si>
    <t>燃气</t>
  </si>
  <si>
    <t>Ⅷ-兴1</t>
  </si>
  <si>
    <t>1#自住型商品房住宅楼</t>
    <phoneticPr fontId="4" type="noConversion"/>
  </si>
  <si>
    <t>2#商品房住宅楼</t>
    <phoneticPr fontId="4" type="noConversion"/>
  </si>
  <si>
    <t>3#商品房住宅楼</t>
    <phoneticPr fontId="4" type="noConversion"/>
  </si>
  <si>
    <t>5#商品房住宅楼</t>
    <phoneticPr fontId="4" type="noConversion"/>
  </si>
  <si>
    <t>南区地下车库</t>
    <phoneticPr fontId="4" type="noConversion"/>
  </si>
  <si>
    <t>地上</t>
  </si>
  <si>
    <t>住宅</t>
  </si>
  <si>
    <t>平层住宅</t>
  </si>
  <si>
    <t>地下</t>
  </si>
  <si>
    <t>车库</t>
  </si>
  <si>
    <t>自住型商品房</t>
  </si>
  <si>
    <t>普通商品住房</t>
  </si>
  <si>
    <t>估价对象周边有新安里、双河北里等住宅小区，综合评价居住社区成熟度较好</t>
  </si>
  <si>
    <t>估价对象周边2公里有帝园商城、星城商厦等商业项目，估价对象周边多为住宅配套商业，人流量一般，商业繁华度一般</t>
  </si>
  <si>
    <t>估价对象周边办公楼项目较少，办公集聚程度较差</t>
  </si>
  <si>
    <t>估价对象周边有849、兴23路等公交线路，综合评价交通便捷度一般</t>
  </si>
  <si>
    <t>估价对象所在区域公共配套设施齐备较齐备</t>
  </si>
  <si>
    <t>区域基础设施水平达七通</t>
  </si>
  <si>
    <t>周边有北京广播电视大学、康庄公园；综合评价环境状况较好</t>
  </si>
  <si>
    <t>城市次干道——清源东路</t>
  </si>
  <si>
    <t>较好</t>
  </si>
  <si>
    <t>较好</t>
    <phoneticPr fontId="26" type="noConversion"/>
  </si>
  <si>
    <t>多面临街</t>
  </si>
  <si>
    <t>地块名称</t>
  </si>
  <si>
    <t>城市</t>
  </si>
  <si>
    <t>用地性质</t>
  </si>
  <si>
    <t>区县</t>
  </si>
  <si>
    <t>板块</t>
  </si>
  <si>
    <t>土地位置</t>
  </si>
  <si>
    <t>出让方式</t>
  </si>
  <si>
    <t>地块编号</t>
  </si>
  <si>
    <t>详细规划</t>
  </si>
  <si>
    <t>建设用地面积(㎡)</t>
  </si>
  <si>
    <t>规划建筑面积(㎡)</t>
  </si>
  <si>
    <t>容积率</t>
  </si>
  <si>
    <t>商业比例</t>
  </si>
  <si>
    <t>保障房类型</t>
  </si>
  <si>
    <t>推出保障房面积(㎡)</t>
  </si>
  <si>
    <t>成交保障房面积(㎡)</t>
  </si>
  <si>
    <t>配建自住房情况</t>
  </si>
  <si>
    <t>推出特殊政策</t>
  </si>
  <si>
    <t>成交特殊政策</t>
  </si>
  <si>
    <t>配建养老设施面积情况</t>
  </si>
  <si>
    <t>公告时间</t>
  </si>
  <si>
    <t>起始日期</t>
  </si>
  <si>
    <t>截止日期</t>
  </si>
  <si>
    <t>成交日期</t>
  </si>
  <si>
    <t>公告编号</t>
  </si>
  <si>
    <t>交易状态</t>
  </si>
  <si>
    <t>受让单位</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</si>
  <si>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</si>
  <si>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</si>
  <si>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</si>
  <si>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</si>
  <si>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</si>
  <si>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</si>
  <si>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</si>
  <si>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</si>
  <si>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</si>
  <si>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</si>
  <si>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</si>
  <si>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</si>
  <si>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</si>
  <si>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r>
      <rPr>
        <sz val="10"/>
        <rFont val="宋体"/>
        <family val="3"/>
        <charset val="134"/>
      </rPr>
      <t>北京经济技术开发区路东区</t>
    </r>
    <r>
      <rPr>
        <sz val="11"/>
        <color theme="1"/>
        <rFont val="宋体"/>
        <family val="3"/>
        <charset val="134"/>
        <scheme val="minor"/>
      </rPr>
      <t>G2</t>
    </r>
    <r>
      <rPr>
        <sz val="10"/>
        <rFont val="宋体"/>
        <family val="3"/>
        <charset val="134"/>
      </rPr>
      <t>街区</t>
    </r>
    <r>
      <rPr>
        <sz val="11"/>
        <color theme="1"/>
        <rFont val="宋体"/>
        <family val="3"/>
        <charset val="134"/>
        <scheme val="minor"/>
      </rPr>
      <t>G2R1</t>
    </r>
    <r>
      <rPr>
        <sz val="10"/>
        <rFont val="宋体"/>
        <family val="3"/>
        <charset val="134"/>
      </rPr>
      <t>等地块</t>
    </r>
    <r>
      <rPr>
        <sz val="11"/>
        <color theme="1"/>
        <rFont val="宋体"/>
        <family val="3"/>
        <charset val="134"/>
        <scheme val="minor"/>
      </rPr>
      <t>R2</t>
    </r>
    <r>
      <rPr>
        <sz val="10"/>
        <rFont val="宋体"/>
        <family val="3"/>
        <charset val="134"/>
      </rPr>
      <t>二类居住用地、</t>
    </r>
    <r>
      <rPr>
        <sz val="11"/>
        <color theme="1"/>
        <rFont val="宋体"/>
        <family val="3"/>
        <charset val="134"/>
        <scheme val="minor"/>
      </rPr>
      <t>F1</t>
    </r>
    <r>
      <rPr>
        <sz val="10"/>
        <rFont val="宋体"/>
        <family val="3"/>
        <charset val="134"/>
      </rPr>
      <t>住宅混合公建用地、</t>
    </r>
    <r>
      <rPr>
        <sz val="11"/>
        <color theme="1"/>
        <rFont val="宋体"/>
        <family val="3"/>
        <charset val="134"/>
        <scheme val="minor"/>
      </rPr>
      <t>A33</t>
    </r>
    <r>
      <rPr>
        <sz val="10"/>
        <rFont val="宋体"/>
        <family val="3"/>
        <charset val="134"/>
      </rPr>
      <t>基础教育用地</t>
    </r>
    <r>
      <rPr>
        <sz val="11"/>
        <color theme="1"/>
        <rFont val="宋体"/>
        <family val="3"/>
        <charset val="134"/>
        <scheme val="minor"/>
      </rPr>
      <t>*&amp;quot;</t>
    </r>
    <phoneticPr fontId="4" type="noConversion"/>
  </si>
  <si>
    <t>住宅用地</t>
  </si>
  <si>
    <t>大兴区</t>
  </si>
  <si>
    <t>北京经济技术开发区路东区G2街区G2R1、G2F1、G2F2、G2F3、G2A1地块</t>
  </si>
  <si>
    <t>挂牌</t>
  </si>
  <si>
    <t>京土整储挂(开)[2017]057号</t>
  </si>
  <si>
    <t>R2二类居住用地、F1住宅混合公建用地、A33基础教育用地</t>
  </si>
  <si>
    <t>限地价,限房价,竞自持,报高标准商品住宅建设方案,90/70</t>
  </si>
  <si>
    <t>限地价,限房价,90/70</t>
  </si>
  <si>
    <t>2017-06-30</t>
  </si>
  <si>
    <t>2017-07-25</t>
  </si>
  <si>
    <t>2017-08-08</t>
  </si>
  <si>
    <t>已成交</t>
  </si>
  <si>
    <t>北京中瑞凯华投资管理有限公司和北京德俊置业有限公司联合体</t>
  </si>
  <si>
    <t>居住70年、商业40年、办公50年</t>
  </si>
  <si>
    <r>
      <rPr>
        <sz val="10"/>
        <rFont val="宋体"/>
        <family val="3"/>
        <charset val="134"/>
      </rPr>
      <t>大兴区黄村镇</t>
    </r>
    <r>
      <rPr>
        <sz val="11"/>
        <color theme="1"/>
        <rFont val="宋体"/>
        <family val="3"/>
        <charset val="134"/>
        <scheme val="minor"/>
      </rPr>
      <t>DX00-0102-0702</t>
    </r>
    <r>
      <rPr>
        <sz val="10"/>
        <rFont val="宋体"/>
        <family val="3"/>
        <charset val="134"/>
      </rPr>
      <t>地块</t>
    </r>
    <r>
      <rPr>
        <sz val="11"/>
        <color theme="1"/>
        <rFont val="宋体"/>
        <family val="3"/>
        <charset val="134"/>
        <scheme val="minor"/>
      </rPr>
      <t>F1</t>
    </r>
    <r>
      <rPr>
        <sz val="10"/>
        <rFont val="宋体"/>
        <family val="3"/>
        <charset val="134"/>
      </rPr>
      <t>住宅混合公建用地</t>
    </r>
    <phoneticPr fontId="4" type="noConversion"/>
  </si>
  <si>
    <t>综合用地(含住宅)</t>
  </si>
  <si>
    <t>大兴区黄村镇饮马井、义和庄村</t>
  </si>
  <si>
    <t>京土整储挂(兴)[2017]048号</t>
  </si>
  <si>
    <t>F1住宅混合公建用地</t>
  </si>
  <si>
    <t>限地价,限房价,竞自持,90/70</t>
  </si>
  <si>
    <t>2017-06-23</t>
  </si>
  <si>
    <t>2017-07-13</t>
  </si>
  <si>
    <t>2017-07-27</t>
  </si>
  <si>
    <t>北京融平企业管理服务有限公司</t>
  </si>
  <si>
    <r>
      <rPr>
        <sz val="10"/>
        <rFont val="宋体"/>
        <family val="3"/>
        <charset val="134"/>
      </rPr>
      <t>大兴区旧宫镇</t>
    </r>
    <r>
      <rPr>
        <sz val="11"/>
        <color theme="1"/>
        <rFont val="宋体"/>
        <family val="3"/>
        <charset val="134"/>
        <scheme val="minor"/>
      </rPr>
      <t>DX07-0201-0006</t>
    </r>
    <r>
      <rPr>
        <sz val="10"/>
        <rFont val="宋体"/>
        <family val="3"/>
        <charset val="134"/>
      </rPr>
      <t>、</t>
    </r>
    <r>
      <rPr>
        <sz val="11"/>
        <color theme="1"/>
        <rFont val="宋体"/>
        <family val="3"/>
        <charset val="134"/>
        <scheme val="minor"/>
      </rPr>
      <t>0007</t>
    </r>
    <r>
      <rPr>
        <sz val="10"/>
        <rFont val="宋体"/>
        <family val="3"/>
        <charset val="134"/>
      </rPr>
      <t>地块</t>
    </r>
    <phoneticPr fontId="4" type="noConversion"/>
  </si>
  <si>
    <t>大兴区旧宫镇</t>
  </si>
  <si>
    <t>京土整储挂(兴)[2017]011号</t>
  </si>
  <si>
    <t>R2二类居住用地</t>
  </si>
  <si>
    <t>限地价,限房价,竞自持,报高标准商品住宅建设方案</t>
  </si>
  <si>
    <t>2017-03-02</t>
  </si>
  <si>
    <t>2017-03-22</t>
  </si>
  <si>
    <t>2017-04-06</t>
  </si>
  <si>
    <t>2017-04-13</t>
  </si>
  <si>
    <t>北京首都开发股份有限公司、北京中海地产有限公司、保利(北京)房地产开发有限公司和北京龙湖中佰置业有限公司联合体</t>
  </si>
  <si>
    <t>DX00-0208-6001地块1、2、3、5号楼部分住宅、地下车库用房</t>
    <phoneticPr fontId="4" type="noConversion"/>
  </si>
  <si>
    <t>二类居住用地</t>
    <phoneticPr fontId="4" type="noConversion"/>
  </si>
  <si>
    <t>F1住宅混合公建用地</t>
    <phoneticPr fontId="4" type="noConversion"/>
  </si>
  <si>
    <t>二类居住用地</t>
  </si>
  <si>
    <r>
      <t>68.1</t>
    </r>
    <r>
      <rPr>
        <sz val="11"/>
        <color indexed="8"/>
        <rFont val="宋体"/>
        <family val="3"/>
        <charset val="134"/>
      </rPr>
      <t>、</t>
    </r>
    <r>
      <rPr>
        <sz val="11"/>
        <color indexed="8"/>
        <rFont val="Arial"/>
        <family val="2"/>
      </rPr>
      <t>48.1</t>
    </r>
    <phoneticPr fontId="32" type="noConversion"/>
  </si>
  <si>
    <r>
      <t>70</t>
    </r>
    <r>
      <rPr>
        <sz val="11"/>
        <color indexed="8"/>
        <rFont val="宋体"/>
        <family val="3"/>
        <charset val="134"/>
      </rPr>
      <t>、</t>
    </r>
    <r>
      <rPr>
        <sz val="11"/>
        <color indexed="8"/>
        <rFont val="Arial"/>
        <family val="2"/>
      </rPr>
      <t>50</t>
    </r>
    <r>
      <rPr>
        <sz val="11"/>
        <color indexed="8"/>
        <rFont val="宋体"/>
        <family val="3"/>
        <charset val="134"/>
      </rPr>
      <t>、</t>
    </r>
    <r>
      <rPr>
        <sz val="11"/>
        <color indexed="8"/>
        <rFont val="Arial"/>
        <family val="2"/>
      </rPr>
      <t>40</t>
    </r>
    <phoneticPr fontId="32" type="noConversion"/>
  </si>
  <si>
    <t>自住型商品房</t>
    <phoneticPr fontId="4" type="noConversion"/>
  </si>
  <si>
    <t>无配建</t>
    <phoneticPr fontId="4" type="noConversion"/>
  </si>
  <si>
    <r>
      <rPr>
        <sz val="11"/>
        <color indexed="8"/>
        <rFont val="仿宋_GB2312"/>
        <family val="3"/>
        <charset val="134"/>
      </rPr>
      <t>无配建</t>
    </r>
    <phoneticPr fontId="4" type="noConversion"/>
  </si>
  <si>
    <t>一般</t>
  </si>
  <si>
    <t>七通</t>
  </si>
  <si>
    <r>
      <rPr>
        <sz val="11"/>
        <rFont val="宋体"/>
        <family val="3"/>
        <charset val="134"/>
      </rPr>
      <t>城市次干道</t>
    </r>
    <r>
      <rPr>
        <sz val="11"/>
        <rFont val="Arial"/>
        <family val="2"/>
      </rPr>
      <t>——</t>
    </r>
    <r>
      <rPr>
        <sz val="11"/>
        <rFont val="宋体"/>
        <family val="3"/>
        <charset val="134"/>
      </rPr>
      <t>清源东路</t>
    </r>
    <phoneticPr fontId="32" type="noConversion"/>
  </si>
  <si>
    <t>高速路</t>
    <phoneticPr fontId="4" type="noConversion"/>
  </si>
  <si>
    <t>快速路</t>
    <phoneticPr fontId="4" type="noConversion"/>
  </si>
  <si>
    <t>主干道</t>
    <phoneticPr fontId="4" type="noConversion"/>
  </si>
  <si>
    <t>次干道</t>
    <phoneticPr fontId="4" type="noConversion"/>
  </si>
  <si>
    <t>支路</t>
    <phoneticPr fontId="4" type="noConversion"/>
  </si>
  <si>
    <t>次干道</t>
  </si>
  <si>
    <t>支路</t>
  </si>
  <si>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</si>
  <si>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</si>
  <si>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</si>
  <si>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</si>
  <si>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</si>
  <si>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规则</t>
    <phoneticPr fontId="4" type="noConversion"/>
  </si>
  <si>
    <t>较规则</t>
  </si>
  <si>
    <t>较规则</t>
    <phoneticPr fontId="4" type="noConversion"/>
  </si>
  <si>
    <t>适宜</t>
    <phoneticPr fontId="4" type="noConversion"/>
  </si>
  <si>
    <t>较适宜</t>
  </si>
  <si>
    <t>较适宜</t>
    <phoneticPr fontId="4" type="noConversion"/>
  </si>
  <si>
    <t>六通</t>
  </si>
  <si>
    <t>未包含在土地购买价格中</t>
  </si>
  <si>
    <t>已包含在土地取得成本中</t>
  </si>
  <si>
    <t>全部缴纳</t>
  </si>
  <si>
    <t>国韵村</t>
    <phoneticPr fontId="4" type="noConversion"/>
  </si>
  <si>
    <t>亦庄板块</t>
    <phoneticPr fontId="4" type="noConversion"/>
  </si>
  <si>
    <t>旧宫板块</t>
    <phoneticPr fontId="4" type="noConversion"/>
  </si>
  <si>
    <t>住宅</t>
    <phoneticPr fontId="26" type="noConversion"/>
  </si>
  <si>
    <t>60-70（含）</t>
  </si>
  <si>
    <t>国韵村</t>
    <phoneticPr fontId="4" type="noConversion"/>
  </si>
  <si>
    <t>高层板楼</t>
  </si>
  <si>
    <t>高层板楼</t>
    <phoneticPr fontId="26" type="noConversion"/>
  </si>
  <si>
    <t>钢混</t>
  </si>
  <si>
    <t>钢混</t>
    <phoneticPr fontId="26" type="noConversion"/>
  </si>
  <si>
    <t>高档</t>
  </si>
  <si>
    <t>高档</t>
    <phoneticPr fontId="26" type="noConversion"/>
  </si>
  <si>
    <t>普通装修</t>
    <phoneticPr fontId="26" type="noConversion"/>
  </si>
  <si>
    <t>简单装修</t>
  </si>
  <si>
    <t>简单装修</t>
    <phoneticPr fontId="26" type="noConversion"/>
  </si>
  <si>
    <t>毛坯</t>
    <phoneticPr fontId="26" type="noConversion"/>
  </si>
  <si>
    <t>精装修</t>
  </si>
  <si>
    <t>精装修</t>
    <phoneticPr fontId="26" type="noConversion"/>
  </si>
  <si>
    <t>专业物业管理</t>
  </si>
  <si>
    <t>专业物业管理</t>
    <phoneticPr fontId="26" type="noConversion"/>
  </si>
  <si>
    <t>非毛坯</t>
    <phoneticPr fontId="26" type="noConversion"/>
  </si>
  <si>
    <t>售价</t>
  </si>
  <si>
    <t>鸿坤林语墅</t>
    <phoneticPr fontId="4" type="noConversion"/>
  </si>
  <si>
    <t>首开龙湖天琅</t>
    <phoneticPr fontId="4" type="noConversion"/>
  </si>
  <si>
    <t>车库</t>
    <phoneticPr fontId="33" type="noConversion"/>
  </si>
  <si>
    <t>40-50（含）</t>
  </si>
  <si>
    <t>1:1</t>
    <phoneticPr fontId="33" type="noConversion"/>
  </si>
  <si>
    <t>专业</t>
  </si>
  <si>
    <t>专业</t>
    <phoneticPr fontId="33" type="noConversion"/>
  </si>
  <si>
    <t>否</t>
  </si>
  <si>
    <t>否</t>
    <phoneticPr fontId="33" type="noConversion"/>
  </si>
  <si>
    <t>已全部缴纳</t>
  </si>
  <si>
    <t>成本法</t>
  </si>
  <si>
    <t>假设开发法</t>
  </si>
  <si>
    <t>总价</t>
  </si>
  <si>
    <t>有地铁</t>
    <phoneticPr fontId="4" type="noConversion"/>
  </si>
  <si>
    <t>复印件</t>
  </si>
  <si>
    <t>建筑面积</t>
    <phoneticPr fontId="144" type="noConversion"/>
  </si>
  <si>
    <t>房号</t>
    <phoneticPr fontId="144" type="noConversion"/>
  </si>
  <si>
    <r>
      <t>2</t>
    </r>
    <r>
      <rPr>
        <sz val="11"/>
        <color theme="1"/>
        <rFont val="宋体"/>
        <family val="3"/>
        <charset val="134"/>
        <scheme val="minor"/>
      </rPr>
      <t>-102</t>
    </r>
    <phoneticPr fontId="144" type="noConversion"/>
  </si>
  <si>
    <r>
      <t>1</t>
    </r>
    <r>
      <rPr>
        <sz val="11"/>
        <color theme="1"/>
        <rFont val="宋体"/>
        <family val="3"/>
        <charset val="134"/>
        <scheme val="minor"/>
      </rPr>
      <t>-402</t>
    </r>
    <phoneticPr fontId="144" type="noConversion"/>
  </si>
  <si>
    <r>
      <t>1</t>
    </r>
    <r>
      <rPr>
        <sz val="11"/>
        <color theme="1"/>
        <rFont val="宋体"/>
        <family val="3"/>
        <charset val="134"/>
        <scheme val="minor"/>
      </rPr>
      <t>-1402</t>
    </r>
    <phoneticPr fontId="144" type="noConversion"/>
  </si>
  <si>
    <r>
      <t>1</t>
    </r>
    <r>
      <rPr>
        <sz val="11"/>
        <color theme="1"/>
        <rFont val="宋体"/>
        <family val="3"/>
        <charset val="134"/>
        <scheme val="minor"/>
      </rPr>
      <t>-1602</t>
    </r>
    <phoneticPr fontId="144" type="noConversion"/>
  </si>
  <si>
    <t>1-102</t>
    <phoneticPr fontId="144" type="noConversion"/>
  </si>
  <si>
    <r>
      <t>1</t>
    </r>
    <r>
      <rPr>
        <sz val="11"/>
        <color theme="1"/>
        <rFont val="宋体"/>
        <family val="3"/>
        <charset val="134"/>
        <scheme val="minor"/>
      </rPr>
      <t>-301</t>
    </r>
    <phoneticPr fontId="144" type="noConversion"/>
  </si>
  <si>
    <t>1-302</t>
    <phoneticPr fontId="144" type="noConversion"/>
  </si>
  <si>
    <t>1-402</t>
    <phoneticPr fontId="144" type="noConversion"/>
  </si>
  <si>
    <t>1-702</t>
    <phoneticPr fontId="144" type="noConversion"/>
  </si>
  <si>
    <t>2-701</t>
    <phoneticPr fontId="144" type="noConversion"/>
  </si>
  <si>
    <t>1-801</t>
    <phoneticPr fontId="144" type="noConversion"/>
  </si>
  <si>
    <t>3-802</t>
    <phoneticPr fontId="144" type="noConversion"/>
  </si>
  <si>
    <t>1-902</t>
    <phoneticPr fontId="144" type="noConversion"/>
  </si>
  <si>
    <t>3-902</t>
    <phoneticPr fontId="144" type="noConversion"/>
  </si>
  <si>
    <t>1-1102</t>
    <phoneticPr fontId="144" type="noConversion"/>
  </si>
  <si>
    <t>3-1302</t>
    <phoneticPr fontId="144" type="noConversion"/>
  </si>
  <si>
    <t>1-1401</t>
    <phoneticPr fontId="144" type="noConversion"/>
  </si>
  <si>
    <t>1-1402</t>
    <phoneticPr fontId="144" type="noConversion"/>
  </si>
  <si>
    <t>1-1502</t>
    <phoneticPr fontId="144" type="noConversion"/>
  </si>
  <si>
    <t>3-1502</t>
    <phoneticPr fontId="144" type="noConversion"/>
  </si>
  <si>
    <t>1-1601</t>
    <phoneticPr fontId="144" type="noConversion"/>
  </si>
  <si>
    <t>1-1602</t>
    <phoneticPr fontId="144" type="noConversion"/>
  </si>
  <si>
    <t>2-1601</t>
    <phoneticPr fontId="144" type="noConversion"/>
  </si>
  <si>
    <t>3-1601</t>
    <phoneticPr fontId="144" type="noConversion"/>
  </si>
  <si>
    <t>楼号</t>
    <phoneticPr fontId="144" type="noConversion"/>
  </si>
  <si>
    <t>2号楼</t>
    <phoneticPr fontId="144" type="noConversion"/>
  </si>
  <si>
    <t>3号楼</t>
    <phoneticPr fontId="144" type="noConversion"/>
  </si>
  <si>
    <t>已售多</t>
    <phoneticPr fontId="144" type="noConversion"/>
  </si>
  <si>
    <t>未售多</t>
    <phoneticPr fontId="144" type="noConversion"/>
  </si>
  <si>
    <r>
      <t>1</t>
    </r>
    <r>
      <rPr>
        <sz val="11"/>
        <color theme="1"/>
        <rFont val="宋体"/>
        <family val="3"/>
        <charset val="134"/>
        <scheme val="minor"/>
      </rPr>
      <t>01</t>
    </r>
    <phoneticPr fontId="144" type="noConversion"/>
  </si>
  <si>
    <r>
      <t>1</t>
    </r>
    <r>
      <rPr>
        <sz val="11"/>
        <color theme="1"/>
        <rFont val="宋体"/>
        <family val="3"/>
        <charset val="134"/>
        <scheme val="minor"/>
      </rPr>
      <t>02</t>
    </r>
    <phoneticPr fontId="144" type="noConversion"/>
  </si>
  <si>
    <r>
      <t>2</t>
    </r>
    <r>
      <rPr>
        <sz val="11"/>
        <color theme="1"/>
        <rFont val="宋体"/>
        <family val="3"/>
        <charset val="134"/>
        <scheme val="minor"/>
      </rPr>
      <t>01</t>
    </r>
    <phoneticPr fontId="144" type="noConversion"/>
  </si>
  <si>
    <r>
      <t>3</t>
    </r>
    <r>
      <rPr>
        <sz val="11"/>
        <color theme="1"/>
        <rFont val="宋体"/>
        <family val="3"/>
        <charset val="134"/>
        <scheme val="minor"/>
      </rPr>
      <t>01</t>
    </r>
    <phoneticPr fontId="144" type="noConversion"/>
  </si>
  <si>
    <r>
      <t>4</t>
    </r>
    <r>
      <rPr>
        <sz val="11"/>
        <color theme="1"/>
        <rFont val="宋体"/>
        <family val="3"/>
        <charset val="134"/>
        <scheme val="minor"/>
      </rPr>
      <t>01</t>
    </r>
    <phoneticPr fontId="144" type="noConversion"/>
  </si>
  <si>
    <r>
      <t>4</t>
    </r>
    <r>
      <rPr>
        <sz val="11"/>
        <color theme="1"/>
        <rFont val="宋体"/>
        <family val="3"/>
        <charset val="134"/>
        <scheme val="minor"/>
      </rPr>
      <t>02</t>
    </r>
    <phoneticPr fontId="144" type="noConversion"/>
  </si>
  <si>
    <r>
      <t>5</t>
    </r>
    <r>
      <rPr>
        <sz val="11"/>
        <color theme="1"/>
        <rFont val="宋体"/>
        <family val="3"/>
        <charset val="134"/>
        <scheme val="minor"/>
      </rPr>
      <t>01</t>
    </r>
    <phoneticPr fontId="144" type="noConversion"/>
  </si>
  <si>
    <r>
      <t>5</t>
    </r>
    <r>
      <rPr>
        <sz val="11"/>
        <color theme="1"/>
        <rFont val="宋体"/>
        <family val="3"/>
        <charset val="134"/>
        <scheme val="minor"/>
      </rPr>
      <t>02</t>
    </r>
    <phoneticPr fontId="144" type="noConversion"/>
  </si>
  <si>
    <r>
      <t>6</t>
    </r>
    <r>
      <rPr>
        <sz val="11"/>
        <color theme="1"/>
        <rFont val="宋体"/>
        <family val="3"/>
        <charset val="134"/>
        <scheme val="minor"/>
      </rPr>
      <t>01</t>
    </r>
    <phoneticPr fontId="144" type="noConversion"/>
  </si>
  <si>
    <r>
      <t>6</t>
    </r>
    <r>
      <rPr>
        <sz val="11"/>
        <color theme="1"/>
        <rFont val="宋体"/>
        <family val="3"/>
        <charset val="134"/>
        <scheme val="minor"/>
      </rPr>
      <t>02</t>
    </r>
    <phoneticPr fontId="144" type="noConversion"/>
  </si>
  <si>
    <r>
      <t>8</t>
    </r>
    <r>
      <rPr>
        <sz val="11"/>
        <color theme="1"/>
        <rFont val="宋体"/>
        <family val="3"/>
        <charset val="134"/>
        <scheme val="minor"/>
      </rPr>
      <t>01</t>
    </r>
    <phoneticPr fontId="144" type="noConversion"/>
  </si>
  <si>
    <r>
      <t>8</t>
    </r>
    <r>
      <rPr>
        <sz val="11"/>
        <color theme="1"/>
        <rFont val="宋体"/>
        <family val="3"/>
        <charset val="134"/>
        <scheme val="minor"/>
      </rPr>
      <t>02</t>
    </r>
    <phoneticPr fontId="144" type="noConversion"/>
  </si>
  <si>
    <r>
      <t>9</t>
    </r>
    <r>
      <rPr>
        <sz val="11"/>
        <color theme="1"/>
        <rFont val="宋体"/>
        <family val="3"/>
        <charset val="134"/>
        <scheme val="minor"/>
      </rPr>
      <t>01</t>
    </r>
    <phoneticPr fontId="144" type="noConversion"/>
  </si>
  <si>
    <r>
      <t>9</t>
    </r>
    <r>
      <rPr>
        <sz val="11"/>
        <color theme="1"/>
        <rFont val="宋体"/>
        <family val="3"/>
        <charset val="134"/>
        <scheme val="minor"/>
      </rPr>
      <t>02</t>
    </r>
    <phoneticPr fontId="144" type="noConversion"/>
  </si>
  <si>
    <r>
      <t>1</t>
    </r>
    <r>
      <rPr>
        <sz val="11"/>
        <color theme="1"/>
        <rFont val="宋体"/>
        <family val="3"/>
        <charset val="134"/>
        <scheme val="minor"/>
      </rPr>
      <t>002</t>
    </r>
    <phoneticPr fontId="144" type="noConversion"/>
  </si>
  <si>
    <r>
      <t>1</t>
    </r>
    <r>
      <rPr>
        <sz val="11"/>
        <color theme="1"/>
        <rFont val="宋体"/>
        <family val="3"/>
        <charset val="134"/>
        <scheme val="minor"/>
      </rPr>
      <t>102</t>
    </r>
    <phoneticPr fontId="144" type="noConversion"/>
  </si>
  <si>
    <r>
      <t>1</t>
    </r>
    <r>
      <rPr>
        <sz val="11"/>
        <color theme="1"/>
        <rFont val="宋体"/>
        <family val="3"/>
        <charset val="134"/>
        <scheme val="minor"/>
      </rPr>
      <t>201</t>
    </r>
    <phoneticPr fontId="144" type="noConversion"/>
  </si>
  <si>
    <r>
      <t>1</t>
    </r>
    <r>
      <rPr>
        <sz val="11"/>
        <color theme="1"/>
        <rFont val="宋体"/>
        <family val="3"/>
        <charset val="134"/>
        <scheme val="minor"/>
      </rPr>
      <t>202</t>
    </r>
    <phoneticPr fontId="144" type="noConversion"/>
  </si>
  <si>
    <r>
      <t>1</t>
    </r>
    <r>
      <rPr>
        <sz val="11"/>
        <color theme="1"/>
        <rFont val="宋体"/>
        <family val="3"/>
        <charset val="134"/>
        <scheme val="minor"/>
      </rPr>
      <t>301</t>
    </r>
    <phoneticPr fontId="144" type="noConversion"/>
  </si>
  <si>
    <r>
      <t>1</t>
    </r>
    <r>
      <rPr>
        <sz val="11"/>
        <color theme="1"/>
        <rFont val="宋体"/>
        <family val="3"/>
        <charset val="134"/>
        <scheme val="minor"/>
      </rPr>
      <t>302</t>
    </r>
    <phoneticPr fontId="144" type="noConversion"/>
  </si>
  <si>
    <r>
      <t>1</t>
    </r>
    <r>
      <rPr>
        <sz val="11"/>
        <color theme="1"/>
        <rFont val="宋体"/>
        <family val="3"/>
        <charset val="134"/>
        <scheme val="minor"/>
      </rPr>
      <t>401</t>
    </r>
    <phoneticPr fontId="144" type="noConversion"/>
  </si>
  <si>
    <r>
      <t>1</t>
    </r>
    <r>
      <rPr>
        <sz val="11"/>
        <color theme="1"/>
        <rFont val="宋体"/>
        <family val="3"/>
        <charset val="134"/>
        <scheme val="minor"/>
      </rPr>
      <t>402</t>
    </r>
    <phoneticPr fontId="144" type="noConversion"/>
  </si>
  <si>
    <r>
      <t>1</t>
    </r>
    <r>
      <rPr>
        <sz val="11"/>
        <color theme="1"/>
        <rFont val="宋体"/>
        <family val="3"/>
        <charset val="134"/>
        <scheme val="minor"/>
      </rPr>
      <t>501</t>
    </r>
    <phoneticPr fontId="144" type="noConversion"/>
  </si>
  <si>
    <r>
      <t>1</t>
    </r>
    <r>
      <rPr>
        <sz val="11"/>
        <color theme="1"/>
        <rFont val="宋体"/>
        <family val="3"/>
        <charset val="134"/>
        <scheme val="minor"/>
      </rPr>
      <t>502</t>
    </r>
    <phoneticPr fontId="144" type="noConversion"/>
  </si>
  <si>
    <r>
      <t>1</t>
    </r>
    <r>
      <rPr>
        <sz val="11"/>
        <color theme="1"/>
        <rFont val="宋体"/>
        <family val="3"/>
        <charset val="134"/>
        <scheme val="minor"/>
      </rPr>
      <t>601</t>
    </r>
    <phoneticPr fontId="144" type="noConversion"/>
  </si>
  <si>
    <r>
      <t>1</t>
    </r>
    <r>
      <rPr>
        <sz val="11"/>
        <color theme="1"/>
        <rFont val="宋体"/>
        <family val="3"/>
        <charset val="134"/>
        <scheme val="minor"/>
      </rPr>
      <t>602</t>
    </r>
    <phoneticPr fontId="144" type="noConversion"/>
  </si>
  <si>
    <r>
      <t>1</t>
    </r>
    <r>
      <rPr>
        <sz val="11"/>
        <color theme="1"/>
        <rFont val="宋体"/>
        <family val="3"/>
        <charset val="134"/>
        <scheme val="minor"/>
      </rPr>
      <t>701</t>
    </r>
    <phoneticPr fontId="144" type="noConversion"/>
  </si>
  <si>
    <r>
      <t>1</t>
    </r>
    <r>
      <rPr>
        <sz val="11"/>
        <color theme="1"/>
        <rFont val="宋体"/>
        <family val="3"/>
        <charset val="134"/>
        <scheme val="minor"/>
      </rPr>
      <t>702</t>
    </r>
    <phoneticPr fontId="144" type="noConversion"/>
  </si>
  <si>
    <t>5号楼</t>
    <phoneticPr fontId="144" type="noConversion"/>
  </si>
  <si>
    <t>已售多</t>
    <phoneticPr fontId="144" type="noConversion"/>
  </si>
  <si>
    <r>
      <t>1</t>
    </r>
    <r>
      <rPr>
        <sz val="11"/>
        <color theme="1"/>
        <rFont val="宋体"/>
        <family val="3"/>
        <charset val="134"/>
        <scheme val="minor"/>
      </rPr>
      <t>-101</t>
    </r>
    <phoneticPr fontId="144" type="noConversion"/>
  </si>
  <si>
    <r>
      <t>1</t>
    </r>
    <r>
      <rPr>
        <sz val="11"/>
        <color theme="1"/>
        <rFont val="宋体"/>
        <family val="3"/>
        <charset val="134"/>
        <scheme val="minor"/>
      </rPr>
      <t>-102</t>
    </r>
    <phoneticPr fontId="144" type="noConversion"/>
  </si>
  <si>
    <r>
      <t>2</t>
    </r>
    <r>
      <rPr>
        <sz val="11"/>
        <color theme="1"/>
        <rFont val="宋体"/>
        <family val="3"/>
        <charset val="134"/>
        <scheme val="minor"/>
      </rPr>
      <t>-101</t>
    </r>
    <phoneticPr fontId="144" type="noConversion"/>
  </si>
  <si>
    <r>
      <t>1</t>
    </r>
    <r>
      <rPr>
        <sz val="11"/>
        <color theme="1"/>
        <rFont val="宋体"/>
        <family val="3"/>
        <charset val="134"/>
        <scheme val="minor"/>
      </rPr>
      <t>-201</t>
    </r>
    <phoneticPr fontId="144" type="noConversion"/>
  </si>
  <si>
    <r>
      <t>1</t>
    </r>
    <r>
      <rPr>
        <sz val="11"/>
        <color theme="1"/>
        <rFont val="宋体"/>
        <family val="3"/>
        <charset val="134"/>
        <scheme val="minor"/>
      </rPr>
      <t>-202</t>
    </r>
    <phoneticPr fontId="144" type="noConversion"/>
  </si>
  <si>
    <r>
      <t>2</t>
    </r>
    <r>
      <rPr>
        <sz val="11"/>
        <color theme="1"/>
        <rFont val="宋体"/>
        <family val="3"/>
        <charset val="134"/>
        <scheme val="minor"/>
      </rPr>
      <t>-201</t>
    </r>
    <phoneticPr fontId="144" type="noConversion"/>
  </si>
  <si>
    <r>
      <t>1</t>
    </r>
    <r>
      <rPr>
        <sz val="11"/>
        <color theme="1"/>
        <rFont val="宋体"/>
        <family val="3"/>
        <charset val="134"/>
        <scheme val="minor"/>
      </rPr>
      <t>-302</t>
    </r>
    <phoneticPr fontId="144" type="noConversion"/>
  </si>
  <si>
    <r>
      <t>1</t>
    </r>
    <r>
      <rPr>
        <sz val="11"/>
        <color theme="1"/>
        <rFont val="宋体"/>
        <family val="3"/>
        <charset val="134"/>
        <scheme val="minor"/>
      </rPr>
      <t>-401</t>
    </r>
    <phoneticPr fontId="144" type="noConversion"/>
  </si>
  <si>
    <r>
      <t>1</t>
    </r>
    <r>
      <rPr>
        <sz val="11"/>
        <color theme="1"/>
        <rFont val="宋体"/>
        <family val="3"/>
        <charset val="134"/>
        <scheme val="minor"/>
      </rPr>
      <t>-701</t>
    </r>
    <phoneticPr fontId="144" type="noConversion"/>
  </si>
  <si>
    <r>
      <t>2</t>
    </r>
    <r>
      <rPr>
        <sz val="11"/>
        <color theme="1"/>
        <rFont val="宋体"/>
        <family val="3"/>
        <charset val="134"/>
        <scheme val="minor"/>
      </rPr>
      <t>-1102</t>
    </r>
    <phoneticPr fontId="144" type="noConversion"/>
  </si>
  <si>
    <r>
      <t>2</t>
    </r>
    <r>
      <rPr>
        <sz val="11"/>
        <color theme="1"/>
        <rFont val="宋体"/>
        <family val="3"/>
        <charset val="134"/>
        <scheme val="minor"/>
      </rPr>
      <t>-1202</t>
    </r>
    <phoneticPr fontId="144" type="noConversion"/>
  </si>
  <si>
    <r>
      <t>1</t>
    </r>
    <r>
      <rPr>
        <sz val="11"/>
        <color theme="1"/>
        <rFont val="宋体"/>
        <family val="3"/>
        <charset val="134"/>
        <scheme val="minor"/>
      </rPr>
      <t>-1301</t>
    </r>
    <phoneticPr fontId="144" type="noConversion"/>
  </si>
  <si>
    <r>
      <t>1</t>
    </r>
    <r>
      <rPr>
        <sz val="11"/>
        <color theme="1"/>
        <rFont val="宋体"/>
        <family val="3"/>
        <charset val="134"/>
        <scheme val="minor"/>
      </rPr>
      <t>-1401</t>
    </r>
    <phoneticPr fontId="144" type="noConversion"/>
  </si>
  <si>
    <r>
      <t>2</t>
    </r>
    <r>
      <rPr>
        <sz val="11"/>
        <color theme="1"/>
        <rFont val="宋体"/>
        <family val="3"/>
        <charset val="134"/>
        <scheme val="minor"/>
      </rPr>
      <t>-1401</t>
    </r>
    <phoneticPr fontId="144" type="noConversion"/>
  </si>
  <si>
    <r>
      <t>1</t>
    </r>
    <r>
      <rPr>
        <sz val="11"/>
        <color theme="1"/>
        <rFont val="宋体"/>
        <family val="3"/>
        <charset val="134"/>
        <scheme val="minor"/>
      </rPr>
      <t>-1502</t>
    </r>
    <phoneticPr fontId="144" type="noConversion"/>
  </si>
  <si>
    <r>
      <t>2</t>
    </r>
    <r>
      <rPr>
        <sz val="11"/>
        <color theme="1"/>
        <rFont val="宋体"/>
        <family val="3"/>
        <charset val="134"/>
        <scheme val="minor"/>
      </rPr>
      <t>-1501</t>
    </r>
    <phoneticPr fontId="144" type="noConversion"/>
  </si>
  <si>
    <r>
      <t>2</t>
    </r>
    <r>
      <rPr>
        <sz val="11"/>
        <color theme="1"/>
        <rFont val="宋体"/>
        <family val="3"/>
        <charset val="134"/>
        <scheme val="minor"/>
      </rPr>
      <t>-1601</t>
    </r>
    <phoneticPr fontId="144" type="noConversion"/>
  </si>
  <si>
    <t>现场全售</t>
    <phoneticPr fontId="144" type="noConversion"/>
  </si>
  <si>
    <t xml:space="preserve"> </t>
    <phoneticPr fontId="144" type="noConversion"/>
  </si>
  <si>
    <r>
      <t>1</t>
    </r>
    <r>
      <rPr>
        <sz val="11"/>
        <color theme="1"/>
        <rFont val="宋体"/>
        <family val="3"/>
        <charset val="134"/>
        <scheme val="minor"/>
      </rPr>
      <t>53</t>
    </r>
    <phoneticPr fontId="144" type="noConversion"/>
  </si>
  <si>
    <r>
      <t>1</t>
    </r>
    <r>
      <rPr>
        <sz val="11"/>
        <color theme="1"/>
        <rFont val="宋体"/>
        <family val="3"/>
        <charset val="134"/>
        <scheme val="minor"/>
      </rPr>
      <t>55</t>
    </r>
    <phoneticPr fontId="144" type="noConversion"/>
  </si>
  <si>
    <r>
      <t>2</t>
    </r>
    <r>
      <rPr>
        <sz val="11"/>
        <color theme="1"/>
        <rFont val="宋体"/>
        <family val="3"/>
        <charset val="134"/>
        <scheme val="minor"/>
      </rPr>
      <t>3.05</t>
    </r>
    <phoneticPr fontId="144" type="noConversion"/>
  </si>
  <si>
    <r>
      <t>3</t>
    </r>
    <r>
      <rPr>
        <sz val="11"/>
        <color theme="1"/>
        <rFont val="宋体"/>
        <family val="3"/>
        <charset val="134"/>
        <scheme val="minor"/>
      </rPr>
      <t>3.31</t>
    </r>
    <phoneticPr fontId="144" type="noConversion"/>
  </si>
  <si>
    <r>
      <t>5</t>
    </r>
    <r>
      <rPr>
        <sz val="11"/>
        <color theme="1"/>
        <rFont val="宋体"/>
        <family val="3"/>
        <charset val="134"/>
        <scheme val="minor"/>
      </rPr>
      <t>1.36</t>
    </r>
    <phoneticPr fontId="144" type="noConversion"/>
  </si>
  <si>
    <r>
      <t>6</t>
    </r>
    <r>
      <rPr>
        <sz val="11"/>
        <color theme="1"/>
        <rFont val="宋体"/>
        <family val="3"/>
        <charset val="134"/>
        <scheme val="minor"/>
      </rPr>
      <t>7.25</t>
    </r>
    <phoneticPr fontId="144" type="noConversion"/>
  </si>
  <si>
    <t>合计</t>
    <phoneticPr fontId="144" type="noConversion"/>
  </si>
  <si>
    <t>已售</t>
    <phoneticPr fontId="144" type="noConversion"/>
  </si>
  <si>
    <t>亦庄金茂府</t>
    <phoneticPr fontId="4" type="noConversion"/>
  </si>
  <si>
    <t>有地铁</t>
    <phoneticPr fontId="32" type="noConversion"/>
  </si>
  <si>
    <t xml:space="preserve"> </t>
    <phoneticPr fontId="32" type="noConversion"/>
  </si>
  <si>
    <t xml:space="preserve"> </t>
    <phoneticPr fontId="26" type="noConversion"/>
  </si>
  <si>
    <t>部位</t>
  </si>
  <si>
    <t>房号</t>
  </si>
  <si>
    <r>
      <t>规划建筑面积</t>
    </r>
    <r>
      <rPr>
        <b/>
        <sz val="10"/>
        <color rgb="FF000000"/>
        <rFont val="Arial"/>
        <family val="2"/>
      </rPr>
      <t>(</t>
    </r>
    <r>
      <rPr>
        <b/>
        <sz val="10"/>
        <color rgb="FF000000"/>
        <rFont val="楷体_GB2312"/>
        <family val="3"/>
        <charset val="134"/>
      </rPr>
      <t>平方米）</t>
    </r>
  </si>
  <si>
    <r>
      <t>-</t>
    </r>
    <r>
      <rPr>
        <sz val="11"/>
        <color theme="1"/>
        <rFont val="宋体"/>
        <family val="3"/>
        <charset val="134"/>
        <scheme val="minor"/>
      </rPr>
      <t>2001</t>
    </r>
    <phoneticPr fontId="144" type="noConversion"/>
  </si>
  <si>
    <r>
      <t>-</t>
    </r>
    <r>
      <rPr>
        <sz val="11"/>
        <color theme="1"/>
        <rFont val="宋体"/>
        <family val="3"/>
        <charset val="134"/>
        <scheme val="minor"/>
      </rPr>
      <t>2002</t>
    </r>
    <r>
      <rPr>
        <sz val="11"/>
        <color theme="1"/>
        <rFont val="宋体"/>
        <family val="2"/>
        <charset val="134"/>
        <scheme val="minor"/>
      </rPr>
      <t/>
    </r>
  </si>
  <si>
    <r>
      <t>-</t>
    </r>
    <r>
      <rPr>
        <sz val="11"/>
        <color theme="1"/>
        <rFont val="宋体"/>
        <family val="3"/>
        <charset val="134"/>
        <scheme val="minor"/>
      </rPr>
      <t>2003</t>
    </r>
    <r>
      <rPr>
        <sz val="11"/>
        <color theme="1"/>
        <rFont val="宋体"/>
        <family val="2"/>
        <charset val="134"/>
        <scheme val="minor"/>
      </rPr>
      <t/>
    </r>
  </si>
  <si>
    <r>
      <t>-</t>
    </r>
    <r>
      <rPr>
        <sz val="11"/>
        <color theme="1"/>
        <rFont val="宋体"/>
        <family val="3"/>
        <charset val="134"/>
        <scheme val="minor"/>
      </rPr>
      <t>2004</t>
    </r>
    <r>
      <rPr>
        <sz val="11"/>
        <color theme="1"/>
        <rFont val="宋体"/>
        <family val="2"/>
        <charset val="134"/>
        <scheme val="minor"/>
      </rPr>
      <t/>
    </r>
  </si>
  <si>
    <r>
      <t>-</t>
    </r>
    <r>
      <rPr>
        <sz val="11"/>
        <color theme="1"/>
        <rFont val="宋体"/>
        <family val="3"/>
        <charset val="134"/>
        <scheme val="minor"/>
      </rPr>
      <t>2005</t>
    </r>
    <r>
      <rPr>
        <sz val="11"/>
        <color theme="1"/>
        <rFont val="宋体"/>
        <family val="2"/>
        <charset val="134"/>
        <scheme val="minor"/>
      </rPr>
      <t/>
    </r>
  </si>
  <si>
    <r>
      <t>-</t>
    </r>
    <r>
      <rPr>
        <sz val="11"/>
        <color theme="1"/>
        <rFont val="宋体"/>
        <family val="3"/>
        <charset val="134"/>
        <scheme val="minor"/>
      </rPr>
      <t>2006</t>
    </r>
    <r>
      <rPr>
        <sz val="11"/>
        <color theme="1"/>
        <rFont val="宋体"/>
        <family val="2"/>
        <charset val="134"/>
        <scheme val="minor"/>
      </rPr>
      <t/>
    </r>
  </si>
  <si>
    <r>
      <t>-</t>
    </r>
    <r>
      <rPr>
        <sz val="11"/>
        <color theme="1"/>
        <rFont val="宋体"/>
        <family val="3"/>
        <charset val="134"/>
        <scheme val="minor"/>
      </rPr>
      <t>2007</t>
    </r>
    <r>
      <rPr>
        <sz val="11"/>
        <color theme="1"/>
        <rFont val="宋体"/>
        <family val="2"/>
        <charset val="134"/>
        <scheme val="minor"/>
      </rPr>
      <t/>
    </r>
  </si>
  <si>
    <r>
      <t>-</t>
    </r>
    <r>
      <rPr>
        <sz val="11"/>
        <color theme="1"/>
        <rFont val="宋体"/>
        <family val="3"/>
        <charset val="134"/>
        <scheme val="minor"/>
      </rPr>
      <t>2008</t>
    </r>
    <r>
      <rPr>
        <sz val="11"/>
        <color theme="1"/>
        <rFont val="宋体"/>
        <family val="2"/>
        <charset val="134"/>
        <scheme val="minor"/>
      </rPr>
      <t/>
    </r>
  </si>
  <si>
    <r>
      <t>-</t>
    </r>
    <r>
      <rPr>
        <sz val="11"/>
        <color theme="1"/>
        <rFont val="宋体"/>
        <family val="3"/>
        <charset val="134"/>
        <scheme val="minor"/>
      </rPr>
      <t>2009</t>
    </r>
    <r>
      <rPr>
        <sz val="11"/>
        <color theme="1"/>
        <rFont val="宋体"/>
        <family val="2"/>
        <charset val="134"/>
        <scheme val="minor"/>
      </rPr>
      <t/>
    </r>
  </si>
  <si>
    <r>
      <t>-</t>
    </r>
    <r>
      <rPr>
        <sz val="11"/>
        <color theme="1"/>
        <rFont val="宋体"/>
        <family val="3"/>
        <charset val="134"/>
        <scheme val="minor"/>
      </rPr>
      <t>2010</t>
    </r>
    <r>
      <rPr>
        <sz val="11"/>
        <color theme="1"/>
        <rFont val="宋体"/>
        <family val="2"/>
        <charset val="134"/>
        <scheme val="minor"/>
      </rPr>
      <t/>
    </r>
  </si>
  <si>
    <r>
      <t>-</t>
    </r>
    <r>
      <rPr>
        <sz val="11"/>
        <color theme="1"/>
        <rFont val="宋体"/>
        <family val="3"/>
        <charset val="134"/>
        <scheme val="minor"/>
      </rPr>
      <t>2011</t>
    </r>
    <r>
      <rPr>
        <sz val="11"/>
        <color theme="1"/>
        <rFont val="宋体"/>
        <family val="2"/>
        <charset val="134"/>
        <scheme val="minor"/>
      </rPr>
      <t/>
    </r>
  </si>
  <si>
    <r>
      <t>-</t>
    </r>
    <r>
      <rPr>
        <sz val="11"/>
        <color theme="1"/>
        <rFont val="宋体"/>
        <family val="3"/>
        <charset val="134"/>
        <scheme val="minor"/>
      </rPr>
      <t>2012</t>
    </r>
    <r>
      <rPr>
        <sz val="11"/>
        <color theme="1"/>
        <rFont val="宋体"/>
        <family val="2"/>
        <charset val="134"/>
        <scheme val="minor"/>
      </rPr>
      <t/>
    </r>
  </si>
  <si>
    <r>
      <t>-</t>
    </r>
    <r>
      <rPr>
        <sz val="11"/>
        <color theme="1"/>
        <rFont val="宋体"/>
        <family val="3"/>
        <charset val="134"/>
        <scheme val="minor"/>
      </rPr>
      <t>2013</t>
    </r>
    <r>
      <rPr>
        <sz val="11"/>
        <color theme="1"/>
        <rFont val="宋体"/>
        <family val="2"/>
        <charset val="134"/>
        <scheme val="minor"/>
      </rPr>
      <t/>
    </r>
  </si>
  <si>
    <r>
      <t>-</t>
    </r>
    <r>
      <rPr>
        <sz val="11"/>
        <color theme="1"/>
        <rFont val="宋体"/>
        <family val="3"/>
        <charset val="134"/>
        <scheme val="minor"/>
      </rPr>
      <t>2014</t>
    </r>
    <r>
      <rPr>
        <sz val="11"/>
        <color theme="1"/>
        <rFont val="宋体"/>
        <family val="2"/>
        <charset val="134"/>
        <scheme val="minor"/>
      </rPr>
      <t/>
    </r>
  </si>
  <si>
    <r>
      <t>-</t>
    </r>
    <r>
      <rPr>
        <sz val="11"/>
        <color theme="1"/>
        <rFont val="宋体"/>
        <family val="3"/>
        <charset val="134"/>
        <scheme val="minor"/>
      </rPr>
      <t>2015</t>
    </r>
    <r>
      <rPr>
        <sz val="11"/>
        <color theme="1"/>
        <rFont val="宋体"/>
        <family val="2"/>
        <charset val="134"/>
        <scheme val="minor"/>
      </rPr>
      <t/>
    </r>
  </si>
  <si>
    <r>
      <t>-</t>
    </r>
    <r>
      <rPr>
        <sz val="11"/>
        <color theme="1"/>
        <rFont val="宋体"/>
        <family val="3"/>
        <charset val="134"/>
        <scheme val="minor"/>
      </rPr>
      <t>2016</t>
    </r>
    <r>
      <rPr>
        <sz val="11"/>
        <color theme="1"/>
        <rFont val="宋体"/>
        <family val="2"/>
        <charset val="134"/>
        <scheme val="minor"/>
      </rPr>
      <t/>
    </r>
  </si>
  <si>
    <r>
      <t>-</t>
    </r>
    <r>
      <rPr>
        <sz val="11"/>
        <color theme="1"/>
        <rFont val="宋体"/>
        <family val="3"/>
        <charset val="134"/>
        <scheme val="minor"/>
      </rPr>
      <t>2017</t>
    </r>
    <r>
      <rPr>
        <sz val="11"/>
        <color theme="1"/>
        <rFont val="宋体"/>
        <family val="2"/>
        <charset val="134"/>
        <scheme val="minor"/>
      </rPr>
      <t/>
    </r>
  </si>
  <si>
    <r>
      <t>-</t>
    </r>
    <r>
      <rPr>
        <sz val="11"/>
        <color theme="1"/>
        <rFont val="宋体"/>
        <family val="3"/>
        <charset val="134"/>
        <scheme val="minor"/>
      </rPr>
      <t>2018</t>
    </r>
    <r>
      <rPr>
        <sz val="11"/>
        <color theme="1"/>
        <rFont val="宋体"/>
        <family val="2"/>
        <charset val="134"/>
        <scheme val="minor"/>
      </rPr>
      <t/>
    </r>
  </si>
  <si>
    <r>
      <t>-</t>
    </r>
    <r>
      <rPr>
        <sz val="11"/>
        <color theme="1"/>
        <rFont val="宋体"/>
        <family val="3"/>
        <charset val="134"/>
        <scheme val="minor"/>
      </rPr>
      <t>2019</t>
    </r>
    <r>
      <rPr>
        <sz val="11"/>
        <color theme="1"/>
        <rFont val="宋体"/>
        <family val="2"/>
        <charset val="134"/>
        <scheme val="minor"/>
      </rPr>
      <t/>
    </r>
  </si>
  <si>
    <r>
      <t>-</t>
    </r>
    <r>
      <rPr>
        <sz val="11"/>
        <color theme="1"/>
        <rFont val="宋体"/>
        <family val="3"/>
        <charset val="134"/>
        <scheme val="minor"/>
      </rPr>
      <t>2020</t>
    </r>
    <r>
      <rPr>
        <sz val="11"/>
        <color theme="1"/>
        <rFont val="宋体"/>
        <family val="2"/>
        <charset val="134"/>
        <scheme val="minor"/>
      </rPr>
      <t/>
    </r>
  </si>
  <si>
    <r>
      <t>-</t>
    </r>
    <r>
      <rPr>
        <sz val="11"/>
        <color theme="1"/>
        <rFont val="宋体"/>
        <family val="3"/>
        <charset val="134"/>
        <scheme val="minor"/>
      </rPr>
      <t>2021</t>
    </r>
    <r>
      <rPr>
        <sz val="11"/>
        <color theme="1"/>
        <rFont val="宋体"/>
        <family val="2"/>
        <charset val="134"/>
        <scheme val="minor"/>
      </rPr>
      <t/>
    </r>
  </si>
  <si>
    <r>
      <t>-</t>
    </r>
    <r>
      <rPr>
        <sz val="11"/>
        <color theme="1"/>
        <rFont val="宋体"/>
        <family val="3"/>
        <charset val="134"/>
        <scheme val="minor"/>
      </rPr>
      <t>2022</t>
    </r>
    <r>
      <rPr>
        <sz val="11"/>
        <color theme="1"/>
        <rFont val="宋体"/>
        <family val="2"/>
        <charset val="134"/>
        <scheme val="minor"/>
      </rPr>
      <t/>
    </r>
  </si>
  <si>
    <r>
      <t>-</t>
    </r>
    <r>
      <rPr>
        <sz val="11"/>
        <color theme="1"/>
        <rFont val="宋体"/>
        <family val="3"/>
        <charset val="134"/>
        <scheme val="minor"/>
      </rPr>
      <t>2023</t>
    </r>
    <r>
      <rPr>
        <sz val="11"/>
        <color theme="1"/>
        <rFont val="宋体"/>
        <family val="2"/>
        <charset val="134"/>
        <scheme val="minor"/>
      </rPr>
      <t/>
    </r>
  </si>
  <si>
    <r>
      <t>-</t>
    </r>
    <r>
      <rPr>
        <sz val="11"/>
        <color theme="1"/>
        <rFont val="宋体"/>
        <family val="3"/>
        <charset val="134"/>
        <scheme val="minor"/>
      </rPr>
      <t>2024</t>
    </r>
    <r>
      <rPr>
        <sz val="11"/>
        <color theme="1"/>
        <rFont val="宋体"/>
        <family val="2"/>
        <charset val="134"/>
        <scheme val="minor"/>
      </rPr>
      <t/>
    </r>
  </si>
  <si>
    <r>
      <t>-</t>
    </r>
    <r>
      <rPr>
        <sz val="11"/>
        <color theme="1"/>
        <rFont val="宋体"/>
        <family val="3"/>
        <charset val="134"/>
        <scheme val="minor"/>
      </rPr>
      <t>2025</t>
    </r>
    <r>
      <rPr>
        <sz val="11"/>
        <color theme="1"/>
        <rFont val="宋体"/>
        <family val="2"/>
        <charset val="134"/>
        <scheme val="minor"/>
      </rPr>
      <t/>
    </r>
  </si>
  <si>
    <r>
      <t>-</t>
    </r>
    <r>
      <rPr>
        <sz val="11"/>
        <color theme="1"/>
        <rFont val="宋体"/>
        <family val="3"/>
        <charset val="134"/>
        <scheme val="minor"/>
      </rPr>
      <t>2026</t>
    </r>
    <r>
      <rPr>
        <sz val="11"/>
        <color theme="1"/>
        <rFont val="宋体"/>
        <family val="2"/>
        <charset val="134"/>
        <scheme val="minor"/>
      </rPr>
      <t/>
    </r>
  </si>
  <si>
    <r>
      <t>-</t>
    </r>
    <r>
      <rPr>
        <sz val="11"/>
        <color theme="1"/>
        <rFont val="宋体"/>
        <family val="3"/>
        <charset val="134"/>
        <scheme val="minor"/>
      </rPr>
      <t>2027</t>
    </r>
    <r>
      <rPr>
        <sz val="11"/>
        <color theme="1"/>
        <rFont val="宋体"/>
        <family val="2"/>
        <charset val="134"/>
        <scheme val="minor"/>
      </rPr>
      <t/>
    </r>
  </si>
  <si>
    <r>
      <t>-</t>
    </r>
    <r>
      <rPr>
        <sz val="11"/>
        <color theme="1"/>
        <rFont val="宋体"/>
        <family val="3"/>
        <charset val="134"/>
        <scheme val="minor"/>
      </rPr>
      <t>2028</t>
    </r>
    <r>
      <rPr>
        <sz val="11"/>
        <color theme="1"/>
        <rFont val="宋体"/>
        <family val="2"/>
        <charset val="134"/>
        <scheme val="minor"/>
      </rPr>
      <t/>
    </r>
  </si>
  <si>
    <r>
      <t>-</t>
    </r>
    <r>
      <rPr>
        <sz val="11"/>
        <color theme="1"/>
        <rFont val="宋体"/>
        <family val="3"/>
        <charset val="134"/>
        <scheme val="minor"/>
      </rPr>
      <t>2029</t>
    </r>
    <r>
      <rPr>
        <sz val="11"/>
        <color theme="1"/>
        <rFont val="宋体"/>
        <family val="2"/>
        <charset val="134"/>
        <scheme val="minor"/>
      </rPr>
      <t/>
    </r>
  </si>
  <si>
    <r>
      <t>-</t>
    </r>
    <r>
      <rPr>
        <sz val="11"/>
        <color theme="1"/>
        <rFont val="宋体"/>
        <family val="3"/>
        <charset val="134"/>
        <scheme val="minor"/>
      </rPr>
      <t>2030</t>
    </r>
    <r>
      <rPr>
        <sz val="11"/>
        <color theme="1"/>
        <rFont val="宋体"/>
        <family val="2"/>
        <charset val="134"/>
        <scheme val="minor"/>
      </rPr>
      <t/>
    </r>
  </si>
  <si>
    <r>
      <t>-</t>
    </r>
    <r>
      <rPr>
        <sz val="11"/>
        <color theme="1"/>
        <rFont val="宋体"/>
        <family val="3"/>
        <charset val="134"/>
        <scheme val="minor"/>
      </rPr>
      <t>2031</t>
    </r>
    <r>
      <rPr>
        <sz val="11"/>
        <color theme="1"/>
        <rFont val="宋体"/>
        <family val="2"/>
        <charset val="134"/>
        <scheme val="minor"/>
      </rPr>
      <t/>
    </r>
  </si>
  <si>
    <r>
      <t>-</t>
    </r>
    <r>
      <rPr>
        <sz val="11"/>
        <color theme="1"/>
        <rFont val="宋体"/>
        <family val="3"/>
        <charset val="134"/>
        <scheme val="minor"/>
      </rPr>
      <t>2032</t>
    </r>
    <r>
      <rPr>
        <sz val="11"/>
        <color theme="1"/>
        <rFont val="宋体"/>
        <family val="2"/>
        <charset val="134"/>
        <scheme val="minor"/>
      </rPr>
      <t/>
    </r>
  </si>
  <si>
    <r>
      <t>-</t>
    </r>
    <r>
      <rPr>
        <sz val="11"/>
        <color theme="1"/>
        <rFont val="宋体"/>
        <family val="3"/>
        <charset val="134"/>
        <scheme val="minor"/>
      </rPr>
      <t>2033</t>
    </r>
    <r>
      <rPr>
        <sz val="11"/>
        <color theme="1"/>
        <rFont val="宋体"/>
        <family val="2"/>
        <charset val="134"/>
        <scheme val="minor"/>
      </rPr>
      <t/>
    </r>
  </si>
  <si>
    <r>
      <t>-</t>
    </r>
    <r>
      <rPr>
        <sz val="11"/>
        <color theme="1"/>
        <rFont val="宋体"/>
        <family val="3"/>
        <charset val="134"/>
        <scheme val="minor"/>
      </rPr>
      <t>2034</t>
    </r>
    <r>
      <rPr>
        <sz val="11"/>
        <color theme="1"/>
        <rFont val="宋体"/>
        <family val="2"/>
        <charset val="134"/>
        <scheme val="minor"/>
      </rPr>
      <t/>
    </r>
  </si>
  <si>
    <r>
      <t>-</t>
    </r>
    <r>
      <rPr>
        <sz val="11"/>
        <color theme="1"/>
        <rFont val="宋体"/>
        <family val="3"/>
        <charset val="134"/>
        <scheme val="minor"/>
      </rPr>
      <t>2035</t>
    </r>
    <r>
      <rPr>
        <sz val="11"/>
        <color theme="1"/>
        <rFont val="宋体"/>
        <family val="2"/>
        <charset val="134"/>
        <scheme val="minor"/>
      </rPr>
      <t/>
    </r>
  </si>
  <si>
    <r>
      <t>-</t>
    </r>
    <r>
      <rPr>
        <sz val="11"/>
        <color theme="1"/>
        <rFont val="宋体"/>
        <family val="3"/>
        <charset val="134"/>
        <scheme val="minor"/>
      </rPr>
      <t>2036</t>
    </r>
    <r>
      <rPr>
        <sz val="11"/>
        <color theme="1"/>
        <rFont val="宋体"/>
        <family val="2"/>
        <charset val="134"/>
        <scheme val="minor"/>
      </rPr>
      <t/>
    </r>
  </si>
  <si>
    <r>
      <t>-</t>
    </r>
    <r>
      <rPr>
        <sz val="11"/>
        <color theme="1"/>
        <rFont val="宋体"/>
        <family val="3"/>
        <charset val="134"/>
        <scheme val="minor"/>
      </rPr>
      <t>2037</t>
    </r>
    <r>
      <rPr>
        <sz val="11"/>
        <color theme="1"/>
        <rFont val="宋体"/>
        <family val="2"/>
        <charset val="134"/>
        <scheme val="minor"/>
      </rPr>
      <t/>
    </r>
  </si>
  <si>
    <r>
      <t>-</t>
    </r>
    <r>
      <rPr>
        <sz val="11"/>
        <color theme="1"/>
        <rFont val="宋体"/>
        <family val="3"/>
        <charset val="134"/>
        <scheme val="minor"/>
      </rPr>
      <t>2038</t>
    </r>
    <r>
      <rPr>
        <sz val="11"/>
        <color theme="1"/>
        <rFont val="宋体"/>
        <family val="2"/>
        <charset val="134"/>
        <scheme val="minor"/>
      </rPr>
      <t/>
    </r>
  </si>
  <si>
    <r>
      <t>-</t>
    </r>
    <r>
      <rPr>
        <sz val="11"/>
        <color theme="1"/>
        <rFont val="宋体"/>
        <family val="3"/>
        <charset val="134"/>
        <scheme val="minor"/>
      </rPr>
      <t>2039</t>
    </r>
    <r>
      <rPr>
        <sz val="11"/>
        <color theme="1"/>
        <rFont val="宋体"/>
        <family val="2"/>
        <charset val="134"/>
        <scheme val="minor"/>
      </rPr>
      <t/>
    </r>
  </si>
  <si>
    <r>
      <t>-</t>
    </r>
    <r>
      <rPr>
        <sz val="11"/>
        <color theme="1"/>
        <rFont val="宋体"/>
        <family val="3"/>
        <charset val="134"/>
        <scheme val="minor"/>
      </rPr>
      <t>2040</t>
    </r>
    <r>
      <rPr>
        <sz val="11"/>
        <color theme="1"/>
        <rFont val="宋体"/>
        <family val="2"/>
        <charset val="134"/>
        <scheme val="minor"/>
      </rPr>
      <t/>
    </r>
  </si>
  <si>
    <r>
      <t>-</t>
    </r>
    <r>
      <rPr>
        <sz val="11"/>
        <color theme="1"/>
        <rFont val="宋体"/>
        <family val="3"/>
        <charset val="134"/>
        <scheme val="minor"/>
      </rPr>
      <t>2041</t>
    </r>
    <r>
      <rPr>
        <sz val="11"/>
        <color theme="1"/>
        <rFont val="宋体"/>
        <family val="2"/>
        <charset val="134"/>
        <scheme val="minor"/>
      </rPr>
      <t/>
    </r>
  </si>
  <si>
    <r>
      <t>-</t>
    </r>
    <r>
      <rPr>
        <sz val="11"/>
        <color theme="1"/>
        <rFont val="宋体"/>
        <family val="3"/>
        <charset val="134"/>
        <scheme val="minor"/>
      </rPr>
      <t>2042</t>
    </r>
    <r>
      <rPr>
        <sz val="11"/>
        <color theme="1"/>
        <rFont val="宋体"/>
        <family val="2"/>
        <charset val="134"/>
        <scheme val="minor"/>
      </rPr>
      <t/>
    </r>
  </si>
  <si>
    <r>
      <t>-</t>
    </r>
    <r>
      <rPr>
        <sz val="11"/>
        <color theme="1"/>
        <rFont val="宋体"/>
        <family val="3"/>
        <charset val="134"/>
        <scheme val="minor"/>
      </rPr>
      <t>2043</t>
    </r>
    <r>
      <rPr>
        <sz val="11"/>
        <color theme="1"/>
        <rFont val="宋体"/>
        <family val="2"/>
        <charset val="134"/>
        <scheme val="minor"/>
      </rPr>
      <t/>
    </r>
  </si>
  <si>
    <r>
      <t>-</t>
    </r>
    <r>
      <rPr>
        <sz val="11"/>
        <color theme="1"/>
        <rFont val="宋体"/>
        <family val="3"/>
        <charset val="134"/>
        <scheme val="minor"/>
      </rPr>
      <t>2044</t>
    </r>
    <r>
      <rPr>
        <sz val="11"/>
        <color theme="1"/>
        <rFont val="宋体"/>
        <family val="2"/>
        <charset val="134"/>
        <scheme val="minor"/>
      </rPr>
      <t/>
    </r>
  </si>
  <si>
    <r>
      <t>-</t>
    </r>
    <r>
      <rPr>
        <sz val="11"/>
        <color theme="1"/>
        <rFont val="宋体"/>
        <family val="3"/>
        <charset val="134"/>
        <scheme val="minor"/>
      </rPr>
      <t>2045</t>
    </r>
    <r>
      <rPr>
        <sz val="11"/>
        <color theme="1"/>
        <rFont val="宋体"/>
        <family val="2"/>
        <charset val="134"/>
        <scheme val="minor"/>
      </rPr>
      <t/>
    </r>
  </si>
  <si>
    <r>
      <t>-</t>
    </r>
    <r>
      <rPr>
        <sz val="11"/>
        <color theme="1"/>
        <rFont val="宋体"/>
        <family val="3"/>
        <charset val="134"/>
        <scheme val="minor"/>
      </rPr>
      <t>2046</t>
    </r>
    <r>
      <rPr>
        <sz val="11"/>
        <color theme="1"/>
        <rFont val="宋体"/>
        <family val="2"/>
        <charset val="134"/>
        <scheme val="minor"/>
      </rPr>
      <t/>
    </r>
  </si>
  <si>
    <r>
      <t>-</t>
    </r>
    <r>
      <rPr>
        <sz val="11"/>
        <color theme="1"/>
        <rFont val="宋体"/>
        <family val="3"/>
        <charset val="134"/>
        <scheme val="minor"/>
      </rPr>
      <t>2047</t>
    </r>
    <r>
      <rPr>
        <sz val="11"/>
        <color theme="1"/>
        <rFont val="宋体"/>
        <family val="2"/>
        <charset val="134"/>
        <scheme val="minor"/>
      </rPr>
      <t/>
    </r>
  </si>
  <si>
    <r>
      <t>-</t>
    </r>
    <r>
      <rPr>
        <sz val="11"/>
        <color theme="1"/>
        <rFont val="宋体"/>
        <family val="3"/>
        <charset val="134"/>
        <scheme val="minor"/>
      </rPr>
      <t>2048</t>
    </r>
    <r>
      <rPr>
        <sz val="11"/>
        <color theme="1"/>
        <rFont val="宋体"/>
        <family val="2"/>
        <charset val="134"/>
        <scheme val="minor"/>
      </rPr>
      <t/>
    </r>
  </si>
  <si>
    <r>
      <t>-</t>
    </r>
    <r>
      <rPr>
        <sz val="11"/>
        <color theme="1"/>
        <rFont val="宋体"/>
        <family val="3"/>
        <charset val="134"/>
        <scheme val="minor"/>
      </rPr>
      <t>2049</t>
    </r>
    <r>
      <rPr>
        <sz val="11"/>
        <color theme="1"/>
        <rFont val="宋体"/>
        <family val="2"/>
        <charset val="134"/>
        <scheme val="minor"/>
      </rPr>
      <t/>
    </r>
  </si>
  <si>
    <r>
      <t>-</t>
    </r>
    <r>
      <rPr>
        <sz val="11"/>
        <color theme="1"/>
        <rFont val="宋体"/>
        <family val="3"/>
        <charset val="134"/>
        <scheme val="minor"/>
      </rPr>
      <t>2050</t>
    </r>
    <r>
      <rPr>
        <sz val="11"/>
        <color theme="1"/>
        <rFont val="宋体"/>
        <family val="2"/>
        <charset val="134"/>
        <scheme val="minor"/>
      </rPr>
      <t/>
    </r>
  </si>
  <si>
    <r>
      <t>-</t>
    </r>
    <r>
      <rPr>
        <sz val="11"/>
        <color theme="1"/>
        <rFont val="宋体"/>
        <family val="3"/>
        <charset val="134"/>
        <scheme val="minor"/>
      </rPr>
      <t>2051</t>
    </r>
    <r>
      <rPr>
        <sz val="11"/>
        <color theme="1"/>
        <rFont val="宋体"/>
        <family val="2"/>
        <charset val="134"/>
        <scheme val="minor"/>
      </rPr>
      <t/>
    </r>
  </si>
  <si>
    <r>
      <t>-</t>
    </r>
    <r>
      <rPr>
        <sz val="11"/>
        <color theme="1"/>
        <rFont val="宋体"/>
        <family val="3"/>
        <charset val="134"/>
        <scheme val="minor"/>
      </rPr>
      <t>2052</t>
    </r>
    <r>
      <rPr>
        <sz val="11"/>
        <color theme="1"/>
        <rFont val="宋体"/>
        <family val="2"/>
        <charset val="134"/>
        <scheme val="minor"/>
      </rPr>
      <t/>
    </r>
  </si>
  <si>
    <r>
      <t>-</t>
    </r>
    <r>
      <rPr>
        <sz val="11"/>
        <color theme="1"/>
        <rFont val="宋体"/>
        <family val="3"/>
        <charset val="134"/>
        <scheme val="minor"/>
      </rPr>
      <t>2053</t>
    </r>
    <r>
      <rPr>
        <sz val="11"/>
        <color theme="1"/>
        <rFont val="宋体"/>
        <family val="2"/>
        <charset val="134"/>
        <scheme val="minor"/>
      </rPr>
      <t/>
    </r>
  </si>
  <si>
    <r>
      <t>-</t>
    </r>
    <r>
      <rPr>
        <sz val="11"/>
        <color theme="1"/>
        <rFont val="宋体"/>
        <family val="3"/>
        <charset val="134"/>
        <scheme val="minor"/>
      </rPr>
      <t>2054</t>
    </r>
    <r>
      <rPr>
        <sz val="11"/>
        <color theme="1"/>
        <rFont val="宋体"/>
        <family val="2"/>
        <charset val="134"/>
        <scheme val="minor"/>
      </rPr>
      <t/>
    </r>
  </si>
  <si>
    <r>
      <t>-</t>
    </r>
    <r>
      <rPr>
        <sz val="11"/>
        <color theme="1"/>
        <rFont val="宋体"/>
        <family val="3"/>
        <charset val="134"/>
        <scheme val="minor"/>
      </rPr>
      <t>2055</t>
    </r>
    <r>
      <rPr>
        <sz val="11"/>
        <color theme="1"/>
        <rFont val="宋体"/>
        <family val="2"/>
        <charset val="134"/>
        <scheme val="minor"/>
      </rPr>
      <t/>
    </r>
  </si>
  <si>
    <r>
      <t>-</t>
    </r>
    <r>
      <rPr>
        <sz val="11"/>
        <color theme="1"/>
        <rFont val="宋体"/>
        <family val="3"/>
        <charset val="134"/>
        <scheme val="minor"/>
      </rPr>
      <t>2056</t>
    </r>
    <r>
      <rPr>
        <sz val="11"/>
        <color theme="1"/>
        <rFont val="宋体"/>
        <family val="2"/>
        <charset val="134"/>
        <scheme val="minor"/>
      </rPr>
      <t/>
    </r>
  </si>
  <si>
    <r>
      <t>-</t>
    </r>
    <r>
      <rPr>
        <sz val="11"/>
        <color theme="1"/>
        <rFont val="宋体"/>
        <family val="3"/>
        <charset val="134"/>
        <scheme val="minor"/>
      </rPr>
      <t>2057</t>
    </r>
    <r>
      <rPr>
        <sz val="11"/>
        <color theme="1"/>
        <rFont val="宋体"/>
        <family val="2"/>
        <charset val="134"/>
        <scheme val="minor"/>
      </rPr>
      <t/>
    </r>
  </si>
  <si>
    <r>
      <t>-</t>
    </r>
    <r>
      <rPr>
        <sz val="11"/>
        <color theme="1"/>
        <rFont val="宋体"/>
        <family val="3"/>
        <charset val="134"/>
        <scheme val="minor"/>
      </rPr>
      <t>2058</t>
    </r>
    <r>
      <rPr>
        <sz val="11"/>
        <color theme="1"/>
        <rFont val="宋体"/>
        <family val="2"/>
        <charset val="134"/>
        <scheme val="minor"/>
      </rPr>
      <t/>
    </r>
  </si>
  <si>
    <r>
      <t>-</t>
    </r>
    <r>
      <rPr>
        <sz val="11"/>
        <color theme="1"/>
        <rFont val="宋体"/>
        <family val="3"/>
        <charset val="134"/>
        <scheme val="minor"/>
      </rPr>
      <t>2059</t>
    </r>
    <r>
      <rPr>
        <sz val="11"/>
        <color theme="1"/>
        <rFont val="宋体"/>
        <family val="2"/>
        <charset val="134"/>
        <scheme val="minor"/>
      </rPr>
      <t/>
    </r>
  </si>
  <si>
    <r>
      <t>-</t>
    </r>
    <r>
      <rPr>
        <sz val="11"/>
        <color theme="1"/>
        <rFont val="宋体"/>
        <family val="3"/>
        <charset val="134"/>
        <scheme val="minor"/>
      </rPr>
      <t>2060</t>
    </r>
    <r>
      <rPr>
        <sz val="11"/>
        <color theme="1"/>
        <rFont val="宋体"/>
        <family val="2"/>
        <charset val="134"/>
        <scheme val="minor"/>
      </rPr>
      <t/>
    </r>
  </si>
  <si>
    <r>
      <t>-</t>
    </r>
    <r>
      <rPr>
        <sz val="11"/>
        <color theme="1"/>
        <rFont val="宋体"/>
        <family val="3"/>
        <charset val="134"/>
        <scheme val="minor"/>
      </rPr>
      <t>2061</t>
    </r>
    <r>
      <rPr>
        <sz val="11"/>
        <color theme="1"/>
        <rFont val="宋体"/>
        <family val="2"/>
        <charset val="134"/>
        <scheme val="minor"/>
      </rPr>
      <t/>
    </r>
  </si>
  <si>
    <r>
      <t>-</t>
    </r>
    <r>
      <rPr>
        <sz val="11"/>
        <color theme="1"/>
        <rFont val="宋体"/>
        <family val="3"/>
        <charset val="134"/>
        <scheme val="minor"/>
      </rPr>
      <t>2062</t>
    </r>
    <r>
      <rPr>
        <sz val="11"/>
        <color theme="1"/>
        <rFont val="宋体"/>
        <family val="2"/>
        <charset val="134"/>
        <scheme val="minor"/>
      </rPr>
      <t/>
    </r>
  </si>
  <si>
    <r>
      <t>-</t>
    </r>
    <r>
      <rPr>
        <sz val="11"/>
        <color theme="1"/>
        <rFont val="宋体"/>
        <family val="3"/>
        <charset val="134"/>
        <scheme val="minor"/>
      </rPr>
      <t>2063</t>
    </r>
    <r>
      <rPr>
        <sz val="11"/>
        <color theme="1"/>
        <rFont val="宋体"/>
        <family val="2"/>
        <charset val="134"/>
        <scheme val="minor"/>
      </rPr>
      <t/>
    </r>
  </si>
  <si>
    <r>
      <t>-</t>
    </r>
    <r>
      <rPr>
        <sz val="11"/>
        <color theme="1"/>
        <rFont val="宋体"/>
        <family val="3"/>
        <charset val="134"/>
        <scheme val="minor"/>
      </rPr>
      <t>2064</t>
    </r>
    <r>
      <rPr>
        <sz val="11"/>
        <color theme="1"/>
        <rFont val="宋体"/>
        <family val="2"/>
        <charset val="134"/>
        <scheme val="minor"/>
      </rPr>
      <t/>
    </r>
  </si>
  <si>
    <r>
      <t>-</t>
    </r>
    <r>
      <rPr>
        <sz val="11"/>
        <color theme="1"/>
        <rFont val="宋体"/>
        <family val="3"/>
        <charset val="134"/>
        <scheme val="minor"/>
      </rPr>
      <t>2065</t>
    </r>
    <r>
      <rPr>
        <sz val="11"/>
        <color theme="1"/>
        <rFont val="宋体"/>
        <family val="2"/>
        <charset val="134"/>
        <scheme val="minor"/>
      </rPr>
      <t/>
    </r>
  </si>
  <si>
    <r>
      <t>-</t>
    </r>
    <r>
      <rPr>
        <sz val="11"/>
        <color theme="1"/>
        <rFont val="宋体"/>
        <family val="3"/>
        <charset val="134"/>
        <scheme val="minor"/>
      </rPr>
      <t>2066</t>
    </r>
    <r>
      <rPr>
        <sz val="11"/>
        <color theme="1"/>
        <rFont val="宋体"/>
        <family val="2"/>
        <charset val="134"/>
        <scheme val="minor"/>
      </rPr>
      <t/>
    </r>
  </si>
  <si>
    <r>
      <t>-</t>
    </r>
    <r>
      <rPr>
        <sz val="11"/>
        <color theme="1"/>
        <rFont val="宋体"/>
        <family val="3"/>
        <charset val="134"/>
        <scheme val="minor"/>
      </rPr>
      <t>2067</t>
    </r>
    <r>
      <rPr>
        <sz val="11"/>
        <color theme="1"/>
        <rFont val="宋体"/>
        <family val="2"/>
        <charset val="134"/>
        <scheme val="minor"/>
      </rPr>
      <t/>
    </r>
  </si>
  <si>
    <r>
      <t>-</t>
    </r>
    <r>
      <rPr>
        <sz val="11"/>
        <color theme="1"/>
        <rFont val="宋体"/>
        <family val="3"/>
        <charset val="134"/>
        <scheme val="minor"/>
      </rPr>
      <t>2068</t>
    </r>
    <r>
      <rPr>
        <sz val="11"/>
        <color theme="1"/>
        <rFont val="宋体"/>
        <family val="2"/>
        <charset val="134"/>
        <scheme val="minor"/>
      </rPr>
      <t/>
    </r>
  </si>
  <si>
    <r>
      <t>-</t>
    </r>
    <r>
      <rPr>
        <sz val="11"/>
        <color theme="1"/>
        <rFont val="宋体"/>
        <family val="3"/>
        <charset val="134"/>
        <scheme val="minor"/>
      </rPr>
      <t>2069</t>
    </r>
    <r>
      <rPr>
        <sz val="11"/>
        <color theme="1"/>
        <rFont val="宋体"/>
        <family val="2"/>
        <charset val="134"/>
        <scheme val="minor"/>
      </rPr>
      <t/>
    </r>
  </si>
  <si>
    <r>
      <t>-</t>
    </r>
    <r>
      <rPr>
        <sz val="11"/>
        <color theme="1"/>
        <rFont val="宋体"/>
        <family val="3"/>
        <charset val="134"/>
        <scheme val="minor"/>
      </rPr>
      <t>2070</t>
    </r>
    <r>
      <rPr>
        <sz val="11"/>
        <color theme="1"/>
        <rFont val="宋体"/>
        <family val="2"/>
        <charset val="134"/>
        <scheme val="minor"/>
      </rPr>
      <t/>
    </r>
  </si>
  <si>
    <r>
      <t>-</t>
    </r>
    <r>
      <rPr>
        <sz val="11"/>
        <color theme="1"/>
        <rFont val="宋体"/>
        <family val="3"/>
        <charset val="134"/>
        <scheme val="minor"/>
      </rPr>
      <t>2071</t>
    </r>
    <r>
      <rPr>
        <sz val="11"/>
        <color theme="1"/>
        <rFont val="宋体"/>
        <family val="2"/>
        <charset val="134"/>
        <scheme val="minor"/>
      </rPr>
      <t/>
    </r>
  </si>
  <si>
    <r>
      <t>-</t>
    </r>
    <r>
      <rPr>
        <sz val="11"/>
        <color theme="1"/>
        <rFont val="宋体"/>
        <family val="3"/>
        <charset val="134"/>
        <scheme val="minor"/>
      </rPr>
      <t>2072</t>
    </r>
    <r>
      <rPr>
        <sz val="11"/>
        <color theme="1"/>
        <rFont val="宋体"/>
        <family val="2"/>
        <charset val="134"/>
        <scheme val="minor"/>
      </rPr>
      <t/>
    </r>
  </si>
  <si>
    <r>
      <t>-</t>
    </r>
    <r>
      <rPr>
        <sz val="11"/>
        <color theme="1"/>
        <rFont val="宋体"/>
        <family val="3"/>
        <charset val="134"/>
        <scheme val="minor"/>
      </rPr>
      <t>2073</t>
    </r>
    <r>
      <rPr>
        <sz val="11"/>
        <color theme="1"/>
        <rFont val="宋体"/>
        <family val="2"/>
        <charset val="134"/>
        <scheme val="minor"/>
      </rPr>
      <t/>
    </r>
  </si>
  <si>
    <r>
      <t>-</t>
    </r>
    <r>
      <rPr>
        <sz val="11"/>
        <color theme="1"/>
        <rFont val="宋体"/>
        <family val="3"/>
        <charset val="134"/>
        <scheme val="minor"/>
      </rPr>
      <t>2074</t>
    </r>
    <r>
      <rPr>
        <sz val="11"/>
        <color theme="1"/>
        <rFont val="宋体"/>
        <family val="2"/>
        <charset val="134"/>
        <scheme val="minor"/>
      </rPr>
      <t/>
    </r>
  </si>
  <si>
    <r>
      <t>-</t>
    </r>
    <r>
      <rPr>
        <sz val="11"/>
        <color theme="1"/>
        <rFont val="宋体"/>
        <family val="3"/>
        <charset val="134"/>
        <scheme val="minor"/>
      </rPr>
      <t>2075</t>
    </r>
    <r>
      <rPr>
        <sz val="11"/>
        <color theme="1"/>
        <rFont val="宋体"/>
        <family val="2"/>
        <charset val="134"/>
        <scheme val="minor"/>
      </rPr>
      <t/>
    </r>
  </si>
  <si>
    <r>
      <t>-</t>
    </r>
    <r>
      <rPr>
        <sz val="11"/>
        <color theme="1"/>
        <rFont val="宋体"/>
        <family val="3"/>
        <charset val="134"/>
        <scheme val="minor"/>
      </rPr>
      <t>2076</t>
    </r>
    <r>
      <rPr>
        <sz val="11"/>
        <color theme="1"/>
        <rFont val="宋体"/>
        <family val="2"/>
        <charset val="134"/>
        <scheme val="minor"/>
      </rPr>
      <t/>
    </r>
  </si>
  <si>
    <r>
      <t>-</t>
    </r>
    <r>
      <rPr>
        <sz val="11"/>
        <color theme="1"/>
        <rFont val="宋体"/>
        <family val="3"/>
        <charset val="134"/>
        <scheme val="minor"/>
      </rPr>
      <t>2077</t>
    </r>
    <r>
      <rPr>
        <sz val="11"/>
        <color theme="1"/>
        <rFont val="宋体"/>
        <family val="2"/>
        <charset val="134"/>
        <scheme val="minor"/>
      </rPr>
      <t/>
    </r>
  </si>
  <si>
    <r>
      <t>-</t>
    </r>
    <r>
      <rPr>
        <sz val="11"/>
        <color theme="1"/>
        <rFont val="宋体"/>
        <family val="3"/>
        <charset val="134"/>
        <scheme val="minor"/>
      </rPr>
      <t>2078</t>
    </r>
    <r>
      <rPr>
        <sz val="11"/>
        <color theme="1"/>
        <rFont val="宋体"/>
        <family val="2"/>
        <charset val="134"/>
        <scheme val="minor"/>
      </rPr>
      <t/>
    </r>
  </si>
  <si>
    <r>
      <t>-</t>
    </r>
    <r>
      <rPr>
        <sz val="11"/>
        <color theme="1"/>
        <rFont val="宋体"/>
        <family val="3"/>
        <charset val="134"/>
        <scheme val="minor"/>
      </rPr>
      <t>2079</t>
    </r>
    <r>
      <rPr>
        <sz val="11"/>
        <color theme="1"/>
        <rFont val="宋体"/>
        <family val="2"/>
        <charset val="134"/>
        <scheme val="minor"/>
      </rPr>
      <t/>
    </r>
  </si>
  <si>
    <r>
      <t>-</t>
    </r>
    <r>
      <rPr>
        <sz val="11"/>
        <color theme="1"/>
        <rFont val="宋体"/>
        <family val="3"/>
        <charset val="134"/>
        <scheme val="minor"/>
      </rPr>
      <t>2080</t>
    </r>
    <r>
      <rPr>
        <sz val="11"/>
        <color theme="1"/>
        <rFont val="宋体"/>
        <family val="2"/>
        <charset val="134"/>
        <scheme val="minor"/>
      </rPr>
      <t/>
    </r>
  </si>
  <si>
    <r>
      <t>-</t>
    </r>
    <r>
      <rPr>
        <sz val="11"/>
        <color theme="1"/>
        <rFont val="宋体"/>
        <family val="3"/>
        <charset val="134"/>
        <scheme val="minor"/>
      </rPr>
      <t>2081</t>
    </r>
    <r>
      <rPr>
        <sz val="11"/>
        <color theme="1"/>
        <rFont val="宋体"/>
        <family val="2"/>
        <charset val="134"/>
        <scheme val="minor"/>
      </rPr>
      <t/>
    </r>
  </si>
  <si>
    <r>
      <t>-</t>
    </r>
    <r>
      <rPr>
        <sz val="11"/>
        <color theme="1"/>
        <rFont val="宋体"/>
        <family val="3"/>
        <charset val="134"/>
        <scheme val="minor"/>
      </rPr>
      <t>2082</t>
    </r>
    <r>
      <rPr>
        <sz val="11"/>
        <color theme="1"/>
        <rFont val="宋体"/>
        <family val="2"/>
        <charset val="134"/>
        <scheme val="minor"/>
      </rPr>
      <t/>
    </r>
  </si>
  <si>
    <r>
      <t>-</t>
    </r>
    <r>
      <rPr>
        <sz val="11"/>
        <color theme="1"/>
        <rFont val="宋体"/>
        <family val="3"/>
        <charset val="134"/>
        <scheme val="minor"/>
      </rPr>
      <t>2083</t>
    </r>
    <r>
      <rPr>
        <sz val="11"/>
        <color theme="1"/>
        <rFont val="宋体"/>
        <family val="2"/>
        <charset val="134"/>
        <scheme val="minor"/>
      </rPr>
      <t/>
    </r>
  </si>
  <si>
    <r>
      <t>-</t>
    </r>
    <r>
      <rPr>
        <sz val="11"/>
        <color theme="1"/>
        <rFont val="宋体"/>
        <family val="3"/>
        <charset val="134"/>
        <scheme val="minor"/>
      </rPr>
      <t>2084</t>
    </r>
    <r>
      <rPr>
        <sz val="11"/>
        <color theme="1"/>
        <rFont val="宋体"/>
        <family val="2"/>
        <charset val="134"/>
        <scheme val="minor"/>
      </rPr>
      <t/>
    </r>
  </si>
  <si>
    <r>
      <t>-</t>
    </r>
    <r>
      <rPr>
        <sz val="11"/>
        <color theme="1"/>
        <rFont val="宋体"/>
        <family val="3"/>
        <charset val="134"/>
        <scheme val="minor"/>
      </rPr>
      <t>2085</t>
    </r>
    <r>
      <rPr>
        <sz val="11"/>
        <color theme="1"/>
        <rFont val="宋体"/>
        <family val="2"/>
        <charset val="134"/>
        <scheme val="minor"/>
      </rPr>
      <t/>
    </r>
  </si>
  <si>
    <r>
      <t>-</t>
    </r>
    <r>
      <rPr>
        <sz val="11"/>
        <color theme="1"/>
        <rFont val="宋体"/>
        <family val="3"/>
        <charset val="134"/>
        <scheme val="minor"/>
      </rPr>
      <t>2086</t>
    </r>
    <r>
      <rPr>
        <sz val="11"/>
        <color theme="1"/>
        <rFont val="宋体"/>
        <family val="2"/>
        <charset val="134"/>
        <scheme val="minor"/>
      </rPr>
      <t/>
    </r>
  </si>
  <si>
    <r>
      <t>-</t>
    </r>
    <r>
      <rPr>
        <sz val="11"/>
        <color theme="1"/>
        <rFont val="宋体"/>
        <family val="3"/>
        <charset val="134"/>
        <scheme val="minor"/>
      </rPr>
      <t>2087</t>
    </r>
    <r>
      <rPr>
        <sz val="11"/>
        <color theme="1"/>
        <rFont val="宋体"/>
        <family val="2"/>
        <charset val="134"/>
        <scheme val="minor"/>
      </rPr>
      <t/>
    </r>
  </si>
  <si>
    <r>
      <t>-</t>
    </r>
    <r>
      <rPr>
        <sz val="11"/>
        <color theme="1"/>
        <rFont val="宋体"/>
        <family val="3"/>
        <charset val="134"/>
        <scheme val="minor"/>
      </rPr>
      <t>2088</t>
    </r>
    <r>
      <rPr>
        <sz val="11"/>
        <color theme="1"/>
        <rFont val="宋体"/>
        <family val="2"/>
        <charset val="134"/>
        <scheme val="minor"/>
      </rPr>
      <t/>
    </r>
  </si>
  <si>
    <r>
      <t>-</t>
    </r>
    <r>
      <rPr>
        <sz val="11"/>
        <color theme="1"/>
        <rFont val="宋体"/>
        <family val="3"/>
        <charset val="134"/>
        <scheme val="minor"/>
      </rPr>
      <t>2089</t>
    </r>
    <r>
      <rPr>
        <sz val="11"/>
        <color theme="1"/>
        <rFont val="宋体"/>
        <family val="2"/>
        <charset val="134"/>
        <scheme val="minor"/>
      </rPr>
      <t/>
    </r>
  </si>
  <si>
    <r>
      <t>-</t>
    </r>
    <r>
      <rPr>
        <sz val="11"/>
        <color theme="1"/>
        <rFont val="宋体"/>
        <family val="3"/>
        <charset val="134"/>
        <scheme val="minor"/>
      </rPr>
      <t>2090</t>
    </r>
    <r>
      <rPr>
        <sz val="11"/>
        <color theme="1"/>
        <rFont val="宋体"/>
        <family val="2"/>
        <charset val="134"/>
        <scheme val="minor"/>
      </rPr>
      <t/>
    </r>
  </si>
  <si>
    <r>
      <t>-</t>
    </r>
    <r>
      <rPr>
        <sz val="11"/>
        <color theme="1"/>
        <rFont val="宋体"/>
        <family val="3"/>
        <charset val="134"/>
        <scheme val="minor"/>
      </rPr>
      <t>2091</t>
    </r>
    <r>
      <rPr>
        <sz val="11"/>
        <color theme="1"/>
        <rFont val="宋体"/>
        <family val="2"/>
        <charset val="134"/>
        <scheme val="minor"/>
      </rPr>
      <t/>
    </r>
  </si>
  <si>
    <r>
      <t>-</t>
    </r>
    <r>
      <rPr>
        <sz val="11"/>
        <color theme="1"/>
        <rFont val="宋体"/>
        <family val="3"/>
        <charset val="134"/>
        <scheme val="minor"/>
      </rPr>
      <t>2092</t>
    </r>
    <r>
      <rPr>
        <sz val="11"/>
        <color theme="1"/>
        <rFont val="宋体"/>
        <family val="2"/>
        <charset val="134"/>
        <scheme val="minor"/>
      </rPr>
      <t/>
    </r>
  </si>
  <si>
    <r>
      <t>-</t>
    </r>
    <r>
      <rPr>
        <sz val="11"/>
        <color theme="1"/>
        <rFont val="宋体"/>
        <family val="3"/>
        <charset val="134"/>
        <scheme val="minor"/>
      </rPr>
      <t>2093</t>
    </r>
    <r>
      <rPr>
        <sz val="11"/>
        <color theme="1"/>
        <rFont val="宋体"/>
        <family val="2"/>
        <charset val="134"/>
        <scheme val="minor"/>
      </rPr>
      <t/>
    </r>
  </si>
  <si>
    <r>
      <t>-</t>
    </r>
    <r>
      <rPr>
        <sz val="11"/>
        <color theme="1"/>
        <rFont val="宋体"/>
        <family val="3"/>
        <charset val="134"/>
        <scheme val="minor"/>
      </rPr>
      <t>2094</t>
    </r>
    <r>
      <rPr>
        <sz val="11"/>
        <color theme="1"/>
        <rFont val="宋体"/>
        <family val="2"/>
        <charset val="134"/>
        <scheme val="minor"/>
      </rPr>
      <t/>
    </r>
  </si>
  <si>
    <r>
      <t>-</t>
    </r>
    <r>
      <rPr>
        <sz val="11"/>
        <color theme="1"/>
        <rFont val="宋体"/>
        <family val="3"/>
        <charset val="134"/>
        <scheme val="minor"/>
      </rPr>
      <t>2095</t>
    </r>
    <r>
      <rPr>
        <sz val="11"/>
        <color theme="1"/>
        <rFont val="宋体"/>
        <family val="2"/>
        <charset val="134"/>
        <scheme val="minor"/>
      </rPr>
      <t/>
    </r>
  </si>
  <si>
    <r>
      <t>-</t>
    </r>
    <r>
      <rPr>
        <sz val="11"/>
        <color theme="1"/>
        <rFont val="宋体"/>
        <family val="3"/>
        <charset val="134"/>
        <scheme val="minor"/>
      </rPr>
      <t>2096</t>
    </r>
    <r>
      <rPr>
        <sz val="11"/>
        <color theme="1"/>
        <rFont val="宋体"/>
        <family val="2"/>
        <charset val="134"/>
        <scheme val="minor"/>
      </rPr>
      <t/>
    </r>
  </si>
  <si>
    <r>
      <t>-</t>
    </r>
    <r>
      <rPr>
        <sz val="11"/>
        <color theme="1"/>
        <rFont val="宋体"/>
        <family val="3"/>
        <charset val="134"/>
        <scheme val="minor"/>
      </rPr>
      <t>2097</t>
    </r>
    <r>
      <rPr>
        <sz val="11"/>
        <color theme="1"/>
        <rFont val="宋体"/>
        <family val="2"/>
        <charset val="134"/>
        <scheme val="minor"/>
      </rPr>
      <t/>
    </r>
  </si>
  <si>
    <r>
      <t>-</t>
    </r>
    <r>
      <rPr>
        <sz val="11"/>
        <color theme="1"/>
        <rFont val="宋体"/>
        <family val="3"/>
        <charset val="134"/>
        <scheme val="minor"/>
      </rPr>
      <t>2098</t>
    </r>
    <r>
      <rPr>
        <sz val="11"/>
        <color theme="1"/>
        <rFont val="宋体"/>
        <family val="2"/>
        <charset val="134"/>
        <scheme val="minor"/>
      </rPr>
      <t/>
    </r>
  </si>
  <si>
    <r>
      <t>-</t>
    </r>
    <r>
      <rPr>
        <sz val="11"/>
        <color theme="1"/>
        <rFont val="宋体"/>
        <family val="3"/>
        <charset val="134"/>
        <scheme val="minor"/>
      </rPr>
      <t>2099</t>
    </r>
    <r>
      <rPr>
        <sz val="11"/>
        <color theme="1"/>
        <rFont val="宋体"/>
        <family val="2"/>
        <charset val="134"/>
        <scheme val="minor"/>
      </rPr>
      <t/>
    </r>
  </si>
  <si>
    <r>
      <t>-</t>
    </r>
    <r>
      <rPr>
        <sz val="11"/>
        <color theme="1"/>
        <rFont val="宋体"/>
        <family val="3"/>
        <charset val="134"/>
        <scheme val="minor"/>
      </rPr>
      <t>2100</t>
    </r>
    <r>
      <rPr>
        <sz val="11"/>
        <color theme="1"/>
        <rFont val="宋体"/>
        <family val="2"/>
        <charset val="134"/>
        <scheme val="minor"/>
      </rPr>
      <t/>
    </r>
  </si>
  <si>
    <r>
      <t>-</t>
    </r>
    <r>
      <rPr>
        <sz val="11"/>
        <color theme="1"/>
        <rFont val="宋体"/>
        <family val="3"/>
        <charset val="134"/>
        <scheme val="minor"/>
      </rPr>
      <t>2101</t>
    </r>
    <r>
      <rPr>
        <sz val="11"/>
        <color theme="1"/>
        <rFont val="宋体"/>
        <family val="2"/>
        <charset val="134"/>
        <scheme val="minor"/>
      </rPr>
      <t/>
    </r>
  </si>
  <si>
    <r>
      <t>-</t>
    </r>
    <r>
      <rPr>
        <sz val="11"/>
        <color theme="1"/>
        <rFont val="宋体"/>
        <family val="3"/>
        <charset val="134"/>
        <scheme val="minor"/>
      </rPr>
      <t>2102</t>
    </r>
    <r>
      <rPr>
        <sz val="11"/>
        <color theme="1"/>
        <rFont val="宋体"/>
        <family val="2"/>
        <charset val="134"/>
        <scheme val="minor"/>
      </rPr>
      <t/>
    </r>
  </si>
  <si>
    <r>
      <t>-</t>
    </r>
    <r>
      <rPr>
        <sz val="11"/>
        <color theme="1"/>
        <rFont val="宋体"/>
        <family val="3"/>
        <charset val="134"/>
        <scheme val="minor"/>
      </rPr>
      <t>2103</t>
    </r>
    <r>
      <rPr>
        <sz val="11"/>
        <color theme="1"/>
        <rFont val="宋体"/>
        <family val="2"/>
        <charset val="134"/>
        <scheme val="minor"/>
      </rPr>
      <t/>
    </r>
  </si>
  <si>
    <r>
      <t>-</t>
    </r>
    <r>
      <rPr>
        <sz val="11"/>
        <color theme="1"/>
        <rFont val="宋体"/>
        <family val="3"/>
        <charset val="134"/>
        <scheme val="minor"/>
      </rPr>
      <t>2104</t>
    </r>
    <r>
      <rPr>
        <sz val="11"/>
        <color theme="1"/>
        <rFont val="宋体"/>
        <family val="2"/>
        <charset val="134"/>
        <scheme val="minor"/>
      </rPr>
      <t/>
    </r>
  </si>
  <si>
    <r>
      <t>-</t>
    </r>
    <r>
      <rPr>
        <sz val="11"/>
        <color theme="1"/>
        <rFont val="宋体"/>
        <family val="3"/>
        <charset val="134"/>
        <scheme val="minor"/>
      </rPr>
      <t>2105</t>
    </r>
    <r>
      <rPr>
        <sz val="11"/>
        <color theme="1"/>
        <rFont val="宋体"/>
        <family val="2"/>
        <charset val="134"/>
        <scheme val="minor"/>
      </rPr>
      <t/>
    </r>
  </si>
  <si>
    <r>
      <t>-</t>
    </r>
    <r>
      <rPr>
        <sz val="11"/>
        <color theme="1"/>
        <rFont val="宋体"/>
        <family val="3"/>
        <charset val="134"/>
        <scheme val="minor"/>
      </rPr>
      <t>2106</t>
    </r>
    <r>
      <rPr>
        <sz val="11"/>
        <color theme="1"/>
        <rFont val="宋体"/>
        <family val="2"/>
        <charset val="134"/>
        <scheme val="minor"/>
      </rPr>
      <t/>
    </r>
  </si>
  <si>
    <r>
      <t>-</t>
    </r>
    <r>
      <rPr>
        <sz val="11"/>
        <color theme="1"/>
        <rFont val="宋体"/>
        <family val="3"/>
        <charset val="134"/>
        <scheme val="minor"/>
      </rPr>
      <t>2107</t>
    </r>
    <r>
      <rPr>
        <sz val="11"/>
        <color theme="1"/>
        <rFont val="宋体"/>
        <family val="2"/>
        <charset val="134"/>
        <scheme val="minor"/>
      </rPr>
      <t/>
    </r>
  </si>
  <si>
    <r>
      <t>-</t>
    </r>
    <r>
      <rPr>
        <sz val="11"/>
        <color theme="1"/>
        <rFont val="宋体"/>
        <family val="3"/>
        <charset val="134"/>
        <scheme val="minor"/>
      </rPr>
      <t>2108</t>
    </r>
    <r>
      <rPr>
        <sz val="11"/>
        <color theme="1"/>
        <rFont val="宋体"/>
        <family val="2"/>
        <charset val="134"/>
        <scheme val="minor"/>
      </rPr>
      <t/>
    </r>
  </si>
  <si>
    <r>
      <t>-</t>
    </r>
    <r>
      <rPr>
        <sz val="11"/>
        <color theme="1"/>
        <rFont val="宋体"/>
        <family val="3"/>
        <charset val="134"/>
        <scheme val="minor"/>
      </rPr>
      <t>2109</t>
    </r>
    <r>
      <rPr>
        <sz val="11"/>
        <color theme="1"/>
        <rFont val="宋体"/>
        <family val="2"/>
        <charset val="134"/>
        <scheme val="minor"/>
      </rPr>
      <t/>
    </r>
  </si>
  <si>
    <r>
      <t>-</t>
    </r>
    <r>
      <rPr>
        <sz val="11"/>
        <color theme="1"/>
        <rFont val="宋体"/>
        <family val="3"/>
        <charset val="134"/>
        <scheme val="minor"/>
      </rPr>
      <t>2110</t>
    </r>
    <r>
      <rPr>
        <sz val="11"/>
        <color theme="1"/>
        <rFont val="宋体"/>
        <family val="2"/>
        <charset val="134"/>
        <scheme val="minor"/>
      </rPr>
      <t/>
    </r>
  </si>
  <si>
    <r>
      <t>-</t>
    </r>
    <r>
      <rPr>
        <sz val="11"/>
        <color theme="1"/>
        <rFont val="宋体"/>
        <family val="3"/>
        <charset val="134"/>
        <scheme val="minor"/>
      </rPr>
      <t>2111</t>
    </r>
    <r>
      <rPr>
        <sz val="11"/>
        <color theme="1"/>
        <rFont val="宋体"/>
        <family val="2"/>
        <charset val="134"/>
        <scheme val="minor"/>
      </rPr>
      <t/>
    </r>
  </si>
  <si>
    <r>
      <t>-</t>
    </r>
    <r>
      <rPr>
        <sz val="11"/>
        <color theme="1"/>
        <rFont val="宋体"/>
        <family val="3"/>
        <charset val="134"/>
        <scheme val="minor"/>
      </rPr>
      <t>2112</t>
    </r>
    <r>
      <rPr>
        <sz val="11"/>
        <color theme="1"/>
        <rFont val="宋体"/>
        <family val="2"/>
        <charset val="134"/>
        <scheme val="minor"/>
      </rPr>
      <t/>
    </r>
  </si>
  <si>
    <r>
      <t>-</t>
    </r>
    <r>
      <rPr>
        <sz val="11"/>
        <color theme="1"/>
        <rFont val="宋体"/>
        <family val="3"/>
        <charset val="134"/>
        <scheme val="minor"/>
      </rPr>
      <t>2113</t>
    </r>
    <r>
      <rPr>
        <sz val="11"/>
        <color theme="1"/>
        <rFont val="宋体"/>
        <family val="2"/>
        <charset val="134"/>
        <scheme val="minor"/>
      </rPr>
      <t/>
    </r>
  </si>
  <si>
    <r>
      <t>-</t>
    </r>
    <r>
      <rPr>
        <sz val="11"/>
        <color theme="1"/>
        <rFont val="宋体"/>
        <family val="3"/>
        <charset val="134"/>
        <scheme val="minor"/>
      </rPr>
      <t>2114</t>
    </r>
    <r>
      <rPr>
        <sz val="11"/>
        <color theme="1"/>
        <rFont val="宋体"/>
        <family val="2"/>
        <charset val="134"/>
        <scheme val="minor"/>
      </rPr>
      <t/>
    </r>
  </si>
  <si>
    <r>
      <t>-</t>
    </r>
    <r>
      <rPr>
        <sz val="11"/>
        <color theme="1"/>
        <rFont val="宋体"/>
        <family val="3"/>
        <charset val="134"/>
        <scheme val="minor"/>
      </rPr>
      <t>2115</t>
    </r>
    <r>
      <rPr>
        <sz val="11"/>
        <color theme="1"/>
        <rFont val="宋体"/>
        <family val="2"/>
        <charset val="134"/>
        <scheme val="minor"/>
      </rPr>
      <t/>
    </r>
  </si>
  <si>
    <r>
      <t>-</t>
    </r>
    <r>
      <rPr>
        <sz val="11"/>
        <color theme="1"/>
        <rFont val="宋体"/>
        <family val="3"/>
        <charset val="134"/>
        <scheme val="minor"/>
      </rPr>
      <t>2116</t>
    </r>
    <r>
      <rPr>
        <sz val="11"/>
        <color theme="1"/>
        <rFont val="宋体"/>
        <family val="2"/>
        <charset val="134"/>
        <scheme val="minor"/>
      </rPr>
      <t/>
    </r>
  </si>
  <si>
    <r>
      <t>-</t>
    </r>
    <r>
      <rPr>
        <sz val="11"/>
        <color theme="1"/>
        <rFont val="宋体"/>
        <family val="3"/>
        <charset val="134"/>
        <scheme val="minor"/>
      </rPr>
      <t>2117</t>
    </r>
    <r>
      <rPr>
        <sz val="11"/>
        <color theme="1"/>
        <rFont val="宋体"/>
        <family val="2"/>
        <charset val="134"/>
        <scheme val="minor"/>
      </rPr>
      <t/>
    </r>
  </si>
  <si>
    <r>
      <t>-</t>
    </r>
    <r>
      <rPr>
        <sz val="11"/>
        <color theme="1"/>
        <rFont val="宋体"/>
        <family val="3"/>
        <charset val="134"/>
        <scheme val="minor"/>
      </rPr>
      <t>2118</t>
    </r>
    <r>
      <rPr>
        <sz val="11"/>
        <color theme="1"/>
        <rFont val="宋体"/>
        <family val="2"/>
        <charset val="134"/>
        <scheme val="minor"/>
      </rPr>
      <t/>
    </r>
  </si>
  <si>
    <r>
      <t>-</t>
    </r>
    <r>
      <rPr>
        <sz val="11"/>
        <color theme="1"/>
        <rFont val="宋体"/>
        <family val="3"/>
        <charset val="134"/>
        <scheme val="minor"/>
      </rPr>
      <t>2119</t>
    </r>
    <r>
      <rPr>
        <sz val="11"/>
        <color theme="1"/>
        <rFont val="宋体"/>
        <family val="2"/>
        <charset val="134"/>
        <scheme val="minor"/>
      </rPr>
      <t/>
    </r>
  </si>
  <si>
    <r>
      <t>-</t>
    </r>
    <r>
      <rPr>
        <sz val="11"/>
        <color theme="1"/>
        <rFont val="宋体"/>
        <family val="3"/>
        <charset val="134"/>
        <scheme val="minor"/>
      </rPr>
      <t>2120</t>
    </r>
    <r>
      <rPr>
        <sz val="11"/>
        <color theme="1"/>
        <rFont val="宋体"/>
        <family val="2"/>
        <charset val="134"/>
        <scheme val="minor"/>
      </rPr>
      <t/>
    </r>
  </si>
  <si>
    <r>
      <t>-</t>
    </r>
    <r>
      <rPr>
        <sz val="11"/>
        <color theme="1"/>
        <rFont val="宋体"/>
        <family val="3"/>
        <charset val="134"/>
        <scheme val="minor"/>
      </rPr>
      <t>2121</t>
    </r>
    <r>
      <rPr>
        <sz val="11"/>
        <color theme="1"/>
        <rFont val="宋体"/>
        <family val="2"/>
        <charset val="134"/>
        <scheme val="minor"/>
      </rPr>
      <t/>
    </r>
  </si>
  <si>
    <r>
      <t>-</t>
    </r>
    <r>
      <rPr>
        <sz val="11"/>
        <color theme="1"/>
        <rFont val="宋体"/>
        <family val="3"/>
        <charset val="134"/>
        <scheme val="minor"/>
      </rPr>
      <t>2122</t>
    </r>
    <r>
      <rPr>
        <sz val="11"/>
        <color theme="1"/>
        <rFont val="宋体"/>
        <family val="2"/>
        <charset val="134"/>
        <scheme val="minor"/>
      </rPr>
      <t/>
    </r>
  </si>
  <si>
    <r>
      <t>-</t>
    </r>
    <r>
      <rPr>
        <sz val="11"/>
        <color theme="1"/>
        <rFont val="宋体"/>
        <family val="3"/>
        <charset val="134"/>
        <scheme val="minor"/>
      </rPr>
      <t>2123</t>
    </r>
    <r>
      <rPr>
        <sz val="11"/>
        <color theme="1"/>
        <rFont val="宋体"/>
        <family val="2"/>
        <charset val="134"/>
        <scheme val="minor"/>
      </rPr>
      <t/>
    </r>
  </si>
  <si>
    <r>
      <t>-</t>
    </r>
    <r>
      <rPr>
        <sz val="11"/>
        <color theme="1"/>
        <rFont val="宋体"/>
        <family val="3"/>
        <charset val="134"/>
        <scheme val="minor"/>
      </rPr>
      <t>2124</t>
    </r>
    <r>
      <rPr>
        <sz val="11"/>
        <color theme="1"/>
        <rFont val="宋体"/>
        <family val="2"/>
        <charset val="134"/>
        <scheme val="minor"/>
      </rPr>
      <t/>
    </r>
  </si>
  <si>
    <r>
      <t>-</t>
    </r>
    <r>
      <rPr>
        <sz val="11"/>
        <color theme="1"/>
        <rFont val="宋体"/>
        <family val="3"/>
        <charset val="134"/>
        <scheme val="minor"/>
      </rPr>
      <t>2125</t>
    </r>
    <r>
      <rPr>
        <sz val="11"/>
        <color theme="1"/>
        <rFont val="宋体"/>
        <family val="2"/>
        <charset val="134"/>
        <scheme val="minor"/>
      </rPr>
      <t/>
    </r>
  </si>
  <si>
    <r>
      <t>-</t>
    </r>
    <r>
      <rPr>
        <sz val="11"/>
        <color theme="1"/>
        <rFont val="宋体"/>
        <family val="3"/>
        <charset val="134"/>
        <scheme val="minor"/>
      </rPr>
      <t>2126</t>
    </r>
    <r>
      <rPr>
        <sz val="11"/>
        <color theme="1"/>
        <rFont val="宋体"/>
        <family val="2"/>
        <charset val="134"/>
        <scheme val="minor"/>
      </rPr>
      <t/>
    </r>
  </si>
  <si>
    <r>
      <t>-</t>
    </r>
    <r>
      <rPr>
        <sz val="11"/>
        <color theme="1"/>
        <rFont val="宋体"/>
        <family val="3"/>
        <charset val="134"/>
        <scheme val="minor"/>
      </rPr>
      <t>2127</t>
    </r>
    <r>
      <rPr>
        <sz val="11"/>
        <color theme="1"/>
        <rFont val="宋体"/>
        <family val="2"/>
        <charset val="134"/>
        <scheme val="minor"/>
      </rPr>
      <t/>
    </r>
  </si>
  <si>
    <r>
      <t>-</t>
    </r>
    <r>
      <rPr>
        <sz val="11"/>
        <color theme="1"/>
        <rFont val="宋体"/>
        <family val="3"/>
        <charset val="134"/>
        <scheme val="minor"/>
      </rPr>
      <t>2128</t>
    </r>
    <r>
      <rPr>
        <sz val="11"/>
        <color theme="1"/>
        <rFont val="宋体"/>
        <family val="2"/>
        <charset val="134"/>
        <scheme val="minor"/>
      </rPr>
      <t/>
    </r>
  </si>
  <si>
    <r>
      <t>-</t>
    </r>
    <r>
      <rPr>
        <sz val="11"/>
        <color theme="1"/>
        <rFont val="宋体"/>
        <family val="3"/>
        <charset val="134"/>
        <scheme val="minor"/>
      </rPr>
      <t>2129</t>
    </r>
    <r>
      <rPr>
        <sz val="11"/>
        <color theme="1"/>
        <rFont val="宋体"/>
        <family val="2"/>
        <charset val="134"/>
        <scheme val="minor"/>
      </rPr>
      <t/>
    </r>
  </si>
  <si>
    <r>
      <t>-</t>
    </r>
    <r>
      <rPr>
        <sz val="11"/>
        <color theme="1"/>
        <rFont val="宋体"/>
        <family val="3"/>
        <charset val="134"/>
        <scheme val="minor"/>
      </rPr>
      <t>2130</t>
    </r>
    <r>
      <rPr>
        <sz val="11"/>
        <color theme="1"/>
        <rFont val="宋体"/>
        <family val="2"/>
        <charset val="134"/>
        <scheme val="minor"/>
      </rPr>
      <t/>
    </r>
  </si>
  <si>
    <r>
      <t>-</t>
    </r>
    <r>
      <rPr>
        <sz val="11"/>
        <color theme="1"/>
        <rFont val="宋体"/>
        <family val="3"/>
        <charset val="134"/>
        <scheme val="minor"/>
      </rPr>
      <t>2131</t>
    </r>
    <r>
      <rPr>
        <sz val="11"/>
        <color theme="1"/>
        <rFont val="宋体"/>
        <family val="2"/>
        <charset val="134"/>
        <scheme val="minor"/>
      </rPr>
      <t/>
    </r>
  </si>
  <si>
    <r>
      <t>-</t>
    </r>
    <r>
      <rPr>
        <sz val="11"/>
        <color theme="1"/>
        <rFont val="宋体"/>
        <family val="3"/>
        <charset val="134"/>
        <scheme val="minor"/>
      </rPr>
      <t>2132</t>
    </r>
    <r>
      <rPr>
        <sz val="11"/>
        <color theme="1"/>
        <rFont val="宋体"/>
        <family val="2"/>
        <charset val="134"/>
        <scheme val="minor"/>
      </rPr>
      <t/>
    </r>
  </si>
  <si>
    <r>
      <t>-</t>
    </r>
    <r>
      <rPr>
        <sz val="11"/>
        <color theme="1"/>
        <rFont val="宋体"/>
        <family val="3"/>
        <charset val="134"/>
        <scheme val="minor"/>
      </rPr>
      <t>2133</t>
    </r>
    <r>
      <rPr>
        <sz val="11"/>
        <color theme="1"/>
        <rFont val="宋体"/>
        <family val="2"/>
        <charset val="134"/>
        <scheme val="minor"/>
      </rPr>
      <t/>
    </r>
  </si>
  <si>
    <r>
      <t>-</t>
    </r>
    <r>
      <rPr>
        <sz val="11"/>
        <color theme="1"/>
        <rFont val="宋体"/>
        <family val="3"/>
        <charset val="134"/>
        <scheme val="minor"/>
      </rPr>
      <t>2134</t>
    </r>
    <r>
      <rPr>
        <sz val="11"/>
        <color theme="1"/>
        <rFont val="宋体"/>
        <family val="2"/>
        <charset val="134"/>
        <scheme val="minor"/>
      </rPr>
      <t/>
    </r>
  </si>
  <si>
    <r>
      <t>-</t>
    </r>
    <r>
      <rPr>
        <sz val="11"/>
        <color theme="1"/>
        <rFont val="宋体"/>
        <family val="3"/>
        <charset val="134"/>
        <scheme val="minor"/>
      </rPr>
      <t>2135</t>
    </r>
    <r>
      <rPr>
        <sz val="11"/>
        <color theme="1"/>
        <rFont val="宋体"/>
        <family val="2"/>
        <charset val="134"/>
        <scheme val="minor"/>
      </rPr>
      <t/>
    </r>
  </si>
  <si>
    <r>
      <t>-</t>
    </r>
    <r>
      <rPr>
        <sz val="11"/>
        <color theme="1"/>
        <rFont val="宋体"/>
        <family val="3"/>
        <charset val="134"/>
        <scheme val="minor"/>
      </rPr>
      <t>2136</t>
    </r>
    <r>
      <rPr>
        <sz val="11"/>
        <color theme="1"/>
        <rFont val="宋体"/>
        <family val="2"/>
        <charset val="134"/>
        <scheme val="minor"/>
      </rPr>
      <t/>
    </r>
  </si>
  <si>
    <r>
      <t>-</t>
    </r>
    <r>
      <rPr>
        <sz val="11"/>
        <color theme="1"/>
        <rFont val="宋体"/>
        <family val="3"/>
        <charset val="134"/>
        <scheme val="minor"/>
      </rPr>
      <t>2137</t>
    </r>
    <r>
      <rPr>
        <sz val="11"/>
        <color theme="1"/>
        <rFont val="宋体"/>
        <family val="2"/>
        <charset val="134"/>
        <scheme val="minor"/>
      </rPr>
      <t/>
    </r>
  </si>
  <si>
    <r>
      <t>-</t>
    </r>
    <r>
      <rPr>
        <sz val="11"/>
        <color theme="1"/>
        <rFont val="宋体"/>
        <family val="3"/>
        <charset val="134"/>
        <scheme val="minor"/>
      </rPr>
      <t>2138</t>
    </r>
    <r>
      <rPr>
        <sz val="11"/>
        <color theme="1"/>
        <rFont val="宋体"/>
        <family val="2"/>
        <charset val="134"/>
        <scheme val="minor"/>
      </rPr>
      <t/>
    </r>
  </si>
  <si>
    <r>
      <t>-</t>
    </r>
    <r>
      <rPr>
        <sz val="11"/>
        <color theme="1"/>
        <rFont val="宋体"/>
        <family val="3"/>
        <charset val="134"/>
        <scheme val="minor"/>
      </rPr>
      <t>2139</t>
    </r>
    <r>
      <rPr>
        <sz val="11"/>
        <color theme="1"/>
        <rFont val="宋体"/>
        <family val="2"/>
        <charset val="134"/>
        <scheme val="minor"/>
      </rPr>
      <t/>
    </r>
  </si>
  <si>
    <r>
      <t>-</t>
    </r>
    <r>
      <rPr>
        <sz val="11"/>
        <color theme="1"/>
        <rFont val="宋体"/>
        <family val="3"/>
        <charset val="134"/>
        <scheme val="minor"/>
      </rPr>
      <t>2140</t>
    </r>
    <r>
      <rPr>
        <sz val="11"/>
        <color theme="1"/>
        <rFont val="宋体"/>
        <family val="2"/>
        <charset val="134"/>
        <scheme val="minor"/>
      </rPr>
      <t/>
    </r>
  </si>
  <si>
    <r>
      <t>-</t>
    </r>
    <r>
      <rPr>
        <sz val="11"/>
        <color theme="1"/>
        <rFont val="宋体"/>
        <family val="3"/>
        <charset val="134"/>
        <scheme val="minor"/>
      </rPr>
      <t>2141</t>
    </r>
    <r>
      <rPr>
        <sz val="11"/>
        <color theme="1"/>
        <rFont val="宋体"/>
        <family val="2"/>
        <charset val="134"/>
        <scheme val="minor"/>
      </rPr>
      <t/>
    </r>
  </si>
  <si>
    <r>
      <t>-</t>
    </r>
    <r>
      <rPr>
        <sz val="11"/>
        <color theme="1"/>
        <rFont val="宋体"/>
        <family val="3"/>
        <charset val="134"/>
        <scheme val="minor"/>
      </rPr>
      <t>2142</t>
    </r>
    <r>
      <rPr>
        <sz val="11"/>
        <color theme="1"/>
        <rFont val="宋体"/>
        <family val="2"/>
        <charset val="134"/>
        <scheme val="minor"/>
      </rPr>
      <t/>
    </r>
  </si>
  <si>
    <r>
      <t>-</t>
    </r>
    <r>
      <rPr>
        <sz val="11"/>
        <color theme="1"/>
        <rFont val="宋体"/>
        <family val="3"/>
        <charset val="134"/>
        <scheme val="minor"/>
      </rPr>
      <t>2143</t>
    </r>
    <r>
      <rPr>
        <sz val="11"/>
        <color theme="1"/>
        <rFont val="宋体"/>
        <family val="2"/>
        <charset val="134"/>
        <scheme val="minor"/>
      </rPr>
      <t/>
    </r>
  </si>
  <si>
    <r>
      <t>-</t>
    </r>
    <r>
      <rPr>
        <sz val="11"/>
        <color theme="1"/>
        <rFont val="宋体"/>
        <family val="3"/>
        <charset val="134"/>
        <scheme val="minor"/>
      </rPr>
      <t>2144</t>
    </r>
    <r>
      <rPr>
        <sz val="11"/>
        <color theme="1"/>
        <rFont val="宋体"/>
        <family val="2"/>
        <charset val="134"/>
        <scheme val="minor"/>
      </rPr>
      <t/>
    </r>
  </si>
  <si>
    <r>
      <t>-</t>
    </r>
    <r>
      <rPr>
        <sz val="11"/>
        <color theme="1"/>
        <rFont val="宋体"/>
        <family val="3"/>
        <charset val="134"/>
        <scheme val="minor"/>
      </rPr>
      <t>2145</t>
    </r>
    <r>
      <rPr>
        <sz val="11"/>
        <color theme="1"/>
        <rFont val="宋体"/>
        <family val="2"/>
        <charset val="134"/>
        <scheme val="minor"/>
      </rPr>
      <t/>
    </r>
  </si>
  <si>
    <r>
      <t>-</t>
    </r>
    <r>
      <rPr>
        <sz val="11"/>
        <color theme="1"/>
        <rFont val="宋体"/>
        <family val="3"/>
        <charset val="134"/>
        <scheme val="minor"/>
      </rPr>
      <t>2146</t>
    </r>
    <r>
      <rPr>
        <sz val="11"/>
        <color theme="1"/>
        <rFont val="宋体"/>
        <family val="2"/>
        <charset val="134"/>
        <scheme val="minor"/>
      </rPr>
      <t/>
    </r>
  </si>
  <si>
    <r>
      <t>-</t>
    </r>
    <r>
      <rPr>
        <sz val="11"/>
        <color theme="1"/>
        <rFont val="宋体"/>
        <family val="3"/>
        <charset val="134"/>
        <scheme val="minor"/>
      </rPr>
      <t>2147</t>
    </r>
    <r>
      <rPr>
        <sz val="11"/>
        <color theme="1"/>
        <rFont val="宋体"/>
        <family val="2"/>
        <charset val="134"/>
        <scheme val="minor"/>
      </rPr>
      <t/>
    </r>
  </si>
  <si>
    <r>
      <t>-</t>
    </r>
    <r>
      <rPr>
        <sz val="11"/>
        <color theme="1"/>
        <rFont val="宋体"/>
        <family val="3"/>
        <charset val="134"/>
        <scheme val="minor"/>
      </rPr>
      <t>2148</t>
    </r>
    <r>
      <rPr>
        <sz val="11"/>
        <color theme="1"/>
        <rFont val="宋体"/>
        <family val="2"/>
        <charset val="134"/>
        <scheme val="minor"/>
      </rPr>
      <t/>
    </r>
  </si>
  <si>
    <r>
      <t>-</t>
    </r>
    <r>
      <rPr>
        <sz val="11"/>
        <color theme="1"/>
        <rFont val="宋体"/>
        <family val="3"/>
        <charset val="134"/>
        <scheme val="minor"/>
      </rPr>
      <t>2149</t>
    </r>
    <r>
      <rPr>
        <sz val="11"/>
        <color theme="1"/>
        <rFont val="宋体"/>
        <family val="2"/>
        <charset val="134"/>
        <scheme val="minor"/>
      </rPr>
      <t/>
    </r>
  </si>
  <si>
    <r>
      <t>-</t>
    </r>
    <r>
      <rPr>
        <sz val="11"/>
        <color theme="1"/>
        <rFont val="宋体"/>
        <family val="3"/>
        <charset val="134"/>
        <scheme val="minor"/>
      </rPr>
      <t>2150</t>
    </r>
    <r>
      <rPr>
        <sz val="11"/>
        <color theme="1"/>
        <rFont val="宋体"/>
        <family val="2"/>
        <charset val="134"/>
        <scheme val="minor"/>
      </rPr>
      <t/>
    </r>
  </si>
  <si>
    <r>
      <t>-</t>
    </r>
    <r>
      <rPr>
        <sz val="11"/>
        <color theme="1"/>
        <rFont val="宋体"/>
        <family val="3"/>
        <charset val="134"/>
        <scheme val="minor"/>
      </rPr>
      <t>2151</t>
    </r>
    <r>
      <rPr>
        <sz val="11"/>
        <color theme="1"/>
        <rFont val="宋体"/>
        <family val="2"/>
        <charset val="134"/>
        <scheme val="minor"/>
      </rPr>
      <t/>
    </r>
  </si>
  <si>
    <r>
      <t>-</t>
    </r>
    <r>
      <rPr>
        <sz val="11"/>
        <color theme="1"/>
        <rFont val="宋体"/>
        <family val="3"/>
        <charset val="134"/>
        <scheme val="minor"/>
      </rPr>
      <t>2152</t>
    </r>
    <r>
      <rPr>
        <sz val="11"/>
        <color theme="1"/>
        <rFont val="宋体"/>
        <family val="2"/>
        <charset val="134"/>
        <scheme val="minor"/>
      </rPr>
      <t/>
    </r>
  </si>
  <si>
    <r>
      <t>-</t>
    </r>
    <r>
      <rPr>
        <sz val="11"/>
        <color theme="1"/>
        <rFont val="宋体"/>
        <family val="3"/>
        <charset val="134"/>
        <scheme val="minor"/>
      </rPr>
      <t>2153</t>
    </r>
    <r>
      <rPr>
        <sz val="11"/>
        <color theme="1"/>
        <rFont val="宋体"/>
        <family val="2"/>
        <charset val="134"/>
        <scheme val="minor"/>
      </rPr>
      <t/>
    </r>
  </si>
  <si>
    <r>
      <t>-</t>
    </r>
    <r>
      <rPr>
        <sz val="11"/>
        <color theme="1"/>
        <rFont val="宋体"/>
        <family val="3"/>
        <charset val="134"/>
        <scheme val="minor"/>
      </rPr>
      <t>2154</t>
    </r>
    <r>
      <rPr>
        <sz val="11"/>
        <color theme="1"/>
        <rFont val="宋体"/>
        <family val="2"/>
        <charset val="134"/>
        <scheme val="minor"/>
      </rPr>
      <t/>
    </r>
  </si>
  <si>
    <r>
      <t>-</t>
    </r>
    <r>
      <rPr>
        <sz val="11"/>
        <color theme="1"/>
        <rFont val="宋体"/>
        <family val="3"/>
        <charset val="134"/>
        <scheme val="minor"/>
      </rPr>
      <t>2155</t>
    </r>
    <r>
      <rPr>
        <sz val="11"/>
        <color theme="1"/>
        <rFont val="宋体"/>
        <family val="2"/>
        <charset val="134"/>
        <scheme val="minor"/>
      </rPr>
      <t/>
    </r>
  </si>
  <si>
    <r>
      <t>-</t>
    </r>
    <r>
      <rPr>
        <sz val="11"/>
        <color theme="1"/>
        <rFont val="宋体"/>
        <family val="3"/>
        <charset val="134"/>
        <scheme val="minor"/>
      </rPr>
      <t>1001</t>
    </r>
    <phoneticPr fontId="144" type="noConversion"/>
  </si>
  <si>
    <r>
      <t>-</t>
    </r>
    <r>
      <rPr>
        <sz val="11"/>
        <color theme="1"/>
        <rFont val="宋体"/>
        <family val="3"/>
        <charset val="134"/>
        <scheme val="minor"/>
      </rPr>
      <t>1002</t>
    </r>
    <r>
      <rPr>
        <sz val="11"/>
        <color theme="1"/>
        <rFont val="宋体"/>
        <family val="2"/>
        <charset val="134"/>
        <scheme val="minor"/>
      </rPr>
      <t/>
    </r>
  </si>
  <si>
    <r>
      <t>-</t>
    </r>
    <r>
      <rPr>
        <sz val="11"/>
        <color theme="1"/>
        <rFont val="宋体"/>
        <family val="3"/>
        <charset val="134"/>
        <scheme val="minor"/>
      </rPr>
      <t>1003</t>
    </r>
    <r>
      <rPr>
        <sz val="11"/>
        <color theme="1"/>
        <rFont val="宋体"/>
        <family val="2"/>
        <charset val="134"/>
        <scheme val="minor"/>
      </rPr>
      <t/>
    </r>
  </si>
  <si>
    <r>
      <t>-</t>
    </r>
    <r>
      <rPr>
        <sz val="11"/>
        <color theme="1"/>
        <rFont val="宋体"/>
        <family val="3"/>
        <charset val="134"/>
        <scheme val="minor"/>
      </rPr>
      <t>1004</t>
    </r>
    <r>
      <rPr>
        <sz val="11"/>
        <color theme="1"/>
        <rFont val="宋体"/>
        <family val="2"/>
        <charset val="134"/>
        <scheme val="minor"/>
      </rPr>
      <t/>
    </r>
  </si>
  <si>
    <r>
      <t>-</t>
    </r>
    <r>
      <rPr>
        <sz val="11"/>
        <color theme="1"/>
        <rFont val="宋体"/>
        <family val="3"/>
        <charset val="134"/>
        <scheme val="minor"/>
      </rPr>
      <t>1005</t>
    </r>
    <r>
      <rPr>
        <sz val="11"/>
        <color theme="1"/>
        <rFont val="宋体"/>
        <family val="2"/>
        <charset val="134"/>
        <scheme val="minor"/>
      </rPr>
      <t/>
    </r>
  </si>
  <si>
    <r>
      <t>-</t>
    </r>
    <r>
      <rPr>
        <sz val="11"/>
        <color theme="1"/>
        <rFont val="宋体"/>
        <family val="3"/>
        <charset val="134"/>
        <scheme val="minor"/>
      </rPr>
      <t>1006</t>
    </r>
    <r>
      <rPr>
        <sz val="11"/>
        <color theme="1"/>
        <rFont val="宋体"/>
        <family val="2"/>
        <charset val="134"/>
        <scheme val="minor"/>
      </rPr>
      <t/>
    </r>
  </si>
  <si>
    <r>
      <t>-</t>
    </r>
    <r>
      <rPr>
        <sz val="11"/>
        <color theme="1"/>
        <rFont val="宋体"/>
        <family val="3"/>
        <charset val="134"/>
        <scheme val="minor"/>
      </rPr>
      <t>1007</t>
    </r>
    <r>
      <rPr>
        <sz val="11"/>
        <color theme="1"/>
        <rFont val="宋体"/>
        <family val="2"/>
        <charset val="134"/>
        <scheme val="minor"/>
      </rPr>
      <t/>
    </r>
  </si>
  <si>
    <r>
      <t>-</t>
    </r>
    <r>
      <rPr>
        <sz val="11"/>
        <color theme="1"/>
        <rFont val="宋体"/>
        <family val="3"/>
        <charset val="134"/>
        <scheme val="minor"/>
      </rPr>
      <t>1008</t>
    </r>
    <r>
      <rPr>
        <sz val="11"/>
        <color theme="1"/>
        <rFont val="宋体"/>
        <family val="2"/>
        <charset val="134"/>
        <scheme val="minor"/>
      </rPr>
      <t/>
    </r>
  </si>
  <si>
    <r>
      <t>-</t>
    </r>
    <r>
      <rPr>
        <sz val="11"/>
        <color theme="1"/>
        <rFont val="宋体"/>
        <family val="3"/>
        <charset val="134"/>
        <scheme val="minor"/>
      </rPr>
      <t>1009</t>
    </r>
    <r>
      <rPr>
        <sz val="11"/>
        <color theme="1"/>
        <rFont val="宋体"/>
        <family val="2"/>
        <charset val="134"/>
        <scheme val="minor"/>
      </rPr>
      <t/>
    </r>
  </si>
  <si>
    <r>
      <t>-</t>
    </r>
    <r>
      <rPr>
        <sz val="11"/>
        <color theme="1"/>
        <rFont val="宋体"/>
        <family val="3"/>
        <charset val="134"/>
        <scheme val="minor"/>
      </rPr>
      <t>1010</t>
    </r>
    <r>
      <rPr>
        <sz val="11"/>
        <color theme="1"/>
        <rFont val="宋体"/>
        <family val="2"/>
        <charset val="134"/>
        <scheme val="minor"/>
      </rPr>
      <t/>
    </r>
  </si>
  <si>
    <r>
      <t>-</t>
    </r>
    <r>
      <rPr>
        <sz val="11"/>
        <color theme="1"/>
        <rFont val="宋体"/>
        <family val="3"/>
        <charset val="134"/>
        <scheme val="minor"/>
      </rPr>
      <t>1011</t>
    </r>
    <r>
      <rPr>
        <sz val="11"/>
        <color theme="1"/>
        <rFont val="宋体"/>
        <family val="2"/>
        <charset val="134"/>
        <scheme val="minor"/>
      </rPr>
      <t/>
    </r>
  </si>
  <si>
    <r>
      <t>-</t>
    </r>
    <r>
      <rPr>
        <sz val="11"/>
        <color theme="1"/>
        <rFont val="宋体"/>
        <family val="3"/>
        <charset val="134"/>
        <scheme val="minor"/>
      </rPr>
      <t>1012</t>
    </r>
    <r>
      <rPr>
        <sz val="11"/>
        <color theme="1"/>
        <rFont val="宋体"/>
        <family val="2"/>
        <charset val="134"/>
        <scheme val="minor"/>
      </rPr>
      <t/>
    </r>
  </si>
  <si>
    <r>
      <t>-</t>
    </r>
    <r>
      <rPr>
        <sz val="11"/>
        <color theme="1"/>
        <rFont val="宋体"/>
        <family val="3"/>
        <charset val="134"/>
        <scheme val="minor"/>
      </rPr>
      <t>1013</t>
    </r>
    <r>
      <rPr>
        <sz val="11"/>
        <color theme="1"/>
        <rFont val="宋体"/>
        <family val="2"/>
        <charset val="134"/>
        <scheme val="minor"/>
      </rPr>
      <t/>
    </r>
  </si>
  <si>
    <r>
      <t>-</t>
    </r>
    <r>
      <rPr>
        <sz val="11"/>
        <color theme="1"/>
        <rFont val="宋体"/>
        <family val="3"/>
        <charset val="134"/>
        <scheme val="minor"/>
      </rPr>
      <t>1014</t>
    </r>
    <r>
      <rPr>
        <sz val="11"/>
        <color theme="1"/>
        <rFont val="宋体"/>
        <family val="2"/>
        <charset val="134"/>
        <scheme val="minor"/>
      </rPr>
      <t/>
    </r>
  </si>
  <si>
    <r>
      <t>-</t>
    </r>
    <r>
      <rPr>
        <sz val="11"/>
        <color theme="1"/>
        <rFont val="宋体"/>
        <family val="3"/>
        <charset val="134"/>
        <scheme val="minor"/>
      </rPr>
      <t>1015</t>
    </r>
    <r>
      <rPr>
        <sz val="11"/>
        <color theme="1"/>
        <rFont val="宋体"/>
        <family val="2"/>
        <charset val="134"/>
        <scheme val="minor"/>
      </rPr>
      <t/>
    </r>
  </si>
  <si>
    <r>
      <t>-</t>
    </r>
    <r>
      <rPr>
        <sz val="11"/>
        <color theme="1"/>
        <rFont val="宋体"/>
        <family val="3"/>
        <charset val="134"/>
        <scheme val="minor"/>
      </rPr>
      <t>1016</t>
    </r>
    <r>
      <rPr>
        <sz val="11"/>
        <color theme="1"/>
        <rFont val="宋体"/>
        <family val="2"/>
        <charset val="134"/>
        <scheme val="minor"/>
      </rPr>
      <t/>
    </r>
  </si>
  <si>
    <r>
      <t>-</t>
    </r>
    <r>
      <rPr>
        <sz val="11"/>
        <color theme="1"/>
        <rFont val="宋体"/>
        <family val="3"/>
        <charset val="134"/>
        <scheme val="minor"/>
      </rPr>
      <t>1017</t>
    </r>
    <r>
      <rPr>
        <sz val="11"/>
        <color theme="1"/>
        <rFont val="宋体"/>
        <family val="2"/>
        <charset val="134"/>
        <scheme val="minor"/>
      </rPr>
      <t/>
    </r>
  </si>
  <si>
    <r>
      <t>-</t>
    </r>
    <r>
      <rPr>
        <sz val="11"/>
        <color theme="1"/>
        <rFont val="宋体"/>
        <family val="3"/>
        <charset val="134"/>
        <scheme val="minor"/>
      </rPr>
      <t>1018</t>
    </r>
    <r>
      <rPr>
        <sz val="11"/>
        <color theme="1"/>
        <rFont val="宋体"/>
        <family val="2"/>
        <charset val="134"/>
        <scheme val="minor"/>
      </rPr>
      <t/>
    </r>
  </si>
  <si>
    <r>
      <t>-</t>
    </r>
    <r>
      <rPr>
        <sz val="11"/>
        <color theme="1"/>
        <rFont val="宋体"/>
        <family val="3"/>
        <charset val="134"/>
        <scheme val="minor"/>
      </rPr>
      <t>1019</t>
    </r>
    <r>
      <rPr>
        <sz val="11"/>
        <color theme="1"/>
        <rFont val="宋体"/>
        <family val="2"/>
        <charset val="134"/>
        <scheme val="minor"/>
      </rPr>
      <t/>
    </r>
  </si>
  <si>
    <r>
      <t>-</t>
    </r>
    <r>
      <rPr>
        <sz val="11"/>
        <color theme="1"/>
        <rFont val="宋体"/>
        <family val="3"/>
        <charset val="134"/>
        <scheme val="minor"/>
      </rPr>
      <t>1020</t>
    </r>
    <r>
      <rPr>
        <sz val="11"/>
        <color theme="1"/>
        <rFont val="宋体"/>
        <family val="2"/>
        <charset val="134"/>
        <scheme val="minor"/>
      </rPr>
      <t/>
    </r>
  </si>
  <si>
    <r>
      <t>-</t>
    </r>
    <r>
      <rPr>
        <sz val="11"/>
        <color theme="1"/>
        <rFont val="宋体"/>
        <family val="3"/>
        <charset val="134"/>
        <scheme val="minor"/>
      </rPr>
      <t>1021</t>
    </r>
    <r>
      <rPr>
        <sz val="11"/>
        <color theme="1"/>
        <rFont val="宋体"/>
        <family val="2"/>
        <charset val="134"/>
        <scheme val="minor"/>
      </rPr>
      <t/>
    </r>
  </si>
  <si>
    <r>
      <t>-</t>
    </r>
    <r>
      <rPr>
        <sz val="11"/>
        <color theme="1"/>
        <rFont val="宋体"/>
        <family val="3"/>
        <charset val="134"/>
        <scheme val="minor"/>
      </rPr>
      <t>1022</t>
    </r>
    <r>
      <rPr>
        <sz val="11"/>
        <color theme="1"/>
        <rFont val="宋体"/>
        <family val="2"/>
        <charset val="134"/>
        <scheme val="minor"/>
      </rPr>
      <t/>
    </r>
  </si>
  <si>
    <r>
      <t>-</t>
    </r>
    <r>
      <rPr>
        <sz val="11"/>
        <color theme="1"/>
        <rFont val="宋体"/>
        <family val="3"/>
        <charset val="134"/>
        <scheme val="minor"/>
      </rPr>
      <t>1023</t>
    </r>
    <r>
      <rPr>
        <sz val="11"/>
        <color theme="1"/>
        <rFont val="宋体"/>
        <family val="2"/>
        <charset val="134"/>
        <scheme val="minor"/>
      </rPr>
      <t/>
    </r>
  </si>
  <si>
    <r>
      <t>-</t>
    </r>
    <r>
      <rPr>
        <sz val="11"/>
        <color theme="1"/>
        <rFont val="宋体"/>
        <family val="3"/>
        <charset val="134"/>
        <scheme val="minor"/>
      </rPr>
      <t>1024</t>
    </r>
    <r>
      <rPr>
        <sz val="11"/>
        <color theme="1"/>
        <rFont val="宋体"/>
        <family val="2"/>
        <charset val="134"/>
        <scheme val="minor"/>
      </rPr>
      <t/>
    </r>
  </si>
  <si>
    <r>
      <t>-</t>
    </r>
    <r>
      <rPr>
        <sz val="11"/>
        <color theme="1"/>
        <rFont val="宋体"/>
        <family val="3"/>
        <charset val="134"/>
        <scheme val="minor"/>
      </rPr>
      <t>1025</t>
    </r>
    <r>
      <rPr>
        <sz val="11"/>
        <color theme="1"/>
        <rFont val="宋体"/>
        <family val="2"/>
        <charset val="134"/>
        <scheme val="minor"/>
      </rPr>
      <t/>
    </r>
  </si>
  <si>
    <r>
      <t>-</t>
    </r>
    <r>
      <rPr>
        <sz val="11"/>
        <color theme="1"/>
        <rFont val="宋体"/>
        <family val="3"/>
        <charset val="134"/>
        <scheme val="minor"/>
      </rPr>
      <t>1026</t>
    </r>
    <r>
      <rPr>
        <sz val="11"/>
        <color theme="1"/>
        <rFont val="宋体"/>
        <family val="2"/>
        <charset val="134"/>
        <scheme val="minor"/>
      </rPr>
      <t/>
    </r>
  </si>
  <si>
    <r>
      <t>-</t>
    </r>
    <r>
      <rPr>
        <sz val="11"/>
        <color theme="1"/>
        <rFont val="宋体"/>
        <family val="3"/>
        <charset val="134"/>
        <scheme val="minor"/>
      </rPr>
      <t>1027</t>
    </r>
    <r>
      <rPr>
        <sz val="11"/>
        <color theme="1"/>
        <rFont val="宋体"/>
        <family val="2"/>
        <charset val="134"/>
        <scheme val="minor"/>
      </rPr>
      <t/>
    </r>
  </si>
  <si>
    <r>
      <t>-</t>
    </r>
    <r>
      <rPr>
        <sz val="11"/>
        <color theme="1"/>
        <rFont val="宋体"/>
        <family val="3"/>
        <charset val="134"/>
        <scheme val="minor"/>
      </rPr>
      <t>1028</t>
    </r>
    <r>
      <rPr>
        <sz val="11"/>
        <color theme="1"/>
        <rFont val="宋体"/>
        <family val="2"/>
        <charset val="134"/>
        <scheme val="minor"/>
      </rPr>
      <t/>
    </r>
  </si>
  <si>
    <r>
      <t>-</t>
    </r>
    <r>
      <rPr>
        <sz val="11"/>
        <color theme="1"/>
        <rFont val="宋体"/>
        <family val="3"/>
        <charset val="134"/>
        <scheme val="minor"/>
      </rPr>
      <t>1029</t>
    </r>
    <r>
      <rPr>
        <sz val="11"/>
        <color theme="1"/>
        <rFont val="宋体"/>
        <family val="2"/>
        <charset val="134"/>
        <scheme val="minor"/>
      </rPr>
      <t/>
    </r>
  </si>
  <si>
    <r>
      <t>-</t>
    </r>
    <r>
      <rPr>
        <sz val="11"/>
        <color theme="1"/>
        <rFont val="宋体"/>
        <family val="3"/>
        <charset val="134"/>
        <scheme val="minor"/>
      </rPr>
      <t>1030</t>
    </r>
    <r>
      <rPr>
        <sz val="11"/>
        <color theme="1"/>
        <rFont val="宋体"/>
        <family val="2"/>
        <charset val="134"/>
        <scheme val="minor"/>
      </rPr>
      <t/>
    </r>
  </si>
  <si>
    <r>
      <t>-</t>
    </r>
    <r>
      <rPr>
        <sz val="11"/>
        <color theme="1"/>
        <rFont val="宋体"/>
        <family val="3"/>
        <charset val="134"/>
        <scheme val="minor"/>
      </rPr>
      <t>1031</t>
    </r>
    <r>
      <rPr>
        <sz val="11"/>
        <color theme="1"/>
        <rFont val="宋体"/>
        <family val="2"/>
        <charset val="134"/>
        <scheme val="minor"/>
      </rPr>
      <t/>
    </r>
  </si>
  <si>
    <r>
      <t>-</t>
    </r>
    <r>
      <rPr>
        <sz val="11"/>
        <color theme="1"/>
        <rFont val="宋体"/>
        <family val="3"/>
        <charset val="134"/>
        <scheme val="minor"/>
      </rPr>
      <t>1032</t>
    </r>
    <r>
      <rPr>
        <sz val="11"/>
        <color theme="1"/>
        <rFont val="宋体"/>
        <family val="2"/>
        <charset val="134"/>
        <scheme val="minor"/>
      </rPr>
      <t/>
    </r>
  </si>
  <si>
    <r>
      <t>-</t>
    </r>
    <r>
      <rPr>
        <sz val="11"/>
        <color theme="1"/>
        <rFont val="宋体"/>
        <family val="3"/>
        <charset val="134"/>
        <scheme val="minor"/>
      </rPr>
      <t>1033</t>
    </r>
    <r>
      <rPr>
        <sz val="11"/>
        <color theme="1"/>
        <rFont val="宋体"/>
        <family val="2"/>
        <charset val="134"/>
        <scheme val="minor"/>
      </rPr>
      <t/>
    </r>
  </si>
  <si>
    <r>
      <t>-</t>
    </r>
    <r>
      <rPr>
        <sz val="11"/>
        <color theme="1"/>
        <rFont val="宋体"/>
        <family val="3"/>
        <charset val="134"/>
        <scheme val="minor"/>
      </rPr>
      <t>1034</t>
    </r>
    <r>
      <rPr>
        <sz val="11"/>
        <color theme="1"/>
        <rFont val="宋体"/>
        <family val="2"/>
        <charset val="134"/>
        <scheme val="minor"/>
      </rPr>
      <t/>
    </r>
  </si>
  <si>
    <r>
      <t>-</t>
    </r>
    <r>
      <rPr>
        <sz val="11"/>
        <color theme="1"/>
        <rFont val="宋体"/>
        <family val="3"/>
        <charset val="134"/>
        <scheme val="minor"/>
      </rPr>
      <t>1035</t>
    </r>
    <r>
      <rPr>
        <sz val="11"/>
        <color theme="1"/>
        <rFont val="宋体"/>
        <family val="2"/>
        <charset val="134"/>
        <scheme val="minor"/>
      </rPr>
      <t/>
    </r>
  </si>
  <si>
    <r>
      <t>-</t>
    </r>
    <r>
      <rPr>
        <sz val="11"/>
        <color theme="1"/>
        <rFont val="宋体"/>
        <family val="3"/>
        <charset val="134"/>
        <scheme val="minor"/>
      </rPr>
      <t>1036</t>
    </r>
    <r>
      <rPr>
        <sz val="11"/>
        <color theme="1"/>
        <rFont val="宋体"/>
        <family val="2"/>
        <charset val="134"/>
        <scheme val="minor"/>
      </rPr>
      <t/>
    </r>
  </si>
  <si>
    <r>
      <t>-</t>
    </r>
    <r>
      <rPr>
        <sz val="11"/>
        <color theme="1"/>
        <rFont val="宋体"/>
        <family val="3"/>
        <charset val="134"/>
        <scheme val="minor"/>
      </rPr>
      <t>1037</t>
    </r>
    <r>
      <rPr>
        <sz val="11"/>
        <color theme="1"/>
        <rFont val="宋体"/>
        <family val="2"/>
        <charset val="134"/>
        <scheme val="minor"/>
      </rPr>
      <t/>
    </r>
  </si>
  <si>
    <r>
      <t>-</t>
    </r>
    <r>
      <rPr>
        <sz val="11"/>
        <color theme="1"/>
        <rFont val="宋体"/>
        <family val="3"/>
        <charset val="134"/>
        <scheme val="minor"/>
      </rPr>
      <t>1038</t>
    </r>
    <r>
      <rPr>
        <sz val="11"/>
        <color theme="1"/>
        <rFont val="宋体"/>
        <family val="2"/>
        <charset val="134"/>
        <scheme val="minor"/>
      </rPr>
      <t/>
    </r>
  </si>
  <si>
    <r>
      <t>-</t>
    </r>
    <r>
      <rPr>
        <sz val="11"/>
        <color theme="1"/>
        <rFont val="宋体"/>
        <family val="3"/>
        <charset val="134"/>
        <scheme val="minor"/>
      </rPr>
      <t>1039</t>
    </r>
    <r>
      <rPr>
        <sz val="11"/>
        <color theme="1"/>
        <rFont val="宋体"/>
        <family val="2"/>
        <charset val="134"/>
        <scheme val="minor"/>
      </rPr>
      <t/>
    </r>
  </si>
  <si>
    <r>
      <t>-</t>
    </r>
    <r>
      <rPr>
        <sz val="11"/>
        <color theme="1"/>
        <rFont val="宋体"/>
        <family val="3"/>
        <charset val="134"/>
        <scheme val="minor"/>
      </rPr>
      <t>1040</t>
    </r>
    <r>
      <rPr>
        <sz val="11"/>
        <color theme="1"/>
        <rFont val="宋体"/>
        <family val="2"/>
        <charset val="134"/>
        <scheme val="minor"/>
      </rPr>
      <t/>
    </r>
  </si>
  <si>
    <r>
      <t>-</t>
    </r>
    <r>
      <rPr>
        <sz val="11"/>
        <color theme="1"/>
        <rFont val="宋体"/>
        <family val="3"/>
        <charset val="134"/>
        <scheme val="minor"/>
      </rPr>
      <t>1041</t>
    </r>
    <r>
      <rPr>
        <sz val="11"/>
        <color theme="1"/>
        <rFont val="宋体"/>
        <family val="2"/>
        <charset val="134"/>
        <scheme val="minor"/>
      </rPr>
      <t/>
    </r>
  </si>
  <si>
    <r>
      <t>-</t>
    </r>
    <r>
      <rPr>
        <sz val="11"/>
        <color theme="1"/>
        <rFont val="宋体"/>
        <family val="3"/>
        <charset val="134"/>
        <scheme val="minor"/>
      </rPr>
      <t>1042</t>
    </r>
    <r>
      <rPr>
        <sz val="11"/>
        <color theme="1"/>
        <rFont val="宋体"/>
        <family val="2"/>
        <charset val="134"/>
        <scheme val="minor"/>
      </rPr>
      <t/>
    </r>
  </si>
  <si>
    <r>
      <t>-</t>
    </r>
    <r>
      <rPr>
        <sz val="11"/>
        <color theme="1"/>
        <rFont val="宋体"/>
        <family val="3"/>
        <charset val="134"/>
        <scheme val="minor"/>
      </rPr>
      <t>1043</t>
    </r>
    <r>
      <rPr>
        <sz val="11"/>
        <color theme="1"/>
        <rFont val="宋体"/>
        <family val="2"/>
        <charset val="134"/>
        <scheme val="minor"/>
      </rPr>
      <t/>
    </r>
  </si>
  <si>
    <r>
      <t>-</t>
    </r>
    <r>
      <rPr>
        <sz val="11"/>
        <color theme="1"/>
        <rFont val="宋体"/>
        <family val="3"/>
        <charset val="134"/>
        <scheme val="minor"/>
      </rPr>
      <t>1044</t>
    </r>
    <r>
      <rPr>
        <sz val="11"/>
        <color theme="1"/>
        <rFont val="宋体"/>
        <family val="2"/>
        <charset val="134"/>
        <scheme val="minor"/>
      </rPr>
      <t/>
    </r>
  </si>
  <si>
    <r>
      <t>-</t>
    </r>
    <r>
      <rPr>
        <sz val="11"/>
        <color theme="1"/>
        <rFont val="宋体"/>
        <family val="3"/>
        <charset val="134"/>
        <scheme val="minor"/>
      </rPr>
      <t>1045</t>
    </r>
    <r>
      <rPr>
        <sz val="11"/>
        <color theme="1"/>
        <rFont val="宋体"/>
        <family val="2"/>
        <charset val="134"/>
        <scheme val="minor"/>
      </rPr>
      <t/>
    </r>
  </si>
  <si>
    <r>
      <t>-</t>
    </r>
    <r>
      <rPr>
        <sz val="11"/>
        <color theme="1"/>
        <rFont val="宋体"/>
        <family val="3"/>
        <charset val="134"/>
        <scheme val="minor"/>
      </rPr>
      <t>1046</t>
    </r>
    <r>
      <rPr>
        <sz val="11"/>
        <color theme="1"/>
        <rFont val="宋体"/>
        <family val="2"/>
        <charset val="134"/>
        <scheme val="minor"/>
      </rPr>
      <t/>
    </r>
  </si>
  <si>
    <r>
      <t>-</t>
    </r>
    <r>
      <rPr>
        <sz val="11"/>
        <color theme="1"/>
        <rFont val="宋体"/>
        <family val="3"/>
        <charset val="134"/>
        <scheme val="minor"/>
      </rPr>
      <t>1047</t>
    </r>
    <r>
      <rPr>
        <sz val="11"/>
        <color theme="1"/>
        <rFont val="宋体"/>
        <family val="2"/>
        <charset val="134"/>
        <scheme val="minor"/>
      </rPr>
      <t/>
    </r>
  </si>
  <si>
    <r>
      <t>-</t>
    </r>
    <r>
      <rPr>
        <sz val="11"/>
        <color theme="1"/>
        <rFont val="宋体"/>
        <family val="3"/>
        <charset val="134"/>
        <scheme val="minor"/>
      </rPr>
      <t>1048</t>
    </r>
    <r>
      <rPr>
        <sz val="11"/>
        <color theme="1"/>
        <rFont val="宋体"/>
        <family val="2"/>
        <charset val="134"/>
        <scheme val="minor"/>
      </rPr>
      <t/>
    </r>
  </si>
  <si>
    <r>
      <t>-</t>
    </r>
    <r>
      <rPr>
        <sz val="11"/>
        <color theme="1"/>
        <rFont val="宋体"/>
        <family val="3"/>
        <charset val="134"/>
        <scheme val="minor"/>
      </rPr>
      <t>1049</t>
    </r>
    <r>
      <rPr>
        <sz val="11"/>
        <color theme="1"/>
        <rFont val="宋体"/>
        <family val="2"/>
        <charset val="134"/>
        <scheme val="minor"/>
      </rPr>
      <t/>
    </r>
  </si>
  <si>
    <r>
      <t>-</t>
    </r>
    <r>
      <rPr>
        <sz val="11"/>
        <color theme="1"/>
        <rFont val="宋体"/>
        <family val="3"/>
        <charset val="134"/>
        <scheme val="minor"/>
      </rPr>
      <t>1050</t>
    </r>
    <r>
      <rPr>
        <sz val="11"/>
        <color theme="1"/>
        <rFont val="宋体"/>
        <family val="2"/>
        <charset val="134"/>
        <scheme val="minor"/>
      </rPr>
      <t/>
    </r>
  </si>
  <si>
    <r>
      <t>-</t>
    </r>
    <r>
      <rPr>
        <sz val="11"/>
        <color theme="1"/>
        <rFont val="宋体"/>
        <family val="3"/>
        <charset val="134"/>
        <scheme val="minor"/>
      </rPr>
      <t>1051</t>
    </r>
    <r>
      <rPr>
        <sz val="11"/>
        <color theme="1"/>
        <rFont val="宋体"/>
        <family val="2"/>
        <charset val="134"/>
        <scheme val="minor"/>
      </rPr>
      <t/>
    </r>
  </si>
  <si>
    <r>
      <t>-</t>
    </r>
    <r>
      <rPr>
        <sz val="11"/>
        <color theme="1"/>
        <rFont val="宋体"/>
        <family val="3"/>
        <charset val="134"/>
        <scheme val="minor"/>
      </rPr>
      <t>1052</t>
    </r>
    <r>
      <rPr>
        <sz val="11"/>
        <color theme="1"/>
        <rFont val="宋体"/>
        <family val="2"/>
        <charset val="134"/>
        <scheme val="minor"/>
      </rPr>
      <t/>
    </r>
  </si>
  <si>
    <r>
      <t>-</t>
    </r>
    <r>
      <rPr>
        <sz val="11"/>
        <color theme="1"/>
        <rFont val="宋体"/>
        <family val="3"/>
        <charset val="134"/>
        <scheme val="minor"/>
      </rPr>
      <t>1053</t>
    </r>
    <r>
      <rPr>
        <sz val="11"/>
        <color theme="1"/>
        <rFont val="宋体"/>
        <family val="2"/>
        <charset val="134"/>
        <scheme val="minor"/>
      </rPr>
      <t/>
    </r>
  </si>
  <si>
    <r>
      <t>-</t>
    </r>
    <r>
      <rPr>
        <sz val="11"/>
        <color theme="1"/>
        <rFont val="宋体"/>
        <family val="3"/>
        <charset val="134"/>
        <scheme val="minor"/>
      </rPr>
      <t>1054</t>
    </r>
    <r>
      <rPr>
        <sz val="11"/>
        <color theme="1"/>
        <rFont val="宋体"/>
        <family val="2"/>
        <charset val="134"/>
        <scheme val="minor"/>
      </rPr>
      <t/>
    </r>
  </si>
  <si>
    <r>
      <t>-</t>
    </r>
    <r>
      <rPr>
        <sz val="11"/>
        <color theme="1"/>
        <rFont val="宋体"/>
        <family val="3"/>
        <charset val="134"/>
        <scheme val="minor"/>
      </rPr>
      <t>1055</t>
    </r>
    <r>
      <rPr>
        <sz val="11"/>
        <color theme="1"/>
        <rFont val="宋体"/>
        <family val="2"/>
        <charset val="134"/>
        <scheme val="minor"/>
      </rPr>
      <t/>
    </r>
  </si>
  <si>
    <r>
      <t>-</t>
    </r>
    <r>
      <rPr>
        <sz val="11"/>
        <color theme="1"/>
        <rFont val="宋体"/>
        <family val="3"/>
        <charset val="134"/>
        <scheme val="minor"/>
      </rPr>
      <t>1056</t>
    </r>
    <r>
      <rPr>
        <sz val="11"/>
        <color theme="1"/>
        <rFont val="宋体"/>
        <family val="2"/>
        <charset val="134"/>
        <scheme val="minor"/>
      </rPr>
      <t/>
    </r>
  </si>
  <si>
    <r>
      <t>-</t>
    </r>
    <r>
      <rPr>
        <sz val="11"/>
        <color theme="1"/>
        <rFont val="宋体"/>
        <family val="3"/>
        <charset val="134"/>
        <scheme val="minor"/>
      </rPr>
      <t>1057</t>
    </r>
    <r>
      <rPr>
        <sz val="11"/>
        <color theme="1"/>
        <rFont val="宋体"/>
        <family val="2"/>
        <charset val="134"/>
        <scheme val="minor"/>
      </rPr>
      <t/>
    </r>
  </si>
  <si>
    <r>
      <t>-</t>
    </r>
    <r>
      <rPr>
        <sz val="11"/>
        <color theme="1"/>
        <rFont val="宋体"/>
        <family val="3"/>
        <charset val="134"/>
        <scheme val="minor"/>
      </rPr>
      <t>1058</t>
    </r>
    <r>
      <rPr>
        <sz val="11"/>
        <color theme="1"/>
        <rFont val="宋体"/>
        <family val="2"/>
        <charset val="134"/>
        <scheme val="minor"/>
      </rPr>
      <t/>
    </r>
  </si>
  <si>
    <r>
      <t>-</t>
    </r>
    <r>
      <rPr>
        <sz val="11"/>
        <color theme="1"/>
        <rFont val="宋体"/>
        <family val="3"/>
        <charset val="134"/>
        <scheme val="minor"/>
      </rPr>
      <t>1059</t>
    </r>
    <r>
      <rPr>
        <sz val="11"/>
        <color theme="1"/>
        <rFont val="宋体"/>
        <family val="2"/>
        <charset val="134"/>
        <scheme val="minor"/>
      </rPr>
      <t/>
    </r>
  </si>
  <si>
    <r>
      <t>-</t>
    </r>
    <r>
      <rPr>
        <sz val="11"/>
        <color theme="1"/>
        <rFont val="宋体"/>
        <family val="3"/>
        <charset val="134"/>
        <scheme val="minor"/>
      </rPr>
      <t>1060</t>
    </r>
    <r>
      <rPr>
        <sz val="11"/>
        <color theme="1"/>
        <rFont val="宋体"/>
        <family val="2"/>
        <charset val="134"/>
        <scheme val="minor"/>
      </rPr>
      <t/>
    </r>
  </si>
  <si>
    <r>
      <t>-</t>
    </r>
    <r>
      <rPr>
        <sz val="11"/>
        <color theme="1"/>
        <rFont val="宋体"/>
        <family val="3"/>
        <charset val="134"/>
        <scheme val="minor"/>
      </rPr>
      <t>1061</t>
    </r>
    <r>
      <rPr>
        <sz val="11"/>
        <color theme="1"/>
        <rFont val="宋体"/>
        <family val="2"/>
        <charset val="134"/>
        <scheme val="minor"/>
      </rPr>
      <t/>
    </r>
  </si>
  <si>
    <r>
      <t>-</t>
    </r>
    <r>
      <rPr>
        <sz val="11"/>
        <color theme="1"/>
        <rFont val="宋体"/>
        <family val="3"/>
        <charset val="134"/>
        <scheme val="minor"/>
      </rPr>
      <t>1062</t>
    </r>
    <r>
      <rPr>
        <sz val="11"/>
        <color theme="1"/>
        <rFont val="宋体"/>
        <family val="2"/>
        <charset val="134"/>
        <scheme val="minor"/>
      </rPr>
      <t/>
    </r>
  </si>
  <si>
    <r>
      <t>-</t>
    </r>
    <r>
      <rPr>
        <sz val="11"/>
        <color theme="1"/>
        <rFont val="宋体"/>
        <family val="3"/>
        <charset val="134"/>
        <scheme val="minor"/>
      </rPr>
      <t>1063</t>
    </r>
    <r>
      <rPr>
        <sz val="11"/>
        <color theme="1"/>
        <rFont val="宋体"/>
        <family val="2"/>
        <charset val="134"/>
        <scheme val="minor"/>
      </rPr>
      <t/>
    </r>
  </si>
  <si>
    <r>
      <t>-</t>
    </r>
    <r>
      <rPr>
        <sz val="11"/>
        <color theme="1"/>
        <rFont val="宋体"/>
        <family val="3"/>
        <charset val="134"/>
        <scheme val="minor"/>
      </rPr>
      <t>1064</t>
    </r>
    <r>
      <rPr>
        <sz val="11"/>
        <color theme="1"/>
        <rFont val="宋体"/>
        <family val="2"/>
        <charset val="134"/>
        <scheme val="minor"/>
      </rPr>
      <t/>
    </r>
  </si>
  <si>
    <r>
      <t>-</t>
    </r>
    <r>
      <rPr>
        <sz val="11"/>
        <color theme="1"/>
        <rFont val="宋体"/>
        <family val="3"/>
        <charset val="134"/>
        <scheme val="minor"/>
      </rPr>
      <t>1065</t>
    </r>
    <r>
      <rPr>
        <sz val="11"/>
        <color theme="1"/>
        <rFont val="宋体"/>
        <family val="2"/>
        <charset val="134"/>
        <scheme val="minor"/>
      </rPr>
      <t/>
    </r>
  </si>
  <si>
    <r>
      <t>-</t>
    </r>
    <r>
      <rPr>
        <sz val="11"/>
        <color theme="1"/>
        <rFont val="宋体"/>
        <family val="3"/>
        <charset val="134"/>
        <scheme val="minor"/>
      </rPr>
      <t>1066</t>
    </r>
    <r>
      <rPr>
        <sz val="11"/>
        <color theme="1"/>
        <rFont val="宋体"/>
        <family val="2"/>
        <charset val="134"/>
        <scheme val="minor"/>
      </rPr>
      <t/>
    </r>
  </si>
  <si>
    <r>
      <t>-</t>
    </r>
    <r>
      <rPr>
        <sz val="11"/>
        <color theme="1"/>
        <rFont val="宋体"/>
        <family val="3"/>
        <charset val="134"/>
        <scheme val="minor"/>
      </rPr>
      <t>1067</t>
    </r>
    <r>
      <rPr>
        <sz val="11"/>
        <color theme="1"/>
        <rFont val="宋体"/>
        <family val="2"/>
        <charset val="134"/>
        <scheme val="minor"/>
      </rPr>
      <t/>
    </r>
  </si>
  <si>
    <r>
      <t>-</t>
    </r>
    <r>
      <rPr>
        <sz val="11"/>
        <color theme="1"/>
        <rFont val="宋体"/>
        <family val="3"/>
        <charset val="134"/>
        <scheme val="minor"/>
      </rPr>
      <t>1068</t>
    </r>
    <r>
      <rPr>
        <sz val="11"/>
        <color theme="1"/>
        <rFont val="宋体"/>
        <family val="2"/>
        <charset val="134"/>
        <scheme val="minor"/>
      </rPr>
      <t/>
    </r>
  </si>
  <si>
    <r>
      <t>-</t>
    </r>
    <r>
      <rPr>
        <sz val="11"/>
        <color theme="1"/>
        <rFont val="宋体"/>
        <family val="3"/>
        <charset val="134"/>
        <scheme val="minor"/>
      </rPr>
      <t>1069</t>
    </r>
    <r>
      <rPr>
        <sz val="11"/>
        <color theme="1"/>
        <rFont val="宋体"/>
        <family val="2"/>
        <charset val="134"/>
        <scheme val="minor"/>
      </rPr>
      <t/>
    </r>
  </si>
  <si>
    <r>
      <t>-</t>
    </r>
    <r>
      <rPr>
        <sz val="11"/>
        <color theme="1"/>
        <rFont val="宋体"/>
        <family val="3"/>
        <charset val="134"/>
        <scheme val="minor"/>
      </rPr>
      <t>1070</t>
    </r>
    <r>
      <rPr>
        <sz val="11"/>
        <color theme="1"/>
        <rFont val="宋体"/>
        <family val="2"/>
        <charset val="134"/>
        <scheme val="minor"/>
      </rPr>
      <t/>
    </r>
  </si>
  <si>
    <r>
      <t>-</t>
    </r>
    <r>
      <rPr>
        <sz val="11"/>
        <color theme="1"/>
        <rFont val="宋体"/>
        <family val="3"/>
        <charset val="134"/>
        <scheme val="minor"/>
      </rPr>
      <t>1071</t>
    </r>
    <r>
      <rPr>
        <sz val="11"/>
        <color theme="1"/>
        <rFont val="宋体"/>
        <family val="2"/>
        <charset val="134"/>
        <scheme val="minor"/>
      </rPr>
      <t/>
    </r>
  </si>
  <si>
    <r>
      <t>-</t>
    </r>
    <r>
      <rPr>
        <sz val="11"/>
        <color theme="1"/>
        <rFont val="宋体"/>
        <family val="3"/>
        <charset val="134"/>
        <scheme val="minor"/>
      </rPr>
      <t>1072</t>
    </r>
    <r>
      <rPr>
        <sz val="11"/>
        <color theme="1"/>
        <rFont val="宋体"/>
        <family val="2"/>
        <charset val="134"/>
        <scheme val="minor"/>
      </rPr>
      <t/>
    </r>
  </si>
  <si>
    <r>
      <t>-</t>
    </r>
    <r>
      <rPr>
        <sz val="11"/>
        <color theme="1"/>
        <rFont val="宋体"/>
        <family val="3"/>
        <charset val="134"/>
        <scheme val="minor"/>
      </rPr>
      <t>1073</t>
    </r>
    <r>
      <rPr>
        <sz val="11"/>
        <color theme="1"/>
        <rFont val="宋体"/>
        <family val="2"/>
        <charset val="134"/>
        <scheme val="minor"/>
      </rPr>
      <t/>
    </r>
  </si>
  <si>
    <r>
      <t>-</t>
    </r>
    <r>
      <rPr>
        <sz val="11"/>
        <color theme="1"/>
        <rFont val="宋体"/>
        <family val="3"/>
        <charset val="134"/>
        <scheme val="minor"/>
      </rPr>
      <t>1074</t>
    </r>
    <r>
      <rPr>
        <sz val="11"/>
        <color theme="1"/>
        <rFont val="宋体"/>
        <family val="2"/>
        <charset val="134"/>
        <scheme val="minor"/>
      </rPr>
      <t/>
    </r>
  </si>
  <si>
    <r>
      <t>-</t>
    </r>
    <r>
      <rPr>
        <sz val="11"/>
        <color theme="1"/>
        <rFont val="宋体"/>
        <family val="3"/>
        <charset val="134"/>
        <scheme val="minor"/>
      </rPr>
      <t>1075</t>
    </r>
    <r>
      <rPr>
        <sz val="11"/>
        <color theme="1"/>
        <rFont val="宋体"/>
        <family val="2"/>
        <charset val="134"/>
        <scheme val="minor"/>
      </rPr>
      <t/>
    </r>
  </si>
  <si>
    <r>
      <t>-</t>
    </r>
    <r>
      <rPr>
        <sz val="11"/>
        <color theme="1"/>
        <rFont val="宋体"/>
        <family val="3"/>
        <charset val="134"/>
        <scheme val="minor"/>
      </rPr>
      <t>1076</t>
    </r>
    <r>
      <rPr>
        <sz val="11"/>
        <color theme="1"/>
        <rFont val="宋体"/>
        <family val="2"/>
        <charset val="134"/>
        <scheme val="minor"/>
      </rPr>
      <t/>
    </r>
  </si>
  <si>
    <r>
      <t>-</t>
    </r>
    <r>
      <rPr>
        <sz val="11"/>
        <color theme="1"/>
        <rFont val="宋体"/>
        <family val="3"/>
        <charset val="134"/>
        <scheme val="minor"/>
      </rPr>
      <t>1077</t>
    </r>
    <r>
      <rPr>
        <sz val="11"/>
        <color theme="1"/>
        <rFont val="宋体"/>
        <family val="2"/>
        <charset val="134"/>
        <scheme val="minor"/>
      </rPr>
      <t/>
    </r>
  </si>
  <si>
    <r>
      <t>-</t>
    </r>
    <r>
      <rPr>
        <sz val="11"/>
        <color theme="1"/>
        <rFont val="宋体"/>
        <family val="3"/>
        <charset val="134"/>
        <scheme val="minor"/>
      </rPr>
      <t>1078</t>
    </r>
    <r>
      <rPr>
        <sz val="11"/>
        <color theme="1"/>
        <rFont val="宋体"/>
        <family val="2"/>
        <charset val="134"/>
        <scheme val="minor"/>
      </rPr>
      <t/>
    </r>
  </si>
  <si>
    <r>
      <t>-</t>
    </r>
    <r>
      <rPr>
        <sz val="11"/>
        <color theme="1"/>
        <rFont val="宋体"/>
        <family val="3"/>
        <charset val="134"/>
        <scheme val="minor"/>
      </rPr>
      <t>1079</t>
    </r>
    <r>
      <rPr>
        <sz val="11"/>
        <color theme="1"/>
        <rFont val="宋体"/>
        <family val="2"/>
        <charset val="134"/>
        <scheme val="minor"/>
      </rPr>
      <t/>
    </r>
  </si>
  <si>
    <r>
      <t>-</t>
    </r>
    <r>
      <rPr>
        <sz val="11"/>
        <color theme="1"/>
        <rFont val="宋体"/>
        <family val="3"/>
        <charset val="134"/>
        <scheme val="minor"/>
      </rPr>
      <t>1080</t>
    </r>
    <r>
      <rPr>
        <sz val="11"/>
        <color theme="1"/>
        <rFont val="宋体"/>
        <family val="2"/>
        <charset val="134"/>
        <scheme val="minor"/>
      </rPr>
      <t/>
    </r>
  </si>
  <si>
    <r>
      <t>-</t>
    </r>
    <r>
      <rPr>
        <sz val="11"/>
        <color theme="1"/>
        <rFont val="宋体"/>
        <family val="3"/>
        <charset val="134"/>
        <scheme val="minor"/>
      </rPr>
      <t>1081</t>
    </r>
    <r>
      <rPr>
        <sz val="11"/>
        <color theme="1"/>
        <rFont val="宋体"/>
        <family val="2"/>
        <charset val="134"/>
        <scheme val="minor"/>
      </rPr>
      <t/>
    </r>
  </si>
  <si>
    <r>
      <t>-</t>
    </r>
    <r>
      <rPr>
        <sz val="11"/>
        <color theme="1"/>
        <rFont val="宋体"/>
        <family val="3"/>
        <charset val="134"/>
        <scheme val="minor"/>
      </rPr>
      <t>1082</t>
    </r>
    <r>
      <rPr>
        <sz val="11"/>
        <color theme="1"/>
        <rFont val="宋体"/>
        <family val="2"/>
        <charset val="134"/>
        <scheme val="minor"/>
      </rPr>
      <t/>
    </r>
  </si>
  <si>
    <r>
      <t>-</t>
    </r>
    <r>
      <rPr>
        <sz val="11"/>
        <color theme="1"/>
        <rFont val="宋体"/>
        <family val="3"/>
        <charset val="134"/>
        <scheme val="minor"/>
      </rPr>
      <t>1083</t>
    </r>
    <r>
      <rPr>
        <sz val="11"/>
        <color theme="1"/>
        <rFont val="宋体"/>
        <family val="2"/>
        <charset val="134"/>
        <scheme val="minor"/>
      </rPr>
      <t/>
    </r>
  </si>
  <si>
    <r>
      <t>-</t>
    </r>
    <r>
      <rPr>
        <sz val="11"/>
        <color theme="1"/>
        <rFont val="宋体"/>
        <family val="3"/>
        <charset val="134"/>
        <scheme val="minor"/>
      </rPr>
      <t>1084</t>
    </r>
    <r>
      <rPr>
        <sz val="11"/>
        <color theme="1"/>
        <rFont val="宋体"/>
        <family val="2"/>
        <charset val="134"/>
        <scheme val="minor"/>
      </rPr>
      <t/>
    </r>
  </si>
  <si>
    <r>
      <t>-</t>
    </r>
    <r>
      <rPr>
        <sz val="11"/>
        <color theme="1"/>
        <rFont val="宋体"/>
        <family val="3"/>
        <charset val="134"/>
        <scheme val="minor"/>
      </rPr>
      <t>1085</t>
    </r>
    <r>
      <rPr>
        <sz val="11"/>
        <color theme="1"/>
        <rFont val="宋体"/>
        <family val="2"/>
        <charset val="134"/>
        <scheme val="minor"/>
      </rPr>
      <t/>
    </r>
  </si>
  <si>
    <r>
      <t>-</t>
    </r>
    <r>
      <rPr>
        <sz val="11"/>
        <color theme="1"/>
        <rFont val="宋体"/>
        <family val="3"/>
        <charset val="134"/>
        <scheme val="minor"/>
      </rPr>
      <t>1086</t>
    </r>
    <r>
      <rPr>
        <sz val="11"/>
        <color theme="1"/>
        <rFont val="宋体"/>
        <family val="2"/>
        <charset val="134"/>
        <scheme val="minor"/>
      </rPr>
      <t/>
    </r>
  </si>
  <si>
    <r>
      <t>-</t>
    </r>
    <r>
      <rPr>
        <sz val="11"/>
        <color theme="1"/>
        <rFont val="宋体"/>
        <family val="3"/>
        <charset val="134"/>
        <scheme val="minor"/>
      </rPr>
      <t>1087</t>
    </r>
    <r>
      <rPr>
        <sz val="11"/>
        <color theme="1"/>
        <rFont val="宋体"/>
        <family val="2"/>
        <charset val="134"/>
        <scheme val="minor"/>
      </rPr>
      <t/>
    </r>
  </si>
  <si>
    <r>
      <t>-</t>
    </r>
    <r>
      <rPr>
        <sz val="11"/>
        <color theme="1"/>
        <rFont val="宋体"/>
        <family val="3"/>
        <charset val="134"/>
        <scheme val="minor"/>
      </rPr>
      <t>1088</t>
    </r>
    <r>
      <rPr>
        <sz val="11"/>
        <color theme="1"/>
        <rFont val="宋体"/>
        <family val="2"/>
        <charset val="134"/>
        <scheme val="minor"/>
      </rPr>
      <t/>
    </r>
  </si>
  <si>
    <r>
      <t>-</t>
    </r>
    <r>
      <rPr>
        <sz val="11"/>
        <color theme="1"/>
        <rFont val="宋体"/>
        <family val="3"/>
        <charset val="134"/>
        <scheme val="minor"/>
      </rPr>
      <t>1089</t>
    </r>
    <r>
      <rPr>
        <sz val="11"/>
        <color theme="1"/>
        <rFont val="宋体"/>
        <family val="2"/>
        <charset val="134"/>
        <scheme val="minor"/>
      </rPr>
      <t/>
    </r>
  </si>
  <si>
    <r>
      <t>-</t>
    </r>
    <r>
      <rPr>
        <sz val="11"/>
        <color theme="1"/>
        <rFont val="宋体"/>
        <family val="3"/>
        <charset val="134"/>
        <scheme val="minor"/>
      </rPr>
      <t>1090</t>
    </r>
    <r>
      <rPr>
        <sz val="11"/>
        <color theme="1"/>
        <rFont val="宋体"/>
        <family val="2"/>
        <charset val="134"/>
        <scheme val="minor"/>
      </rPr>
      <t/>
    </r>
  </si>
  <si>
    <r>
      <t>-</t>
    </r>
    <r>
      <rPr>
        <sz val="11"/>
        <color theme="1"/>
        <rFont val="宋体"/>
        <family val="3"/>
        <charset val="134"/>
        <scheme val="minor"/>
      </rPr>
      <t>1091</t>
    </r>
    <r>
      <rPr>
        <sz val="11"/>
        <color theme="1"/>
        <rFont val="宋体"/>
        <family val="2"/>
        <charset val="134"/>
        <scheme val="minor"/>
      </rPr>
      <t/>
    </r>
  </si>
  <si>
    <r>
      <t>-</t>
    </r>
    <r>
      <rPr>
        <sz val="11"/>
        <color theme="1"/>
        <rFont val="宋体"/>
        <family val="3"/>
        <charset val="134"/>
        <scheme val="minor"/>
      </rPr>
      <t>1092</t>
    </r>
    <r>
      <rPr>
        <sz val="11"/>
        <color theme="1"/>
        <rFont val="宋体"/>
        <family val="2"/>
        <charset val="134"/>
        <scheme val="minor"/>
      </rPr>
      <t/>
    </r>
  </si>
  <si>
    <r>
      <t>-</t>
    </r>
    <r>
      <rPr>
        <sz val="11"/>
        <color theme="1"/>
        <rFont val="宋体"/>
        <family val="3"/>
        <charset val="134"/>
        <scheme val="minor"/>
      </rPr>
      <t>1093</t>
    </r>
    <r>
      <rPr>
        <sz val="11"/>
        <color theme="1"/>
        <rFont val="宋体"/>
        <family val="2"/>
        <charset val="134"/>
        <scheme val="minor"/>
      </rPr>
      <t/>
    </r>
  </si>
  <si>
    <r>
      <t>-</t>
    </r>
    <r>
      <rPr>
        <sz val="11"/>
        <color theme="1"/>
        <rFont val="宋体"/>
        <family val="3"/>
        <charset val="134"/>
        <scheme val="minor"/>
      </rPr>
      <t>1094</t>
    </r>
    <r>
      <rPr>
        <sz val="11"/>
        <color theme="1"/>
        <rFont val="宋体"/>
        <family val="2"/>
        <charset val="134"/>
        <scheme val="minor"/>
      </rPr>
      <t/>
    </r>
  </si>
  <si>
    <r>
      <t>-</t>
    </r>
    <r>
      <rPr>
        <sz val="11"/>
        <color theme="1"/>
        <rFont val="宋体"/>
        <family val="3"/>
        <charset val="134"/>
        <scheme val="minor"/>
      </rPr>
      <t>1095</t>
    </r>
    <r>
      <rPr>
        <sz val="11"/>
        <color theme="1"/>
        <rFont val="宋体"/>
        <family val="2"/>
        <charset val="134"/>
        <scheme val="minor"/>
      </rPr>
      <t/>
    </r>
  </si>
  <si>
    <r>
      <t>-</t>
    </r>
    <r>
      <rPr>
        <sz val="11"/>
        <color theme="1"/>
        <rFont val="宋体"/>
        <family val="3"/>
        <charset val="134"/>
        <scheme val="minor"/>
      </rPr>
      <t>1096</t>
    </r>
    <r>
      <rPr>
        <sz val="11"/>
        <color theme="1"/>
        <rFont val="宋体"/>
        <family val="2"/>
        <charset val="134"/>
        <scheme val="minor"/>
      </rPr>
      <t/>
    </r>
  </si>
  <si>
    <r>
      <t>-</t>
    </r>
    <r>
      <rPr>
        <sz val="11"/>
        <color theme="1"/>
        <rFont val="宋体"/>
        <family val="3"/>
        <charset val="134"/>
        <scheme val="minor"/>
      </rPr>
      <t>1097</t>
    </r>
    <r>
      <rPr>
        <sz val="11"/>
        <color theme="1"/>
        <rFont val="宋体"/>
        <family val="2"/>
        <charset val="134"/>
        <scheme val="minor"/>
      </rPr>
      <t/>
    </r>
  </si>
  <si>
    <r>
      <t>-</t>
    </r>
    <r>
      <rPr>
        <sz val="11"/>
        <color theme="1"/>
        <rFont val="宋体"/>
        <family val="3"/>
        <charset val="134"/>
        <scheme val="minor"/>
      </rPr>
      <t>1098</t>
    </r>
    <r>
      <rPr>
        <sz val="11"/>
        <color theme="1"/>
        <rFont val="宋体"/>
        <family val="2"/>
        <charset val="134"/>
        <scheme val="minor"/>
      </rPr>
      <t/>
    </r>
  </si>
  <si>
    <r>
      <t>-</t>
    </r>
    <r>
      <rPr>
        <sz val="11"/>
        <color theme="1"/>
        <rFont val="宋体"/>
        <family val="3"/>
        <charset val="134"/>
        <scheme val="minor"/>
      </rPr>
      <t>1099</t>
    </r>
    <r>
      <rPr>
        <sz val="11"/>
        <color theme="1"/>
        <rFont val="宋体"/>
        <family val="2"/>
        <charset val="134"/>
        <scheme val="minor"/>
      </rPr>
      <t/>
    </r>
  </si>
  <si>
    <r>
      <t>-</t>
    </r>
    <r>
      <rPr>
        <sz val="11"/>
        <color theme="1"/>
        <rFont val="宋体"/>
        <family val="3"/>
        <charset val="134"/>
        <scheme val="minor"/>
      </rPr>
      <t>1100</t>
    </r>
    <r>
      <rPr>
        <sz val="11"/>
        <color theme="1"/>
        <rFont val="宋体"/>
        <family val="2"/>
        <charset val="134"/>
        <scheme val="minor"/>
      </rPr>
      <t/>
    </r>
  </si>
  <si>
    <r>
      <t>-</t>
    </r>
    <r>
      <rPr>
        <sz val="11"/>
        <color theme="1"/>
        <rFont val="宋体"/>
        <family val="3"/>
        <charset val="134"/>
        <scheme val="minor"/>
      </rPr>
      <t>1101</t>
    </r>
    <r>
      <rPr>
        <sz val="11"/>
        <color theme="1"/>
        <rFont val="宋体"/>
        <family val="2"/>
        <charset val="134"/>
        <scheme val="minor"/>
      </rPr>
      <t/>
    </r>
  </si>
  <si>
    <r>
      <t>-</t>
    </r>
    <r>
      <rPr>
        <sz val="11"/>
        <color theme="1"/>
        <rFont val="宋体"/>
        <family val="3"/>
        <charset val="134"/>
        <scheme val="minor"/>
      </rPr>
      <t>1102</t>
    </r>
    <r>
      <rPr>
        <sz val="11"/>
        <color theme="1"/>
        <rFont val="宋体"/>
        <family val="2"/>
        <charset val="134"/>
        <scheme val="minor"/>
      </rPr>
      <t/>
    </r>
  </si>
  <si>
    <r>
      <t>-</t>
    </r>
    <r>
      <rPr>
        <sz val="11"/>
        <color theme="1"/>
        <rFont val="宋体"/>
        <family val="3"/>
        <charset val="134"/>
        <scheme val="minor"/>
      </rPr>
      <t>1103</t>
    </r>
    <r>
      <rPr>
        <sz val="11"/>
        <color theme="1"/>
        <rFont val="宋体"/>
        <family val="2"/>
        <charset val="134"/>
        <scheme val="minor"/>
      </rPr>
      <t/>
    </r>
  </si>
  <si>
    <r>
      <t>-</t>
    </r>
    <r>
      <rPr>
        <sz val="11"/>
        <color theme="1"/>
        <rFont val="宋体"/>
        <family val="3"/>
        <charset val="134"/>
        <scheme val="minor"/>
      </rPr>
      <t>1104</t>
    </r>
    <r>
      <rPr>
        <sz val="11"/>
        <color theme="1"/>
        <rFont val="宋体"/>
        <family val="2"/>
        <charset val="134"/>
        <scheme val="minor"/>
      </rPr>
      <t/>
    </r>
  </si>
  <si>
    <r>
      <t>-</t>
    </r>
    <r>
      <rPr>
        <sz val="11"/>
        <color theme="1"/>
        <rFont val="宋体"/>
        <family val="3"/>
        <charset val="134"/>
        <scheme val="minor"/>
      </rPr>
      <t>1105</t>
    </r>
    <r>
      <rPr>
        <sz val="11"/>
        <color theme="1"/>
        <rFont val="宋体"/>
        <family val="2"/>
        <charset val="134"/>
        <scheme val="minor"/>
      </rPr>
      <t/>
    </r>
  </si>
  <si>
    <r>
      <t>-</t>
    </r>
    <r>
      <rPr>
        <sz val="11"/>
        <color theme="1"/>
        <rFont val="宋体"/>
        <family val="3"/>
        <charset val="134"/>
        <scheme val="minor"/>
      </rPr>
      <t>1106</t>
    </r>
    <r>
      <rPr>
        <sz val="11"/>
        <color theme="1"/>
        <rFont val="宋体"/>
        <family val="2"/>
        <charset val="134"/>
        <scheme val="minor"/>
      </rPr>
      <t/>
    </r>
  </si>
  <si>
    <r>
      <t>-</t>
    </r>
    <r>
      <rPr>
        <sz val="11"/>
        <color theme="1"/>
        <rFont val="宋体"/>
        <family val="3"/>
        <charset val="134"/>
        <scheme val="minor"/>
      </rPr>
      <t>1107</t>
    </r>
    <r>
      <rPr>
        <sz val="11"/>
        <color theme="1"/>
        <rFont val="宋体"/>
        <family val="2"/>
        <charset val="134"/>
        <scheme val="minor"/>
      </rPr>
      <t/>
    </r>
  </si>
  <si>
    <r>
      <t>-</t>
    </r>
    <r>
      <rPr>
        <sz val="11"/>
        <color theme="1"/>
        <rFont val="宋体"/>
        <family val="3"/>
        <charset val="134"/>
        <scheme val="minor"/>
      </rPr>
      <t>1108</t>
    </r>
    <r>
      <rPr>
        <sz val="11"/>
        <color theme="1"/>
        <rFont val="宋体"/>
        <family val="2"/>
        <charset val="134"/>
        <scheme val="minor"/>
      </rPr>
      <t/>
    </r>
  </si>
  <si>
    <r>
      <t>-</t>
    </r>
    <r>
      <rPr>
        <sz val="11"/>
        <color theme="1"/>
        <rFont val="宋体"/>
        <family val="3"/>
        <charset val="134"/>
        <scheme val="minor"/>
      </rPr>
      <t>1109</t>
    </r>
    <r>
      <rPr>
        <sz val="11"/>
        <color theme="1"/>
        <rFont val="宋体"/>
        <family val="2"/>
        <charset val="134"/>
        <scheme val="minor"/>
      </rPr>
      <t/>
    </r>
  </si>
  <si>
    <r>
      <t>-</t>
    </r>
    <r>
      <rPr>
        <sz val="11"/>
        <color theme="1"/>
        <rFont val="宋体"/>
        <family val="3"/>
        <charset val="134"/>
        <scheme val="minor"/>
      </rPr>
      <t>1110</t>
    </r>
    <r>
      <rPr>
        <sz val="11"/>
        <color theme="1"/>
        <rFont val="宋体"/>
        <family val="2"/>
        <charset val="134"/>
        <scheme val="minor"/>
      </rPr>
      <t/>
    </r>
  </si>
  <si>
    <r>
      <t>-</t>
    </r>
    <r>
      <rPr>
        <sz val="11"/>
        <color theme="1"/>
        <rFont val="宋体"/>
        <family val="3"/>
        <charset val="134"/>
        <scheme val="minor"/>
      </rPr>
      <t>1111</t>
    </r>
    <r>
      <rPr>
        <sz val="11"/>
        <color theme="1"/>
        <rFont val="宋体"/>
        <family val="2"/>
        <charset val="134"/>
        <scheme val="minor"/>
      </rPr>
      <t/>
    </r>
  </si>
  <si>
    <r>
      <t>-</t>
    </r>
    <r>
      <rPr>
        <sz val="11"/>
        <color theme="1"/>
        <rFont val="宋体"/>
        <family val="3"/>
        <charset val="134"/>
        <scheme val="minor"/>
      </rPr>
      <t>1112</t>
    </r>
    <r>
      <rPr>
        <sz val="11"/>
        <color theme="1"/>
        <rFont val="宋体"/>
        <family val="2"/>
        <charset val="134"/>
        <scheme val="minor"/>
      </rPr>
      <t/>
    </r>
  </si>
  <si>
    <r>
      <t>-</t>
    </r>
    <r>
      <rPr>
        <sz val="11"/>
        <color theme="1"/>
        <rFont val="宋体"/>
        <family val="3"/>
        <charset val="134"/>
        <scheme val="minor"/>
      </rPr>
      <t>1113</t>
    </r>
    <r>
      <rPr>
        <sz val="11"/>
        <color theme="1"/>
        <rFont val="宋体"/>
        <family val="2"/>
        <charset val="134"/>
        <scheme val="minor"/>
      </rPr>
      <t/>
    </r>
  </si>
  <si>
    <r>
      <t>-</t>
    </r>
    <r>
      <rPr>
        <sz val="11"/>
        <color theme="1"/>
        <rFont val="宋体"/>
        <family val="3"/>
        <charset val="134"/>
        <scheme val="minor"/>
      </rPr>
      <t>1114</t>
    </r>
    <r>
      <rPr>
        <sz val="11"/>
        <color theme="1"/>
        <rFont val="宋体"/>
        <family val="2"/>
        <charset val="134"/>
        <scheme val="minor"/>
      </rPr>
      <t/>
    </r>
  </si>
  <si>
    <r>
      <t>-</t>
    </r>
    <r>
      <rPr>
        <sz val="11"/>
        <color theme="1"/>
        <rFont val="宋体"/>
        <family val="3"/>
        <charset val="134"/>
        <scheme val="minor"/>
      </rPr>
      <t>1115</t>
    </r>
    <r>
      <rPr>
        <sz val="11"/>
        <color theme="1"/>
        <rFont val="宋体"/>
        <family val="2"/>
        <charset val="134"/>
        <scheme val="minor"/>
      </rPr>
      <t/>
    </r>
  </si>
  <si>
    <r>
      <t>-</t>
    </r>
    <r>
      <rPr>
        <sz val="11"/>
        <color theme="1"/>
        <rFont val="宋体"/>
        <family val="3"/>
        <charset val="134"/>
        <scheme val="minor"/>
      </rPr>
      <t>1116</t>
    </r>
    <r>
      <rPr>
        <sz val="11"/>
        <color theme="1"/>
        <rFont val="宋体"/>
        <family val="2"/>
        <charset val="134"/>
        <scheme val="minor"/>
      </rPr>
      <t/>
    </r>
  </si>
  <si>
    <r>
      <t>-</t>
    </r>
    <r>
      <rPr>
        <sz val="11"/>
        <color theme="1"/>
        <rFont val="宋体"/>
        <family val="3"/>
        <charset val="134"/>
        <scheme val="minor"/>
      </rPr>
      <t>1117</t>
    </r>
    <r>
      <rPr>
        <sz val="11"/>
        <color theme="1"/>
        <rFont val="宋体"/>
        <family val="2"/>
        <charset val="134"/>
        <scheme val="minor"/>
      </rPr>
      <t/>
    </r>
  </si>
  <si>
    <r>
      <t>-</t>
    </r>
    <r>
      <rPr>
        <sz val="11"/>
        <color theme="1"/>
        <rFont val="宋体"/>
        <family val="3"/>
        <charset val="134"/>
        <scheme val="minor"/>
      </rPr>
      <t>1118</t>
    </r>
    <r>
      <rPr>
        <sz val="11"/>
        <color theme="1"/>
        <rFont val="宋体"/>
        <family val="2"/>
        <charset val="134"/>
        <scheme val="minor"/>
      </rPr>
      <t/>
    </r>
  </si>
  <si>
    <r>
      <t>-</t>
    </r>
    <r>
      <rPr>
        <sz val="11"/>
        <color theme="1"/>
        <rFont val="宋体"/>
        <family val="3"/>
        <charset val="134"/>
        <scheme val="minor"/>
      </rPr>
      <t>1119</t>
    </r>
    <r>
      <rPr>
        <sz val="11"/>
        <color theme="1"/>
        <rFont val="宋体"/>
        <family val="2"/>
        <charset val="134"/>
        <scheme val="minor"/>
      </rPr>
      <t/>
    </r>
  </si>
  <si>
    <r>
      <t>-</t>
    </r>
    <r>
      <rPr>
        <sz val="11"/>
        <color theme="1"/>
        <rFont val="宋体"/>
        <family val="3"/>
        <charset val="134"/>
        <scheme val="minor"/>
      </rPr>
      <t>1120</t>
    </r>
    <r>
      <rPr>
        <sz val="11"/>
        <color theme="1"/>
        <rFont val="宋体"/>
        <family val="2"/>
        <charset val="134"/>
        <scheme val="minor"/>
      </rPr>
      <t/>
    </r>
  </si>
  <si>
    <r>
      <t>-</t>
    </r>
    <r>
      <rPr>
        <sz val="11"/>
        <color theme="1"/>
        <rFont val="宋体"/>
        <family val="3"/>
        <charset val="134"/>
        <scheme val="minor"/>
      </rPr>
      <t>1121</t>
    </r>
    <r>
      <rPr>
        <sz val="11"/>
        <color theme="1"/>
        <rFont val="宋体"/>
        <family val="2"/>
        <charset val="134"/>
        <scheme val="minor"/>
      </rPr>
      <t/>
    </r>
  </si>
  <si>
    <r>
      <t>-</t>
    </r>
    <r>
      <rPr>
        <sz val="11"/>
        <color theme="1"/>
        <rFont val="宋体"/>
        <family val="3"/>
        <charset val="134"/>
        <scheme val="minor"/>
      </rPr>
      <t>1122</t>
    </r>
    <r>
      <rPr>
        <sz val="11"/>
        <color theme="1"/>
        <rFont val="宋体"/>
        <family val="2"/>
        <charset val="134"/>
        <scheme val="minor"/>
      </rPr>
      <t/>
    </r>
  </si>
  <si>
    <r>
      <t>-</t>
    </r>
    <r>
      <rPr>
        <sz val="11"/>
        <color theme="1"/>
        <rFont val="宋体"/>
        <family val="3"/>
        <charset val="134"/>
        <scheme val="minor"/>
      </rPr>
      <t>1123</t>
    </r>
    <r>
      <rPr>
        <sz val="11"/>
        <color theme="1"/>
        <rFont val="宋体"/>
        <family val="2"/>
        <charset val="134"/>
        <scheme val="minor"/>
      </rPr>
      <t/>
    </r>
  </si>
  <si>
    <r>
      <t>-</t>
    </r>
    <r>
      <rPr>
        <sz val="11"/>
        <color theme="1"/>
        <rFont val="宋体"/>
        <family val="3"/>
        <charset val="134"/>
        <scheme val="minor"/>
      </rPr>
      <t>1124</t>
    </r>
    <r>
      <rPr>
        <sz val="11"/>
        <color theme="1"/>
        <rFont val="宋体"/>
        <family val="2"/>
        <charset val="134"/>
        <scheme val="minor"/>
      </rPr>
      <t/>
    </r>
  </si>
  <si>
    <r>
      <t>-</t>
    </r>
    <r>
      <rPr>
        <sz val="11"/>
        <color theme="1"/>
        <rFont val="宋体"/>
        <family val="3"/>
        <charset val="134"/>
        <scheme val="minor"/>
      </rPr>
      <t>1125</t>
    </r>
    <r>
      <rPr>
        <sz val="11"/>
        <color theme="1"/>
        <rFont val="宋体"/>
        <family val="2"/>
        <charset val="134"/>
        <scheme val="minor"/>
      </rPr>
      <t/>
    </r>
  </si>
  <si>
    <r>
      <t>-</t>
    </r>
    <r>
      <rPr>
        <sz val="11"/>
        <color theme="1"/>
        <rFont val="宋体"/>
        <family val="3"/>
        <charset val="134"/>
        <scheme val="minor"/>
      </rPr>
      <t>1126</t>
    </r>
    <r>
      <rPr>
        <sz val="11"/>
        <color theme="1"/>
        <rFont val="宋体"/>
        <family val="2"/>
        <charset val="134"/>
        <scheme val="minor"/>
      </rPr>
      <t/>
    </r>
  </si>
  <si>
    <r>
      <t>-</t>
    </r>
    <r>
      <rPr>
        <sz val="11"/>
        <color theme="1"/>
        <rFont val="宋体"/>
        <family val="3"/>
        <charset val="134"/>
        <scheme val="minor"/>
      </rPr>
      <t>1127</t>
    </r>
    <r>
      <rPr>
        <sz val="11"/>
        <color theme="1"/>
        <rFont val="宋体"/>
        <family val="2"/>
        <charset val="134"/>
        <scheme val="minor"/>
      </rPr>
      <t/>
    </r>
  </si>
  <si>
    <r>
      <t>-</t>
    </r>
    <r>
      <rPr>
        <sz val="11"/>
        <color theme="1"/>
        <rFont val="宋体"/>
        <family val="3"/>
        <charset val="134"/>
        <scheme val="minor"/>
      </rPr>
      <t>1128</t>
    </r>
    <r>
      <rPr>
        <sz val="11"/>
        <color theme="1"/>
        <rFont val="宋体"/>
        <family val="2"/>
        <charset val="134"/>
        <scheme val="minor"/>
      </rPr>
      <t/>
    </r>
  </si>
  <si>
    <r>
      <t>-</t>
    </r>
    <r>
      <rPr>
        <sz val="11"/>
        <color theme="1"/>
        <rFont val="宋体"/>
        <family val="3"/>
        <charset val="134"/>
        <scheme val="minor"/>
      </rPr>
      <t>1129</t>
    </r>
    <r>
      <rPr>
        <sz val="11"/>
        <color theme="1"/>
        <rFont val="宋体"/>
        <family val="2"/>
        <charset val="134"/>
        <scheme val="minor"/>
      </rPr>
      <t/>
    </r>
  </si>
  <si>
    <r>
      <t>-</t>
    </r>
    <r>
      <rPr>
        <sz val="11"/>
        <color theme="1"/>
        <rFont val="宋体"/>
        <family val="3"/>
        <charset val="134"/>
        <scheme val="minor"/>
      </rPr>
      <t>1130</t>
    </r>
    <r>
      <rPr>
        <sz val="11"/>
        <color theme="1"/>
        <rFont val="宋体"/>
        <family val="2"/>
        <charset val="134"/>
        <scheme val="minor"/>
      </rPr>
      <t/>
    </r>
  </si>
  <si>
    <r>
      <t>-</t>
    </r>
    <r>
      <rPr>
        <sz val="11"/>
        <color theme="1"/>
        <rFont val="宋体"/>
        <family val="3"/>
        <charset val="134"/>
        <scheme val="minor"/>
      </rPr>
      <t>1131</t>
    </r>
    <r>
      <rPr>
        <sz val="11"/>
        <color theme="1"/>
        <rFont val="宋体"/>
        <family val="2"/>
        <charset val="134"/>
        <scheme val="minor"/>
      </rPr>
      <t/>
    </r>
  </si>
  <si>
    <r>
      <t>-</t>
    </r>
    <r>
      <rPr>
        <sz val="11"/>
        <color theme="1"/>
        <rFont val="宋体"/>
        <family val="3"/>
        <charset val="134"/>
        <scheme val="minor"/>
      </rPr>
      <t>1132</t>
    </r>
    <r>
      <rPr>
        <sz val="11"/>
        <color theme="1"/>
        <rFont val="宋体"/>
        <family val="2"/>
        <charset val="134"/>
        <scheme val="minor"/>
      </rPr>
      <t/>
    </r>
  </si>
  <si>
    <r>
      <t>-</t>
    </r>
    <r>
      <rPr>
        <sz val="11"/>
        <color theme="1"/>
        <rFont val="宋体"/>
        <family val="3"/>
        <charset val="134"/>
        <scheme val="minor"/>
      </rPr>
      <t>1133</t>
    </r>
    <r>
      <rPr>
        <sz val="11"/>
        <color theme="1"/>
        <rFont val="宋体"/>
        <family val="2"/>
        <charset val="134"/>
        <scheme val="minor"/>
      </rPr>
      <t/>
    </r>
  </si>
  <si>
    <r>
      <t>-</t>
    </r>
    <r>
      <rPr>
        <sz val="11"/>
        <color theme="1"/>
        <rFont val="宋体"/>
        <family val="3"/>
        <charset val="134"/>
        <scheme val="minor"/>
      </rPr>
      <t>1134</t>
    </r>
    <r>
      <rPr>
        <sz val="11"/>
        <color theme="1"/>
        <rFont val="宋体"/>
        <family val="2"/>
        <charset val="134"/>
        <scheme val="minor"/>
      </rPr>
      <t/>
    </r>
  </si>
  <si>
    <r>
      <t>-</t>
    </r>
    <r>
      <rPr>
        <sz val="11"/>
        <color theme="1"/>
        <rFont val="宋体"/>
        <family val="3"/>
        <charset val="134"/>
        <scheme val="minor"/>
      </rPr>
      <t>1135</t>
    </r>
    <r>
      <rPr>
        <sz val="11"/>
        <color theme="1"/>
        <rFont val="宋体"/>
        <family val="2"/>
        <charset val="134"/>
        <scheme val="minor"/>
      </rPr>
      <t/>
    </r>
  </si>
  <si>
    <r>
      <t>-</t>
    </r>
    <r>
      <rPr>
        <sz val="11"/>
        <color theme="1"/>
        <rFont val="宋体"/>
        <family val="3"/>
        <charset val="134"/>
        <scheme val="minor"/>
      </rPr>
      <t>1136</t>
    </r>
    <r>
      <rPr>
        <sz val="11"/>
        <color theme="1"/>
        <rFont val="宋体"/>
        <family val="2"/>
        <charset val="134"/>
        <scheme val="minor"/>
      </rPr>
      <t/>
    </r>
  </si>
  <si>
    <r>
      <t>-</t>
    </r>
    <r>
      <rPr>
        <sz val="11"/>
        <color theme="1"/>
        <rFont val="宋体"/>
        <family val="3"/>
        <charset val="134"/>
        <scheme val="minor"/>
      </rPr>
      <t>1137</t>
    </r>
    <r>
      <rPr>
        <sz val="11"/>
        <color theme="1"/>
        <rFont val="宋体"/>
        <family val="2"/>
        <charset val="134"/>
        <scheme val="minor"/>
      </rPr>
      <t/>
    </r>
  </si>
  <si>
    <r>
      <t>-</t>
    </r>
    <r>
      <rPr>
        <sz val="11"/>
        <color theme="1"/>
        <rFont val="宋体"/>
        <family val="3"/>
        <charset val="134"/>
        <scheme val="minor"/>
      </rPr>
      <t>1138</t>
    </r>
    <r>
      <rPr>
        <sz val="11"/>
        <color theme="1"/>
        <rFont val="宋体"/>
        <family val="2"/>
        <charset val="134"/>
        <scheme val="minor"/>
      </rPr>
      <t/>
    </r>
  </si>
  <si>
    <r>
      <t>-</t>
    </r>
    <r>
      <rPr>
        <sz val="11"/>
        <color theme="1"/>
        <rFont val="宋体"/>
        <family val="3"/>
        <charset val="134"/>
        <scheme val="minor"/>
      </rPr>
      <t>1139</t>
    </r>
    <r>
      <rPr>
        <sz val="11"/>
        <color theme="1"/>
        <rFont val="宋体"/>
        <family val="2"/>
        <charset val="134"/>
        <scheme val="minor"/>
      </rPr>
      <t/>
    </r>
  </si>
  <si>
    <r>
      <t>-</t>
    </r>
    <r>
      <rPr>
        <sz val="11"/>
        <color theme="1"/>
        <rFont val="宋体"/>
        <family val="3"/>
        <charset val="134"/>
        <scheme val="minor"/>
      </rPr>
      <t>1140</t>
    </r>
    <r>
      <rPr>
        <sz val="11"/>
        <color theme="1"/>
        <rFont val="宋体"/>
        <family val="2"/>
        <charset val="134"/>
        <scheme val="minor"/>
      </rPr>
      <t/>
    </r>
  </si>
  <si>
    <r>
      <t>-</t>
    </r>
    <r>
      <rPr>
        <sz val="11"/>
        <color theme="1"/>
        <rFont val="宋体"/>
        <family val="3"/>
        <charset val="134"/>
        <scheme val="minor"/>
      </rPr>
      <t>1141</t>
    </r>
    <r>
      <rPr>
        <sz val="11"/>
        <color theme="1"/>
        <rFont val="宋体"/>
        <family val="2"/>
        <charset val="134"/>
        <scheme val="minor"/>
      </rPr>
      <t/>
    </r>
  </si>
  <si>
    <r>
      <t>-</t>
    </r>
    <r>
      <rPr>
        <sz val="11"/>
        <color theme="1"/>
        <rFont val="宋体"/>
        <family val="3"/>
        <charset val="134"/>
        <scheme val="minor"/>
      </rPr>
      <t>1142</t>
    </r>
    <r>
      <rPr>
        <sz val="11"/>
        <color theme="1"/>
        <rFont val="宋体"/>
        <family val="2"/>
        <charset val="134"/>
        <scheme val="minor"/>
      </rPr>
      <t/>
    </r>
  </si>
  <si>
    <r>
      <t>-</t>
    </r>
    <r>
      <rPr>
        <sz val="11"/>
        <color theme="1"/>
        <rFont val="宋体"/>
        <family val="3"/>
        <charset val="134"/>
        <scheme val="minor"/>
      </rPr>
      <t>1143</t>
    </r>
    <r>
      <rPr>
        <sz val="11"/>
        <color theme="1"/>
        <rFont val="宋体"/>
        <family val="2"/>
        <charset val="134"/>
        <scheme val="minor"/>
      </rPr>
      <t/>
    </r>
  </si>
  <si>
    <r>
      <t>-</t>
    </r>
    <r>
      <rPr>
        <sz val="11"/>
        <color theme="1"/>
        <rFont val="宋体"/>
        <family val="3"/>
        <charset val="134"/>
        <scheme val="minor"/>
      </rPr>
      <t>1144</t>
    </r>
    <r>
      <rPr>
        <sz val="11"/>
        <color theme="1"/>
        <rFont val="宋体"/>
        <family val="2"/>
        <charset val="134"/>
        <scheme val="minor"/>
      </rPr>
      <t/>
    </r>
  </si>
  <si>
    <r>
      <t>-</t>
    </r>
    <r>
      <rPr>
        <sz val="11"/>
        <color theme="1"/>
        <rFont val="宋体"/>
        <family val="3"/>
        <charset val="134"/>
        <scheme val="minor"/>
      </rPr>
      <t>1145</t>
    </r>
    <r>
      <rPr>
        <sz val="11"/>
        <color theme="1"/>
        <rFont val="宋体"/>
        <family val="2"/>
        <charset val="134"/>
        <scheme val="minor"/>
      </rPr>
      <t/>
    </r>
  </si>
  <si>
    <r>
      <t>-</t>
    </r>
    <r>
      <rPr>
        <sz val="11"/>
        <color theme="1"/>
        <rFont val="宋体"/>
        <family val="3"/>
        <charset val="134"/>
        <scheme val="minor"/>
      </rPr>
      <t>1146</t>
    </r>
    <r>
      <rPr>
        <sz val="11"/>
        <color theme="1"/>
        <rFont val="宋体"/>
        <family val="2"/>
        <charset val="134"/>
        <scheme val="minor"/>
      </rPr>
      <t/>
    </r>
  </si>
  <si>
    <r>
      <t>-</t>
    </r>
    <r>
      <rPr>
        <sz val="11"/>
        <color theme="1"/>
        <rFont val="宋体"/>
        <family val="3"/>
        <charset val="134"/>
        <scheme val="minor"/>
      </rPr>
      <t>1147</t>
    </r>
    <r>
      <rPr>
        <sz val="11"/>
        <color theme="1"/>
        <rFont val="宋体"/>
        <family val="2"/>
        <charset val="134"/>
        <scheme val="minor"/>
      </rPr>
      <t/>
    </r>
  </si>
  <si>
    <r>
      <t>-</t>
    </r>
    <r>
      <rPr>
        <sz val="11"/>
        <color theme="1"/>
        <rFont val="宋体"/>
        <family val="3"/>
        <charset val="134"/>
        <scheme val="minor"/>
      </rPr>
      <t>1148</t>
    </r>
    <r>
      <rPr>
        <sz val="11"/>
        <color theme="1"/>
        <rFont val="宋体"/>
        <family val="2"/>
        <charset val="134"/>
        <scheme val="minor"/>
      </rPr>
      <t/>
    </r>
  </si>
  <si>
    <r>
      <t>-</t>
    </r>
    <r>
      <rPr>
        <sz val="11"/>
        <color theme="1"/>
        <rFont val="宋体"/>
        <family val="3"/>
        <charset val="134"/>
        <scheme val="minor"/>
      </rPr>
      <t>1149</t>
    </r>
    <r>
      <rPr>
        <sz val="11"/>
        <color theme="1"/>
        <rFont val="宋体"/>
        <family val="2"/>
        <charset val="134"/>
        <scheme val="minor"/>
      </rPr>
      <t/>
    </r>
  </si>
  <si>
    <r>
      <t>-</t>
    </r>
    <r>
      <rPr>
        <sz val="11"/>
        <color theme="1"/>
        <rFont val="宋体"/>
        <family val="3"/>
        <charset val="134"/>
        <scheme val="minor"/>
      </rPr>
      <t>1150</t>
    </r>
    <r>
      <rPr>
        <sz val="11"/>
        <color theme="1"/>
        <rFont val="宋体"/>
        <family val="2"/>
        <charset val="134"/>
        <scheme val="minor"/>
      </rPr>
      <t/>
    </r>
  </si>
  <si>
    <r>
      <t>-</t>
    </r>
    <r>
      <rPr>
        <sz val="11"/>
        <color theme="1"/>
        <rFont val="宋体"/>
        <family val="3"/>
        <charset val="134"/>
        <scheme val="minor"/>
      </rPr>
      <t>1151</t>
    </r>
    <r>
      <rPr>
        <sz val="11"/>
        <color theme="1"/>
        <rFont val="宋体"/>
        <family val="2"/>
        <charset val="134"/>
        <scheme val="minor"/>
      </rPr>
      <t/>
    </r>
  </si>
  <si>
    <r>
      <t>-</t>
    </r>
    <r>
      <rPr>
        <sz val="11"/>
        <color theme="1"/>
        <rFont val="宋体"/>
        <family val="3"/>
        <charset val="134"/>
        <scheme val="minor"/>
      </rPr>
      <t>1152</t>
    </r>
    <r>
      <rPr>
        <sz val="11"/>
        <color theme="1"/>
        <rFont val="宋体"/>
        <family val="2"/>
        <charset val="134"/>
        <scheme val="minor"/>
      </rPr>
      <t/>
    </r>
  </si>
  <si>
    <r>
      <t>-</t>
    </r>
    <r>
      <rPr>
        <sz val="11"/>
        <color theme="1"/>
        <rFont val="宋体"/>
        <family val="3"/>
        <charset val="134"/>
        <scheme val="minor"/>
      </rPr>
      <t>1153</t>
    </r>
    <r>
      <rPr>
        <sz val="11"/>
        <color theme="1"/>
        <rFont val="宋体"/>
        <family val="2"/>
        <charset val="134"/>
        <scheme val="minor"/>
      </rPr>
      <t/>
    </r>
  </si>
  <si>
    <t>总面积</t>
    <phoneticPr fontId="144" type="noConversion"/>
  </si>
  <si>
    <t>可售面积</t>
    <phoneticPr fontId="144" type="noConversion"/>
  </si>
  <si>
    <t xml:space="preserve"> </t>
    <phoneticPr fontId="144" type="noConversion"/>
  </si>
  <si>
    <t>自定义</t>
  </si>
  <si>
    <t>1号楼</t>
    <phoneticPr fontId="144" type="noConversion"/>
  </si>
  <si>
    <t>2号楼</t>
    <phoneticPr fontId="144" type="noConversion"/>
  </si>
  <si>
    <t>3号楼</t>
    <phoneticPr fontId="144" type="noConversion"/>
  </si>
  <si>
    <t>5号楼</t>
    <phoneticPr fontId="144" type="noConversion"/>
  </si>
  <si>
    <t>地下车库</t>
    <phoneticPr fontId="144" type="noConversion"/>
  </si>
  <si>
    <t>大兴区黄村镇四街、五街、六街村项目DX00-0208-6001地块1、2、3、5号楼部分住宅、地下车库用房</t>
    <phoneticPr fontId="7" type="noConversion"/>
  </si>
  <si>
    <t>规划建筑面积</t>
  </si>
  <si>
    <t>分摊土地面积</t>
  </si>
  <si>
    <r>
      <t>2.</t>
    </r>
    <r>
      <rPr>
        <b/>
        <sz val="11"/>
        <color indexed="8"/>
        <rFont val="宋体"/>
        <family val="3"/>
        <charset val="134"/>
      </rPr>
      <t>估价师知悉的除抵押担保权以外的法定优先受偿款</t>
    </r>
    <phoneticPr fontId="9" type="noConversion"/>
  </si>
  <si>
    <t xml:space="preserve"> </t>
    <phoneticPr fontId="144" type="noConversion"/>
  </si>
  <si>
    <t>五通</t>
  </si>
  <si>
    <t>四通</t>
  </si>
  <si>
    <t>三通</t>
  </si>
  <si>
    <t>申请查询房屋清单</t>
  </si>
  <si>
    <t>预售证号：京房售证字（2017）159号                                         预售地址：北京市大兴区黄村镇四街、五街、六街村项目DX00-0208-6001等地块R2二类居住、U17邮政设施、B4综合性商业金融服务业、A33基础教育用地1#自住型商品房及配套1层至17层全部房屋（扣除：1单元-105、1单元106）</t>
    <phoneticPr fontId="144" type="noConversion"/>
  </si>
  <si>
    <t xml:space="preserve">土地证号：京（2016)大兴区不动产权第0000147号                                  </t>
    <phoneticPr fontId="144" type="noConversion"/>
  </si>
  <si>
    <t>序号</t>
  </si>
  <si>
    <t>楼号</t>
  </si>
  <si>
    <t>建筑面积</t>
  </si>
  <si>
    <t>套内面积</t>
  </si>
  <si>
    <t>1号楼（自住型商品房）</t>
  </si>
  <si>
    <t>1-1-1001</t>
  </si>
  <si>
    <t>1-1-1002</t>
  </si>
  <si>
    <t>1-1-1003</t>
  </si>
  <si>
    <t>1-1-1004</t>
  </si>
  <si>
    <t>1-1-101</t>
  </si>
  <si>
    <t>1-1-102</t>
  </si>
  <si>
    <t>1-1-103</t>
  </si>
  <si>
    <t>1-1-104</t>
  </si>
  <si>
    <t>1-1-1101</t>
  </si>
  <si>
    <t>1-1-1102</t>
  </si>
  <si>
    <t>1-1-1103</t>
  </si>
  <si>
    <t>1-1-1104</t>
  </si>
  <si>
    <t>1-1-1201</t>
  </si>
  <si>
    <t>1-1-1202</t>
  </si>
  <si>
    <t>1-1-1203</t>
  </si>
  <si>
    <t>1-1-1204</t>
  </si>
  <si>
    <t>1-1-1301</t>
  </si>
  <si>
    <t>1-1-1302</t>
  </si>
  <si>
    <t>1-1-1303</t>
  </si>
  <si>
    <t>1-1-1304</t>
  </si>
  <si>
    <t>1-1-201</t>
  </si>
  <si>
    <t>1-1-202</t>
  </si>
  <si>
    <t>1-1-203</t>
  </si>
  <si>
    <t>1-1-204</t>
  </si>
  <si>
    <t>1-1-301</t>
  </si>
  <si>
    <t>1-1-302</t>
  </si>
  <si>
    <t>1-1-303</t>
  </si>
  <si>
    <t>1-1-304</t>
  </si>
  <si>
    <t>1-1-401</t>
  </si>
  <si>
    <t>1-1-402</t>
  </si>
  <si>
    <t>1-1-403</t>
  </si>
  <si>
    <t>1-1-404</t>
  </si>
  <si>
    <t>1-1-501</t>
  </si>
  <si>
    <t>1-1-502</t>
  </si>
  <si>
    <t>1-1-503</t>
  </si>
  <si>
    <t>1-1-504</t>
  </si>
  <si>
    <t>1-1-601</t>
  </si>
  <si>
    <t>1-1-602</t>
  </si>
  <si>
    <t>1-1-603</t>
  </si>
  <si>
    <t>1-1-604</t>
  </si>
  <si>
    <t>1-1-701</t>
  </si>
  <si>
    <t>1-1-702</t>
  </si>
  <si>
    <t>1-1-703</t>
  </si>
  <si>
    <t>1-1-704</t>
  </si>
  <si>
    <t>1-1-801</t>
  </si>
  <si>
    <t>1-1-802</t>
  </si>
  <si>
    <t>1-1-803</t>
  </si>
  <si>
    <t>1-1-804</t>
  </si>
  <si>
    <t>1-1-901</t>
  </si>
  <si>
    <t>1-1-902</t>
  </si>
  <si>
    <t>1-1-903</t>
  </si>
  <si>
    <t>1-1-904</t>
  </si>
  <si>
    <t>1-2-1001</t>
  </si>
  <si>
    <t>1-2-1002</t>
  </si>
  <si>
    <t>1-2-1003</t>
  </si>
  <si>
    <t>1-2-101</t>
  </si>
  <si>
    <t>1-2-102</t>
  </si>
  <si>
    <t>1-2-103</t>
  </si>
  <si>
    <t>1-2-1101</t>
  </si>
  <si>
    <t>1-2-1102</t>
  </si>
  <si>
    <t>1-2-1103</t>
  </si>
  <si>
    <t>1-2-1201</t>
  </si>
  <si>
    <t>1-2-1202</t>
  </si>
  <si>
    <t>1-2-1203</t>
  </si>
  <si>
    <t>1-2-1301</t>
  </si>
  <si>
    <t>1-2-1302</t>
  </si>
  <si>
    <t>1-2-1303</t>
  </si>
  <si>
    <t>1-2-1401</t>
  </si>
  <si>
    <t>1-2-1402</t>
  </si>
  <si>
    <t>1-2-1403</t>
  </si>
  <si>
    <t>1-2-1501</t>
  </si>
  <si>
    <t>1-2-1502</t>
  </si>
  <si>
    <t>1-2-1503</t>
  </si>
  <si>
    <t>1-2-1601</t>
  </si>
  <si>
    <t>1-2-1602</t>
  </si>
  <si>
    <t>1-2-1603</t>
  </si>
  <si>
    <t>1-2-1701</t>
  </si>
  <si>
    <t>1-2-1702</t>
  </si>
  <si>
    <t>1-2-1703</t>
  </si>
  <si>
    <t>1-2-201</t>
  </si>
  <si>
    <t>1-2-202</t>
  </si>
  <si>
    <t>1-2-203</t>
  </si>
  <si>
    <t>1-2-301</t>
  </si>
  <si>
    <t>1-2-302</t>
  </si>
  <si>
    <t>1-2-303</t>
  </si>
  <si>
    <t>1-2-401</t>
  </si>
  <si>
    <t>1-2-402</t>
  </si>
  <si>
    <t>1-2-403</t>
  </si>
  <si>
    <t>1-2-501</t>
  </si>
  <si>
    <t>1-2-502</t>
  </si>
  <si>
    <t>1-2-503</t>
  </si>
  <si>
    <t>1-2-601</t>
  </si>
  <si>
    <t>1-2-602</t>
  </si>
  <si>
    <t>1-2-603</t>
  </si>
  <si>
    <t>1-2-701</t>
  </si>
  <si>
    <t>1-2-702</t>
  </si>
  <si>
    <t>1-2-703</t>
  </si>
  <si>
    <t>1-2-801</t>
  </si>
  <si>
    <t>1-2-802</t>
  </si>
  <si>
    <t>1-2-803</t>
  </si>
  <si>
    <t>1-2-901</t>
  </si>
  <si>
    <t>1-2-902</t>
  </si>
  <si>
    <t>1-2-903</t>
  </si>
  <si>
    <t>1-3-1001</t>
  </si>
  <si>
    <t>1-3-1002</t>
  </si>
  <si>
    <t>1-3-1003</t>
  </si>
  <si>
    <t>1-3-1004</t>
  </si>
  <si>
    <t>1-3-101</t>
  </si>
  <si>
    <t>1-3-102</t>
  </si>
  <si>
    <t>1-3-103</t>
  </si>
  <si>
    <t>1-3-104</t>
  </si>
  <si>
    <t>1-3-1101</t>
  </si>
  <si>
    <t>1-3-1102</t>
  </si>
  <si>
    <t>1-3-1103</t>
  </si>
  <si>
    <t>1-3-1104</t>
  </si>
  <si>
    <t>1-3-1201</t>
  </si>
  <si>
    <t>1-3-1202</t>
  </si>
  <si>
    <t>1-3-1203</t>
  </si>
  <si>
    <t>1-3-1204</t>
  </si>
  <si>
    <t>1-3-1301</t>
  </si>
  <si>
    <t>1-3-1302</t>
  </si>
  <si>
    <t>1-3-1303</t>
  </si>
  <si>
    <t>1-3-1304</t>
  </si>
  <si>
    <t>1-3-1401</t>
  </si>
  <si>
    <t>1-3-1402</t>
  </si>
  <si>
    <t>1-3-1403</t>
  </si>
  <si>
    <t>1-3-1404</t>
  </si>
  <si>
    <t>1-3-1501</t>
  </si>
  <si>
    <t>1-3-1502</t>
  </si>
  <si>
    <t>1-3-1503</t>
  </si>
  <si>
    <t>1-3-1504</t>
  </si>
  <si>
    <t>1-3-1601</t>
  </si>
  <si>
    <t>1-3-1602</t>
  </si>
  <si>
    <t>1-3-1603</t>
  </si>
  <si>
    <t>1-3-1604</t>
  </si>
  <si>
    <t>1-3-1701</t>
  </si>
  <si>
    <t>1-3-1702</t>
  </si>
  <si>
    <t>1-3-1703</t>
  </si>
  <si>
    <t>1-3-1704</t>
  </si>
  <si>
    <t>1-3-201</t>
  </si>
  <si>
    <t>1-3-202</t>
  </si>
  <si>
    <t>1-3-203</t>
  </si>
  <si>
    <t>1-3-204</t>
  </si>
  <si>
    <t>1-3-301</t>
  </si>
  <si>
    <t>1-3-302</t>
  </si>
  <si>
    <t>1-3-303</t>
  </si>
  <si>
    <t>1-3-304</t>
  </si>
  <si>
    <t>1-3-401</t>
  </si>
  <si>
    <t>1-3-402</t>
  </si>
  <si>
    <t>1-3-403</t>
  </si>
  <si>
    <t>1-3-404</t>
  </si>
  <si>
    <t>1-3-501</t>
  </si>
  <si>
    <t>1-3-502</t>
  </si>
  <si>
    <t>1-3-503</t>
  </si>
  <si>
    <t>1-3-504</t>
  </si>
  <si>
    <t>1-3-601</t>
  </si>
  <si>
    <t>1-3-602</t>
  </si>
  <si>
    <t>1-3-603</t>
  </si>
  <si>
    <t>1-3-604</t>
  </si>
  <si>
    <t>1-3-701</t>
  </si>
  <si>
    <t>1-3-702</t>
  </si>
  <si>
    <t>1-3-703</t>
  </si>
  <si>
    <t>1-3-704</t>
  </si>
  <si>
    <t>1-3-801</t>
  </si>
  <si>
    <t>1-3-802</t>
  </si>
  <si>
    <t>1-3-803</t>
  </si>
  <si>
    <t>1-3-804</t>
  </si>
  <si>
    <t>1-3-901</t>
  </si>
  <si>
    <t>1-3-902</t>
  </si>
  <si>
    <t>1-3-903</t>
  </si>
  <si>
    <t>1-3-904</t>
  </si>
  <si>
    <t>预售证号：京房售证字（2017）14号                                         预售地址：北京市大兴区黄村镇四街、五街、六街村项目DX00-0208-6001等地块R2二类居住、U17邮政设施、B4综合性商业金融服务业、A33基础教育用地2#商品房；3#商品房；5#商品房；地下车库（南区）（-1层-1001至-1153，-2层-2001至-2155）</t>
    <phoneticPr fontId="144" type="noConversion"/>
  </si>
  <si>
    <t xml:space="preserve">土地证号：京（2016)大兴区不动产权第0000147号          </t>
    <phoneticPr fontId="144" type="noConversion"/>
  </si>
  <si>
    <t>2号楼（商品房）</t>
  </si>
  <si>
    <t>2-1-101</t>
  </si>
  <si>
    <t>2-1-102</t>
  </si>
  <si>
    <t>2-1-202</t>
  </si>
  <si>
    <t>2-1-301</t>
  </si>
  <si>
    <t>2-1-302</t>
  </si>
  <si>
    <t>2-1-401</t>
  </si>
  <si>
    <t>2-1-402</t>
  </si>
  <si>
    <t>2-1-501</t>
  </si>
  <si>
    <t>2-1-502</t>
  </si>
  <si>
    <t>2-1-601</t>
  </si>
  <si>
    <t>2-1-702</t>
  </si>
  <si>
    <t>2-1-801</t>
  </si>
  <si>
    <t>2-1-901</t>
  </si>
  <si>
    <t>2-1-902</t>
  </si>
  <si>
    <t>2-1-1001</t>
  </si>
  <si>
    <t>2-1-1102</t>
  </si>
  <si>
    <t>2-1-1201</t>
  </si>
  <si>
    <t>2-1-1301</t>
  </si>
  <si>
    <t>2-1-1302</t>
  </si>
  <si>
    <t>2-1-1401</t>
  </si>
  <si>
    <t>2-1-1402</t>
  </si>
  <si>
    <t>2-1-1502</t>
  </si>
  <si>
    <t>2-1-1601</t>
  </si>
  <si>
    <t>2-1-1602</t>
  </si>
  <si>
    <t>2-2-101</t>
  </si>
  <si>
    <t>2-2-102</t>
  </si>
  <si>
    <t>2-2-202</t>
  </si>
  <si>
    <t>2-2-401</t>
  </si>
  <si>
    <t>2-2-402</t>
  </si>
  <si>
    <t>2-2-501</t>
  </si>
  <si>
    <t>2-2-602</t>
  </si>
  <si>
    <t>2-2-701</t>
  </si>
  <si>
    <t>2-2-901</t>
  </si>
  <si>
    <t>2-2-902</t>
  </si>
  <si>
    <t>2-2-1201</t>
  </si>
  <si>
    <t>2-2-1301</t>
  </si>
  <si>
    <t>2-2-1302</t>
  </si>
  <si>
    <t>2-2-1501</t>
  </si>
  <si>
    <t>2-2-1601</t>
  </si>
  <si>
    <t>2-3-201</t>
  </si>
  <si>
    <t>2-3-402</t>
  </si>
  <si>
    <t>2-3-501</t>
  </si>
  <si>
    <t>2-3-601</t>
  </si>
  <si>
    <t>2-3-701</t>
  </si>
  <si>
    <t>2-3-802</t>
  </si>
  <si>
    <t>2-3-901</t>
  </si>
  <si>
    <t>2-3-902</t>
  </si>
  <si>
    <t>2-3-1001</t>
  </si>
  <si>
    <t>2-3-1002</t>
  </si>
  <si>
    <t>2-3-1102</t>
  </si>
  <si>
    <t>2-3-1201</t>
  </si>
  <si>
    <t>2-3-1302</t>
  </si>
  <si>
    <t>2-3-1402</t>
  </si>
  <si>
    <t>2-3-1502</t>
  </si>
  <si>
    <t>2-3-1601</t>
  </si>
  <si>
    <t>2-3-1602</t>
  </si>
  <si>
    <t>3号楼（商品房）</t>
  </si>
  <si>
    <t>3-1-101</t>
  </si>
  <si>
    <t>3-1-102</t>
  </si>
  <si>
    <t>3-1-201</t>
  </si>
  <si>
    <t>3-1-202</t>
  </si>
  <si>
    <t>3-1-301</t>
  </si>
  <si>
    <t>3-1-401</t>
  </si>
  <si>
    <t>3-1-402</t>
  </si>
  <si>
    <t>3-1-501</t>
  </si>
  <si>
    <t>3-1-502</t>
  </si>
  <si>
    <t>3-1-601</t>
  </si>
  <si>
    <t>3-1-602</t>
  </si>
  <si>
    <t>3-1-701</t>
  </si>
  <si>
    <t>3-1-702</t>
  </si>
  <si>
    <t>3-1-801</t>
  </si>
  <si>
    <t>3-1-802</t>
  </si>
  <si>
    <t>3-1-901</t>
  </si>
  <si>
    <t>3-1-902</t>
  </si>
  <si>
    <t>3-1-1001</t>
  </si>
  <si>
    <t>3-1-1002</t>
  </si>
  <si>
    <t>3-1-1101</t>
  </si>
  <si>
    <t>3-1-1102</t>
  </si>
  <si>
    <t>3-1-1201</t>
  </si>
  <si>
    <t>3-1-1202</t>
  </si>
  <si>
    <t>3-1-1301</t>
  </si>
  <si>
    <t>3-1-1302</t>
  </si>
  <si>
    <t>3-1-1401</t>
  </si>
  <si>
    <t>3-1-1402</t>
  </si>
  <si>
    <t>3-1-1501</t>
  </si>
  <si>
    <t>3-1-1502</t>
  </si>
  <si>
    <t>3-1-1601</t>
  </si>
  <si>
    <t>3-1-1602</t>
  </si>
  <si>
    <t>3-1-1701</t>
  </si>
  <si>
    <t>3-1-1702</t>
  </si>
  <si>
    <t>5号楼（商品房）</t>
  </si>
  <si>
    <t>5-1-101</t>
  </si>
  <si>
    <t>5-1-102</t>
  </si>
  <si>
    <t>5-1-201</t>
  </si>
  <si>
    <t>5-1-202</t>
  </si>
  <si>
    <t>5-1-301</t>
  </si>
  <si>
    <t>5-1-302</t>
  </si>
  <si>
    <t>5-1-401</t>
  </si>
  <si>
    <t>5-1-402</t>
  </si>
  <si>
    <t>5-1-601</t>
  </si>
  <si>
    <t>5-1-602</t>
  </si>
  <si>
    <t>5-1-701</t>
  </si>
  <si>
    <t>5-1-702</t>
  </si>
  <si>
    <t>5-1-801</t>
  </si>
  <si>
    <t>5-1-802</t>
  </si>
  <si>
    <t>5-1-902</t>
  </si>
  <si>
    <t>5-1-1002</t>
  </si>
  <si>
    <t>5-1-1101</t>
  </si>
  <si>
    <t>5-1-1102</t>
  </si>
  <si>
    <t>5-1-1201</t>
  </si>
  <si>
    <t>5-1-1202</t>
  </si>
  <si>
    <t>5-1-1301</t>
  </si>
  <si>
    <t>5-1-1302</t>
  </si>
  <si>
    <t>5-1-1401</t>
  </si>
  <si>
    <t>5-1-1402</t>
  </si>
  <si>
    <t>5-1-1501</t>
  </si>
  <si>
    <t>5-1-1502</t>
  </si>
  <si>
    <t>5-1-1601</t>
  </si>
  <si>
    <t>5-1-1602</t>
  </si>
  <si>
    <t>5-2-101</t>
  </si>
  <si>
    <t>5-2-102</t>
  </si>
  <si>
    <t>5-2-201</t>
  </si>
  <si>
    <t>5-2-202</t>
  </si>
  <si>
    <t>5-2-301</t>
  </si>
  <si>
    <t>5-2-302</t>
  </si>
  <si>
    <t>5-2-401</t>
  </si>
  <si>
    <t>5-2-402</t>
  </si>
  <si>
    <t>5-2-501</t>
  </si>
  <si>
    <t>5-2-502</t>
  </si>
  <si>
    <t>5-2-601</t>
  </si>
  <si>
    <t>5-2-602</t>
  </si>
  <si>
    <t>5-2-701</t>
  </si>
  <si>
    <t>5-2-801</t>
  </si>
  <si>
    <t>5-2-802</t>
  </si>
  <si>
    <t>5-2-1001</t>
  </si>
  <si>
    <t>5-2-1002</t>
  </si>
  <si>
    <t>5-2-1101</t>
  </si>
  <si>
    <t>5-2-1102</t>
  </si>
  <si>
    <t>5-2-1201</t>
  </si>
  <si>
    <t>5-2-1202</t>
  </si>
  <si>
    <t>5-2-1301</t>
  </si>
  <si>
    <t>5-2-1302</t>
  </si>
  <si>
    <t>5-2-1401</t>
  </si>
  <si>
    <t>5-2-1402</t>
  </si>
  <si>
    <t>5-2-1501</t>
  </si>
  <si>
    <t>5-2-1601</t>
  </si>
  <si>
    <t>17号楼（住宅1期车库）</t>
  </si>
  <si>
    <t>住宅</t>
    <phoneticPr fontId="4" type="noConversion"/>
  </si>
  <si>
    <t>商品房</t>
  </si>
  <si>
    <t>商品房</t>
    <phoneticPr fontId="8" type="noConversion"/>
  </si>
  <si>
    <t>估价方法</t>
  </si>
  <si>
    <t>车库</t>
    <phoneticPr fontId="8" type="noConversion"/>
  </si>
  <si>
    <t>住宅一期</t>
    <phoneticPr fontId="144" type="noConversion"/>
  </si>
  <si>
    <t>商业办公楼</t>
    <phoneticPr fontId="144" type="noConversion"/>
  </si>
  <si>
    <t>住宅二期三期</t>
    <phoneticPr fontId="144" type="noConversion"/>
  </si>
  <si>
    <r>
      <t>一、房屋建筑面积总表（表</t>
    </r>
    <r>
      <rPr>
        <sz val="16"/>
        <rFont val="Times New Roman"/>
        <family val="1"/>
      </rPr>
      <t xml:space="preserve"> 1</t>
    </r>
    <r>
      <rPr>
        <sz val="16"/>
        <rFont val="黑体"/>
        <family val="3"/>
        <charset val="134"/>
      </rPr>
      <t>）</t>
    </r>
    <phoneticPr fontId="4" type="noConversion"/>
  </si>
  <si>
    <t>项目名称</t>
    <phoneticPr fontId="4" type="noConversion"/>
  </si>
  <si>
    <t>1#自住型商品房及配套等6项（大兴区四街、五街、六街村项目DX00-0208-6001等地块R2二类居住、U17邮政设施、B4综合性商业金融服务业、A33基础教育用地项目）</t>
  </si>
  <si>
    <t>宗地号</t>
    <phoneticPr fontId="4" type="noConversion"/>
  </si>
  <si>
    <t/>
  </si>
  <si>
    <t>坐    落</t>
    <phoneticPr fontId="4" type="noConversion"/>
  </si>
  <si>
    <t>大兴区黄村镇四街、五街、六街村项目DX00-0208-6001等地块R2二类居住、U17邮政设施、B4综合性商业金融服务业、A33基础教育用地1#自住型商品房及配套</t>
  </si>
  <si>
    <t>图幅号</t>
    <phoneticPr fontId="4"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</si>
  <si>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4" type="noConversion"/>
  </si>
  <si>
    <t>宗地面积</t>
    <phoneticPr fontId="4" type="noConversion"/>
  </si>
  <si>
    <t>建筑总面积（不含人防）</t>
    <phoneticPr fontId="4" type="noConversion"/>
  </si>
  <si>
    <r>
      <t>其</t>
    </r>
    <r>
      <rPr>
        <sz val="10"/>
        <rFont val="Times New Roman"/>
        <family val="1"/>
      </rPr>
      <t xml:space="preserve">  </t>
    </r>
    <r>
      <rPr>
        <sz val="10"/>
        <rFont val="宋体"/>
        <family val="3"/>
        <charset val="134"/>
      </rPr>
      <t>中</t>
    </r>
    <phoneticPr fontId="4" type="noConversion"/>
  </si>
  <si>
    <r>
      <t xml:space="preserve">地上主体面积 </t>
    </r>
    <r>
      <rPr>
        <vertAlign val="superscript"/>
        <sz val="10"/>
        <rFont val="宋体"/>
        <family val="3"/>
        <charset val="134"/>
      </rPr>
      <t xml:space="preserve"> </t>
    </r>
    <phoneticPr fontId="4" type="noConversion"/>
  </si>
  <si>
    <t xml:space="preserve">地下面积 </t>
    <phoneticPr fontId="4" type="noConversion"/>
  </si>
  <si>
    <t xml:space="preserve">屋面附属用房面积 </t>
    <phoneticPr fontId="4" type="noConversion"/>
  </si>
  <si>
    <t xml:space="preserve">另有人防面积 </t>
    <phoneticPr fontId="4"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</si>
  <si>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4" type="noConversion"/>
  </si>
  <si>
    <t>地上层数</t>
    <phoneticPr fontId="4" type="noConversion"/>
  </si>
  <si>
    <t>17</t>
  </si>
  <si>
    <t>地下层数</t>
    <phoneticPr fontId="4" type="noConversion"/>
  </si>
  <si>
    <t>2</t>
  </si>
  <si>
    <t xml:space="preserve">备注：
    房屋用途,      套数,  建筑面积
      便利店,         1,     24.90
物业服务用房,         1,     62.57
        住宅,       171,  15034.48
        总计,       173,  15121.95
本楼与2#商品房、3#商品房、5#商品房、地下车库（南区）结构连通，有交叉分摊。
建设工程规划许可证编号:2016规（大）建字0051号
</t>
    <phoneticPr fontId="4" type="noConversion"/>
  </si>
  <si>
    <r>
      <t>一、房屋建筑面积总表（表</t>
    </r>
    <r>
      <rPr>
        <sz val="16"/>
        <rFont val="Times New Roman"/>
        <family val="1"/>
      </rPr>
      <t xml:space="preserve"> 1</t>
    </r>
    <r>
      <rPr>
        <sz val="16"/>
        <rFont val="黑体"/>
        <family val="3"/>
        <charset val="134"/>
      </rPr>
      <t>）</t>
    </r>
    <phoneticPr fontId="4" type="noConversion"/>
  </si>
  <si>
    <t>项目名称</t>
    <phoneticPr fontId="4" type="noConversion"/>
  </si>
  <si>
    <t>宗地号</t>
    <phoneticPr fontId="4" type="noConversion"/>
  </si>
  <si>
    <t>坐    落</t>
    <phoneticPr fontId="4" type="noConversion"/>
  </si>
  <si>
    <t>大兴区黄村镇四街、五街、六街村项目DX00-0208-6001等地块R2二类居住、U17邮政设施、B4综合性商业金融服务业、A33基础教育用地2#商品房</t>
  </si>
  <si>
    <t>图幅号</t>
    <phoneticPr fontId="4"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</si>
  <si>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4" type="noConversion"/>
  </si>
  <si>
    <t>宗地面积</t>
    <phoneticPr fontId="4" type="noConversion"/>
  </si>
  <si>
    <t>建筑总面积（不含人防）</t>
    <phoneticPr fontId="4" type="noConversion"/>
  </si>
  <si>
    <r>
      <t>其</t>
    </r>
    <r>
      <rPr>
        <sz val="10"/>
        <rFont val="Times New Roman"/>
        <family val="1"/>
      </rPr>
      <t xml:space="preserve">  </t>
    </r>
    <r>
      <rPr>
        <sz val="10"/>
        <rFont val="宋体"/>
        <family val="3"/>
        <charset val="134"/>
      </rPr>
      <t>中</t>
    </r>
    <phoneticPr fontId="4" type="noConversion"/>
  </si>
  <si>
    <r>
      <t xml:space="preserve">地上主体面积 </t>
    </r>
    <r>
      <rPr>
        <vertAlign val="superscript"/>
        <sz val="10"/>
        <rFont val="宋体"/>
        <family val="3"/>
        <charset val="134"/>
      </rPr>
      <t xml:space="preserve"> </t>
    </r>
    <phoneticPr fontId="4" type="noConversion"/>
  </si>
  <si>
    <t xml:space="preserve">地下面积 </t>
    <phoneticPr fontId="4" type="noConversion"/>
  </si>
  <si>
    <t xml:space="preserve">屋面附属用房面积 </t>
    <phoneticPr fontId="4" type="noConversion"/>
  </si>
  <si>
    <t xml:space="preserve">另有人防面积 </t>
    <phoneticPr fontId="4"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</si>
  <si>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4" type="noConversion"/>
  </si>
  <si>
    <t>地上层数</t>
    <phoneticPr fontId="4" type="noConversion"/>
  </si>
  <si>
    <t>16</t>
  </si>
  <si>
    <t>地下层数</t>
    <phoneticPr fontId="4" type="noConversion"/>
  </si>
  <si>
    <t xml:space="preserve">备注：
    房屋用途,      套数,  建筑面积
        住宅,        96,  10944.16
        总计,        96,  10944.16
本楼与1#自住型商品房及配套、3#商品房、5#商品房、地下车库（南区）结构连通，有交叉分摊。
建设工程规划许可证编号:2016规（大）建字0051号
</t>
    <phoneticPr fontId="4" type="noConversion"/>
  </si>
  <si>
    <t>大兴区黄村镇四街、五街、六街村项目DX00-0208-6001等地块R2二类居住、U17邮政设施、B4综合性商业金融服务业、A33基础教育用地3#商品房</t>
  </si>
  <si>
    <t xml:space="preserve">备注：
    房屋用途,      套数,  建筑面积
        住宅,        34,   4717.50
        总计,        34,   4717.50
本楼与1#自住型商品房及配套、2#商品房、5#商品房、地下车库（南区）结构连通，有交叉分摊。
建设工程规划许可证编号:2016规（大）建字0051号
</t>
    <phoneticPr fontId="4" type="noConversion"/>
  </si>
  <si>
    <t>4#商品房等8项（大兴区四街、五街、六街村项目DX00-0208-6001等地块R2二类居住、U17邮政设施、B4综合性商业金融服务业、A33基础教育用地项目）</t>
  </si>
  <si>
    <t>大兴区北京市大兴区黄村镇四街、五街、六街村项目DX00-0208-6001等地块R2二类居住、U17邮政设施、B4综合性商业金融服务业、A33基础教育用地4#商品房</t>
  </si>
  <si>
    <t xml:space="preserve">备注：
    房屋用途,      套数,  建筑面积
        住宅,        64,   8908.64
        总计,        64,   8908.64
本楼与6#商品房、7#商品房、8#商品房、9#商品房、10#商品房及配套、地下车库（北区）结构连通，有交叉分摊。_x000D_
本楼地下建筑面积计入地下车库（北区）。
建设工程规划许可证编号:2017规（大）建字0027号
</t>
    <phoneticPr fontId="4" type="noConversion"/>
  </si>
  <si>
    <r>
      <t>一、房屋建筑面积总表（表</t>
    </r>
    <r>
      <rPr>
        <sz val="16"/>
        <rFont val="Times New Roman"/>
        <family val="1"/>
      </rPr>
      <t xml:space="preserve"> 1</t>
    </r>
    <r>
      <rPr>
        <sz val="16"/>
        <rFont val="黑体"/>
        <family val="3"/>
        <charset val="134"/>
      </rPr>
      <t>）</t>
    </r>
    <phoneticPr fontId="4" type="noConversion"/>
  </si>
  <si>
    <t>项目名称</t>
    <phoneticPr fontId="4" type="noConversion"/>
  </si>
  <si>
    <t>宗地号</t>
    <phoneticPr fontId="4" type="noConversion"/>
  </si>
  <si>
    <t>坐    落</t>
    <phoneticPr fontId="4" type="noConversion"/>
  </si>
  <si>
    <t>大兴区黄村镇四街、五街、六街村项目DX00-0208-6001等地块R2二类居住、U17邮政设施、B4综合性商业金融服务业、A33基础教育用地5#商品房</t>
  </si>
  <si>
    <t>图幅号</t>
    <phoneticPr fontId="4"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</si>
  <si>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4" type="noConversion"/>
  </si>
  <si>
    <t>宗地面积</t>
    <phoneticPr fontId="4" type="noConversion"/>
  </si>
  <si>
    <t>建筑总面积（不含人防）</t>
    <phoneticPr fontId="4" type="noConversion"/>
  </si>
  <si>
    <t xml:space="preserve">备注：
    房屋用途,      套数,  建筑面积
        住宅,        64,   8918.40
        总计,        64,   8918.40
本楼与1#自住型商品房及配套、2#商品房、3#商品房、地下车库（南区）结构连通，有交叉分摊。
建设工程规划许可证编号:2016规（大）建字0051号
</t>
    <phoneticPr fontId="4" type="noConversion"/>
  </si>
  <si>
    <t>大兴区北京市大兴区黄村镇四街、五街、六街村项目DX00-0208-6001等地块R2二类居住、U17邮政设施、B4综合性商业金融服务业、A33基础教育用地6#商品房</t>
  </si>
  <si>
    <t xml:space="preserve">备注：
    房屋用途,      套数,  建筑面积
        住宅,        34,   6194.38
        总计,        34,   6194.38
本楼与4#商品房、7#商品房、8#商品房、9#商品房、10#商品房及配套、地下车库（北区）结构连通，有交叉分摊。_x000D_
本楼地下建筑面积计入地下车库（北区）。
建设工程规划许可证编号:2017规（大）建字0027号
</t>
    <phoneticPr fontId="4" type="noConversion"/>
  </si>
  <si>
    <t>大兴区北京市大兴区黄村镇四街、五街、六街村项目DX00-0208-6001等地块R2二类居住、U17邮政设施、B4综合性商业金融服务业、A33基础教育用地7#商品房</t>
  </si>
  <si>
    <t xml:space="preserve">备注：
    房屋用途,      套数,  建筑面积
        住宅,        68,   9425.14
        总计,        68,   9425.14
本楼与4#商品房、6#商品房、8#商品房、9#商品房、10#商品房及配套、地下车库（北区）结构连通，有交叉分摊。_x000D_
本楼地下建筑面积计入地下车库（北区）。
建设工程规划许可证编号:2017规（大）建字0027号
</t>
    <phoneticPr fontId="4" type="noConversion"/>
  </si>
  <si>
    <t>大兴区北京市大兴区黄村镇四街、五街、六街村项目DX00-0208-6001等地块R2二类居住、U17邮政设施、B4综合性商业金融服务业、A33基础教育用地8#商品房</t>
  </si>
  <si>
    <t xml:space="preserve">备注：
    房屋用途,      套数,  建筑面积
        住宅,        34,   6056.54
        总计,        34,   6056.54
本楼与4#商品房、6#商品房、7#商品房、9#商品房、10#商品房及配套、地下车库（北区）结构连通，有交叉分摊。_x000D_
本楼地下建筑面积计入地下车库（北区）。
建设工程规划许可证编号:2017规（大）建字0027号
</t>
    <phoneticPr fontId="4" type="noConversion"/>
  </si>
  <si>
    <t>大兴区北京市大兴区黄村镇四街、五街、六街村项目DX00-0208-6001等地块R2二类居住、U17邮政设施、B4综合性商业金融服务业、A33基础教育用地9#商品房</t>
  </si>
  <si>
    <t xml:space="preserve">备注：
    房屋用途,      套数,  建筑面积
        住宅,        68,  11218.58
        总计,        68,  11218.58
本楼与4#商品房、6#商品房、7#商品房、8#商品房、10#商品房及配套、地下车库（北区）结构连通，有交叉分摊。_x000D_
本楼地下建筑面积计入地下车库（北区）。
建设工程规划许可证编号:2017规（大）建字0027号
</t>
    <phoneticPr fontId="4" type="noConversion"/>
  </si>
  <si>
    <t>大兴区黄村镇四街、五街、六街村项目DX00-0208-6001等地块R2二类居住、U17邮政设施、B4综合性商业金融服务业、A33基础教育用地10#商品房及配套</t>
  </si>
  <si>
    <t xml:space="preserve">备注：
    房屋用途,      套数,  建筑面积
物业服务用房,         1,     53.96
        住宅,       100,  11514.87
        总计,       101,  11568.83
本楼与4#商品房、6#商品房、7#商品房、8#商品房、9#商品房、地下车库（北区）结构连通，有交叉分摊。_x000D_
本楼地下建筑面积计入地下车库（北区）。
建设工程规划许可证编号:2017规（大）建字0027号
</t>
    <phoneticPr fontId="4" type="noConversion"/>
  </si>
  <si>
    <t>大兴区黄村镇四街、五街、六街村项目DX00-0208-6001等地块R2二类居住、U17邮政设施、B4综合性商业金融服务业、A33基础教育用地地下车库（南区）</t>
  </si>
  <si>
    <t>0</t>
  </si>
  <si>
    <t xml:space="preserve">备注：
    房屋用途,      套数,  建筑面积
        车位,       308,  10312.16
  非机动车库,         3,   1832.89
        库房,         8,    505.55
物业服务用房,         1,     70.98
        总计,       320,  12721.58
本楼与1#自住型商品房及配套、2#商品房、3#商品房、5#商品房、地下车库（北区）结构连通，与1#自住型商品房及配套、2#商品房、3#商品房、5#商品房有交叉分摊，与地下车库（北区）无交叉分摊。
建设工程规划许可证编号:2016规（大）建字0051号
</t>
    <phoneticPr fontId="4" type="noConversion"/>
  </si>
  <si>
    <t>大兴区黄村镇四街、五街、六街村项目DX00-0208-6001等地块R2二类居住、U17邮政设施、B4综合性商业金融服务业、A33基础教育用地地下车库（北区）</t>
  </si>
  <si>
    <t>1</t>
  </si>
  <si>
    <t xml:space="preserve">备注：
    房屋用途,      套数,  建筑面积
        车位,       294,  10673.74
  非机动车库,         2,    961.25
固定通信设备间,         1,     44.60
        库房,        14,    284.35
      热力站,         1,    201.45
室内覆盖系统机房,         1,     17.17
有线电视光电转换间,         1,     17.68
        总计,       314,  12200.24
本楼与4#商品房、6#商品房、7#商品房、8#商品房、9#商品房、10#商品房及配套、地下车库（南区）结构连通，与4#商品房、6#商品房、7#商品房、8#商品房、9#商品房、10#商品房及配套有交叉分摊，与地下车库（南区）无交叉分摊。_x000D_
本楼地下建筑面积包含4#商品房、6-9#商品房、10#商品房及配套地下建筑面积。
建设工程规划许可证编号:2017规（大）建字0027号
</t>
    <phoneticPr fontId="4" type="noConversion"/>
  </si>
  <si>
    <t>人防</t>
    <phoneticPr fontId="144" type="noConversion"/>
  </si>
  <si>
    <r>
      <rPr>
        <sz val="11"/>
        <color theme="1"/>
        <rFont val="宋体"/>
        <family val="3"/>
        <charset val="134"/>
      </rPr>
      <t>项目位置</t>
    </r>
    <phoneticPr fontId="4" type="noConversion"/>
  </si>
  <si>
    <t>中国铁建·花语金郡</t>
    <phoneticPr fontId="4" type="noConversion"/>
  </si>
  <si>
    <t>——</t>
    <phoneticPr fontId="1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</si>
</sst>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9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sz val="12"/>
      <color theme="9" tint="-0.249977111117893"/>
      <name val="楷体_GB2312"/>
      <family val="3"/>
      <charset val="134"/>
    </font>
    <font>
      <sz val="12"/>
      <name val="仿宋_GB2312"/>
      <family val="3"/>
      <charset val="134"/>
    </font>
    <font>
      <sz val="12"/>
      <name val="楷体_GB2312"/>
      <family val="3"/>
      <charset val="134"/>
    </font>
    <font>
      <sz val="11"/>
      <name val="楷体_GB2312"/>
      <family val="3"/>
      <charset val="134"/>
    </font>
    <font>
      <sz val="11"/>
      <color indexed="8"/>
      <name val="仿宋_GB2312"/>
      <family val="3"/>
      <charset val="134"/>
    </font>
    <font>
      <b/>
      <sz val="10"/>
      <color rgb="FF000000"/>
      <name val="楷体_GB2312"/>
      <family val="3"/>
      <charset val="134"/>
    </font>
    <font>
      <b/>
      <sz val="10"/>
      <color rgb="FF000000"/>
      <name val="Arial"/>
      <family val="2"/>
    </font>
    <font>
      <sz val="9"/>
      <color rgb="FF000000"/>
      <name val="Arial"/>
      <family val="2"/>
    </font>
    <font>
      <b/>
      <sz val="24"/>
      <color theme="1"/>
      <name val="宋体"/>
      <family val="3"/>
      <charset val="134"/>
      <scheme val="minor"/>
    </font>
    <font>
      <sz val="10"/>
      <color indexed="8"/>
      <name val="新宋体"/>
      <family val="3"/>
      <charset val="134"/>
    </font>
    <font>
      <sz val="11"/>
      <color indexed="9"/>
      <name val="宋体"/>
      <family val="3"/>
      <charset val="134"/>
    </font>
    <font>
      <b/>
      <sz val="15"/>
      <color indexed="56"/>
      <name val="宋体"/>
      <family val="3"/>
      <charset val="134"/>
    </font>
    <font>
      <b/>
      <sz val="18"/>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24"/>
      <name val="宋体"/>
      <family val="3"/>
      <charset val="134"/>
      <scheme val="minor"/>
    </font>
    <font>
      <sz val="11"/>
      <name val="宋体"/>
      <family val="3"/>
      <charset val="134"/>
      <scheme val="minor"/>
    </font>
    <font>
      <b/>
      <sz val="11"/>
      <name val="宋体"/>
      <family val="3"/>
      <charset val="134"/>
      <scheme val="minor"/>
    </font>
    <font>
      <b/>
      <sz val="16"/>
      <name val="宋体"/>
      <family val="3"/>
      <charset val="134"/>
      <scheme val="minor"/>
    </font>
    <font>
      <sz val="10"/>
      <name val="宋体"/>
      <family val="3"/>
      <charset val="134"/>
      <scheme val="minor"/>
    </font>
    <font>
      <sz val="10"/>
      <name val="新宋体"/>
      <family val="3"/>
      <charset val="134"/>
    </font>
    <font>
      <sz val="16"/>
      <name val="黑体"/>
      <family val="3"/>
      <charset val="134"/>
    </font>
    <font>
      <sz val="16"/>
      <name val="Times New Roman"/>
      <family val="1"/>
    </font>
    <font>
      <sz val="10"/>
      <name val="Times New Roman"/>
      <family val="1"/>
    </font>
    <font>
      <vertAlign val="superscript"/>
      <sz val="10"/>
      <name val="宋体"/>
      <family val="3"/>
      <charset val="134"/>
    </font>
    <font>
      <sz val="10"/>
      <color rgb="FFFF0000"/>
      <name val="新宋体"/>
      <family val="3"/>
      <charset val="134"/>
    </font>
    <font>
      <sz val="9"/>
      <color theme="1"/>
      <name val="Arial"/>
      <family val="2"/>
    </font>
  </fonts>
  <fills count="4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51331">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19"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9"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6"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27"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6" fillId="32" borderId="0" applyNumberFormat="0" applyBorder="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7" fillId="0" borderId="160" applyNumberFormat="0" applyFill="0" applyAlignment="0" applyProtection="0">
      <alignment vertical="center"/>
    </xf>
    <xf numFmtId="0" fontId="268" fillId="0" borderId="0" applyNumberFormat="0" applyFill="0" applyBorder="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69" fillId="0" borderId="161"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162" applyNumberFormat="0" applyFill="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68" fillId="0" borderId="0" applyNumberFormat="0" applyFill="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271" fillId="20" borderId="0" applyNumberFormat="0" applyBorder="0" applyAlignment="0" applyProtection="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272" fillId="21" borderId="0" applyNumberFormat="0" applyBorder="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156" fillId="0" borderId="163" applyNumberFormat="0" applyFill="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3" fillId="33" borderId="164"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4" fillId="34" borderId="165" applyNumberFormat="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0" fontId="276" fillId="0" borderId="166" applyNumberFormat="0" applyFill="0" applyAlignment="0" applyProtection="0">
      <alignment vertical="center"/>
    </xf>
    <xf numFmtId="176" fontId="138" fillId="0" borderId="0" applyFont="0" applyFill="0" applyBorder="0" applyAlignment="0" applyProtection="0">
      <alignment vertical="center"/>
    </xf>
    <xf numFmtId="176" fontId="138" fillId="0" borderId="0" applyFont="0" applyFill="0" applyBorder="0" applyAlignment="0" applyProtection="0">
      <alignment vertical="center"/>
    </xf>
    <xf numFmtId="176" fontId="38" fillId="0" borderId="0" applyFont="0" applyFill="0" applyBorder="0" applyAlignment="0" applyProtection="0">
      <alignment vertical="center"/>
    </xf>
    <xf numFmtId="176" fontId="38" fillId="0" borderId="0" applyFont="0" applyFill="0" applyBorder="0" applyAlignment="0" applyProtection="0">
      <alignment vertical="center"/>
    </xf>
    <xf numFmtId="176" fontId="38" fillId="0" borderId="0" applyFont="0" applyFill="0" applyBorder="0" applyAlignment="0" applyProtection="0">
      <alignment vertical="center"/>
    </xf>
    <xf numFmtId="176" fontId="38" fillId="0" borderId="0" applyFont="0" applyFill="0" applyBorder="0" applyAlignment="0" applyProtection="0">
      <alignment vertical="center"/>
    </xf>
    <xf numFmtId="176" fontId="38" fillId="0" borderId="0" applyFont="0" applyFill="0" applyBorder="0" applyAlignment="0" applyProtection="0">
      <alignment vertical="center"/>
    </xf>
    <xf numFmtId="176" fontId="38" fillId="0" borderId="0" applyFont="0" applyFill="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35"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4"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6"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0"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1"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66" fillId="37"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7" fillId="38" borderId="0" applyNumberFormat="0" applyBorder="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8" fillId="33" borderId="167"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279" fillId="24" borderId="164" applyNumberForma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xf numFmtId="0" fontId="38" fillId="39" borderId="168" applyNumberFormat="0" applyFont="0" applyAlignment="0" applyProtection="0">
      <alignment vertical="center"/>
    </xf>
  </cellStyleXfs>
  <cellXfs count="3494">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0" fontId="51" fillId="0" borderId="1" xfId="0" applyNumberFormat="1" applyFont="1" applyBorder="1" applyAlignment="1" applyProtection="1">
      <alignment horizontal="center" vertical="center" wrapText="1"/>
      <protection locked="0"/>
    </xf>
    <xf numFmtId="180"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7"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7" fontId="51" fillId="6" borderId="9" xfId="0" applyNumberFormat="1" applyFont="1" applyFill="1" applyBorder="1" applyAlignment="1" applyProtection="1">
      <alignment horizontal="center" vertical="center" wrapText="1"/>
    </xf>
    <xf numFmtId="177" fontId="51" fillId="6" borderId="10" xfId="0" applyNumberFormat="1" applyFont="1" applyFill="1" applyBorder="1" applyAlignment="1" applyProtection="1">
      <alignment horizontal="center" vertical="center" wrapText="1"/>
    </xf>
    <xf numFmtId="177" fontId="51" fillId="6" borderId="13" xfId="0" applyNumberFormat="1" applyFont="1" applyFill="1" applyBorder="1" applyAlignment="1" applyProtection="1">
      <alignment horizontal="center" vertical="center" wrapText="1"/>
    </xf>
    <xf numFmtId="177" fontId="51" fillId="6" borderId="23" xfId="0" applyNumberFormat="1" applyFont="1" applyFill="1" applyBorder="1" applyAlignment="1" applyProtection="1">
      <alignment horizontal="center" vertical="center" wrapText="1"/>
    </xf>
    <xf numFmtId="177"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7" fontId="51" fillId="0" borderId="2" xfId="0" applyNumberFormat="1" applyFont="1" applyFill="1" applyBorder="1" applyAlignment="1" applyProtection="1">
      <alignment horizontal="center" vertical="center" wrapText="1"/>
      <protection locked="0"/>
    </xf>
    <xf numFmtId="177"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7" fontId="48" fillId="6" borderId="1" xfId="0" applyNumberFormat="1" applyFont="1" applyFill="1" applyBorder="1" applyAlignment="1" applyProtection="1">
      <alignment horizontal="center" vertical="center" wrapText="1"/>
    </xf>
    <xf numFmtId="177" fontId="48" fillId="0" borderId="2" xfId="0" applyNumberFormat="1" applyFont="1" applyFill="1" applyBorder="1" applyAlignment="1" applyProtection="1">
      <alignment horizontal="center" vertical="center" wrapText="1"/>
      <protection locked="0"/>
    </xf>
    <xf numFmtId="177" fontId="48" fillId="6" borderId="2" xfId="0" applyNumberFormat="1" applyFont="1" applyFill="1" applyBorder="1" applyAlignment="1" applyProtection="1">
      <alignment horizontal="center" vertical="center" wrapText="1"/>
    </xf>
    <xf numFmtId="177" fontId="48" fillId="6" borderId="13" xfId="0" applyNumberFormat="1" applyFont="1" applyFill="1" applyBorder="1" applyAlignment="1" applyProtection="1">
      <alignment horizontal="center" vertical="center" wrapText="1"/>
    </xf>
    <xf numFmtId="177" fontId="48" fillId="0" borderId="1" xfId="0" applyNumberFormat="1" applyFont="1" applyBorder="1" applyAlignment="1" applyProtection="1">
      <alignment vertical="center" wrapText="1"/>
      <protection locked="0"/>
    </xf>
    <xf numFmtId="177" fontId="48" fillId="0" borderId="1" xfId="0" applyNumberFormat="1" applyFont="1" applyBorder="1" applyAlignment="1" applyProtection="1">
      <alignment horizontal="center" vertical="center" wrapText="1"/>
      <protection locked="0"/>
    </xf>
    <xf numFmtId="177"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7" fontId="48" fillId="6" borderId="24" xfId="0" applyNumberFormat="1" applyFont="1" applyFill="1" applyBorder="1" applyAlignment="1" applyProtection="1">
      <alignment horizontal="center" vertical="center" wrapText="1"/>
    </xf>
    <xf numFmtId="177"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7"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0"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7"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8"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8"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0" fontId="55" fillId="6" borderId="1" xfId="1" applyNumberFormat="1" applyFont="1" applyFill="1" applyBorder="1" applyAlignment="1" applyProtection="1">
      <alignment horizontal="center" vertical="center"/>
    </xf>
    <xf numFmtId="181" fontId="55" fillId="6" borderId="1" xfId="1" applyNumberFormat="1" applyFont="1" applyFill="1" applyBorder="1" applyAlignment="1" applyProtection="1">
      <alignment horizontal="center" vertical="center"/>
    </xf>
    <xf numFmtId="182"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0"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2" fontId="48" fillId="0" borderId="1" xfId="0" applyNumberFormat="1" applyFont="1" applyBorder="1" applyAlignment="1" applyProtection="1">
      <alignment vertical="center"/>
      <protection locked="0"/>
    </xf>
    <xf numFmtId="182"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2"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4" fontId="48" fillId="0" borderId="1" xfId="0" applyNumberFormat="1" applyFont="1" applyBorder="1" applyAlignment="1" applyProtection="1">
      <alignment horizontal="center" vertical="center"/>
      <protection locked="0"/>
    </xf>
    <xf numFmtId="182"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8"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4" fontId="48" fillId="0" borderId="1" xfId="0" applyNumberFormat="1" applyFont="1" applyFill="1" applyBorder="1" applyAlignment="1" applyProtection="1">
      <alignment horizontal="center" vertical="center"/>
      <protection locked="0"/>
    </xf>
    <xf numFmtId="182"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2"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7"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0"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7" fontId="55" fillId="0" borderId="10" xfId="1" applyNumberFormat="1" applyFont="1" applyFill="1" applyBorder="1" applyAlignment="1" applyProtection="1">
      <alignment horizontal="center" vertical="center"/>
      <protection locked="0"/>
    </xf>
    <xf numFmtId="177" fontId="48" fillId="0" borderId="24" xfId="1" applyNumberFormat="1" applyFont="1" applyFill="1" applyBorder="1" applyAlignment="1" applyProtection="1">
      <alignment horizontal="center" vertical="center"/>
      <protection locked="0"/>
    </xf>
    <xf numFmtId="177" fontId="55" fillId="6" borderId="24" xfId="1" applyNumberFormat="1" applyFont="1" applyFill="1" applyBorder="1" applyAlignment="1" applyProtection="1">
      <alignment horizontal="center" vertical="center"/>
    </xf>
    <xf numFmtId="177"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2" fontId="51" fillId="0" borderId="24" xfId="0" applyNumberFormat="1" applyFont="1" applyFill="1" applyBorder="1" applyAlignment="1" applyProtection="1">
      <alignment horizontal="center" vertical="center"/>
      <protection locked="0"/>
    </xf>
    <xf numFmtId="182" fontId="51" fillId="0" borderId="49" xfId="0" applyNumberFormat="1" applyFont="1" applyFill="1" applyBorder="1" applyAlignment="1" applyProtection="1">
      <alignment horizontal="center" vertical="center"/>
      <protection locked="0"/>
    </xf>
    <xf numFmtId="182"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4"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9"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0"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8"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8"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8"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8"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8"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8"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2"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2"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2"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8"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8"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8" fontId="57" fillId="0" borderId="1" xfId="1" applyNumberFormat="1" applyFont="1" applyFill="1" applyBorder="1" applyAlignment="1" applyProtection="1">
      <alignment horizontal="center"/>
      <protection locked="0"/>
    </xf>
    <xf numFmtId="180"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8"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8"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8"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0"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0"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8"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8"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8" fontId="58" fillId="6" borderId="1" xfId="0" applyNumberFormat="1" applyFont="1" applyFill="1" applyBorder="1" applyAlignment="1" applyProtection="1">
      <alignment horizontal="center" vertical="center"/>
    </xf>
    <xf numFmtId="182"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6"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8"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2" fontId="57" fillId="6" borderId="1" xfId="0" applyNumberFormat="1" applyFont="1" applyFill="1" applyBorder="1" applyAlignment="1" applyProtection="1">
      <alignment horizontal="center"/>
    </xf>
    <xf numFmtId="182"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7" fontId="106" fillId="6" borderId="1" xfId="0" applyNumberFormat="1" applyFont="1" applyFill="1" applyBorder="1" applyAlignment="1" applyProtection="1">
      <alignment horizontal="center" vertical="center"/>
    </xf>
    <xf numFmtId="177" fontId="106" fillId="6" borderId="24" xfId="0" applyNumberFormat="1" applyFont="1" applyFill="1" applyBorder="1" applyAlignment="1" applyProtection="1">
      <alignment horizontal="center" vertical="center"/>
    </xf>
    <xf numFmtId="178"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8" fontId="50" fillId="6" borderId="1" xfId="1" applyNumberFormat="1" applyFont="1" applyFill="1" applyBorder="1" applyAlignment="1" applyProtection="1">
      <alignment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xf>
    <xf numFmtId="178"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8"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8"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2"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2"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2"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0"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2" fontId="51" fillId="6" borderId="8" xfId="0" applyNumberFormat="1" applyFont="1" applyFill="1" applyBorder="1" applyAlignment="1" applyProtection="1">
      <alignment horizontal="center" vertical="center"/>
    </xf>
    <xf numFmtId="182" fontId="51" fillId="6" borderId="24" xfId="0" applyNumberFormat="1" applyFont="1" applyFill="1" applyBorder="1" applyAlignment="1" applyProtection="1">
      <alignment horizontal="center" vertical="center"/>
    </xf>
    <xf numFmtId="182"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4"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0"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0"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7"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2"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5"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5"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7"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7"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7" fontId="54" fillId="6" borderId="47" xfId="0" applyNumberFormat="1" applyFont="1" applyFill="1" applyBorder="1" applyAlignment="1" applyProtection="1">
      <alignment vertical="center" wrapText="1"/>
    </xf>
    <xf numFmtId="190" fontId="55" fillId="0" borderId="0" xfId="0" applyNumberFormat="1" applyFont="1" applyFill="1" applyAlignment="1" applyProtection="1">
      <alignment horizontal="center" vertical="center"/>
      <protection locked="0"/>
    </xf>
    <xf numFmtId="182"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2" fontId="55" fillId="6" borderId="5" xfId="0" applyNumberFormat="1" applyFont="1" applyFill="1" applyBorder="1" applyAlignment="1" applyProtection="1">
      <alignment horizontal="center" vertical="center"/>
    </xf>
    <xf numFmtId="182"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7" fontId="61" fillId="6" borderId="13" xfId="0" applyNumberFormat="1" applyFont="1" applyFill="1" applyBorder="1" applyAlignment="1" applyProtection="1">
      <alignment horizontal="right" vertical="center"/>
    </xf>
    <xf numFmtId="190"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0" fontId="55" fillId="3" borderId="3" xfId="0" applyNumberFormat="1" applyFont="1" applyFill="1" applyBorder="1" applyAlignment="1" applyProtection="1">
      <alignment horizontal="center" vertical="center"/>
      <protection locked="0"/>
    </xf>
    <xf numFmtId="190" fontId="55" fillId="3" borderId="3" xfId="0" applyNumberFormat="1" applyFont="1" applyFill="1" applyBorder="1" applyAlignment="1" applyProtection="1">
      <alignment horizontal="center" vertical="center" wrapText="1"/>
      <protection locked="0"/>
    </xf>
    <xf numFmtId="190"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8"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7"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7"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8"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0"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8"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2"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0" fontId="50" fillId="6" borderId="66" xfId="0" applyNumberFormat="1" applyFont="1" applyFill="1" applyBorder="1" applyAlignment="1" applyProtection="1">
      <alignment vertical="center"/>
    </xf>
    <xf numFmtId="180" fontId="50" fillId="6" borderId="32" xfId="0" applyNumberFormat="1" applyFont="1" applyFill="1" applyBorder="1" applyAlignment="1" applyProtection="1">
      <alignment vertical="center"/>
    </xf>
    <xf numFmtId="180"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0"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0" fontId="66" fillId="6" borderId="36" xfId="0" applyNumberFormat="1" applyFont="1" applyFill="1" applyBorder="1" applyAlignment="1" applyProtection="1">
      <alignment horizontal="center" vertical="center"/>
    </xf>
    <xf numFmtId="182"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7"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0" fontId="55" fillId="6" borderId="0" xfId="0" applyNumberFormat="1" applyFont="1" applyFill="1" applyBorder="1" applyAlignment="1" applyProtection="1">
      <alignment horizontal="center"/>
    </xf>
    <xf numFmtId="182"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9"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9"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9"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0" fontId="55" fillId="6" borderId="3" xfId="0" applyNumberFormat="1" applyFont="1" applyFill="1" applyBorder="1" applyAlignment="1" applyProtection="1">
      <alignment horizontal="center" vertical="center"/>
    </xf>
    <xf numFmtId="190" fontId="55" fillId="6" borderId="3" xfId="0" applyNumberFormat="1" applyFont="1" applyFill="1" applyBorder="1" applyAlignment="1" applyProtection="1">
      <alignment horizontal="center" vertical="center" wrapText="1"/>
    </xf>
    <xf numFmtId="190"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2" fontId="112" fillId="6" borderId="65" xfId="0" applyNumberFormat="1" applyFont="1" applyFill="1" applyBorder="1" applyAlignment="1" applyProtection="1">
      <alignment horizontal="center" vertical="center"/>
    </xf>
    <xf numFmtId="180"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78"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2" fontId="51" fillId="0" borderId="1" xfId="0" applyNumberFormat="1" applyFont="1" applyBorder="1" applyAlignment="1" applyProtection="1">
      <alignment vertical="center"/>
      <protection locked="0"/>
    </xf>
    <xf numFmtId="182" fontId="51" fillId="0" borderId="24" xfId="0" applyNumberFormat="1" applyFont="1" applyBorder="1" applyAlignment="1" applyProtection="1">
      <alignment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0"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0" fontId="83"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8"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8"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2"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8"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7" fontId="51" fillId="0" borderId="1" xfId="0" applyNumberFormat="1" applyFont="1" applyFill="1" applyBorder="1" applyAlignment="1" applyProtection="1">
      <alignment horizontal="center" vertical="center"/>
      <protection locked="0"/>
    </xf>
    <xf numFmtId="187"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7"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0" fontId="51" fillId="6" borderId="1" xfId="1" applyNumberFormat="1" applyFont="1" applyFill="1" applyBorder="1" applyAlignment="1" applyProtection="1">
      <alignment horizontal="center" vertical="center"/>
    </xf>
    <xf numFmtId="182"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8"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8"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8"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7" fontId="51" fillId="3" borderId="0" xfId="0" applyNumberFormat="1" applyFont="1" applyFill="1" applyAlignment="1" applyProtection="1">
      <alignment horizontal="center" vertical="center"/>
      <protection locked="0"/>
    </xf>
    <xf numFmtId="187" fontId="50" fillId="6" borderId="28" xfId="0" applyNumberFormat="1" applyFont="1" applyFill="1" applyBorder="1" applyAlignment="1" applyProtection="1">
      <alignment horizontal="center" vertical="center"/>
    </xf>
    <xf numFmtId="187" fontId="106" fillId="0" borderId="13" xfId="0" applyNumberFormat="1" applyFont="1" applyFill="1" applyBorder="1" applyAlignment="1" applyProtection="1">
      <alignment horizontal="center" vertical="center"/>
      <protection locked="0"/>
    </xf>
    <xf numFmtId="187" fontId="51" fillId="0" borderId="13" xfId="0" applyNumberFormat="1" applyFont="1" applyFill="1" applyBorder="1" applyAlignment="1" applyProtection="1">
      <alignment horizontal="center" vertical="center"/>
      <protection locked="0"/>
    </xf>
    <xf numFmtId="187"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7"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8"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8"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8" fontId="50" fillId="6" borderId="33" xfId="0" applyNumberFormat="1" applyFont="1" applyFill="1" applyBorder="1" applyAlignment="1" applyProtection="1">
      <alignment vertical="center"/>
    </xf>
    <xf numFmtId="178" fontId="50" fillId="6" borderId="52" xfId="0" applyNumberFormat="1" applyFont="1" applyFill="1" applyBorder="1" applyAlignment="1" applyProtection="1">
      <alignment vertical="center"/>
    </xf>
    <xf numFmtId="178"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5"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5"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5" fontId="51" fillId="0" borderId="1" xfId="0" applyNumberFormat="1" applyFont="1" applyFill="1" applyBorder="1" applyAlignment="1" applyProtection="1">
      <alignment horizontal="center" vertical="center" shrinkToFit="1"/>
      <protection locked="0"/>
    </xf>
    <xf numFmtId="185" fontId="51" fillId="6" borderId="1" xfId="0" applyNumberFormat="1" applyFont="1" applyFill="1" applyBorder="1" applyAlignment="1" applyProtection="1">
      <alignment horizontal="center" vertical="center"/>
    </xf>
    <xf numFmtId="180" fontId="65" fillId="6" borderId="1" xfId="0" applyNumberFormat="1" applyFont="1" applyFill="1" applyBorder="1" applyAlignment="1" applyProtection="1">
      <alignment horizontal="center" vertical="center" wrapText="1"/>
    </xf>
    <xf numFmtId="178" fontId="65" fillId="5" borderId="1" xfId="1" applyNumberFormat="1" applyFont="1" applyFill="1" applyBorder="1" applyAlignment="1" applyProtection="1">
      <alignment horizontal="center" vertical="center"/>
      <protection locked="0"/>
    </xf>
    <xf numFmtId="178"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2" fontId="48" fillId="6" borderId="8" xfId="0" applyNumberFormat="1" applyFont="1" applyFill="1" applyBorder="1" applyProtection="1">
      <alignment vertical="center"/>
    </xf>
    <xf numFmtId="182"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5"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8"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9" fontId="62" fillId="6" borderId="24" xfId="0" applyNumberFormat="1" applyFont="1" applyFill="1" applyBorder="1" applyAlignment="1" applyProtection="1">
      <alignment horizontal="center" vertical="center"/>
    </xf>
    <xf numFmtId="179"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9" fontId="62" fillId="6" borderId="49" xfId="0" applyNumberFormat="1" applyFont="1" applyFill="1" applyBorder="1" applyAlignment="1" applyProtection="1">
      <alignment horizontal="center" vertical="center"/>
    </xf>
    <xf numFmtId="178"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0" fontId="55" fillId="6" borderId="0" xfId="0" applyNumberFormat="1" applyFont="1" applyFill="1" applyAlignment="1" applyProtection="1">
      <alignment horizontal="center" vertical="center"/>
      <protection locked="0"/>
    </xf>
    <xf numFmtId="182"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0" fontId="66" fillId="6" borderId="0" xfId="0" applyNumberFormat="1" applyFont="1" applyFill="1" applyBorder="1" applyAlignment="1" applyProtection="1">
      <alignment horizontal="center" vertical="center"/>
      <protection locked="0"/>
    </xf>
    <xf numFmtId="182"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2"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2"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2"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2"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2"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0" fontId="72" fillId="6" borderId="0" xfId="0" applyNumberFormat="1" applyFont="1" applyFill="1" applyAlignment="1" applyProtection="1">
      <alignment horizontal="center" vertical="center"/>
      <protection locked="0"/>
    </xf>
    <xf numFmtId="182" fontId="72" fillId="6" borderId="0" xfId="0" applyNumberFormat="1" applyFont="1" applyFill="1" applyAlignment="1" applyProtection="1">
      <alignment horizontal="center" vertical="center"/>
      <protection locked="0"/>
    </xf>
    <xf numFmtId="177"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0" fontId="55" fillId="0" borderId="0" xfId="0" applyNumberFormat="1" applyFont="1" applyFill="1" applyAlignment="1" applyProtection="1">
      <alignment horizontal="center" vertical="center"/>
    </xf>
    <xf numFmtId="182"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0" fontId="55" fillId="6" borderId="0" xfId="0" applyNumberFormat="1" applyFont="1" applyFill="1" applyBorder="1" applyAlignment="1" applyProtection="1">
      <alignment horizontal="center"/>
      <protection locked="0"/>
    </xf>
    <xf numFmtId="182"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5"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7"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2" fontId="53" fillId="6" borderId="1" xfId="0" applyNumberFormat="1" applyFont="1" applyFill="1" applyBorder="1" applyAlignment="1" applyProtection="1">
      <alignment horizontal="center" vertical="center"/>
      <protection locked="0"/>
    </xf>
    <xf numFmtId="180" fontId="51" fillId="6" borderId="23" xfId="1" applyNumberFormat="1" applyFont="1" applyFill="1" applyBorder="1" applyAlignment="1" applyProtection="1">
      <alignment horizontal="center" vertical="center"/>
    </xf>
    <xf numFmtId="178"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0" fontId="48" fillId="6" borderId="25" xfId="1" applyNumberFormat="1" applyFont="1" applyFill="1" applyBorder="1" applyAlignment="1" applyProtection="1">
      <alignment horizontal="center" vertical="center"/>
    </xf>
    <xf numFmtId="182" fontId="48" fillId="6" borderId="1" xfId="0" applyNumberFormat="1" applyFont="1" applyFill="1" applyBorder="1" applyAlignment="1" applyProtection="1">
      <alignment vertical="center"/>
    </xf>
    <xf numFmtId="182" fontId="48" fillId="6" borderId="5" xfId="0" applyNumberFormat="1" applyFont="1" applyFill="1" applyBorder="1" applyAlignment="1" applyProtection="1">
      <alignment vertical="center"/>
    </xf>
    <xf numFmtId="182"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2" fontId="48" fillId="6" borderId="1" xfId="0" applyNumberFormat="1" applyFont="1" applyFill="1" applyBorder="1" applyAlignment="1" applyProtection="1">
      <alignment horizontal="center" vertical="center"/>
    </xf>
    <xf numFmtId="182"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4" fontId="48" fillId="6" borderId="1" xfId="0" applyNumberFormat="1" applyFont="1" applyFill="1" applyBorder="1" applyAlignment="1" applyProtection="1">
      <alignment horizontal="center" vertical="center"/>
    </xf>
    <xf numFmtId="182"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7" fontId="51" fillId="0" borderId="1" xfId="0" applyNumberFormat="1" applyFont="1" applyFill="1" applyBorder="1" applyAlignment="1" applyProtection="1">
      <alignment horizontal="center" vertical="center" wrapText="1"/>
      <protection locked="0"/>
    </xf>
    <xf numFmtId="180" fontId="48" fillId="6" borderId="2" xfId="0" applyNumberFormat="1" applyFont="1" applyFill="1" applyBorder="1" applyProtection="1">
      <alignment vertical="center"/>
    </xf>
    <xf numFmtId="182"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0"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8"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8"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8"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8"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2"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2"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2"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2"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9" fontId="58" fillId="6" borderId="1" xfId="0" applyNumberFormat="1" applyFont="1" applyFill="1" applyBorder="1" applyAlignment="1" applyProtection="1">
      <alignment horizontal="center" vertical="center"/>
    </xf>
    <xf numFmtId="179" fontId="57" fillId="6" borderId="1"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188" fontId="51" fillId="6" borderId="3" xfId="0" applyNumberFormat="1" applyFont="1" applyFill="1" applyBorder="1" applyAlignment="1" applyProtection="1">
      <alignment horizontal="center" vertical="center"/>
    </xf>
    <xf numFmtId="178"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2"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7" fontId="50" fillId="6" borderId="1" xfId="0" applyNumberFormat="1" applyFont="1" applyFill="1" applyBorder="1" applyAlignment="1" applyProtection="1">
      <alignment vertical="center"/>
    </xf>
    <xf numFmtId="177" fontId="50" fillId="6" borderId="1" xfId="0" applyNumberFormat="1" applyFont="1" applyFill="1" applyBorder="1" applyAlignment="1" applyProtection="1">
      <alignment horizontal="center" vertical="center"/>
    </xf>
    <xf numFmtId="177" fontId="50" fillId="6" borderId="24" xfId="0" applyNumberFormat="1" applyFont="1" applyFill="1" applyBorder="1" applyAlignment="1" applyProtection="1">
      <alignment vertical="center"/>
    </xf>
    <xf numFmtId="177" fontId="50" fillId="6" borderId="25" xfId="0" applyNumberFormat="1" applyFont="1" applyFill="1" applyBorder="1" applyAlignment="1" applyProtection="1">
      <alignment vertical="center"/>
    </xf>
    <xf numFmtId="177"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2"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7" fontId="109" fillId="12" borderId="124" xfId="9" applyNumberFormat="1" applyFont="1" applyFill="1" applyBorder="1" applyAlignment="1">
      <alignment horizontal="center" vertical="center" wrapText="1"/>
    </xf>
    <xf numFmtId="187"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8" fontId="106" fillId="0" borderId="0" xfId="9" applyNumberFormat="1" applyFont="1">
      <alignment vertical="center"/>
    </xf>
    <xf numFmtId="182" fontId="106" fillId="0" borderId="122" xfId="9" applyNumberFormat="1" applyFont="1" applyBorder="1">
      <alignment vertical="center"/>
    </xf>
    <xf numFmtId="182" fontId="106" fillId="0" borderId="0" xfId="9" applyNumberFormat="1" applyFont="1">
      <alignment vertical="center"/>
    </xf>
    <xf numFmtId="187"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7" fontId="109" fillId="12" borderId="127" xfId="9" applyNumberFormat="1" applyFont="1" applyFill="1" applyBorder="1" applyAlignment="1">
      <alignment horizontal="center" vertical="center" wrapText="1"/>
    </xf>
    <xf numFmtId="187"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7"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8"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7" fontId="109" fillId="12" borderId="133" xfId="9" applyNumberFormat="1" applyFont="1" applyFill="1" applyBorder="1" applyAlignment="1">
      <alignment horizontal="center" vertical="center" wrapText="1"/>
    </xf>
    <xf numFmtId="187" fontId="109" fillId="12" borderId="137" xfId="9" applyNumberFormat="1" applyFont="1" applyFill="1" applyBorder="1" applyAlignment="1">
      <alignment horizontal="center" vertical="center" wrapText="1"/>
    </xf>
    <xf numFmtId="187" fontId="106" fillId="14" borderId="0" xfId="9" applyNumberFormat="1" applyFont="1" applyFill="1" applyAlignment="1">
      <alignment horizontal="center" vertical="center"/>
    </xf>
    <xf numFmtId="187"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8"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9"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9"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1" fontId="106" fillId="0" borderId="0" xfId="9" applyNumberFormat="1" applyFont="1" applyAlignment="1">
      <alignment horizontal="center" vertical="center"/>
    </xf>
    <xf numFmtId="181" fontId="106" fillId="0" borderId="122" xfId="9" applyNumberFormat="1" applyFont="1" applyBorder="1" applyAlignment="1">
      <alignment horizontal="center" vertical="center"/>
    </xf>
    <xf numFmtId="178"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8"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1" fontId="106" fillId="5" borderId="0" xfId="9" applyNumberFormat="1" applyFont="1" applyFill="1" applyAlignment="1">
      <alignment horizontal="center" vertical="center"/>
    </xf>
    <xf numFmtId="0" fontId="106" fillId="5" borderId="122" xfId="9" applyFont="1" applyFill="1" applyBorder="1">
      <alignment vertical="center"/>
    </xf>
    <xf numFmtId="179"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1" fontId="121" fillId="0" borderId="0" xfId="9" applyNumberFormat="1" applyFont="1" applyAlignment="1">
      <alignment horizontal="center" vertical="center"/>
    </xf>
    <xf numFmtId="181"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1" fontId="48" fillId="6" borderId="30" xfId="0" applyNumberFormat="1" applyFont="1" applyFill="1" applyBorder="1" applyAlignment="1" applyProtection="1">
      <alignment horizontal="center" vertical="center" wrapText="1"/>
    </xf>
    <xf numFmtId="191" fontId="48" fillId="6" borderId="9" xfId="0" applyNumberFormat="1" applyFont="1" applyFill="1" applyBorder="1" applyAlignment="1" applyProtection="1">
      <alignment horizontal="center" vertical="center" wrapText="1"/>
    </xf>
    <xf numFmtId="191"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5"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0"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7" fontId="106" fillId="6" borderId="1" xfId="8" applyNumberFormat="1" applyFont="1" applyFill="1" applyBorder="1" applyAlignment="1" applyProtection="1">
      <alignment horizontal="center" vertical="center"/>
    </xf>
    <xf numFmtId="178" fontId="121" fillId="6" borderId="1" xfId="8" applyNumberFormat="1" applyFont="1" applyFill="1" applyBorder="1" applyAlignment="1" applyProtection="1">
      <alignment horizontal="center" vertical="center"/>
    </xf>
    <xf numFmtId="188"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0" fontId="66" fillId="6" borderId="88" xfId="0" applyNumberFormat="1" applyFont="1" applyFill="1" applyBorder="1" applyAlignment="1" applyProtection="1">
      <alignment horizontal="center" vertical="center"/>
      <protection locked="0"/>
    </xf>
    <xf numFmtId="182"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0" fontId="66" fillId="6" borderId="88" xfId="0" applyNumberFormat="1" applyFont="1" applyFill="1" applyBorder="1" applyAlignment="1" applyProtection="1">
      <alignment horizontal="center" vertical="center"/>
    </xf>
    <xf numFmtId="182"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7"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0"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8"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2"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8"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7"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8"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8"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6"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2"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2"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6"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5"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7"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78"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0"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0"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5"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5"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4"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6" borderId="78" xfId="0" applyNumberFormat="1" applyFont="1" applyFill="1" applyBorder="1" applyAlignment="1" applyProtection="1">
      <alignment vertical="center" wrapText="1"/>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2" fillId="6" borderId="4" xfId="0" applyFont="1" applyFill="1" applyBorder="1" applyAlignment="1" applyProtection="1">
      <alignment horizontal="left" vertical="center"/>
    </xf>
    <xf numFmtId="180" fontId="51" fillId="6" borderId="0" xfId="0" applyNumberFormat="1" applyFont="1" applyFill="1" applyBorder="1" applyAlignment="1" applyProtection="1">
      <alignment horizontal="center" vertical="center" wrapText="1"/>
    </xf>
    <xf numFmtId="180" fontId="52" fillId="6" borderId="0" xfId="0" applyNumberFormat="1" applyFont="1" applyFill="1" applyBorder="1" applyAlignment="1" applyProtection="1">
      <alignment horizontal="center" vertical="center" wrapText="1"/>
    </xf>
    <xf numFmtId="177"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7" fontId="51" fillId="6" borderId="54" xfId="0" applyNumberFormat="1" applyFont="1" applyFill="1" applyBorder="1" applyAlignment="1" applyProtection="1">
      <alignment horizontal="center" vertical="center" wrapText="1"/>
    </xf>
    <xf numFmtId="177" fontId="51" fillId="6" borderId="3" xfId="0" applyNumberFormat="1" applyFont="1" applyFill="1" applyBorder="1" applyAlignment="1" applyProtection="1">
      <alignment horizontal="center" vertical="center" wrapText="1"/>
    </xf>
    <xf numFmtId="177" fontId="51" fillId="6" borderId="5" xfId="0" applyNumberFormat="1" applyFont="1" applyFill="1" applyBorder="1" applyAlignment="1" applyProtection="1">
      <alignment horizontal="center" vertical="center" wrapText="1"/>
    </xf>
    <xf numFmtId="177"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0"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0" fontId="51" fillId="6" borderId="54" xfId="0" applyNumberFormat="1" applyFont="1" applyFill="1" applyBorder="1" applyAlignment="1" applyProtection="1">
      <alignment horizontal="center" vertical="center"/>
    </xf>
    <xf numFmtId="180"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0"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0"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0"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0"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0" fontId="51" fillId="6" borderId="7" xfId="0" applyNumberFormat="1" applyFont="1" applyFill="1" applyBorder="1" applyAlignment="1" applyProtection="1">
      <alignment horizontal="center" vertical="center" wrapText="1"/>
    </xf>
    <xf numFmtId="180" fontId="51" fillId="6" borderId="2" xfId="0" applyNumberFormat="1" applyFont="1" applyFill="1" applyBorder="1" applyAlignment="1" applyProtection="1">
      <alignment horizontal="center" vertical="center" wrapText="1"/>
    </xf>
    <xf numFmtId="180"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0" fontId="51" fillId="6" borderId="1" xfId="0" applyNumberFormat="1" applyFont="1" applyFill="1" applyBorder="1" applyAlignment="1" applyProtection="1">
      <alignment horizontal="center" vertical="center"/>
    </xf>
    <xf numFmtId="177" fontId="51" fillId="0" borderId="1" xfId="0" applyNumberFormat="1" applyFont="1" applyBorder="1" applyAlignment="1" applyProtection="1">
      <alignment vertical="center" wrapText="1"/>
      <protection locked="0"/>
    </xf>
    <xf numFmtId="177" fontId="51" fillId="0" borderId="1" xfId="0" applyNumberFormat="1" applyFont="1" applyBorder="1" applyAlignment="1" applyProtection="1">
      <alignment horizontal="center" vertical="center" wrapText="1"/>
      <protection locked="0"/>
    </xf>
    <xf numFmtId="177"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7"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7"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7"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7"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7" fontId="54" fillId="6" borderId="29" xfId="1" applyNumberFormat="1" applyFont="1" applyFill="1" applyBorder="1" applyAlignment="1" applyProtection="1">
      <alignment horizontal="center" vertical="center"/>
    </xf>
    <xf numFmtId="177" fontId="54" fillId="6" borderId="20" xfId="1" applyNumberFormat="1" applyFont="1" applyFill="1" applyBorder="1" applyAlignment="1" applyProtection="1">
      <alignment horizontal="center" vertical="center"/>
    </xf>
    <xf numFmtId="177"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0"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7"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0"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8"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7"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0"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0"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0"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1" fontId="55" fillId="6" borderId="6" xfId="1" applyNumberFormat="1" applyFont="1" applyFill="1" applyBorder="1" applyAlignment="1" applyProtection="1">
      <alignment horizontal="center" vertical="center" wrapText="1"/>
    </xf>
    <xf numFmtId="180"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8"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0"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8" fontId="51" fillId="6" borderId="23" xfId="1" applyNumberFormat="1" applyFont="1" applyFill="1" applyBorder="1" applyAlignment="1" applyProtection="1">
      <alignment horizontal="left" vertical="center"/>
    </xf>
    <xf numFmtId="178" fontId="48" fillId="6" borderId="1" xfId="1" applyNumberFormat="1" applyFont="1" applyFill="1" applyBorder="1" applyAlignment="1" applyProtection="1">
      <alignment vertical="center"/>
    </xf>
    <xf numFmtId="178"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8" fontId="48" fillId="6" borderId="23" xfId="1" applyNumberFormat="1" applyFont="1" applyFill="1" applyBorder="1" applyAlignment="1" applyProtection="1">
      <alignment horizontal="left" vertical="center" wrapText="1"/>
      <protection locked="0"/>
    </xf>
    <xf numFmtId="178"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7" fontId="55" fillId="6" borderId="6" xfId="1" applyNumberFormat="1" applyFont="1" applyFill="1" applyBorder="1" applyAlignment="1" applyProtection="1">
      <alignment vertical="center" wrapText="1"/>
    </xf>
    <xf numFmtId="177" fontId="55" fillId="6" borderId="23" xfId="1" applyNumberFormat="1" applyFont="1" applyFill="1" applyBorder="1" applyAlignment="1" applyProtection="1">
      <alignment vertical="center" wrapText="1"/>
    </xf>
    <xf numFmtId="177" fontId="48" fillId="6" borderId="23" xfId="1" applyNumberFormat="1" applyFont="1" applyFill="1" applyBorder="1" applyAlignment="1" applyProtection="1">
      <alignment vertical="center" wrapText="1"/>
    </xf>
    <xf numFmtId="177"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0"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2"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0"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0"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0" fontId="51" fillId="0" borderId="0" xfId="0" applyNumberFormat="1" applyFont="1" applyAlignment="1" applyProtection="1">
      <alignment vertical="center"/>
    </xf>
    <xf numFmtId="0" fontId="127" fillId="0" borderId="5" xfId="5" applyFont="1" applyBorder="1" applyAlignment="1">
      <alignment horizontal="right" vertical="center"/>
    </xf>
    <xf numFmtId="193"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5"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8"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7"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0" fontId="61" fillId="6" borderId="0" xfId="0" applyNumberFormat="1" applyFont="1" applyFill="1" applyBorder="1" applyAlignment="1" applyProtection="1">
      <alignment horizontal="center" vertical="center"/>
      <protection locked="0"/>
    </xf>
    <xf numFmtId="182"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90" fontId="48" fillId="6" borderId="21" xfId="0" applyNumberFormat="1" applyFont="1" applyFill="1" applyBorder="1" applyAlignment="1" applyProtection="1">
      <alignment horizontal="center" vertical="center" wrapText="1"/>
    </xf>
    <xf numFmtId="190"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190" fontId="55" fillId="6" borderId="48" xfId="0" applyNumberFormat="1" applyFont="1" applyFill="1" applyBorder="1" applyAlignment="1" applyProtection="1">
      <alignment horizontal="center" vertical="center"/>
    </xf>
    <xf numFmtId="190" fontId="55" fillId="6" borderId="48" xfId="0" applyNumberFormat="1" applyFont="1" applyFill="1" applyBorder="1" applyAlignment="1" applyProtection="1">
      <alignment horizontal="center" vertical="center" wrapText="1"/>
    </xf>
    <xf numFmtId="190"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5"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8" fontId="57" fillId="6" borderId="15" xfId="0" applyNumberFormat="1" applyFont="1" applyFill="1" applyBorder="1" applyAlignment="1" applyProtection="1">
      <alignment horizontal="center" vertical="center" wrapText="1"/>
    </xf>
    <xf numFmtId="188"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8"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8"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78" fontId="121" fillId="6" borderId="1" xfId="0" applyNumberFormat="1" applyFont="1" applyFill="1" applyBorder="1" applyAlignment="1" applyProtection="1">
      <alignment horizontal="center" vertical="center"/>
    </xf>
    <xf numFmtId="188" fontId="121" fillId="6" borderId="1" xfId="0" applyNumberFormat="1" applyFont="1" applyFill="1" applyBorder="1" applyAlignment="1" applyProtection="1">
      <alignment horizontal="center" vertical="center" wrapText="1"/>
    </xf>
    <xf numFmtId="187" fontId="106" fillId="6" borderId="2" xfId="0" applyNumberFormat="1" applyFont="1" applyFill="1" applyBorder="1" applyAlignment="1" applyProtection="1">
      <alignment horizontal="center" vertical="center" wrapText="1"/>
    </xf>
    <xf numFmtId="180"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4" fontId="65" fillId="17" borderId="13" xfId="0" applyNumberFormat="1" applyFont="1" applyFill="1" applyBorder="1" applyAlignment="1" applyProtection="1">
      <alignment horizontal="left" vertical="center"/>
      <protection locked="0"/>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49" fontId="225" fillId="0" borderId="4" xfId="0" applyNumberFormat="1" applyFont="1" applyFill="1" applyBorder="1" applyAlignment="1" applyProtection="1">
      <alignment horizontal="left" vertical="center"/>
      <protection locked="0"/>
    </xf>
    <xf numFmtId="185" fontId="255" fillId="0" borderId="1" xfId="0" applyNumberFormat="1" applyFont="1" applyFill="1" applyBorder="1" applyAlignment="1" applyProtection="1">
      <alignment horizontal="center" vertical="center" shrinkToFit="1"/>
      <protection locked="0"/>
    </xf>
    <xf numFmtId="0" fontId="241" fillId="5" borderId="23" xfId="0" applyFont="1" applyFill="1" applyBorder="1" applyAlignment="1" applyProtection="1">
      <alignment horizontal="center" vertical="center" wrapText="1"/>
      <protection locked="0"/>
    </xf>
    <xf numFmtId="0" fontId="257" fillId="5" borderId="1" xfId="0" applyFont="1" applyFill="1" applyBorder="1" applyAlignment="1" applyProtection="1">
      <alignment horizontal="center" vertical="center" wrapText="1"/>
      <protection locked="0"/>
    </xf>
    <xf numFmtId="0" fontId="258" fillId="5" borderId="1" xfId="0" applyFont="1" applyFill="1" applyBorder="1" applyAlignment="1" applyProtection="1">
      <alignment horizontal="center" vertical="center" wrapText="1"/>
      <protection locked="0"/>
    </xf>
    <xf numFmtId="49" fontId="255" fillId="5" borderId="1" xfId="0" applyNumberFormat="1" applyFont="1" applyFill="1" applyBorder="1" applyAlignment="1" applyProtection="1">
      <alignment horizontal="center" vertical="center" wrapText="1"/>
      <protection locked="0"/>
    </xf>
    <xf numFmtId="0" fontId="255" fillId="5"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0" borderId="1" xfId="0" applyFont="1" applyBorder="1" applyAlignment="1" applyProtection="1">
      <alignment vertical="center" wrapText="1"/>
      <protection locked="0"/>
    </xf>
    <xf numFmtId="0" fontId="12" fillId="2" borderId="4" xfId="0" applyFont="1" applyFill="1" applyBorder="1" applyAlignment="1" applyProtection="1">
      <alignment horizontal="left" vertical="center"/>
      <protection locked="0"/>
    </xf>
    <xf numFmtId="0" fontId="12" fillId="2" borderId="54"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8" fontId="23" fillId="2" borderId="5" xfId="1" applyNumberFormat="1" applyFont="1" applyFill="1" applyBorder="1" applyAlignment="1" applyProtection="1">
      <alignment vertical="center"/>
      <protection locked="0"/>
    </xf>
    <xf numFmtId="0" fontId="138" fillId="0" borderId="24" xfId="0" applyNumberFormat="1" applyFont="1" applyFill="1" applyBorder="1" applyAlignment="1" applyProtection="1">
      <alignment horizontal="center" vertical="center" wrapText="1"/>
      <protection locked="0"/>
    </xf>
    <xf numFmtId="0" fontId="57" fillId="5" borderId="0" xfId="0" applyFont="1" applyFill="1" applyAlignment="1"/>
    <xf numFmtId="0" fontId="0" fillId="5" borderId="0" xfId="0" applyFill="1" applyAlignment="1"/>
    <xf numFmtId="0" fontId="99" fillId="0" borderId="9" xfId="0" applyNumberFormat="1" applyFont="1" applyFill="1" applyBorder="1" applyAlignment="1" applyProtection="1">
      <alignment horizontal="center" vertical="center" wrapText="1"/>
      <protection locked="0"/>
    </xf>
    <xf numFmtId="0" fontId="259" fillId="0" borderId="9" xfId="0" applyNumberFormat="1" applyFont="1" applyFill="1" applyBorder="1" applyAlignment="1" applyProtection="1">
      <alignment horizontal="center" vertical="center" wrapText="1"/>
      <protection locked="0"/>
    </xf>
    <xf numFmtId="0" fontId="23" fillId="0" borderId="41" xfId="0" applyNumberFormat="1" applyFont="1" applyFill="1" applyBorder="1" applyAlignment="1" applyProtection="1">
      <alignment horizontal="center" vertical="center" wrapText="1"/>
      <protection locked="0"/>
    </xf>
    <xf numFmtId="49" fontId="260" fillId="0" borderId="41" xfId="0" applyNumberFormat="1" applyFont="1" applyFill="1" applyBorder="1" applyAlignment="1" applyProtection="1">
      <alignment horizontal="center" vertical="center" wrapText="1"/>
      <protection locked="0"/>
    </xf>
    <xf numFmtId="0" fontId="260" fillId="0" borderId="44" xfId="0" applyNumberFormat="1" applyFont="1" applyFill="1" applyBorder="1" applyAlignment="1" applyProtection="1">
      <alignment horizontal="center" vertical="center" wrapText="1"/>
      <protection locked="0"/>
    </xf>
    <xf numFmtId="0" fontId="23" fillId="0" borderId="44"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protection locked="0"/>
    </xf>
    <xf numFmtId="0" fontId="55" fillId="6" borderId="15" xfId="0" applyNumberFormat="1" applyFont="1" applyFill="1" applyBorder="1" applyAlignment="1" applyProtection="1">
      <alignment horizontal="center" vertical="center" wrapText="1"/>
      <protection locked="0"/>
    </xf>
    <xf numFmtId="0" fontId="23" fillId="6" borderId="9" xfId="0" applyNumberFormat="1" applyFont="1" applyFill="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182" fontId="48" fillId="0" borderId="5" xfId="0" applyNumberFormat="1" applyFont="1" applyBorder="1" applyAlignment="1" applyProtection="1">
      <alignment horizontal="center" vertical="center"/>
      <protection locked="0"/>
    </xf>
    <xf numFmtId="49" fontId="99" fillId="0" borderId="40" xfId="0" applyNumberFormat="1" applyFont="1" applyFill="1" applyBorder="1" applyAlignment="1" applyProtection="1">
      <alignment horizontal="center" vertical="center" wrapText="1"/>
      <protection locked="0"/>
    </xf>
    <xf numFmtId="0" fontId="100" fillId="0" borderId="0" xfId="0" applyFont="1">
      <alignment vertical="center"/>
    </xf>
    <xf numFmtId="58" fontId="0" fillId="0" borderId="0" xfId="0" applyNumberFormat="1">
      <alignment vertical="center"/>
    </xf>
    <xf numFmtId="49" fontId="100" fillId="0" borderId="0" xfId="0" applyNumberFormat="1" applyFont="1">
      <alignment vertical="center"/>
    </xf>
    <xf numFmtId="49" fontId="0" fillId="0" borderId="0" xfId="0" applyNumberFormat="1">
      <alignment vertical="center"/>
    </xf>
    <xf numFmtId="0" fontId="100" fillId="18" borderId="0" xfId="0" applyFont="1" applyFill="1">
      <alignment vertical="center"/>
    </xf>
    <xf numFmtId="0" fontId="51" fillId="17" borderId="0" xfId="0" applyFont="1" applyFill="1" applyProtection="1">
      <alignment vertical="center"/>
      <protection locked="0"/>
    </xf>
    <xf numFmtId="0" fontId="12" fillId="17" borderId="1" xfId="0" applyFont="1" applyFill="1" applyBorder="1" applyAlignment="1" applyProtection="1">
      <alignment vertical="center" wrapText="1"/>
      <protection locked="0"/>
    </xf>
    <xf numFmtId="0" fontId="48" fillId="17" borderId="13" xfId="0" applyNumberFormat="1" applyFont="1" applyFill="1" applyBorder="1" applyAlignment="1" applyProtection="1">
      <alignment horizontal="center" vertical="center" wrapText="1"/>
      <protection locked="0"/>
    </xf>
    <xf numFmtId="0" fontId="50" fillId="17" borderId="0" xfId="0" applyFont="1" applyFill="1" applyAlignment="1" applyProtection="1">
      <alignment vertical="center"/>
      <protection locked="0"/>
    </xf>
    <xf numFmtId="0" fontId="51" fillId="17" borderId="0" xfId="0" applyFont="1" applyFill="1" applyAlignment="1" applyProtection="1">
      <alignment vertical="center"/>
      <protection locked="0"/>
    </xf>
    <xf numFmtId="0" fontId="48" fillId="17" borderId="8" xfId="0" applyNumberFormat="1" applyFont="1" applyFill="1" applyBorder="1" applyAlignment="1" applyProtection="1">
      <alignment horizontal="center" vertical="center" wrapText="1"/>
      <protection locked="0"/>
    </xf>
    <xf numFmtId="0" fontId="62" fillId="17" borderId="0" xfId="0" applyFont="1" applyFill="1" applyAlignment="1" applyProtection="1">
      <alignment vertical="center"/>
      <protection locked="0"/>
    </xf>
    <xf numFmtId="49" fontId="99" fillId="0" borderId="35"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0" fontId="138" fillId="0" borderId="2" xfId="0" applyFont="1" applyBorder="1" applyAlignment="1" applyProtection="1">
      <alignment horizontal="center" vertical="center" wrapText="1"/>
      <protection locked="0"/>
    </xf>
    <xf numFmtId="178" fontId="138" fillId="0" borderId="1" xfId="1" applyNumberFormat="1" applyFont="1" applyFill="1" applyBorder="1" applyAlignment="1" applyProtection="1">
      <alignment vertical="center"/>
      <protection locked="0"/>
    </xf>
    <xf numFmtId="9" fontId="51" fillId="8" borderId="5" xfId="0" applyNumberFormat="1" applyFont="1" applyFill="1" applyBorder="1" applyAlignment="1" applyProtection="1">
      <alignment horizontal="center" vertical="center"/>
      <protection locked="0"/>
    </xf>
    <xf numFmtId="0" fontId="261" fillId="0" borderId="82" xfId="0" applyFont="1" applyBorder="1" applyAlignment="1">
      <alignment horizontal="center" vertical="center"/>
    </xf>
    <xf numFmtId="0" fontId="261" fillId="0" borderId="65" xfId="0" applyFont="1" applyBorder="1" applyAlignment="1">
      <alignment horizontal="center" vertical="center" wrapText="1"/>
    </xf>
    <xf numFmtId="49" fontId="261" fillId="0" borderId="65" xfId="0" applyNumberFormat="1" applyFont="1" applyBorder="1" applyAlignment="1">
      <alignment horizontal="center" vertical="center"/>
    </xf>
    <xf numFmtId="49" fontId="100" fillId="5" borderId="0" xfId="0" applyNumberFormat="1" applyFont="1" applyFill="1">
      <alignment vertical="center"/>
    </xf>
    <xf numFmtId="0" fontId="0" fillId="5" borderId="0" xfId="0" applyFill="1">
      <alignment vertical="center"/>
    </xf>
    <xf numFmtId="49" fontId="100" fillId="0" borderId="1" xfId="0" applyNumberFormat="1" applyFont="1" applyBorder="1">
      <alignment vertical="center"/>
    </xf>
    <xf numFmtId="0" fontId="0" fillId="0" borderId="1" xfId="0" applyBorder="1">
      <alignment vertical="center"/>
    </xf>
    <xf numFmtId="0" fontId="48" fillId="0" borderId="1" xfId="0"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wrapText="1"/>
    </xf>
    <xf numFmtId="0" fontId="51" fillId="18" borderId="1" xfId="0" applyFont="1" applyFill="1" applyBorder="1" applyAlignment="1" applyProtection="1">
      <alignment horizontal="center" vertical="center" wrapText="1"/>
      <protection locked="0"/>
    </xf>
    <xf numFmtId="183" fontId="172" fillId="6" borderId="1" xfId="12" applyNumberFormat="1" applyFont="1" applyFill="1" applyBorder="1" applyAlignment="1">
      <alignment horizontal="center" vertical="center" wrapText="1"/>
    </xf>
    <xf numFmtId="0" fontId="263" fillId="0" borderId="156" xfId="0" applyFont="1" applyBorder="1" applyAlignment="1">
      <alignment horizontal="justify" vertical="center" wrapText="1"/>
    </xf>
    <xf numFmtId="0" fontId="263" fillId="0" borderId="157" xfId="0" applyFont="1" applyBorder="1" applyAlignment="1">
      <alignment horizontal="justify" vertical="center" wrapText="1"/>
    </xf>
    <xf numFmtId="0" fontId="263" fillId="0" borderId="158" xfId="0" applyFont="1" applyBorder="1" applyAlignment="1">
      <alignment horizontal="justify" vertical="center" wrapText="1"/>
    </xf>
    <xf numFmtId="0" fontId="263" fillId="0" borderId="159" xfId="0" applyFont="1" applyBorder="1" applyAlignment="1">
      <alignment horizontal="justify" vertical="center" wrapText="1"/>
    </xf>
    <xf numFmtId="0" fontId="100" fillId="0" borderId="0" xfId="10">
      <alignment vertical="center"/>
    </xf>
    <xf numFmtId="0" fontId="129" fillId="0" borderId="1" xfId="10" applyFont="1" applyFill="1" applyBorder="1" applyAlignment="1">
      <alignment horizontal="center" vertical="center"/>
    </xf>
    <xf numFmtId="0" fontId="100" fillId="0" borderId="1" xfId="10" applyFill="1" applyBorder="1" applyAlignment="1">
      <alignment horizontal="center" vertical="center"/>
    </xf>
    <xf numFmtId="0" fontId="20" fillId="0" borderId="1" xfId="10" applyFont="1" applyFill="1" applyBorder="1" applyAlignment="1">
      <alignment horizontal="center" vertical="center" wrapText="1"/>
    </xf>
    <xf numFmtId="49" fontId="20" fillId="0" borderId="1" xfId="10" applyNumberFormat="1" applyFont="1" applyFill="1" applyBorder="1" applyAlignment="1" applyProtection="1">
      <alignment horizontal="center" vertical="center" shrinkToFit="1"/>
    </xf>
    <xf numFmtId="0" fontId="114" fillId="0" borderId="1" xfId="10" applyFont="1" applyFill="1" applyBorder="1" applyAlignment="1">
      <alignment horizontal="center" vertical="center" wrapText="1"/>
    </xf>
    <xf numFmtId="0" fontId="20" fillId="0" borderId="1" xfId="13" applyNumberFormat="1" applyFont="1" applyFill="1" applyBorder="1" applyAlignment="1" applyProtection="1">
      <alignment horizontal="center" vertical="center" shrinkToFit="1"/>
    </xf>
    <xf numFmtId="0" fontId="20" fillId="0" borderId="1" xfId="14" applyNumberFormat="1" applyFont="1" applyFill="1" applyBorder="1" applyAlignment="1" applyProtection="1">
      <alignment horizontal="center" vertical="center" shrinkToFit="1"/>
    </xf>
    <xf numFmtId="0" fontId="20" fillId="0" borderId="1" xfId="15" applyNumberFormat="1" applyFont="1" applyFill="1" applyBorder="1" applyAlignment="1" applyProtection="1">
      <alignment horizontal="center" vertical="center" shrinkToFit="1"/>
    </xf>
    <xf numFmtId="0" fontId="20" fillId="0" borderId="1" xfId="16" applyNumberFormat="1" applyFont="1" applyFill="1" applyBorder="1" applyAlignment="1" applyProtection="1">
      <alignment horizontal="center" vertical="center" shrinkToFit="1"/>
    </xf>
    <xf numFmtId="0" fontId="20" fillId="0" borderId="1" xfId="17" applyNumberFormat="1" applyFont="1" applyFill="1" applyBorder="1" applyAlignment="1" applyProtection="1">
      <alignment horizontal="center" vertical="center" shrinkToFit="1"/>
    </xf>
    <xf numFmtId="0" fontId="20" fillId="0" borderId="1" xfId="18" applyNumberFormat="1" applyFont="1" applyFill="1" applyBorder="1" applyAlignment="1" applyProtection="1">
      <alignment horizontal="center" vertical="center" shrinkToFit="1"/>
    </xf>
    <xf numFmtId="0" fontId="20" fillId="0" borderId="1" xfId="19" applyNumberFormat="1" applyFont="1" applyFill="1" applyBorder="1" applyAlignment="1" applyProtection="1">
      <alignment horizontal="center" vertical="center" shrinkToFit="1"/>
    </xf>
    <xf numFmtId="0" fontId="20" fillId="0" borderId="1" xfId="20" applyNumberFormat="1" applyFont="1" applyFill="1" applyBorder="1" applyAlignment="1" applyProtection="1">
      <alignment horizontal="center" vertical="center" shrinkToFit="1"/>
    </xf>
    <xf numFmtId="0" fontId="20" fillId="0" borderId="1" xfId="21" applyNumberFormat="1" applyFont="1" applyFill="1" applyBorder="1" applyAlignment="1" applyProtection="1">
      <alignment horizontal="center" vertical="center" shrinkToFit="1"/>
    </xf>
    <xf numFmtId="0" fontId="265" fillId="0" borderId="1" xfId="10" applyFont="1" applyFill="1" applyBorder="1" applyAlignment="1">
      <alignment horizontal="center" vertical="center"/>
    </xf>
    <xf numFmtId="0" fontId="281" fillId="0" borderId="0" xfId="10" applyFont="1">
      <alignment vertical="center"/>
    </xf>
    <xf numFmtId="0" fontId="283" fillId="0" borderId="169" xfId="10" applyFont="1" applyFill="1" applyBorder="1" applyAlignment="1">
      <alignment horizontal="center" vertical="center"/>
    </xf>
    <xf numFmtId="0" fontId="281" fillId="0" borderId="169" xfId="10" applyFont="1" applyFill="1" applyBorder="1" applyAlignment="1">
      <alignment horizontal="center" vertical="center"/>
    </xf>
    <xf numFmtId="0" fontId="20" fillId="0" borderId="169" xfId="10" applyFont="1" applyFill="1" applyBorder="1" applyAlignment="1">
      <alignment horizontal="center" vertical="center" wrapText="1"/>
    </xf>
    <xf numFmtId="49" fontId="20" fillId="0" borderId="169" xfId="10" applyNumberFormat="1" applyFont="1" applyFill="1" applyBorder="1" applyAlignment="1" applyProtection="1">
      <alignment horizontal="center" vertical="center" shrinkToFit="1"/>
    </xf>
    <xf numFmtId="0" fontId="284" fillId="0" borderId="169" xfId="10" applyFont="1" applyFill="1" applyBorder="1" applyAlignment="1">
      <alignment horizontal="center" vertical="center" wrapText="1"/>
    </xf>
    <xf numFmtId="0" fontId="20" fillId="0" borderId="169" xfId="7811" applyNumberFormat="1" applyFont="1" applyFill="1" applyBorder="1" applyAlignment="1" applyProtection="1">
      <alignment horizontal="center" vertical="center" shrinkToFit="1"/>
    </xf>
    <xf numFmtId="0" fontId="20" fillId="0" borderId="169" xfId="24075" applyNumberFormat="1" applyFont="1" applyFill="1" applyBorder="1" applyAlignment="1" applyProtection="1">
      <alignment horizontal="center" vertical="center" shrinkToFit="1"/>
    </xf>
    <xf numFmtId="0" fontId="20" fillId="0" borderId="169" xfId="40290" applyNumberFormat="1" applyFont="1" applyFill="1" applyBorder="1" applyAlignment="1" applyProtection="1">
      <alignment horizontal="center" vertical="center" shrinkToFit="1"/>
    </xf>
    <xf numFmtId="0" fontId="20" fillId="0" borderId="169" xfId="16" applyNumberFormat="1" applyFont="1" applyFill="1" applyBorder="1" applyAlignment="1" applyProtection="1">
      <alignment horizontal="center" vertical="center" shrinkToFit="1"/>
    </xf>
    <xf numFmtId="0" fontId="20" fillId="0" borderId="169" xfId="17" applyNumberFormat="1" applyFont="1" applyFill="1" applyBorder="1" applyAlignment="1" applyProtection="1">
      <alignment horizontal="center" vertical="center" shrinkToFit="1"/>
    </xf>
    <xf numFmtId="0" fontId="20" fillId="0" borderId="169" xfId="18" applyNumberFormat="1" applyFont="1" applyFill="1" applyBorder="1" applyAlignment="1" applyProtection="1">
      <alignment horizontal="center" vertical="center" shrinkToFit="1"/>
    </xf>
    <xf numFmtId="0" fontId="20" fillId="0" borderId="169" xfId="19" applyNumberFormat="1" applyFont="1" applyFill="1" applyBorder="1" applyAlignment="1" applyProtection="1">
      <alignment horizontal="center" vertical="center" shrinkToFit="1"/>
    </xf>
    <xf numFmtId="0" fontId="20" fillId="0" borderId="169" xfId="20" applyNumberFormat="1" applyFont="1" applyFill="1" applyBorder="1" applyAlignment="1" applyProtection="1">
      <alignment horizontal="center" vertical="center" shrinkToFit="1"/>
    </xf>
    <xf numFmtId="0" fontId="20" fillId="0" borderId="169" xfId="21" applyNumberFormat="1" applyFont="1" applyFill="1" applyBorder="1" applyAlignment="1" applyProtection="1">
      <alignment horizontal="center" vertical="center" shrinkToFit="1"/>
    </xf>
    <xf numFmtId="0" fontId="285" fillId="0" borderId="169" xfId="10" applyFont="1" applyFill="1" applyBorder="1" applyAlignment="1">
      <alignment horizontal="center" vertical="center"/>
    </xf>
    <xf numFmtId="0" fontId="20" fillId="0" borderId="169" xfId="13227" applyNumberFormat="1" applyFont="1" applyFill="1" applyBorder="1" applyAlignment="1" applyProtection="1">
      <alignment horizontal="center" vertical="center" shrinkToFit="1"/>
    </xf>
    <xf numFmtId="0" fontId="20" fillId="0" borderId="169" xfId="13229" applyNumberFormat="1" applyFont="1" applyFill="1" applyBorder="1" applyAlignment="1" applyProtection="1">
      <alignment horizontal="center" vertical="center" shrinkToFit="1"/>
    </xf>
    <xf numFmtId="0" fontId="20" fillId="0" borderId="169" xfId="13231" applyNumberFormat="1" applyFont="1" applyFill="1" applyBorder="1" applyAlignment="1" applyProtection="1">
      <alignment horizontal="center" vertical="center" shrinkToFit="1"/>
    </xf>
    <xf numFmtId="0" fontId="20" fillId="0" borderId="169" xfId="18631" applyNumberFormat="1" applyFont="1" applyFill="1" applyBorder="1" applyAlignment="1" applyProtection="1">
      <alignment horizontal="center" vertical="center" shrinkToFit="1"/>
    </xf>
    <xf numFmtId="0" fontId="20" fillId="0" borderId="169" xfId="18633" applyNumberFormat="1" applyFont="1" applyFill="1" applyBorder="1" applyAlignment="1" applyProtection="1">
      <alignment horizontal="center" vertical="center" shrinkToFit="1"/>
    </xf>
    <xf numFmtId="0" fontId="20" fillId="0" borderId="169" xfId="18635" applyNumberFormat="1" applyFont="1" applyFill="1" applyBorder="1" applyAlignment="1" applyProtection="1">
      <alignment horizontal="center" vertical="center" shrinkToFit="1"/>
    </xf>
    <xf numFmtId="0" fontId="20" fillId="0" borderId="169" xfId="18640" applyNumberFormat="1" applyFont="1" applyFill="1" applyBorder="1" applyAlignment="1" applyProtection="1">
      <alignment horizontal="center" vertical="center" shrinkToFit="1"/>
    </xf>
    <xf numFmtId="0" fontId="20" fillId="0" borderId="169" xfId="18642" applyNumberFormat="1" applyFont="1" applyFill="1" applyBorder="1" applyAlignment="1" applyProtection="1">
      <alignment horizontal="center" vertical="center" shrinkToFit="1"/>
    </xf>
    <xf numFmtId="0" fontId="20" fillId="0" borderId="169" xfId="18644" applyNumberFormat="1" applyFont="1" applyFill="1" applyBorder="1" applyAlignment="1" applyProtection="1">
      <alignment horizontal="center" vertical="center" shrinkToFit="1"/>
    </xf>
    <xf numFmtId="0" fontId="20" fillId="0" borderId="169" xfId="18646" applyNumberFormat="1" applyFont="1" applyFill="1" applyBorder="1" applyAlignment="1" applyProtection="1">
      <alignment horizontal="center" vertical="center" shrinkToFit="1"/>
    </xf>
    <xf numFmtId="0" fontId="20" fillId="0" borderId="169" xfId="18648" applyNumberFormat="1" applyFont="1" applyFill="1" applyBorder="1" applyAlignment="1" applyProtection="1">
      <alignment horizontal="center" vertical="center" shrinkToFit="1"/>
    </xf>
    <xf numFmtId="0" fontId="20" fillId="0" borderId="169" xfId="18634" applyNumberFormat="1" applyFont="1" applyFill="1" applyBorder="1" applyAlignment="1" applyProtection="1">
      <alignment horizontal="center" vertical="center" shrinkToFit="1"/>
    </xf>
    <xf numFmtId="49" fontId="20" fillId="7" borderId="169" xfId="24058" applyNumberFormat="1" applyFont="1" applyFill="1" applyBorder="1" applyAlignment="1" applyProtection="1">
      <alignment horizontal="center" vertical="center" shrinkToFit="1"/>
    </xf>
    <xf numFmtId="0" fontId="284" fillId="0" borderId="169" xfId="10" applyFont="1" applyFill="1" applyBorder="1" applyAlignment="1">
      <alignment horizontal="center" vertical="center"/>
    </xf>
    <xf numFmtId="49" fontId="100" fillId="5" borderId="0" xfId="10" applyNumberFormat="1" applyFill="1">
      <alignment vertical="center"/>
    </xf>
    <xf numFmtId="49" fontId="20" fillId="5" borderId="169" xfId="21" applyNumberFormat="1" applyFont="1" applyFill="1" applyBorder="1" applyAlignment="1" applyProtection="1">
      <alignment horizontal="center" vertical="center" shrinkToFit="1"/>
    </xf>
    <xf numFmtId="0" fontId="20" fillId="5" borderId="169" xfId="21" applyNumberFormat="1" applyFont="1" applyFill="1" applyBorder="1" applyAlignment="1" applyProtection="1">
      <alignment horizontal="center" vertical="center" shrinkToFit="1"/>
    </xf>
    <xf numFmtId="0" fontId="285" fillId="5" borderId="169" xfId="10" applyFont="1" applyFill="1" applyBorder="1" applyAlignment="1">
      <alignment horizontal="center" vertical="center"/>
    </xf>
    <xf numFmtId="0" fontId="281" fillId="5" borderId="0" xfId="10" applyFont="1" applyFill="1">
      <alignment vertical="center"/>
    </xf>
    <xf numFmtId="178" fontId="23" fillId="2" borderId="170" xfId="1" applyNumberFormat="1" applyFont="1" applyFill="1" applyBorder="1" applyAlignment="1" applyProtection="1">
      <alignment vertical="center"/>
      <protection locked="0"/>
    </xf>
    <xf numFmtId="178" fontId="81" fillId="0" borderId="1" xfId="1" applyNumberFormat="1" applyFont="1" applyFill="1" applyBorder="1" applyAlignment="1" applyProtection="1">
      <alignment vertical="center"/>
      <protection locked="0" hidden="1"/>
    </xf>
    <xf numFmtId="182" fontId="106" fillId="0" borderId="169" xfId="0" applyNumberFormat="1" applyFont="1" applyFill="1" applyBorder="1" applyAlignment="1" applyProtection="1">
      <alignment horizontal="center" vertical="center"/>
      <protection locked="0"/>
    </xf>
    <xf numFmtId="0" fontId="0" fillId="0" borderId="0" xfId="0" applyFill="1" applyAlignment="1" applyProtection="1">
      <protection locked="0"/>
    </xf>
    <xf numFmtId="180" fontId="0" fillId="0" borderId="0" xfId="0" applyNumberFormat="1">
      <alignment vertical="center"/>
    </xf>
    <xf numFmtId="177" fontId="51" fillId="5" borderId="1" xfId="0" applyNumberFormat="1" applyFont="1" applyFill="1" applyBorder="1" applyAlignment="1" applyProtection="1">
      <alignment vertical="center" wrapText="1"/>
      <protection locked="0"/>
    </xf>
    <xf numFmtId="183" fontId="0" fillId="0" borderId="0" xfId="0" applyNumberFormat="1">
      <alignment vertical="center"/>
    </xf>
    <xf numFmtId="0" fontId="62" fillId="14" borderId="3" xfId="0" applyNumberFormat="1" applyFont="1" applyFill="1" applyBorder="1" applyAlignment="1" applyProtection="1">
      <alignment horizontal="center" vertical="center" wrapText="1"/>
      <protection locked="0"/>
    </xf>
    <xf numFmtId="0" fontId="55" fillId="14" borderId="78" xfId="0" applyNumberFormat="1" applyFont="1" applyFill="1" applyBorder="1" applyAlignment="1" applyProtection="1">
      <alignment horizontal="center" vertical="center" wrapText="1"/>
      <protection locked="0"/>
    </xf>
    <xf numFmtId="0" fontId="65" fillId="14" borderId="3" xfId="0" applyNumberFormat="1" applyFont="1" applyFill="1" applyBorder="1" applyAlignment="1" applyProtection="1">
      <alignment horizontal="center" vertical="center" wrapText="1"/>
      <protection locked="0"/>
    </xf>
    <xf numFmtId="49" fontId="260" fillId="14" borderId="41" xfId="0" applyNumberFormat="1" applyFont="1" applyFill="1" applyBorder="1" applyAlignment="1" applyProtection="1">
      <alignment horizontal="center" vertical="center" wrapText="1"/>
      <protection locked="0"/>
    </xf>
    <xf numFmtId="0" fontId="55" fillId="14" borderId="41" xfId="0" applyNumberFormat="1" applyFont="1" applyFill="1" applyBorder="1" applyAlignment="1" applyProtection="1">
      <alignment horizontal="center" vertical="center" wrapText="1"/>
      <protection locked="0"/>
    </xf>
    <xf numFmtId="183" fontId="263" fillId="0" borderId="156" xfId="0" applyNumberFormat="1" applyFont="1" applyBorder="1" applyAlignment="1">
      <alignment horizontal="justify" vertical="center" wrapText="1"/>
    </xf>
    <xf numFmtId="183" fontId="263" fillId="0" borderId="157" xfId="0" applyNumberFormat="1" applyFont="1" applyBorder="1" applyAlignment="1">
      <alignment horizontal="justify" vertical="center" wrapText="1"/>
    </xf>
    <xf numFmtId="0" fontId="290" fillId="0" borderId="169" xfId="10" applyFont="1" applyFill="1" applyBorder="1" applyAlignment="1">
      <alignment horizontal="center" vertical="center"/>
    </xf>
    <xf numFmtId="0" fontId="139" fillId="0" borderId="169" xfId="21" applyNumberFormat="1" applyFont="1" applyFill="1" applyBorder="1" applyAlignment="1" applyProtection="1">
      <alignment horizontal="center" vertical="center" shrinkToFit="1"/>
    </xf>
    <xf numFmtId="0" fontId="107" fillId="2" borderId="41" xfId="0" applyNumberFormat="1" applyFont="1" applyFill="1" applyBorder="1" applyAlignment="1" applyProtection="1">
      <alignment horizontal="center" vertical="center" wrapText="1"/>
      <protection locked="0"/>
    </xf>
    <xf numFmtId="0" fontId="243" fillId="0" borderId="156" xfId="0" applyFont="1" applyBorder="1" applyAlignment="1">
      <alignment horizontal="justify" vertical="center" wrapText="1"/>
    </xf>
    <xf numFmtId="0" fontId="291" fillId="0" borderId="157" xfId="0" applyFont="1" applyBorder="1" applyAlignment="1">
      <alignment horizontal="justify" vertical="center" wrapText="1"/>
    </xf>
    <xf numFmtId="0" fontId="290" fillId="0" borderId="1" xfId="10" applyFont="1" applyFill="1" applyBorder="1" applyAlignment="1">
      <alignment horizontal="center" vertical="center"/>
    </xf>
    <xf numFmtId="49" fontId="139" fillId="0" borderId="1" xfId="10" applyNumberFormat="1" applyFont="1" applyFill="1" applyBorder="1" applyAlignment="1" applyProtection="1">
      <alignment horizontal="center" vertical="center" shrinkToFit="1"/>
    </xf>
    <xf numFmtId="0" fontId="139" fillId="0" borderId="1" xfId="21" applyNumberFormat="1" applyFont="1" applyFill="1" applyBorder="1" applyAlignment="1" applyProtection="1">
      <alignment horizontal="center" vertical="center" shrinkToFit="1"/>
    </xf>
    <xf numFmtId="0" fontId="139" fillId="0" borderId="1" xfId="18" applyNumberFormat="1" applyFont="1" applyFill="1" applyBorder="1" applyAlignment="1" applyProtection="1">
      <alignment horizontal="center" vertical="center" shrinkToFit="1"/>
    </xf>
    <xf numFmtId="0" fontId="139" fillId="0" borderId="1" xfId="19" applyNumberFormat="1" applyFont="1" applyFill="1" applyBorder="1" applyAlignment="1" applyProtection="1">
      <alignment horizontal="center" vertical="center" shrinkToFit="1"/>
    </xf>
    <xf numFmtId="0" fontId="139" fillId="0" borderId="1" xfId="20" applyNumberFormat="1" applyFont="1" applyFill="1" applyBorder="1" applyAlignment="1" applyProtection="1">
      <alignment horizontal="center" vertical="center" shrinkToFit="1"/>
    </xf>
    <xf numFmtId="0" fontId="139" fillId="0" borderId="1" xfId="17" applyNumberFormat="1" applyFont="1" applyFill="1" applyBorder="1" applyAlignment="1" applyProtection="1">
      <alignment horizontal="center" vertical="center" shrinkToFit="1"/>
    </xf>
    <xf numFmtId="0" fontId="139" fillId="0" borderId="1" xfId="14" applyNumberFormat="1" applyFont="1" applyFill="1" applyBorder="1" applyAlignment="1" applyProtection="1">
      <alignment horizontal="center" vertical="center" shrinkToFit="1"/>
    </xf>
    <xf numFmtId="0" fontId="139" fillId="0" borderId="1" xfId="15" applyNumberFormat="1" applyFont="1" applyFill="1" applyBorder="1" applyAlignment="1" applyProtection="1">
      <alignment horizontal="center" vertical="center" shrinkToFit="1"/>
    </xf>
    <xf numFmtId="0" fontId="139" fillId="0" borderId="1" xfId="16" applyNumberFormat="1" applyFont="1" applyFill="1" applyBorder="1" applyAlignment="1" applyProtection="1">
      <alignment horizontal="center" vertical="center" shrinkToFit="1"/>
    </xf>
    <xf numFmtId="0" fontId="139" fillId="0" borderId="1" xfId="13" applyNumberFormat="1" applyFont="1" applyFill="1" applyBorder="1" applyAlignment="1" applyProtection="1">
      <alignment horizontal="center" vertical="center" shrinkToFit="1"/>
    </xf>
    <xf numFmtId="0" fontId="139" fillId="0" borderId="169" xfId="13227" applyNumberFormat="1" applyFont="1" applyFill="1" applyBorder="1" applyAlignment="1" applyProtection="1">
      <alignment horizontal="center" vertical="center" shrinkToFit="1"/>
    </xf>
    <xf numFmtId="0" fontId="139" fillId="0" borderId="169" xfId="13229" applyNumberFormat="1" applyFont="1" applyFill="1" applyBorder="1" applyAlignment="1" applyProtection="1">
      <alignment horizontal="center" vertical="center" shrinkToFit="1"/>
    </xf>
    <xf numFmtId="0" fontId="139" fillId="0" borderId="169" xfId="13231" applyNumberFormat="1" applyFont="1" applyFill="1" applyBorder="1" applyAlignment="1" applyProtection="1">
      <alignment horizontal="center" vertical="center" shrinkToFit="1"/>
    </xf>
    <xf numFmtId="0" fontId="139" fillId="0" borderId="169" xfId="18631" applyNumberFormat="1" applyFont="1" applyFill="1" applyBorder="1" applyAlignment="1" applyProtection="1">
      <alignment horizontal="center" vertical="center" shrinkToFit="1"/>
    </xf>
    <xf numFmtId="0" fontId="139" fillId="0" borderId="169" xfId="18633" applyNumberFormat="1" applyFont="1" applyFill="1" applyBorder="1" applyAlignment="1" applyProtection="1">
      <alignment horizontal="center" vertical="center" shrinkToFit="1"/>
    </xf>
    <xf numFmtId="0" fontId="139" fillId="0" borderId="169" xfId="18635" applyNumberFormat="1" applyFont="1" applyFill="1" applyBorder="1" applyAlignment="1" applyProtection="1">
      <alignment horizontal="center" vertical="center" shrinkToFit="1"/>
    </xf>
    <xf numFmtId="0" fontId="139" fillId="0" borderId="169" xfId="18640" applyNumberFormat="1" applyFont="1" applyFill="1" applyBorder="1" applyAlignment="1" applyProtection="1">
      <alignment horizontal="center" vertical="center" shrinkToFit="1"/>
    </xf>
    <xf numFmtId="0" fontId="139" fillId="0" borderId="169" xfId="18642" applyNumberFormat="1" applyFont="1" applyFill="1" applyBorder="1" applyAlignment="1" applyProtection="1">
      <alignment horizontal="center" vertical="center" shrinkToFit="1"/>
    </xf>
    <xf numFmtId="0" fontId="139" fillId="0" borderId="169" xfId="18644" applyNumberFormat="1" applyFont="1" applyFill="1" applyBorder="1" applyAlignment="1" applyProtection="1">
      <alignment horizontal="center" vertical="center" shrinkToFit="1"/>
    </xf>
    <xf numFmtId="0" fontId="139" fillId="0" borderId="169" xfId="18646" applyNumberFormat="1" applyFont="1" applyFill="1" applyBorder="1" applyAlignment="1" applyProtection="1">
      <alignment horizontal="center" vertical="center" shrinkToFit="1"/>
    </xf>
    <xf numFmtId="0" fontId="139" fillId="0" borderId="169" xfId="18648" applyNumberFormat="1" applyFont="1" applyFill="1" applyBorder="1" applyAlignment="1" applyProtection="1">
      <alignment horizontal="center" vertical="center" shrinkToFit="1"/>
    </xf>
    <xf numFmtId="0" fontId="139" fillId="0" borderId="169" xfId="18634" applyNumberFormat="1" applyFont="1" applyFill="1" applyBorder="1" applyAlignment="1" applyProtection="1">
      <alignment horizontal="center" vertical="center" shrinkToFit="1"/>
    </xf>
    <xf numFmtId="49" fontId="139" fillId="7" borderId="169" xfId="24058" applyNumberFormat="1" applyFont="1" applyFill="1" applyBorder="1" applyAlignment="1" applyProtection="1">
      <alignment horizontal="center" vertical="center" shrinkToFit="1"/>
    </xf>
    <xf numFmtId="0" fontId="102" fillId="0" borderId="169" xfId="10" applyFont="1" applyFill="1" applyBorder="1" applyAlignment="1">
      <alignment horizontal="center" vertical="center"/>
    </xf>
    <xf numFmtId="49" fontId="139" fillId="0" borderId="169" xfId="10" applyNumberFormat="1" applyFont="1" applyFill="1" applyBorder="1" applyAlignment="1" applyProtection="1">
      <alignment horizontal="center" vertical="center" shrinkToFit="1"/>
    </xf>
    <xf numFmtId="0" fontId="139" fillId="0" borderId="169" xfId="20" applyNumberFormat="1" applyFont="1" applyFill="1" applyBorder="1" applyAlignment="1" applyProtection="1">
      <alignment horizontal="center" vertical="center" shrinkToFit="1"/>
    </xf>
    <xf numFmtId="0" fontId="139" fillId="0" borderId="169" xfId="19" applyNumberFormat="1" applyFont="1" applyFill="1" applyBorder="1" applyAlignment="1" applyProtection="1">
      <alignment horizontal="center" vertical="center" shrinkToFit="1"/>
    </xf>
    <xf numFmtId="0" fontId="139" fillId="0" borderId="169" xfId="18" applyNumberFormat="1" applyFont="1" applyFill="1" applyBorder="1" applyAlignment="1" applyProtection="1">
      <alignment horizontal="center" vertical="center" shrinkToFit="1"/>
    </xf>
    <xf numFmtId="0" fontId="139" fillId="0" borderId="169" xfId="17" applyNumberFormat="1" applyFont="1" applyFill="1" applyBorder="1" applyAlignment="1" applyProtection="1">
      <alignment horizontal="center" vertical="center" shrinkToFit="1"/>
    </xf>
    <xf numFmtId="0" fontId="139" fillId="0" borderId="169" xfId="16" applyNumberFormat="1" applyFont="1" applyFill="1" applyBorder="1" applyAlignment="1" applyProtection="1">
      <alignment horizontal="center" vertical="center" shrinkToFit="1"/>
    </xf>
    <xf numFmtId="0" fontId="139" fillId="0" borderId="169" xfId="40290" applyNumberFormat="1" applyFont="1" applyFill="1" applyBorder="1" applyAlignment="1" applyProtection="1">
      <alignment horizontal="center" vertical="center" shrinkToFit="1"/>
    </xf>
    <xf numFmtId="0" fontId="139" fillId="0" borderId="169" xfId="24075" applyNumberFormat="1" applyFont="1" applyFill="1" applyBorder="1" applyAlignment="1" applyProtection="1">
      <alignment horizontal="center" vertical="center" shrinkToFit="1"/>
    </xf>
    <xf numFmtId="0" fontId="139" fillId="0" borderId="169" xfId="7811" applyNumberFormat="1" applyFont="1" applyFill="1" applyBorder="1" applyAlignment="1" applyProtection="1">
      <alignment horizontal="center" vertical="center" shrinkToFit="1"/>
    </xf>
    <xf numFmtId="0" fontId="138" fillId="0" borderId="1" xfId="0" applyFont="1" applyBorder="1" applyAlignment="1" applyProtection="1">
      <alignment horizontal="center" vertical="center" wrapText="1"/>
      <protection locked="0"/>
    </xf>
    <xf numFmtId="0" fontId="172" fillId="6" borderId="13" xfId="12" applyFont="1" applyFill="1" applyBorder="1" applyAlignment="1" applyProtection="1">
      <alignment horizontal="center" vertical="center" wrapText="1"/>
      <protection locked="0"/>
    </xf>
    <xf numFmtId="0" fontId="291" fillId="0" borderId="156" xfId="0" applyFont="1" applyBorder="1" applyAlignment="1">
      <alignment horizontal="justify" vertical="center" wrapText="1"/>
    </xf>
    <xf numFmtId="0" fontId="291" fillId="0" borderId="158" xfId="0" applyFont="1" applyBorder="1" applyAlignment="1">
      <alignment horizontal="justify" vertical="center" wrapText="1"/>
    </xf>
    <xf numFmtId="0" fontId="291" fillId="0" borderId="159" xfId="0" applyFont="1" applyBorder="1" applyAlignment="1">
      <alignment horizontal="justify" vertical="center" wrapText="1"/>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3"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3" fontId="65" fillId="0" borderId="5" xfId="0" applyNumberFormat="1" applyFont="1" applyFill="1" applyBorder="1" applyAlignment="1" applyProtection="1">
      <alignment horizontal="center" vertical="center" wrapText="1"/>
    </xf>
    <xf numFmtId="183" fontId="65" fillId="0" borderId="54" xfId="0" applyNumberFormat="1" applyFont="1" applyFill="1" applyBorder="1" applyAlignment="1" applyProtection="1">
      <alignment horizontal="center" vertical="center" wrapText="1"/>
    </xf>
    <xf numFmtId="183"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3"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5"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56" fillId="7" borderId="5" xfId="0" applyNumberFormat="1" applyFont="1" applyFill="1" applyBorder="1" applyAlignment="1" applyProtection="1">
      <alignment horizontal="left" vertical="center"/>
      <protection locked="0"/>
    </xf>
    <xf numFmtId="49" fontId="256" fillId="7" borderId="54" xfId="0" applyNumberFormat="1" applyFont="1" applyFill="1" applyBorder="1" applyAlignment="1" applyProtection="1">
      <alignment horizontal="left" vertical="center"/>
      <protection locked="0"/>
    </xf>
    <xf numFmtId="49" fontId="256" fillId="7" borderId="3" xfId="0" applyNumberFormat="1" applyFont="1" applyFill="1" applyBorder="1" applyAlignment="1" applyProtection="1">
      <alignment horizontal="left" vertical="center"/>
      <protection locked="0"/>
    </xf>
    <xf numFmtId="49" fontId="256" fillId="7" borderId="85" xfId="0" applyNumberFormat="1" applyFont="1" applyFill="1" applyBorder="1" applyAlignment="1" applyProtection="1">
      <alignment horizontal="left" vertical="center"/>
      <protection locked="0"/>
    </xf>
    <xf numFmtId="49" fontId="256" fillId="7" borderId="88" xfId="0" applyNumberFormat="1" applyFont="1" applyFill="1" applyBorder="1" applyAlignment="1" applyProtection="1">
      <alignment horizontal="left" vertical="center"/>
      <protection locked="0"/>
    </xf>
    <xf numFmtId="49" fontId="256"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24" fillId="0" borderId="5" xfId="0" applyFont="1" applyBorder="1" applyAlignment="1" applyProtection="1">
      <alignment horizontal="left" vertical="center" wrapText="1"/>
      <protection locked="0"/>
    </xf>
    <xf numFmtId="0" fontId="24"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3"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0" borderId="13" xfId="0" applyFont="1" applyFill="1" applyBorder="1" applyAlignment="1" applyProtection="1">
      <alignment horizontal="center" vertical="center" wrapText="1"/>
      <protection locked="0"/>
    </xf>
    <xf numFmtId="0" fontId="48" fillId="0" borderId="2" xfId="0" applyFont="1" applyFill="1" applyBorder="1" applyAlignment="1" applyProtection="1">
      <alignment horizontal="center" vertical="center" wrapText="1"/>
      <protection locked="0"/>
    </xf>
    <xf numFmtId="183" fontId="48" fillId="6" borderId="5" xfId="0" applyNumberFormat="1" applyFont="1" applyFill="1" applyBorder="1" applyAlignment="1" applyProtection="1">
      <alignment horizontal="center" vertical="center" wrapText="1"/>
    </xf>
    <xf numFmtId="183" fontId="48" fillId="6" borderId="3" xfId="0" applyNumberFormat="1" applyFont="1" applyFill="1" applyBorder="1" applyAlignment="1" applyProtection="1">
      <alignment horizontal="center" vertical="center" wrapText="1"/>
    </xf>
    <xf numFmtId="183"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05" fillId="0" borderId="3" xfId="0" applyFont="1" applyFill="1" applyBorder="1" applyAlignment="1" applyProtection="1">
      <alignment horizontal="center" vertical="center" wrapText="1"/>
      <protection locked="0"/>
    </xf>
    <xf numFmtId="0" fontId="105" fillId="0" borderId="5" xfId="0" applyFont="1" applyFill="1" applyBorder="1" applyAlignment="1" applyProtection="1">
      <alignment horizontal="center" vertical="center" wrapText="1"/>
      <protection locked="0"/>
    </xf>
    <xf numFmtId="0" fontId="123" fillId="0" borderId="23" xfId="0" applyFont="1" applyFill="1" applyBorder="1" applyAlignment="1" applyProtection="1">
      <alignment horizontal="center" vertical="center" wrapText="1"/>
      <protection locked="0"/>
    </xf>
    <xf numFmtId="0" fontId="105" fillId="0" borderId="24" xfId="0" applyFont="1" applyFill="1" applyBorder="1" applyAlignment="1" applyProtection="1">
      <alignment horizontal="center" vertical="center" wrapText="1"/>
      <protection locked="0"/>
    </xf>
    <xf numFmtId="0" fontId="105" fillId="0" borderId="11" xfId="0" applyFont="1" applyFill="1" applyBorder="1" applyAlignment="1" applyProtection="1">
      <alignment horizontal="center" vertical="center" wrapText="1"/>
      <protection locked="0"/>
    </xf>
    <xf numFmtId="0" fontId="105" fillId="0" borderId="61" xfId="0" applyFont="1" applyFill="1" applyBorder="1" applyAlignment="1" applyProtection="1">
      <alignment horizontal="center" vertical="center" wrapText="1"/>
      <protection locked="0"/>
    </xf>
    <xf numFmtId="0" fontId="105" fillId="0" borderId="23" xfId="0" applyFont="1" applyFill="1" applyBorder="1" applyAlignment="1" applyProtection="1">
      <alignment horizontal="center" vertical="center" wrapText="1"/>
      <protection locked="0"/>
    </xf>
    <xf numFmtId="0" fontId="105" fillId="0" borderId="22" xfId="0" applyFont="1" applyFill="1" applyBorder="1" applyAlignment="1" applyProtection="1">
      <alignment horizontal="center" vertical="center" wrapText="1"/>
      <protection locked="0"/>
    </xf>
    <xf numFmtId="0" fontId="105" fillId="0" borderId="46" xfId="0" applyFont="1" applyFill="1" applyBorder="1" applyAlignment="1" applyProtection="1">
      <alignment horizontal="center" vertical="center" wrapText="1"/>
      <protection locked="0"/>
    </xf>
    <xf numFmtId="0" fontId="55" fillId="6" borderId="1"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187"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187"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11"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179" fillId="0" borderId="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264" fillId="0" borderId="0" xfId="10" applyFont="1" applyFill="1" applyBorder="1" applyAlignment="1">
      <alignment horizontal="center" vertical="center"/>
    </xf>
    <xf numFmtId="0" fontId="101" fillId="0" borderId="0" xfId="10" applyFont="1" applyFill="1" applyBorder="1" applyAlignment="1">
      <alignment horizontal="center" vertical="center" wrapText="1"/>
    </xf>
    <xf numFmtId="0" fontId="101" fillId="0" borderId="0" xfId="10" applyFont="1" applyFill="1" applyBorder="1" applyAlignment="1">
      <alignment horizontal="left" vertical="center" wrapText="1"/>
    </xf>
    <xf numFmtId="0" fontId="280" fillId="0" borderId="0" xfId="10" applyFont="1" applyFill="1" applyBorder="1" applyAlignment="1">
      <alignment horizontal="center" vertical="center"/>
    </xf>
    <xf numFmtId="0" fontId="282" fillId="0" borderId="0" xfId="10" applyFont="1" applyFill="1" applyBorder="1" applyAlignment="1">
      <alignment horizontal="center" vertical="center" wrapText="1"/>
    </xf>
    <xf numFmtId="0" fontId="282" fillId="0" borderId="0" xfId="10" applyFont="1" applyFill="1" applyBorder="1" applyAlignment="1">
      <alignment horizontal="left" vertical="center" wrapText="1"/>
    </xf>
    <xf numFmtId="180" fontId="20" fillId="0" borderId="169" xfId="0" applyNumberFormat="1" applyFont="1" applyFill="1" applyBorder="1" applyAlignment="1" applyProtection="1">
      <alignment horizontal="center" vertical="center"/>
    </xf>
    <xf numFmtId="0" fontId="286" fillId="0" borderId="60" xfId="0" applyFont="1" applyFill="1" applyBorder="1" applyAlignment="1" applyProtection="1">
      <alignment horizontal="center" vertical="center"/>
    </xf>
    <xf numFmtId="0" fontId="20" fillId="0" borderId="169" xfId="0" applyFont="1" applyFill="1" applyBorder="1" applyAlignment="1" applyProtection="1">
      <alignment horizontal="center" vertical="center"/>
    </xf>
    <xf numFmtId="49" fontId="20" fillId="0" borderId="169" xfId="0" applyNumberFormat="1" applyFont="1" applyFill="1" applyBorder="1" applyAlignment="1" applyProtection="1">
      <alignment horizontal="center" vertical="center"/>
    </xf>
    <xf numFmtId="0" fontId="20" fillId="0" borderId="171" xfId="0" applyFont="1" applyFill="1" applyBorder="1" applyAlignment="1" applyProtection="1">
      <alignment horizontal="center" vertical="center" wrapText="1" shrinkToFit="1"/>
    </xf>
    <xf numFmtId="0" fontId="20" fillId="0" borderId="172" xfId="0" applyFont="1" applyFill="1" applyBorder="1" applyAlignment="1" applyProtection="1">
      <alignment horizontal="center" vertical="center" wrapText="1" shrinkToFit="1"/>
    </xf>
    <xf numFmtId="0" fontId="20" fillId="0" borderId="173" xfId="0" applyFont="1" applyFill="1" applyBorder="1" applyAlignment="1" applyProtection="1">
      <alignment horizontal="center" vertical="center" wrapText="1" shrinkToFit="1"/>
    </xf>
    <xf numFmtId="0" fontId="20" fillId="0" borderId="4" xfId="0" applyFont="1" applyFill="1" applyBorder="1" applyAlignment="1" applyProtection="1">
      <alignment horizontal="center" vertical="center" wrapText="1" shrinkToFit="1"/>
    </xf>
    <xf numFmtId="0" fontId="20" fillId="0" borderId="60" xfId="0" applyFont="1" applyFill="1" applyBorder="1" applyAlignment="1" applyProtection="1">
      <alignment horizontal="center" vertical="center" wrapText="1" shrinkToFit="1"/>
    </xf>
    <xf numFmtId="0" fontId="20" fillId="0" borderId="7" xfId="0" applyFont="1" applyFill="1" applyBorder="1" applyAlignment="1" applyProtection="1">
      <alignment horizontal="center" vertical="center" wrapText="1" shrinkToFit="1"/>
    </xf>
    <xf numFmtId="0" fontId="20" fillId="0" borderId="171" xfId="0" applyFont="1" applyFill="1" applyBorder="1" applyAlignment="1" applyProtection="1">
      <alignment vertical="top" wrapText="1"/>
    </xf>
    <xf numFmtId="0" fontId="0" fillId="0" borderId="172" xfId="0" applyFill="1" applyBorder="1" applyAlignment="1" applyProtection="1"/>
    <xf numFmtId="0" fontId="0" fillId="0" borderId="173"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20" fillId="0" borderId="169" xfId="0" applyFont="1" applyFill="1" applyBorder="1" applyAlignment="1" applyProtection="1">
      <alignment horizontal="center" vertical="center" wrapText="1"/>
    </xf>
    <xf numFmtId="0" fontId="20" fillId="0" borderId="171" xfId="0" applyFont="1" applyFill="1" applyBorder="1" applyAlignment="1" applyProtection="1">
      <alignment horizontal="center" vertical="center" wrapText="1"/>
    </xf>
    <xf numFmtId="0" fontId="0" fillId="0" borderId="173"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20" fillId="0" borderId="169" xfId="0" applyFont="1" applyFill="1" applyBorder="1" applyAlignment="1" applyProtection="1">
      <alignment horizontal="center" vertical="center" textRotation="255"/>
    </xf>
    <xf numFmtId="0" fontId="20" fillId="0" borderId="171" xfId="0" applyFont="1" applyFill="1" applyBorder="1" applyAlignment="1" applyProtection="1">
      <alignment horizontal="center" vertical="center"/>
    </xf>
    <xf numFmtId="0" fontId="20" fillId="0" borderId="173" xfId="0" applyFont="1" applyFill="1" applyBorder="1" applyAlignment="1" applyProtection="1">
      <alignment horizontal="center" vertical="center"/>
    </xf>
    <xf numFmtId="0" fontId="20" fillId="0" borderId="4" xfId="0" applyFont="1" applyFill="1" applyBorder="1" applyAlignment="1" applyProtection="1">
      <alignment horizontal="center" vertical="center"/>
    </xf>
    <xf numFmtId="0" fontId="20" fillId="0" borderId="7" xfId="0" applyFont="1" applyFill="1" applyBorder="1" applyAlignment="1" applyProtection="1">
      <alignment horizontal="center" vertical="center"/>
    </xf>
    <xf numFmtId="177" fontId="20" fillId="0" borderId="171" xfId="0" applyNumberFormat="1" applyFont="1" applyFill="1" applyBorder="1" applyAlignment="1" applyProtection="1">
      <alignment horizontal="center" vertical="center"/>
    </xf>
    <xf numFmtId="0" fontId="0" fillId="0" borderId="172" xfId="0" applyBorder="1" applyAlignment="1" applyProtection="1"/>
    <xf numFmtId="0" fontId="0" fillId="0" borderId="173" xfId="0" applyBorder="1" applyAlignment="1" applyProtection="1"/>
    <xf numFmtId="0" fontId="0" fillId="0" borderId="4" xfId="0" applyBorder="1" applyAlignment="1" applyProtection="1"/>
    <xf numFmtId="0" fontId="0" fillId="0" borderId="60" xfId="0" applyBorder="1" applyAlignment="1" applyProtection="1"/>
    <xf numFmtId="0" fontId="0" fillId="0" borderId="7" xfId="0" applyBorder="1" applyAlignment="1" applyProtection="1"/>
    <xf numFmtId="0" fontId="20" fillId="0" borderId="173" xfId="0" applyFont="1" applyFill="1" applyBorder="1" applyAlignment="1" applyProtection="1">
      <alignment horizontal="center" vertical="center" wrapText="1"/>
    </xf>
    <xf numFmtId="0" fontId="20" fillId="0" borderId="4" xfId="0" applyFont="1" applyFill="1" applyBorder="1" applyAlignment="1" applyProtection="1">
      <alignment horizontal="center" vertical="center" wrapText="1"/>
    </xf>
    <xf numFmtId="0" fontId="20" fillId="0" borderId="7" xfId="0" applyFont="1" applyFill="1" applyBorder="1" applyAlignment="1" applyProtection="1">
      <alignment horizontal="center" vertical="center" wrapText="1"/>
    </xf>
    <xf numFmtId="177" fontId="20" fillId="0" borderId="172" xfId="0" applyNumberFormat="1" applyFont="1" applyFill="1" applyBorder="1" applyAlignment="1" applyProtection="1">
      <alignment horizontal="center" vertical="center"/>
    </xf>
    <xf numFmtId="177" fontId="20" fillId="0" borderId="173" xfId="0" applyNumberFormat="1" applyFont="1" applyFill="1" applyBorder="1" applyAlignment="1" applyProtection="1">
      <alignment horizontal="center" vertical="center"/>
    </xf>
    <xf numFmtId="177" fontId="20" fillId="0" borderId="4" xfId="0" applyNumberFormat="1" applyFont="1" applyFill="1" applyBorder="1" applyAlignment="1" applyProtection="1">
      <alignment horizontal="center" vertical="center"/>
    </xf>
    <xf numFmtId="177" fontId="20" fillId="0" borderId="60" xfId="0" applyNumberFormat="1" applyFont="1" applyFill="1" applyBorder="1" applyAlignment="1" applyProtection="1">
      <alignment horizontal="center" vertical="center"/>
    </xf>
    <xf numFmtId="177" fontId="20" fillId="0" borderId="7" xfId="0" applyNumberFormat="1" applyFont="1" applyFill="1" applyBorder="1" applyAlignment="1" applyProtection="1">
      <alignment horizontal="center" vertical="center"/>
    </xf>
    <xf numFmtId="0" fontId="20" fillId="0" borderId="174" xfId="0" applyFont="1" applyFill="1" applyBorder="1" applyAlignment="1" applyProtection="1">
      <alignment horizontal="center" vertical="center" textRotation="255"/>
    </xf>
    <xf numFmtId="0" fontId="20" fillId="0" borderId="15" xfId="0" applyFont="1" applyFill="1" applyBorder="1" applyAlignment="1" applyProtection="1">
      <alignment horizontal="center" vertical="center" textRotation="255"/>
    </xf>
    <xf numFmtId="0" fontId="20" fillId="0" borderId="2" xfId="0" applyFont="1" applyFill="1" applyBorder="1" applyAlignment="1" applyProtection="1">
      <alignment horizontal="center" vertical="center" textRotation="255"/>
    </xf>
  </cellXfs>
  <cellStyles count="51331">
    <cellStyle name="20% - 强调文字颜色 1 2" xfId="22"/>
    <cellStyle name="20% - 强调文字颜色 1 2 2" xfId="23"/>
    <cellStyle name="20% - 强调文字颜色 1 2 3" xfId="24"/>
    <cellStyle name="20% - 强调文字颜色 1 3" xfId="25"/>
    <cellStyle name="20% - 强调文字颜色 1 3 2" xfId="26"/>
    <cellStyle name="20% - 强调文字颜色 1 3 3" xfId="27"/>
    <cellStyle name="20% - 强调文字颜色 1 4" xfId="28"/>
    <cellStyle name="20% - 强调文字颜色 1 4 2" xfId="29"/>
    <cellStyle name="20% - 强调文字颜色 1 4 3" xfId="30"/>
    <cellStyle name="20% - 强调文字颜色 1 5" xfId="31"/>
    <cellStyle name="20% - 强调文字颜色 1 5 2" xfId="32"/>
    <cellStyle name="20% - 强调文字颜色 1 5 3" xfId="33"/>
    <cellStyle name="20% - 强调文字颜色 1 6" xfId="34"/>
    <cellStyle name="20% - 强调文字颜色 1 7" xfId="35"/>
    <cellStyle name="20% - 强调文字颜色 2 2" xfId="36"/>
    <cellStyle name="20% - 强调文字颜色 2 2 2" xfId="37"/>
    <cellStyle name="20% - 强调文字颜色 2 2 3" xfId="38"/>
    <cellStyle name="20% - 强调文字颜色 2 3" xfId="39"/>
    <cellStyle name="20% - 强调文字颜色 2 3 2" xfId="40"/>
    <cellStyle name="20% - 强调文字颜色 2 3 3" xfId="41"/>
    <cellStyle name="20% - 强调文字颜色 2 4" xfId="42"/>
    <cellStyle name="20% - 强调文字颜色 2 4 2" xfId="43"/>
    <cellStyle name="20% - 强调文字颜色 2 4 3" xfId="44"/>
    <cellStyle name="20% - 强调文字颜色 2 5" xfId="45"/>
    <cellStyle name="20% - 强调文字颜色 2 5 2" xfId="46"/>
    <cellStyle name="20% - 强调文字颜色 2 5 3" xfId="47"/>
    <cellStyle name="20% - 强调文字颜色 2 6" xfId="48"/>
    <cellStyle name="20% - 强调文字颜色 2 7" xfId="49"/>
    <cellStyle name="20% - 强调文字颜色 3 2" xfId="50"/>
    <cellStyle name="20% - 强调文字颜色 3 2 2" xfId="51"/>
    <cellStyle name="20% - 强调文字颜色 3 2 3" xfId="52"/>
    <cellStyle name="20% - 强调文字颜色 3 3" xfId="53"/>
    <cellStyle name="20% - 强调文字颜色 3 3 2" xfId="54"/>
    <cellStyle name="20% - 强调文字颜色 3 3 3" xfId="55"/>
    <cellStyle name="20% - 强调文字颜色 3 4" xfId="56"/>
    <cellStyle name="20% - 强调文字颜色 3 4 2" xfId="57"/>
    <cellStyle name="20% - 强调文字颜色 3 4 3" xfId="58"/>
    <cellStyle name="20% - 强调文字颜色 3 5" xfId="59"/>
    <cellStyle name="20% - 强调文字颜色 3 5 2" xfId="60"/>
    <cellStyle name="20% - 强调文字颜色 3 5 3" xfId="61"/>
    <cellStyle name="20% - 强调文字颜色 3 6" xfId="62"/>
    <cellStyle name="20% - 强调文字颜色 3 7" xfId="63"/>
    <cellStyle name="20% - 强调文字颜色 4 2" xfId="64"/>
    <cellStyle name="20% - 强调文字颜色 4 2 2" xfId="65"/>
    <cellStyle name="20% - 强调文字颜色 4 2 3" xfId="66"/>
    <cellStyle name="20% - 强调文字颜色 4 3" xfId="67"/>
    <cellStyle name="20% - 强调文字颜色 4 3 2" xfId="68"/>
    <cellStyle name="20% - 强调文字颜色 4 3 3" xfId="69"/>
    <cellStyle name="20% - 强调文字颜色 4 4" xfId="70"/>
    <cellStyle name="20% - 强调文字颜色 4 4 2" xfId="71"/>
    <cellStyle name="20% - 强调文字颜色 4 4 3" xfId="72"/>
    <cellStyle name="20% - 强调文字颜色 4 5" xfId="73"/>
    <cellStyle name="20% - 强调文字颜色 4 5 2" xfId="74"/>
    <cellStyle name="20% - 强调文字颜色 4 5 3" xfId="75"/>
    <cellStyle name="20% - 强调文字颜色 4 6" xfId="76"/>
    <cellStyle name="20% - 强调文字颜色 4 7" xfId="77"/>
    <cellStyle name="20% - 强调文字颜色 5 2" xfId="78"/>
    <cellStyle name="20% - 强调文字颜色 5 2 2" xfId="79"/>
    <cellStyle name="20% - 强调文字颜色 5 2 3" xfId="80"/>
    <cellStyle name="20% - 强调文字颜色 5 3" xfId="81"/>
    <cellStyle name="20% - 强调文字颜色 5 3 2" xfId="82"/>
    <cellStyle name="20% - 强调文字颜色 5 3 3" xfId="83"/>
    <cellStyle name="20% - 强调文字颜色 5 4" xfId="84"/>
    <cellStyle name="20% - 强调文字颜色 5 4 2" xfId="85"/>
    <cellStyle name="20% - 强调文字颜色 5 4 3" xfId="86"/>
    <cellStyle name="20% - 强调文字颜色 5 5" xfId="87"/>
    <cellStyle name="20% - 强调文字颜色 5 5 2" xfId="88"/>
    <cellStyle name="20% - 强调文字颜色 5 5 3" xfId="89"/>
    <cellStyle name="20% - 强调文字颜色 5 6" xfId="90"/>
    <cellStyle name="20% - 强调文字颜色 5 7" xfId="91"/>
    <cellStyle name="20% - 强调文字颜色 6 2" xfId="92"/>
    <cellStyle name="20% - 强调文字颜色 6 2 2" xfId="93"/>
    <cellStyle name="20% - 强调文字颜色 6 2 3" xfId="94"/>
    <cellStyle name="20% - 强调文字颜色 6 3" xfId="95"/>
    <cellStyle name="20% - 强调文字颜色 6 3 2" xfId="96"/>
    <cellStyle name="20% - 强调文字颜色 6 3 3" xfId="97"/>
    <cellStyle name="20% - 强调文字颜色 6 4" xfId="98"/>
    <cellStyle name="20% - 强调文字颜色 6 4 2" xfId="99"/>
    <cellStyle name="20% - 强调文字颜色 6 4 3" xfId="100"/>
    <cellStyle name="20% - 强调文字颜色 6 5" xfId="101"/>
    <cellStyle name="20% - 强调文字颜色 6 5 2" xfId="102"/>
    <cellStyle name="20% - 强调文字颜色 6 5 3" xfId="103"/>
    <cellStyle name="20% - 强调文字颜色 6 6" xfId="104"/>
    <cellStyle name="20% - 强调文字颜色 6 7" xfId="105"/>
    <cellStyle name="40% - 强调文字颜色 1 2" xfId="106"/>
    <cellStyle name="40% - 强调文字颜色 1 2 2" xfId="107"/>
    <cellStyle name="40% - 强调文字颜色 1 2 3" xfId="108"/>
    <cellStyle name="40% - 强调文字颜色 1 3" xfId="109"/>
    <cellStyle name="40% - 强调文字颜色 1 3 2" xfId="110"/>
    <cellStyle name="40% - 强调文字颜色 1 3 3" xfId="111"/>
    <cellStyle name="40% - 强调文字颜色 1 4" xfId="112"/>
    <cellStyle name="40% - 强调文字颜色 1 4 2" xfId="113"/>
    <cellStyle name="40% - 强调文字颜色 1 4 3" xfId="114"/>
    <cellStyle name="40% - 强调文字颜色 1 5" xfId="115"/>
    <cellStyle name="40% - 强调文字颜色 1 5 2" xfId="116"/>
    <cellStyle name="40% - 强调文字颜色 1 5 3" xfId="117"/>
    <cellStyle name="40% - 强调文字颜色 1 6" xfId="118"/>
    <cellStyle name="40% - 强调文字颜色 1 7" xfId="119"/>
    <cellStyle name="40% - 强调文字颜色 2 2" xfId="120"/>
    <cellStyle name="40% - 强调文字颜色 2 2 2" xfId="121"/>
    <cellStyle name="40% - 强调文字颜色 2 2 3" xfId="122"/>
    <cellStyle name="40% - 强调文字颜色 2 3" xfId="123"/>
    <cellStyle name="40% - 强调文字颜色 2 3 2" xfId="124"/>
    <cellStyle name="40% - 强调文字颜色 2 3 3" xfId="125"/>
    <cellStyle name="40% - 强调文字颜色 2 4" xfId="126"/>
    <cellStyle name="40% - 强调文字颜色 2 4 2" xfId="127"/>
    <cellStyle name="40% - 强调文字颜色 2 4 3" xfId="128"/>
    <cellStyle name="40% - 强调文字颜色 2 5" xfId="129"/>
    <cellStyle name="40% - 强调文字颜色 2 5 2" xfId="130"/>
    <cellStyle name="40% - 强调文字颜色 2 5 3" xfId="131"/>
    <cellStyle name="40% - 强调文字颜色 2 6" xfId="132"/>
    <cellStyle name="40% - 强调文字颜色 2 7" xfId="133"/>
    <cellStyle name="40% - 强调文字颜色 3 2" xfId="134"/>
    <cellStyle name="40% - 强调文字颜色 3 2 2" xfId="135"/>
    <cellStyle name="40% - 强调文字颜色 3 2 3" xfId="136"/>
    <cellStyle name="40% - 强调文字颜色 3 3" xfId="137"/>
    <cellStyle name="40% - 强调文字颜色 3 3 2" xfId="138"/>
    <cellStyle name="40% - 强调文字颜色 3 3 3" xfId="139"/>
    <cellStyle name="40% - 强调文字颜色 3 4" xfId="140"/>
    <cellStyle name="40% - 强调文字颜色 3 4 2" xfId="141"/>
    <cellStyle name="40% - 强调文字颜色 3 4 3" xfId="142"/>
    <cellStyle name="40% - 强调文字颜色 3 5" xfId="143"/>
    <cellStyle name="40% - 强调文字颜色 3 5 2" xfId="144"/>
    <cellStyle name="40% - 强调文字颜色 3 5 3" xfId="145"/>
    <cellStyle name="40% - 强调文字颜色 3 6" xfId="146"/>
    <cellStyle name="40% - 强调文字颜色 3 7" xfId="147"/>
    <cellStyle name="40% - 强调文字颜色 4 2" xfId="148"/>
    <cellStyle name="40% - 强调文字颜色 4 2 2" xfId="149"/>
    <cellStyle name="40% - 强调文字颜色 4 2 3" xfId="150"/>
    <cellStyle name="40% - 强调文字颜色 4 3" xfId="151"/>
    <cellStyle name="40% - 强调文字颜色 4 3 2" xfId="152"/>
    <cellStyle name="40% - 强调文字颜色 4 3 3" xfId="153"/>
    <cellStyle name="40% - 强调文字颜色 4 4" xfId="154"/>
    <cellStyle name="40% - 强调文字颜色 4 4 2" xfId="155"/>
    <cellStyle name="40% - 强调文字颜色 4 4 3" xfId="156"/>
    <cellStyle name="40% - 强调文字颜色 4 5" xfId="157"/>
    <cellStyle name="40% - 强调文字颜色 4 5 2" xfId="158"/>
    <cellStyle name="40% - 强调文字颜色 4 5 3" xfId="159"/>
    <cellStyle name="40% - 强调文字颜色 4 6" xfId="160"/>
    <cellStyle name="40% - 强调文字颜色 4 7" xfId="161"/>
    <cellStyle name="40% - 强调文字颜色 5 2" xfId="162"/>
    <cellStyle name="40% - 强调文字颜色 5 2 2" xfId="163"/>
    <cellStyle name="40% - 强调文字颜色 5 2 3" xfId="164"/>
    <cellStyle name="40% - 强调文字颜色 5 3" xfId="165"/>
    <cellStyle name="40% - 强调文字颜色 5 3 2" xfId="166"/>
    <cellStyle name="40% - 强调文字颜色 5 3 3" xfId="167"/>
    <cellStyle name="40% - 强调文字颜色 5 4" xfId="168"/>
    <cellStyle name="40% - 强调文字颜色 5 4 2" xfId="169"/>
    <cellStyle name="40% - 强调文字颜色 5 4 3" xfId="170"/>
    <cellStyle name="40% - 强调文字颜色 5 5" xfId="171"/>
    <cellStyle name="40% - 强调文字颜色 5 5 2" xfId="172"/>
    <cellStyle name="40% - 强调文字颜色 5 5 3" xfId="173"/>
    <cellStyle name="40% - 强调文字颜色 5 6" xfId="174"/>
    <cellStyle name="40% - 强调文字颜色 5 7" xfId="175"/>
    <cellStyle name="40% - 强调文字颜色 6 2" xfId="176"/>
    <cellStyle name="40% - 强调文字颜色 6 2 2" xfId="177"/>
    <cellStyle name="40% - 强调文字颜色 6 2 3" xfId="178"/>
    <cellStyle name="40% - 强调文字颜色 6 3" xfId="179"/>
    <cellStyle name="40% - 强调文字颜色 6 3 2" xfId="180"/>
    <cellStyle name="40% - 强调文字颜色 6 3 3" xfId="181"/>
    <cellStyle name="40% - 强调文字颜色 6 4" xfId="182"/>
    <cellStyle name="40% - 强调文字颜色 6 4 2" xfId="183"/>
    <cellStyle name="40% - 强调文字颜色 6 4 3" xfId="184"/>
    <cellStyle name="40% - 强调文字颜色 6 5" xfId="185"/>
    <cellStyle name="40% - 强调文字颜色 6 5 2" xfId="186"/>
    <cellStyle name="40% - 强调文字颜色 6 5 3" xfId="187"/>
    <cellStyle name="40% - 强调文字颜色 6 6" xfId="188"/>
    <cellStyle name="40% - 强调文字颜色 6 7" xfId="189"/>
    <cellStyle name="60% - 强调文字颜色 1 2" xfId="190"/>
    <cellStyle name="60% - 强调文字颜色 1 2 2" xfId="191"/>
    <cellStyle name="60% - 强调文字颜色 1 2 3" xfId="192"/>
    <cellStyle name="60% - 强调文字颜色 1 3" xfId="193"/>
    <cellStyle name="60% - 强调文字颜色 1 3 2" xfId="194"/>
    <cellStyle name="60% - 强调文字颜色 1 3 3" xfId="195"/>
    <cellStyle name="60% - 强调文字颜色 1 4" xfId="196"/>
    <cellStyle name="60% - 强调文字颜色 1 4 2" xfId="197"/>
    <cellStyle name="60% - 强调文字颜色 1 4 3" xfId="198"/>
    <cellStyle name="60% - 强调文字颜色 1 5" xfId="199"/>
    <cellStyle name="60% - 强调文字颜色 1 5 2" xfId="200"/>
    <cellStyle name="60% - 强调文字颜色 1 5 3" xfId="201"/>
    <cellStyle name="60% - 强调文字颜色 1 6" xfId="202"/>
    <cellStyle name="60% - 强调文字颜色 1 7" xfId="203"/>
    <cellStyle name="60% - 强调文字颜色 2 2" xfId="204"/>
    <cellStyle name="60% - 强调文字颜色 2 2 2" xfId="205"/>
    <cellStyle name="60% - 强调文字颜色 2 2 3" xfId="206"/>
    <cellStyle name="60% - 强调文字颜色 2 3" xfId="207"/>
    <cellStyle name="60% - 强调文字颜色 2 3 2" xfId="208"/>
    <cellStyle name="60% - 强调文字颜色 2 3 3" xfId="209"/>
    <cellStyle name="60% - 强调文字颜色 2 4" xfId="210"/>
    <cellStyle name="60% - 强调文字颜色 2 4 2" xfId="211"/>
    <cellStyle name="60% - 强调文字颜色 2 4 3" xfId="212"/>
    <cellStyle name="60% - 强调文字颜色 2 5" xfId="213"/>
    <cellStyle name="60% - 强调文字颜色 2 5 2" xfId="214"/>
    <cellStyle name="60% - 强调文字颜色 2 5 3" xfId="215"/>
    <cellStyle name="60% - 强调文字颜色 2 6" xfId="216"/>
    <cellStyle name="60% - 强调文字颜色 2 7" xfId="217"/>
    <cellStyle name="60% - 强调文字颜色 3 2" xfId="218"/>
    <cellStyle name="60% - 强调文字颜色 3 2 2" xfId="219"/>
    <cellStyle name="60% - 强调文字颜色 3 2 3" xfId="220"/>
    <cellStyle name="60% - 强调文字颜色 3 3" xfId="221"/>
    <cellStyle name="60% - 强调文字颜色 3 3 2" xfId="222"/>
    <cellStyle name="60% - 强调文字颜色 3 3 3" xfId="223"/>
    <cellStyle name="60% - 强调文字颜色 3 4" xfId="224"/>
    <cellStyle name="60% - 强调文字颜色 3 4 2" xfId="225"/>
    <cellStyle name="60% - 强调文字颜色 3 4 3" xfId="226"/>
    <cellStyle name="60% - 强调文字颜色 3 5" xfId="227"/>
    <cellStyle name="60% - 强调文字颜色 3 5 2" xfId="228"/>
    <cellStyle name="60% - 强调文字颜色 3 5 3" xfId="229"/>
    <cellStyle name="60% - 强调文字颜色 3 6" xfId="230"/>
    <cellStyle name="60% - 强调文字颜色 3 7" xfId="231"/>
    <cellStyle name="60% - 强调文字颜色 4 2" xfId="232"/>
    <cellStyle name="60% - 强调文字颜色 4 2 2" xfId="233"/>
    <cellStyle name="60% - 强调文字颜色 4 2 3" xfId="234"/>
    <cellStyle name="60% - 强调文字颜色 4 3" xfId="235"/>
    <cellStyle name="60% - 强调文字颜色 4 3 2" xfId="236"/>
    <cellStyle name="60% - 强调文字颜色 4 3 3" xfId="237"/>
    <cellStyle name="60% - 强调文字颜色 4 4" xfId="238"/>
    <cellStyle name="60% - 强调文字颜色 4 4 2" xfId="239"/>
    <cellStyle name="60% - 强调文字颜色 4 4 3" xfId="240"/>
    <cellStyle name="60% - 强调文字颜色 4 5" xfId="241"/>
    <cellStyle name="60% - 强调文字颜色 4 5 2" xfId="242"/>
    <cellStyle name="60% - 强调文字颜色 4 5 3" xfId="243"/>
    <cellStyle name="60% - 强调文字颜色 4 6" xfId="244"/>
    <cellStyle name="60% - 强调文字颜色 4 7" xfId="245"/>
    <cellStyle name="60% - 强调文字颜色 5 2" xfId="246"/>
    <cellStyle name="60% - 强调文字颜色 5 2 2" xfId="247"/>
    <cellStyle name="60% - 强调文字颜色 5 2 3" xfId="248"/>
    <cellStyle name="60% - 强调文字颜色 5 3" xfId="249"/>
    <cellStyle name="60% - 强调文字颜色 5 3 2" xfId="250"/>
    <cellStyle name="60% - 强调文字颜色 5 3 3" xfId="251"/>
    <cellStyle name="60% - 强调文字颜色 5 4" xfId="252"/>
    <cellStyle name="60% - 强调文字颜色 5 4 2" xfId="253"/>
    <cellStyle name="60% - 强调文字颜色 5 4 3" xfId="254"/>
    <cellStyle name="60% - 强调文字颜色 5 5" xfId="255"/>
    <cellStyle name="60% - 强调文字颜色 5 5 2" xfId="256"/>
    <cellStyle name="60% - 强调文字颜色 5 5 3" xfId="257"/>
    <cellStyle name="60% - 强调文字颜色 5 6" xfId="258"/>
    <cellStyle name="60% - 强调文字颜色 5 7" xfId="259"/>
    <cellStyle name="60% - 强调文字颜色 6 2" xfId="260"/>
    <cellStyle name="60% - 强调文字颜色 6 2 2" xfId="261"/>
    <cellStyle name="60% - 强调文字颜色 6 2 3" xfId="262"/>
    <cellStyle name="60% - 强调文字颜色 6 3" xfId="263"/>
    <cellStyle name="60% - 强调文字颜色 6 3 2" xfId="264"/>
    <cellStyle name="60% - 强调文字颜色 6 3 3" xfId="265"/>
    <cellStyle name="60% - 强调文字颜色 6 4" xfId="266"/>
    <cellStyle name="60% - 强调文字颜色 6 4 2" xfId="267"/>
    <cellStyle name="60% - 强调文字颜色 6 4 3" xfId="268"/>
    <cellStyle name="60% - 强调文字颜色 6 5" xfId="269"/>
    <cellStyle name="60% - 强调文字颜色 6 5 2" xfId="270"/>
    <cellStyle name="60% - 强调文字颜色 6 5 3" xfId="271"/>
    <cellStyle name="60% - 强调文字颜色 6 6" xfId="272"/>
    <cellStyle name="60% - 强调文字颜色 6 7" xfId="273"/>
    <cellStyle name="标题 1 2" xfId="274"/>
    <cellStyle name="标题 1 2 2" xfId="275"/>
    <cellStyle name="标题 1 2 3" xfId="276"/>
    <cellStyle name="标题 1 3" xfId="277"/>
    <cellStyle name="标题 1 3 2" xfId="278"/>
    <cellStyle name="标题 1 3 3" xfId="279"/>
    <cellStyle name="标题 1 4" xfId="280"/>
    <cellStyle name="标题 1 4 2" xfId="281"/>
    <cellStyle name="标题 1 4 3" xfId="282"/>
    <cellStyle name="标题 1 5" xfId="283"/>
    <cellStyle name="标题 1 5 2" xfId="284"/>
    <cellStyle name="标题 1 5 3" xfId="285"/>
    <cellStyle name="标题 1 6" xfId="286"/>
    <cellStyle name="标题 1 7" xfId="287"/>
    <cellStyle name="标题 10" xfId="288"/>
    <cellStyle name="标题 2 2" xfId="289"/>
    <cellStyle name="标题 2 2 2" xfId="290"/>
    <cellStyle name="标题 2 2 3" xfId="291"/>
    <cellStyle name="标题 2 3" xfId="292"/>
    <cellStyle name="标题 2 3 2" xfId="293"/>
    <cellStyle name="标题 2 3 3" xfId="294"/>
    <cellStyle name="标题 2 4" xfId="295"/>
    <cellStyle name="标题 2 4 2" xfId="296"/>
    <cellStyle name="标题 2 4 3" xfId="297"/>
    <cellStyle name="标题 2 5" xfId="298"/>
    <cellStyle name="标题 2 5 2" xfId="299"/>
    <cellStyle name="标题 2 5 3" xfId="300"/>
    <cellStyle name="标题 2 6" xfId="301"/>
    <cellStyle name="标题 2 7" xfId="302"/>
    <cellStyle name="标题 3 2" xfId="303"/>
    <cellStyle name="标题 3 2 2" xfId="304"/>
    <cellStyle name="标题 3 2 3" xfId="305"/>
    <cellStyle name="标题 3 3" xfId="306"/>
    <cellStyle name="标题 3 3 2" xfId="307"/>
    <cellStyle name="标题 3 3 3" xfId="308"/>
    <cellStyle name="标题 3 4" xfId="309"/>
    <cellStyle name="标题 3 4 2" xfId="310"/>
    <cellStyle name="标题 3 4 3" xfId="311"/>
    <cellStyle name="标题 3 5" xfId="312"/>
    <cellStyle name="标题 3 5 2" xfId="313"/>
    <cellStyle name="标题 3 5 3" xfId="314"/>
    <cellStyle name="标题 3 6" xfId="315"/>
    <cellStyle name="标题 3 7" xfId="316"/>
    <cellStyle name="标题 4 2" xfId="317"/>
    <cellStyle name="标题 4 2 2" xfId="318"/>
    <cellStyle name="标题 4 2 3" xfId="319"/>
    <cellStyle name="标题 4 3" xfId="320"/>
    <cellStyle name="标题 4 3 2" xfId="321"/>
    <cellStyle name="标题 4 3 3" xfId="322"/>
    <cellStyle name="标题 4 4" xfId="323"/>
    <cellStyle name="标题 4 4 2" xfId="324"/>
    <cellStyle name="标题 4 4 3" xfId="325"/>
    <cellStyle name="标题 4 5" xfId="326"/>
    <cellStyle name="标题 4 5 2" xfId="327"/>
    <cellStyle name="标题 4 5 3" xfId="328"/>
    <cellStyle name="标题 4 6" xfId="329"/>
    <cellStyle name="标题 4 7" xfId="330"/>
    <cellStyle name="标题 5" xfId="331"/>
    <cellStyle name="标题 5 2" xfId="332"/>
    <cellStyle name="标题 5 3" xfId="333"/>
    <cellStyle name="标题 6" xfId="334"/>
    <cellStyle name="标题 6 2" xfId="335"/>
    <cellStyle name="标题 6 3" xfId="336"/>
    <cellStyle name="标题 7" xfId="337"/>
    <cellStyle name="标题 7 2" xfId="338"/>
    <cellStyle name="标题 7 3" xfId="339"/>
    <cellStyle name="标题 8" xfId="340"/>
    <cellStyle name="标题 8 2" xfId="341"/>
    <cellStyle name="标题 8 3" xfId="342"/>
    <cellStyle name="标题 9" xfId="343"/>
    <cellStyle name="差 2" xfId="344"/>
    <cellStyle name="差 2 2" xfId="345"/>
    <cellStyle name="差 2 3" xfId="346"/>
    <cellStyle name="差 3" xfId="347"/>
    <cellStyle name="差 3 2" xfId="348"/>
    <cellStyle name="差 3 3" xfId="349"/>
    <cellStyle name="差 4" xfId="350"/>
    <cellStyle name="差 4 2" xfId="351"/>
    <cellStyle name="差 4 3" xfId="352"/>
    <cellStyle name="差 5" xfId="353"/>
    <cellStyle name="差 5 2" xfId="354"/>
    <cellStyle name="差 5 3" xfId="355"/>
    <cellStyle name="差 6" xfId="356"/>
    <cellStyle name="差 7" xfId="357"/>
    <cellStyle name="常规" xfId="0" builtinId="0"/>
    <cellStyle name="常规 10" xfId="16"/>
    <cellStyle name="常规 10 10" xfId="358"/>
    <cellStyle name="常规 10 10 10" xfId="359"/>
    <cellStyle name="常规 10 10 11" xfId="360"/>
    <cellStyle name="常规 10 10 2" xfId="361"/>
    <cellStyle name="常规 10 10 2 2" xfId="362"/>
    <cellStyle name="常规 10 10 2 2 2" xfId="363"/>
    <cellStyle name="常规 10 10 2 2 2 2" xfId="364"/>
    <cellStyle name="常规 10 10 2 2 2 3" xfId="365"/>
    <cellStyle name="常规 10 10 2 2 3" xfId="366"/>
    <cellStyle name="常规 10 10 2 2 3 2" xfId="367"/>
    <cellStyle name="常规 10 10 2 2 3 3" xfId="368"/>
    <cellStyle name="常规 10 10 2 2 4" xfId="369"/>
    <cellStyle name="常规 10 10 2 2 4 2" xfId="370"/>
    <cellStyle name="常规 10 10 2 2 4 3" xfId="371"/>
    <cellStyle name="常规 10 10 2 2 5" xfId="372"/>
    <cellStyle name="常规 10 10 2 2 6" xfId="373"/>
    <cellStyle name="常规 10 10 2 3" xfId="374"/>
    <cellStyle name="常规 10 10 2 3 2" xfId="375"/>
    <cellStyle name="常规 10 10 2 3 2 2" xfId="376"/>
    <cellStyle name="常规 10 10 2 3 2 3" xfId="377"/>
    <cellStyle name="常规 10 10 2 3 3" xfId="378"/>
    <cellStyle name="常规 10 10 2 3 3 2" xfId="379"/>
    <cellStyle name="常规 10 10 2 3 3 3" xfId="380"/>
    <cellStyle name="常规 10 10 2 3 4" xfId="381"/>
    <cellStyle name="常规 10 10 2 3 4 2" xfId="382"/>
    <cellStyle name="常规 10 10 2 3 4 3" xfId="383"/>
    <cellStyle name="常规 10 10 2 3 5" xfId="384"/>
    <cellStyle name="常规 10 10 2 3 6" xfId="385"/>
    <cellStyle name="常规 10 10 2 4" xfId="386"/>
    <cellStyle name="常规 10 10 2 4 2" xfId="387"/>
    <cellStyle name="常规 10 10 2 4 3" xfId="388"/>
    <cellStyle name="常规 10 10 2 5" xfId="389"/>
    <cellStyle name="常规 10 10 2 5 2" xfId="390"/>
    <cellStyle name="常规 10 10 2 5 3" xfId="391"/>
    <cellStyle name="常规 10 10 2 6" xfId="392"/>
    <cellStyle name="常规 10 10 2 6 2" xfId="393"/>
    <cellStyle name="常规 10 10 2 6 3" xfId="394"/>
    <cellStyle name="常规 10 10 2 7" xfId="395"/>
    <cellStyle name="常规 10 10 2 8" xfId="396"/>
    <cellStyle name="常规 10 10 3" xfId="397"/>
    <cellStyle name="常规 10 10 3 2" xfId="398"/>
    <cellStyle name="常规 10 10 3 2 2" xfId="399"/>
    <cellStyle name="常规 10 10 3 2 2 2" xfId="400"/>
    <cellStyle name="常规 10 10 3 2 2 3" xfId="401"/>
    <cellStyle name="常规 10 10 3 2 3" xfId="402"/>
    <cellStyle name="常规 10 10 3 2 3 2" xfId="403"/>
    <cellStyle name="常规 10 10 3 2 3 3" xfId="404"/>
    <cellStyle name="常规 10 10 3 2 4" xfId="405"/>
    <cellStyle name="常规 10 10 3 2 4 2" xfId="406"/>
    <cellStyle name="常规 10 10 3 2 4 3" xfId="407"/>
    <cellStyle name="常规 10 10 3 2 5" xfId="408"/>
    <cellStyle name="常规 10 10 3 2 6" xfId="409"/>
    <cellStyle name="常规 10 10 3 3" xfId="410"/>
    <cellStyle name="常规 10 10 3 3 2" xfId="411"/>
    <cellStyle name="常规 10 10 3 3 2 2" xfId="412"/>
    <cellStyle name="常规 10 10 3 3 2 3" xfId="413"/>
    <cellStyle name="常规 10 10 3 3 3" xfId="414"/>
    <cellStyle name="常规 10 10 3 3 3 2" xfId="415"/>
    <cellStyle name="常规 10 10 3 3 3 3" xfId="416"/>
    <cellStyle name="常规 10 10 3 3 4" xfId="417"/>
    <cellStyle name="常规 10 10 3 3 4 2" xfId="418"/>
    <cellStyle name="常规 10 10 3 3 4 3" xfId="419"/>
    <cellStyle name="常规 10 10 3 3 5" xfId="420"/>
    <cellStyle name="常规 10 10 3 3 6" xfId="421"/>
    <cellStyle name="常规 10 10 3 4" xfId="422"/>
    <cellStyle name="常规 10 10 3 4 2" xfId="423"/>
    <cellStyle name="常规 10 10 3 4 3" xfId="424"/>
    <cellStyle name="常规 10 10 3 5" xfId="425"/>
    <cellStyle name="常规 10 10 3 5 2" xfId="426"/>
    <cellStyle name="常规 10 10 3 5 3" xfId="427"/>
    <cellStyle name="常规 10 10 3 6" xfId="428"/>
    <cellStyle name="常规 10 10 3 6 2" xfId="429"/>
    <cellStyle name="常规 10 10 3 6 3" xfId="430"/>
    <cellStyle name="常规 10 10 3 7" xfId="431"/>
    <cellStyle name="常规 10 10 3 8" xfId="432"/>
    <cellStyle name="常规 10 10 4" xfId="433"/>
    <cellStyle name="常规 10 10 4 2" xfId="434"/>
    <cellStyle name="常规 10 10 4 2 2" xfId="435"/>
    <cellStyle name="常规 10 10 4 2 2 2" xfId="436"/>
    <cellStyle name="常规 10 10 4 2 2 3" xfId="437"/>
    <cellStyle name="常规 10 10 4 2 3" xfId="438"/>
    <cellStyle name="常规 10 10 4 2 3 2" xfId="439"/>
    <cellStyle name="常规 10 10 4 2 3 3" xfId="440"/>
    <cellStyle name="常规 10 10 4 2 4" xfId="441"/>
    <cellStyle name="常规 10 10 4 2 4 2" xfId="442"/>
    <cellStyle name="常规 10 10 4 2 4 3" xfId="443"/>
    <cellStyle name="常规 10 10 4 2 5" xfId="444"/>
    <cellStyle name="常规 10 10 4 2 6" xfId="445"/>
    <cellStyle name="常规 10 10 4 3" xfId="446"/>
    <cellStyle name="常规 10 10 4 3 2" xfId="447"/>
    <cellStyle name="常规 10 10 4 3 2 2" xfId="448"/>
    <cellStyle name="常规 10 10 4 3 2 3" xfId="449"/>
    <cellStyle name="常规 10 10 4 3 3" xfId="450"/>
    <cellStyle name="常规 10 10 4 3 3 2" xfId="451"/>
    <cellStyle name="常规 10 10 4 3 3 3" xfId="452"/>
    <cellStyle name="常规 10 10 4 3 4" xfId="453"/>
    <cellStyle name="常规 10 10 4 3 4 2" xfId="454"/>
    <cellStyle name="常规 10 10 4 3 4 3" xfId="455"/>
    <cellStyle name="常规 10 10 4 3 5" xfId="456"/>
    <cellStyle name="常规 10 10 4 3 6" xfId="457"/>
    <cellStyle name="常规 10 10 4 4" xfId="458"/>
    <cellStyle name="常规 10 10 4 4 2" xfId="459"/>
    <cellStyle name="常规 10 10 4 4 3" xfId="460"/>
    <cellStyle name="常规 10 10 4 5" xfId="461"/>
    <cellStyle name="常规 10 10 4 5 2" xfId="462"/>
    <cellStyle name="常规 10 10 4 5 3" xfId="463"/>
    <cellStyle name="常规 10 10 4 6" xfId="464"/>
    <cellStyle name="常规 10 10 4 6 2" xfId="465"/>
    <cellStyle name="常规 10 10 4 6 3" xfId="466"/>
    <cellStyle name="常规 10 10 4 7" xfId="467"/>
    <cellStyle name="常规 10 10 4 8" xfId="468"/>
    <cellStyle name="常规 10 10 5" xfId="469"/>
    <cellStyle name="常规 10 10 5 2" xfId="470"/>
    <cellStyle name="常规 10 10 5 2 2" xfId="471"/>
    <cellStyle name="常规 10 10 5 2 3" xfId="472"/>
    <cellStyle name="常规 10 10 5 3" xfId="473"/>
    <cellStyle name="常规 10 10 5 3 2" xfId="474"/>
    <cellStyle name="常规 10 10 5 3 3" xfId="475"/>
    <cellStyle name="常规 10 10 5 4" xfId="476"/>
    <cellStyle name="常规 10 10 5 4 2" xfId="477"/>
    <cellStyle name="常规 10 10 5 4 3" xfId="478"/>
    <cellStyle name="常规 10 10 5 5" xfId="479"/>
    <cellStyle name="常规 10 10 5 6" xfId="480"/>
    <cellStyle name="常规 10 10 6" xfId="481"/>
    <cellStyle name="常规 10 10 6 2" xfId="482"/>
    <cellStyle name="常规 10 10 6 2 2" xfId="483"/>
    <cellStyle name="常规 10 10 6 2 3" xfId="484"/>
    <cellStyle name="常规 10 10 6 3" xfId="485"/>
    <cellStyle name="常规 10 10 6 3 2" xfId="486"/>
    <cellStyle name="常规 10 10 6 3 3" xfId="487"/>
    <cellStyle name="常规 10 10 6 4" xfId="488"/>
    <cellStyle name="常规 10 10 6 4 2" xfId="489"/>
    <cellStyle name="常规 10 10 6 4 3" xfId="490"/>
    <cellStyle name="常规 10 10 6 5" xfId="491"/>
    <cellStyle name="常规 10 10 6 6" xfId="492"/>
    <cellStyle name="常规 10 10 7" xfId="493"/>
    <cellStyle name="常规 10 10 7 2" xfId="494"/>
    <cellStyle name="常规 10 10 7 3" xfId="495"/>
    <cellStyle name="常规 10 10 8" xfId="496"/>
    <cellStyle name="常规 10 10 8 2" xfId="497"/>
    <cellStyle name="常规 10 10 8 3" xfId="498"/>
    <cellStyle name="常规 10 10 9" xfId="499"/>
    <cellStyle name="常规 10 10 9 2" xfId="500"/>
    <cellStyle name="常规 10 10 9 3" xfId="501"/>
    <cellStyle name="常规 10 11" xfId="502"/>
    <cellStyle name="常规 10 11 10" xfId="503"/>
    <cellStyle name="常规 10 11 11" xfId="504"/>
    <cellStyle name="常规 10 11 2" xfId="505"/>
    <cellStyle name="常规 10 11 2 2" xfId="506"/>
    <cellStyle name="常规 10 11 2 2 2" xfId="507"/>
    <cellStyle name="常规 10 11 2 2 2 2" xfId="508"/>
    <cellStyle name="常规 10 11 2 2 2 3" xfId="509"/>
    <cellStyle name="常规 10 11 2 2 3" xfId="510"/>
    <cellStyle name="常规 10 11 2 2 3 2" xfId="511"/>
    <cellStyle name="常规 10 11 2 2 3 3" xfId="512"/>
    <cellStyle name="常规 10 11 2 2 4" xfId="513"/>
    <cellStyle name="常规 10 11 2 2 4 2" xfId="514"/>
    <cellStyle name="常规 10 11 2 2 4 3" xfId="515"/>
    <cellStyle name="常规 10 11 2 2 5" xfId="516"/>
    <cellStyle name="常规 10 11 2 2 6" xfId="517"/>
    <cellStyle name="常规 10 11 2 3" xfId="518"/>
    <cellStyle name="常规 10 11 2 3 2" xfId="519"/>
    <cellStyle name="常规 10 11 2 3 2 2" xfId="520"/>
    <cellStyle name="常规 10 11 2 3 2 3" xfId="521"/>
    <cellStyle name="常规 10 11 2 3 3" xfId="522"/>
    <cellStyle name="常规 10 11 2 3 3 2" xfId="523"/>
    <cellStyle name="常规 10 11 2 3 3 3" xfId="524"/>
    <cellStyle name="常规 10 11 2 3 4" xfId="525"/>
    <cellStyle name="常规 10 11 2 3 4 2" xfId="526"/>
    <cellStyle name="常规 10 11 2 3 4 3" xfId="527"/>
    <cellStyle name="常规 10 11 2 3 5" xfId="528"/>
    <cellStyle name="常规 10 11 2 3 6" xfId="529"/>
    <cellStyle name="常规 10 11 2 4" xfId="530"/>
    <cellStyle name="常规 10 11 2 4 2" xfId="531"/>
    <cellStyle name="常规 10 11 2 4 3" xfId="532"/>
    <cellStyle name="常规 10 11 2 5" xfId="533"/>
    <cellStyle name="常规 10 11 2 5 2" xfId="534"/>
    <cellStyle name="常规 10 11 2 5 3" xfId="535"/>
    <cellStyle name="常规 10 11 2 6" xfId="536"/>
    <cellStyle name="常规 10 11 2 6 2" xfId="537"/>
    <cellStyle name="常规 10 11 2 6 3" xfId="538"/>
    <cellStyle name="常规 10 11 2 7" xfId="539"/>
    <cellStyle name="常规 10 11 2 8" xfId="540"/>
    <cellStyle name="常规 10 11 3" xfId="541"/>
    <cellStyle name="常规 10 11 3 2" xfId="542"/>
    <cellStyle name="常规 10 11 3 2 2" xfId="543"/>
    <cellStyle name="常规 10 11 3 2 2 2" xfId="544"/>
    <cellStyle name="常规 10 11 3 2 2 3" xfId="545"/>
    <cellStyle name="常规 10 11 3 2 3" xfId="546"/>
    <cellStyle name="常规 10 11 3 2 3 2" xfId="547"/>
    <cellStyle name="常规 10 11 3 2 3 3" xfId="548"/>
    <cellStyle name="常规 10 11 3 2 4" xfId="549"/>
    <cellStyle name="常规 10 11 3 2 4 2" xfId="550"/>
    <cellStyle name="常规 10 11 3 2 4 3" xfId="551"/>
    <cellStyle name="常规 10 11 3 2 5" xfId="552"/>
    <cellStyle name="常规 10 11 3 2 6" xfId="553"/>
    <cellStyle name="常规 10 11 3 3" xfId="554"/>
    <cellStyle name="常规 10 11 3 3 2" xfId="555"/>
    <cellStyle name="常规 10 11 3 3 2 2" xfId="556"/>
    <cellStyle name="常规 10 11 3 3 2 3" xfId="557"/>
    <cellStyle name="常规 10 11 3 3 3" xfId="558"/>
    <cellStyle name="常规 10 11 3 3 3 2" xfId="559"/>
    <cellStyle name="常规 10 11 3 3 3 3" xfId="560"/>
    <cellStyle name="常规 10 11 3 3 4" xfId="561"/>
    <cellStyle name="常规 10 11 3 3 4 2" xfId="562"/>
    <cellStyle name="常规 10 11 3 3 4 3" xfId="563"/>
    <cellStyle name="常规 10 11 3 3 5" xfId="564"/>
    <cellStyle name="常规 10 11 3 3 6" xfId="565"/>
    <cellStyle name="常规 10 11 3 4" xfId="566"/>
    <cellStyle name="常规 10 11 3 4 2" xfId="567"/>
    <cellStyle name="常规 10 11 3 4 3" xfId="568"/>
    <cellStyle name="常规 10 11 3 5" xfId="569"/>
    <cellStyle name="常规 10 11 3 5 2" xfId="570"/>
    <cellStyle name="常规 10 11 3 5 3" xfId="571"/>
    <cellStyle name="常规 10 11 3 6" xfId="572"/>
    <cellStyle name="常规 10 11 3 6 2" xfId="573"/>
    <cellStyle name="常规 10 11 3 6 3" xfId="574"/>
    <cellStyle name="常规 10 11 3 7" xfId="575"/>
    <cellStyle name="常规 10 11 3 8" xfId="576"/>
    <cellStyle name="常规 10 11 4" xfId="577"/>
    <cellStyle name="常规 10 11 4 2" xfId="578"/>
    <cellStyle name="常规 10 11 4 2 2" xfId="579"/>
    <cellStyle name="常规 10 11 4 2 2 2" xfId="580"/>
    <cellStyle name="常规 10 11 4 2 2 3" xfId="581"/>
    <cellStyle name="常规 10 11 4 2 3" xfId="582"/>
    <cellStyle name="常规 10 11 4 2 3 2" xfId="583"/>
    <cellStyle name="常规 10 11 4 2 3 3" xfId="584"/>
    <cellStyle name="常规 10 11 4 2 4" xfId="585"/>
    <cellStyle name="常规 10 11 4 2 4 2" xfId="586"/>
    <cellStyle name="常规 10 11 4 2 4 3" xfId="587"/>
    <cellStyle name="常规 10 11 4 2 5" xfId="588"/>
    <cellStyle name="常规 10 11 4 2 6" xfId="589"/>
    <cellStyle name="常规 10 11 4 3" xfId="590"/>
    <cellStyle name="常规 10 11 4 3 2" xfId="591"/>
    <cellStyle name="常规 10 11 4 3 2 2" xfId="592"/>
    <cellStyle name="常规 10 11 4 3 2 3" xfId="593"/>
    <cellStyle name="常规 10 11 4 3 3" xfId="594"/>
    <cellStyle name="常规 10 11 4 3 3 2" xfId="595"/>
    <cellStyle name="常规 10 11 4 3 3 3" xfId="596"/>
    <cellStyle name="常规 10 11 4 3 4" xfId="597"/>
    <cellStyle name="常规 10 11 4 3 4 2" xfId="598"/>
    <cellStyle name="常规 10 11 4 3 4 3" xfId="599"/>
    <cellStyle name="常规 10 11 4 3 5" xfId="600"/>
    <cellStyle name="常规 10 11 4 3 6" xfId="601"/>
    <cellStyle name="常规 10 11 4 4" xfId="602"/>
    <cellStyle name="常规 10 11 4 4 2" xfId="603"/>
    <cellStyle name="常规 10 11 4 4 3" xfId="604"/>
    <cellStyle name="常规 10 11 4 5" xfId="605"/>
    <cellStyle name="常规 10 11 4 5 2" xfId="606"/>
    <cellStyle name="常规 10 11 4 5 3" xfId="607"/>
    <cellStyle name="常规 10 11 4 6" xfId="608"/>
    <cellStyle name="常规 10 11 4 6 2" xfId="609"/>
    <cellStyle name="常规 10 11 4 6 3" xfId="610"/>
    <cellStyle name="常规 10 11 4 7" xfId="611"/>
    <cellStyle name="常规 10 11 4 8" xfId="612"/>
    <cellStyle name="常规 10 11 5" xfId="613"/>
    <cellStyle name="常规 10 11 5 2" xfId="614"/>
    <cellStyle name="常规 10 11 5 2 2" xfId="615"/>
    <cellStyle name="常规 10 11 5 2 3" xfId="616"/>
    <cellStyle name="常规 10 11 5 3" xfId="617"/>
    <cellStyle name="常规 10 11 5 3 2" xfId="618"/>
    <cellStyle name="常规 10 11 5 3 3" xfId="619"/>
    <cellStyle name="常规 10 11 5 4" xfId="620"/>
    <cellStyle name="常规 10 11 5 4 2" xfId="621"/>
    <cellStyle name="常规 10 11 5 4 3" xfId="622"/>
    <cellStyle name="常规 10 11 5 5" xfId="623"/>
    <cellStyle name="常规 10 11 5 6" xfId="624"/>
    <cellStyle name="常规 10 11 6" xfId="625"/>
    <cellStyle name="常规 10 11 6 2" xfId="626"/>
    <cellStyle name="常规 10 11 6 2 2" xfId="627"/>
    <cellStyle name="常规 10 11 6 2 3" xfId="628"/>
    <cellStyle name="常规 10 11 6 3" xfId="629"/>
    <cellStyle name="常规 10 11 6 3 2" xfId="630"/>
    <cellStyle name="常规 10 11 6 3 3" xfId="631"/>
    <cellStyle name="常规 10 11 6 4" xfId="632"/>
    <cellStyle name="常规 10 11 6 4 2" xfId="633"/>
    <cellStyle name="常规 10 11 6 4 3" xfId="634"/>
    <cellStyle name="常规 10 11 6 5" xfId="635"/>
    <cellStyle name="常规 10 11 6 6" xfId="636"/>
    <cellStyle name="常规 10 11 7" xfId="637"/>
    <cellStyle name="常规 10 11 7 2" xfId="638"/>
    <cellStyle name="常规 10 11 7 3" xfId="639"/>
    <cellStyle name="常规 10 11 8" xfId="640"/>
    <cellStyle name="常规 10 11 8 2" xfId="641"/>
    <cellStyle name="常规 10 11 8 3" xfId="642"/>
    <cellStyle name="常规 10 11 9" xfId="643"/>
    <cellStyle name="常规 10 11 9 2" xfId="644"/>
    <cellStyle name="常规 10 11 9 3" xfId="645"/>
    <cellStyle name="常规 10 12" xfId="646"/>
    <cellStyle name="常规 10 12 2" xfId="647"/>
    <cellStyle name="常规 10 12 2 2" xfId="648"/>
    <cellStyle name="常规 10 12 2 2 2" xfId="649"/>
    <cellStyle name="常规 10 12 2 2 3" xfId="650"/>
    <cellStyle name="常规 10 12 2 3" xfId="651"/>
    <cellStyle name="常规 10 12 2 3 2" xfId="652"/>
    <cellStyle name="常规 10 12 2 3 3" xfId="653"/>
    <cellStyle name="常规 10 12 2 4" xfId="654"/>
    <cellStyle name="常规 10 12 2 4 2" xfId="655"/>
    <cellStyle name="常规 10 12 2 4 3" xfId="656"/>
    <cellStyle name="常规 10 12 2 5" xfId="657"/>
    <cellStyle name="常规 10 12 2 6" xfId="658"/>
    <cellStyle name="常规 10 12 3" xfId="659"/>
    <cellStyle name="常规 10 12 3 2" xfId="660"/>
    <cellStyle name="常规 10 12 3 2 2" xfId="661"/>
    <cellStyle name="常规 10 12 3 2 3" xfId="662"/>
    <cellStyle name="常规 10 12 3 3" xfId="663"/>
    <cellStyle name="常规 10 12 3 3 2" xfId="664"/>
    <cellStyle name="常规 10 12 3 3 3" xfId="665"/>
    <cellStyle name="常规 10 12 3 4" xfId="666"/>
    <cellStyle name="常规 10 12 3 4 2" xfId="667"/>
    <cellStyle name="常规 10 12 3 4 3" xfId="668"/>
    <cellStyle name="常规 10 12 3 5" xfId="669"/>
    <cellStyle name="常规 10 12 3 6" xfId="670"/>
    <cellStyle name="常规 10 12 4" xfId="671"/>
    <cellStyle name="常规 10 12 4 2" xfId="672"/>
    <cellStyle name="常规 10 12 4 3" xfId="673"/>
    <cellStyle name="常规 10 12 5" xfId="674"/>
    <cellStyle name="常规 10 12 5 2" xfId="675"/>
    <cellStyle name="常规 10 12 5 3" xfId="676"/>
    <cellStyle name="常规 10 12 6" xfId="677"/>
    <cellStyle name="常规 10 12 6 2" xfId="678"/>
    <cellStyle name="常规 10 12 6 3" xfId="679"/>
    <cellStyle name="常规 10 12 7" xfId="680"/>
    <cellStyle name="常规 10 12 8" xfId="681"/>
    <cellStyle name="常规 10 13" xfId="682"/>
    <cellStyle name="常规 10 13 2" xfId="683"/>
    <cellStyle name="常规 10 13 2 2" xfId="684"/>
    <cellStyle name="常规 10 13 2 2 2" xfId="685"/>
    <cellStyle name="常规 10 13 2 2 3" xfId="686"/>
    <cellStyle name="常规 10 13 2 3" xfId="687"/>
    <cellStyle name="常规 10 13 2 3 2" xfId="688"/>
    <cellStyle name="常规 10 13 2 3 3" xfId="689"/>
    <cellStyle name="常规 10 13 2 4" xfId="690"/>
    <cellStyle name="常规 10 13 2 4 2" xfId="691"/>
    <cellStyle name="常规 10 13 2 4 3" xfId="692"/>
    <cellStyle name="常规 10 13 2 5" xfId="693"/>
    <cellStyle name="常规 10 13 2 6" xfId="694"/>
    <cellStyle name="常规 10 13 3" xfId="695"/>
    <cellStyle name="常规 10 13 3 2" xfId="696"/>
    <cellStyle name="常规 10 13 3 2 2" xfId="697"/>
    <cellStyle name="常规 10 13 3 2 3" xfId="698"/>
    <cellStyle name="常规 10 13 3 3" xfId="699"/>
    <cellStyle name="常规 10 13 3 3 2" xfId="700"/>
    <cellStyle name="常规 10 13 3 3 3" xfId="701"/>
    <cellStyle name="常规 10 13 3 4" xfId="702"/>
    <cellStyle name="常规 10 13 3 4 2" xfId="703"/>
    <cellStyle name="常规 10 13 3 4 3" xfId="704"/>
    <cellStyle name="常规 10 13 3 5" xfId="705"/>
    <cellStyle name="常规 10 13 3 6" xfId="706"/>
    <cellStyle name="常规 10 13 4" xfId="707"/>
    <cellStyle name="常规 10 13 4 2" xfId="708"/>
    <cellStyle name="常规 10 13 4 3" xfId="709"/>
    <cellStyle name="常规 10 13 5" xfId="710"/>
    <cellStyle name="常规 10 13 5 2" xfId="711"/>
    <cellStyle name="常规 10 13 5 3" xfId="712"/>
    <cellStyle name="常规 10 13 6" xfId="713"/>
    <cellStyle name="常规 10 13 6 2" xfId="714"/>
    <cellStyle name="常规 10 13 6 3" xfId="715"/>
    <cellStyle name="常规 10 13 7" xfId="716"/>
    <cellStyle name="常规 10 13 8" xfId="717"/>
    <cellStyle name="常规 10 14" xfId="718"/>
    <cellStyle name="常规 10 14 2" xfId="719"/>
    <cellStyle name="常规 10 14 2 2" xfId="720"/>
    <cellStyle name="常规 10 14 2 2 2" xfId="721"/>
    <cellStyle name="常规 10 14 2 2 3" xfId="722"/>
    <cellStyle name="常规 10 14 2 3" xfId="723"/>
    <cellStyle name="常规 10 14 2 3 2" xfId="724"/>
    <cellStyle name="常规 10 14 2 3 3" xfId="725"/>
    <cellStyle name="常规 10 14 2 4" xfId="726"/>
    <cellStyle name="常规 10 14 2 4 2" xfId="727"/>
    <cellStyle name="常规 10 14 2 4 3" xfId="728"/>
    <cellStyle name="常规 10 14 2 5" xfId="729"/>
    <cellStyle name="常规 10 14 2 6" xfId="730"/>
    <cellStyle name="常规 10 14 3" xfId="731"/>
    <cellStyle name="常规 10 14 3 2" xfId="732"/>
    <cellStyle name="常规 10 14 3 2 2" xfId="733"/>
    <cellStyle name="常规 10 14 3 2 3" xfId="734"/>
    <cellStyle name="常规 10 14 3 3" xfId="735"/>
    <cellStyle name="常规 10 14 3 3 2" xfId="736"/>
    <cellStyle name="常规 10 14 3 3 3" xfId="737"/>
    <cellStyle name="常规 10 14 3 4" xfId="738"/>
    <cellStyle name="常规 10 14 3 4 2" xfId="739"/>
    <cellStyle name="常规 10 14 3 4 3" xfId="740"/>
    <cellStyle name="常规 10 14 3 5" xfId="741"/>
    <cellStyle name="常规 10 14 3 6" xfId="742"/>
    <cellStyle name="常规 10 14 4" xfId="743"/>
    <cellStyle name="常规 10 14 4 2" xfId="744"/>
    <cellStyle name="常规 10 14 4 3" xfId="745"/>
    <cellStyle name="常规 10 14 5" xfId="746"/>
    <cellStyle name="常规 10 14 5 2" xfId="747"/>
    <cellStyle name="常规 10 14 5 3" xfId="748"/>
    <cellStyle name="常规 10 14 6" xfId="749"/>
    <cellStyle name="常规 10 14 6 2" xfId="750"/>
    <cellStyle name="常规 10 14 6 3" xfId="751"/>
    <cellStyle name="常规 10 14 7" xfId="752"/>
    <cellStyle name="常规 10 14 8" xfId="753"/>
    <cellStyle name="常规 10 15" xfId="754"/>
    <cellStyle name="常规 10 15 2" xfId="755"/>
    <cellStyle name="常规 10 15 2 2" xfId="756"/>
    <cellStyle name="常规 10 15 2 2 2" xfId="757"/>
    <cellStyle name="常规 10 15 2 2 3" xfId="758"/>
    <cellStyle name="常规 10 15 2 3" xfId="759"/>
    <cellStyle name="常规 10 15 2 3 2" xfId="760"/>
    <cellStyle name="常规 10 15 2 3 3" xfId="761"/>
    <cellStyle name="常规 10 15 2 4" xfId="762"/>
    <cellStyle name="常规 10 15 2 4 2" xfId="763"/>
    <cellStyle name="常规 10 15 2 4 3" xfId="764"/>
    <cellStyle name="常规 10 15 2 5" xfId="765"/>
    <cellStyle name="常规 10 15 2 6" xfId="766"/>
    <cellStyle name="常规 10 15 3" xfId="767"/>
    <cellStyle name="常规 10 15 3 2" xfId="768"/>
    <cellStyle name="常规 10 15 3 2 2" xfId="769"/>
    <cellStyle name="常规 10 15 3 2 3" xfId="770"/>
    <cellStyle name="常规 10 15 3 3" xfId="771"/>
    <cellStyle name="常规 10 15 3 3 2" xfId="772"/>
    <cellStyle name="常规 10 15 3 3 3" xfId="773"/>
    <cellStyle name="常规 10 15 3 4" xfId="774"/>
    <cellStyle name="常规 10 15 3 4 2" xfId="775"/>
    <cellStyle name="常规 10 15 3 4 3" xfId="776"/>
    <cellStyle name="常规 10 15 3 5" xfId="777"/>
    <cellStyle name="常规 10 15 3 6" xfId="778"/>
    <cellStyle name="常规 10 15 4" xfId="779"/>
    <cellStyle name="常规 10 15 4 2" xfId="780"/>
    <cellStyle name="常规 10 15 4 3" xfId="781"/>
    <cellStyle name="常规 10 15 5" xfId="782"/>
    <cellStyle name="常规 10 15 5 2" xfId="783"/>
    <cellStyle name="常规 10 15 5 3" xfId="784"/>
    <cellStyle name="常规 10 15 6" xfId="785"/>
    <cellStyle name="常规 10 15 6 2" xfId="786"/>
    <cellStyle name="常规 10 15 6 3" xfId="787"/>
    <cellStyle name="常规 10 15 7" xfId="788"/>
    <cellStyle name="常规 10 15 8" xfId="789"/>
    <cellStyle name="常规 10 16" xfId="790"/>
    <cellStyle name="常规 10 16 2" xfId="791"/>
    <cellStyle name="常规 10 16 2 2" xfId="792"/>
    <cellStyle name="常规 10 16 2 3" xfId="793"/>
    <cellStyle name="常规 10 16 3" xfId="794"/>
    <cellStyle name="常规 10 16 3 2" xfId="795"/>
    <cellStyle name="常规 10 16 3 3" xfId="796"/>
    <cellStyle name="常规 10 16 4" xfId="797"/>
    <cellStyle name="常规 10 16 4 2" xfId="798"/>
    <cellStyle name="常规 10 16 4 3" xfId="799"/>
    <cellStyle name="常规 10 16 5" xfId="800"/>
    <cellStyle name="常规 10 16 6" xfId="801"/>
    <cellStyle name="常规 10 17" xfId="802"/>
    <cellStyle name="常规 10 17 2" xfId="803"/>
    <cellStyle name="常规 10 17 2 2" xfId="804"/>
    <cellStyle name="常规 10 17 2 3" xfId="805"/>
    <cellStyle name="常规 10 17 3" xfId="806"/>
    <cellStyle name="常规 10 17 3 2" xfId="807"/>
    <cellStyle name="常规 10 17 3 3" xfId="808"/>
    <cellStyle name="常规 10 17 4" xfId="809"/>
    <cellStyle name="常规 10 17 4 2" xfId="810"/>
    <cellStyle name="常规 10 17 4 3" xfId="811"/>
    <cellStyle name="常规 10 17 5" xfId="812"/>
    <cellStyle name="常规 10 17 6" xfId="813"/>
    <cellStyle name="常规 10 18" xfId="814"/>
    <cellStyle name="常规 10 18 2" xfId="815"/>
    <cellStyle name="常规 10 18 3" xfId="816"/>
    <cellStyle name="常规 10 19" xfId="817"/>
    <cellStyle name="常规 10 19 2" xfId="818"/>
    <cellStyle name="常规 10 19 3" xfId="819"/>
    <cellStyle name="常规 10 2" xfId="820"/>
    <cellStyle name="常规 10 2 10" xfId="821"/>
    <cellStyle name="常规 10 2 10 2" xfId="822"/>
    <cellStyle name="常规 10 2 10 2 2" xfId="823"/>
    <cellStyle name="常规 10 2 10 2 3" xfId="824"/>
    <cellStyle name="常规 10 2 10 3" xfId="825"/>
    <cellStyle name="常规 10 2 10 3 2" xfId="826"/>
    <cellStyle name="常规 10 2 10 3 3" xfId="827"/>
    <cellStyle name="常规 10 2 10 4" xfId="828"/>
    <cellStyle name="常规 10 2 10 4 2" xfId="829"/>
    <cellStyle name="常规 10 2 10 4 3" xfId="830"/>
    <cellStyle name="常规 10 2 10 5" xfId="831"/>
    <cellStyle name="常规 10 2 10 6" xfId="832"/>
    <cellStyle name="常规 10 2 11" xfId="833"/>
    <cellStyle name="常规 10 2 11 2" xfId="834"/>
    <cellStyle name="常规 10 2 11 3" xfId="835"/>
    <cellStyle name="常规 10 2 12" xfId="836"/>
    <cellStyle name="常规 10 2 12 2" xfId="837"/>
    <cellStyle name="常规 10 2 12 3" xfId="838"/>
    <cellStyle name="常规 10 2 13" xfId="839"/>
    <cellStyle name="常规 10 2 13 2" xfId="840"/>
    <cellStyle name="常规 10 2 13 3" xfId="841"/>
    <cellStyle name="常规 10 2 14" xfId="842"/>
    <cellStyle name="常规 10 2 15" xfId="843"/>
    <cellStyle name="常规 10 2 2" xfId="844"/>
    <cellStyle name="常规 10 2 2 10" xfId="845"/>
    <cellStyle name="常规 10 2 2 10 2" xfId="846"/>
    <cellStyle name="常规 10 2 2 10 3" xfId="847"/>
    <cellStyle name="常规 10 2 2 11" xfId="848"/>
    <cellStyle name="常规 10 2 2 12" xfId="849"/>
    <cellStyle name="常规 10 2 2 2" xfId="850"/>
    <cellStyle name="常规 10 2 2 2 2" xfId="851"/>
    <cellStyle name="常规 10 2 2 2 2 2" xfId="852"/>
    <cellStyle name="常规 10 2 2 2 2 2 2" xfId="853"/>
    <cellStyle name="常规 10 2 2 2 2 2 3" xfId="854"/>
    <cellStyle name="常规 10 2 2 2 2 3" xfId="855"/>
    <cellStyle name="常规 10 2 2 2 2 3 2" xfId="856"/>
    <cellStyle name="常规 10 2 2 2 2 3 3" xfId="857"/>
    <cellStyle name="常规 10 2 2 2 2 4" xfId="858"/>
    <cellStyle name="常规 10 2 2 2 2 4 2" xfId="859"/>
    <cellStyle name="常规 10 2 2 2 2 4 3" xfId="860"/>
    <cellStyle name="常规 10 2 2 2 2 5" xfId="861"/>
    <cellStyle name="常规 10 2 2 2 2 6" xfId="862"/>
    <cellStyle name="常规 10 2 2 2 3" xfId="863"/>
    <cellStyle name="常规 10 2 2 2 3 2" xfId="864"/>
    <cellStyle name="常规 10 2 2 2 3 2 2" xfId="865"/>
    <cellStyle name="常规 10 2 2 2 3 2 3" xfId="866"/>
    <cellStyle name="常规 10 2 2 2 3 3" xfId="867"/>
    <cellStyle name="常规 10 2 2 2 3 3 2" xfId="868"/>
    <cellStyle name="常规 10 2 2 2 3 3 3" xfId="869"/>
    <cellStyle name="常规 10 2 2 2 3 4" xfId="870"/>
    <cellStyle name="常规 10 2 2 2 3 4 2" xfId="871"/>
    <cellStyle name="常规 10 2 2 2 3 4 3" xfId="872"/>
    <cellStyle name="常规 10 2 2 2 3 5" xfId="873"/>
    <cellStyle name="常规 10 2 2 2 3 6" xfId="874"/>
    <cellStyle name="常规 10 2 2 2 4" xfId="875"/>
    <cellStyle name="常规 10 2 2 2 4 2" xfId="876"/>
    <cellStyle name="常规 10 2 2 2 4 3" xfId="877"/>
    <cellStyle name="常规 10 2 2 2 5" xfId="878"/>
    <cellStyle name="常规 10 2 2 2 5 2" xfId="879"/>
    <cellStyle name="常规 10 2 2 2 5 3" xfId="880"/>
    <cellStyle name="常规 10 2 2 2 6" xfId="881"/>
    <cellStyle name="常规 10 2 2 2 6 2" xfId="882"/>
    <cellStyle name="常规 10 2 2 2 6 3" xfId="883"/>
    <cellStyle name="常规 10 2 2 2 7" xfId="884"/>
    <cellStyle name="常规 10 2 2 2 8" xfId="885"/>
    <cellStyle name="常规 10 2 2 3" xfId="886"/>
    <cellStyle name="常规 10 2 2 3 2" xfId="887"/>
    <cellStyle name="常规 10 2 2 3 2 2" xfId="888"/>
    <cellStyle name="常规 10 2 2 3 2 2 2" xfId="889"/>
    <cellStyle name="常规 10 2 2 3 2 2 3" xfId="890"/>
    <cellStyle name="常规 10 2 2 3 2 3" xfId="891"/>
    <cellStyle name="常规 10 2 2 3 2 3 2" xfId="892"/>
    <cellStyle name="常规 10 2 2 3 2 3 3" xfId="893"/>
    <cellStyle name="常规 10 2 2 3 2 4" xfId="894"/>
    <cellStyle name="常规 10 2 2 3 2 4 2" xfId="895"/>
    <cellStyle name="常规 10 2 2 3 2 4 3" xfId="896"/>
    <cellStyle name="常规 10 2 2 3 2 5" xfId="897"/>
    <cellStyle name="常规 10 2 2 3 2 6" xfId="898"/>
    <cellStyle name="常规 10 2 2 3 3" xfId="899"/>
    <cellStyle name="常规 10 2 2 3 3 2" xfId="900"/>
    <cellStyle name="常规 10 2 2 3 3 2 2" xfId="901"/>
    <cellStyle name="常规 10 2 2 3 3 2 3" xfId="902"/>
    <cellStyle name="常规 10 2 2 3 3 3" xfId="903"/>
    <cellStyle name="常规 10 2 2 3 3 3 2" xfId="904"/>
    <cellStyle name="常规 10 2 2 3 3 3 3" xfId="905"/>
    <cellStyle name="常规 10 2 2 3 3 4" xfId="906"/>
    <cellStyle name="常规 10 2 2 3 3 4 2" xfId="907"/>
    <cellStyle name="常规 10 2 2 3 3 4 3" xfId="908"/>
    <cellStyle name="常规 10 2 2 3 3 5" xfId="909"/>
    <cellStyle name="常规 10 2 2 3 3 6" xfId="910"/>
    <cellStyle name="常规 10 2 2 3 4" xfId="911"/>
    <cellStyle name="常规 10 2 2 3 4 2" xfId="912"/>
    <cellStyle name="常规 10 2 2 3 4 3" xfId="913"/>
    <cellStyle name="常规 10 2 2 3 5" xfId="914"/>
    <cellStyle name="常规 10 2 2 3 5 2" xfId="915"/>
    <cellStyle name="常规 10 2 2 3 5 3" xfId="916"/>
    <cellStyle name="常规 10 2 2 3 6" xfId="917"/>
    <cellStyle name="常规 10 2 2 3 6 2" xfId="918"/>
    <cellStyle name="常规 10 2 2 3 6 3" xfId="919"/>
    <cellStyle name="常规 10 2 2 3 7" xfId="920"/>
    <cellStyle name="常规 10 2 2 3 8" xfId="921"/>
    <cellStyle name="常规 10 2 2 4" xfId="922"/>
    <cellStyle name="常规 10 2 2 4 2" xfId="923"/>
    <cellStyle name="常规 10 2 2 4 2 2" xfId="924"/>
    <cellStyle name="常规 10 2 2 4 2 2 2" xfId="925"/>
    <cellStyle name="常规 10 2 2 4 2 2 3" xfId="926"/>
    <cellStyle name="常规 10 2 2 4 2 3" xfId="927"/>
    <cellStyle name="常规 10 2 2 4 2 3 2" xfId="928"/>
    <cellStyle name="常规 10 2 2 4 2 3 3" xfId="929"/>
    <cellStyle name="常规 10 2 2 4 2 4" xfId="930"/>
    <cellStyle name="常规 10 2 2 4 2 4 2" xfId="931"/>
    <cellStyle name="常规 10 2 2 4 2 4 3" xfId="932"/>
    <cellStyle name="常规 10 2 2 4 2 5" xfId="933"/>
    <cellStyle name="常规 10 2 2 4 2 6" xfId="934"/>
    <cellStyle name="常规 10 2 2 4 3" xfId="935"/>
    <cellStyle name="常规 10 2 2 4 3 2" xfId="936"/>
    <cellStyle name="常规 10 2 2 4 3 2 2" xfId="937"/>
    <cellStyle name="常规 10 2 2 4 3 2 3" xfId="938"/>
    <cellStyle name="常规 10 2 2 4 3 3" xfId="939"/>
    <cellStyle name="常规 10 2 2 4 3 3 2" xfId="940"/>
    <cellStyle name="常规 10 2 2 4 3 3 3" xfId="941"/>
    <cellStyle name="常规 10 2 2 4 3 4" xfId="942"/>
    <cellStyle name="常规 10 2 2 4 3 4 2" xfId="943"/>
    <cellStyle name="常规 10 2 2 4 3 4 3" xfId="944"/>
    <cellStyle name="常规 10 2 2 4 3 5" xfId="945"/>
    <cellStyle name="常规 10 2 2 4 3 6" xfId="946"/>
    <cellStyle name="常规 10 2 2 4 4" xfId="947"/>
    <cellStyle name="常规 10 2 2 4 4 2" xfId="948"/>
    <cellStyle name="常规 10 2 2 4 4 3" xfId="949"/>
    <cellStyle name="常规 10 2 2 4 5" xfId="950"/>
    <cellStyle name="常规 10 2 2 4 5 2" xfId="951"/>
    <cellStyle name="常规 10 2 2 4 5 3" xfId="952"/>
    <cellStyle name="常规 10 2 2 4 6" xfId="953"/>
    <cellStyle name="常规 10 2 2 4 6 2" xfId="954"/>
    <cellStyle name="常规 10 2 2 4 6 3" xfId="955"/>
    <cellStyle name="常规 10 2 2 4 7" xfId="956"/>
    <cellStyle name="常规 10 2 2 4 8" xfId="957"/>
    <cellStyle name="常规 10 2 2 5" xfId="958"/>
    <cellStyle name="常规 10 2 2 5 2" xfId="959"/>
    <cellStyle name="常规 10 2 2 5 2 2" xfId="960"/>
    <cellStyle name="常规 10 2 2 5 2 2 2" xfId="961"/>
    <cellStyle name="常规 10 2 2 5 2 2 3" xfId="962"/>
    <cellStyle name="常规 10 2 2 5 2 3" xfId="963"/>
    <cellStyle name="常规 10 2 2 5 2 3 2" xfId="964"/>
    <cellStyle name="常规 10 2 2 5 2 3 3" xfId="965"/>
    <cellStyle name="常规 10 2 2 5 2 4" xfId="966"/>
    <cellStyle name="常规 10 2 2 5 2 4 2" xfId="967"/>
    <cellStyle name="常规 10 2 2 5 2 4 3" xfId="968"/>
    <cellStyle name="常规 10 2 2 5 2 5" xfId="969"/>
    <cellStyle name="常规 10 2 2 5 2 6" xfId="970"/>
    <cellStyle name="常规 10 2 2 5 3" xfId="971"/>
    <cellStyle name="常规 10 2 2 5 3 2" xfId="972"/>
    <cellStyle name="常规 10 2 2 5 3 2 2" xfId="973"/>
    <cellStyle name="常规 10 2 2 5 3 2 3" xfId="974"/>
    <cellStyle name="常规 10 2 2 5 3 3" xfId="975"/>
    <cellStyle name="常规 10 2 2 5 3 3 2" xfId="976"/>
    <cellStyle name="常规 10 2 2 5 3 3 3" xfId="977"/>
    <cellStyle name="常规 10 2 2 5 3 4" xfId="978"/>
    <cellStyle name="常规 10 2 2 5 3 4 2" xfId="979"/>
    <cellStyle name="常规 10 2 2 5 3 4 3" xfId="980"/>
    <cellStyle name="常规 10 2 2 5 3 5" xfId="981"/>
    <cellStyle name="常规 10 2 2 5 3 6" xfId="982"/>
    <cellStyle name="常规 10 2 2 5 4" xfId="983"/>
    <cellStyle name="常规 10 2 2 5 4 2" xfId="984"/>
    <cellStyle name="常规 10 2 2 5 4 3" xfId="985"/>
    <cellStyle name="常规 10 2 2 5 5" xfId="986"/>
    <cellStyle name="常规 10 2 2 5 5 2" xfId="987"/>
    <cellStyle name="常规 10 2 2 5 5 3" xfId="988"/>
    <cellStyle name="常规 10 2 2 5 6" xfId="989"/>
    <cellStyle name="常规 10 2 2 5 6 2" xfId="990"/>
    <cellStyle name="常规 10 2 2 5 6 3" xfId="991"/>
    <cellStyle name="常规 10 2 2 5 7" xfId="992"/>
    <cellStyle name="常规 10 2 2 5 8" xfId="993"/>
    <cellStyle name="常规 10 2 2 6" xfId="994"/>
    <cellStyle name="常规 10 2 2 6 2" xfId="995"/>
    <cellStyle name="常规 10 2 2 6 2 2" xfId="996"/>
    <cellStyle name="常规 10 2 2 6 2 3" xfId="997"/>
    <cellStyle name="常规 10 2 2 6 3" xfId="998"/>
    <cellStyle name="常规 10 2 2 6 3 2" xfId="999"/>
    <cellStyle name="常规 10 2 2 6 3 3" xfId="1000"/>
    <cellStyle name="常规 10 2 2 6 4" xfId="1001"/>
    <cellStyle name="常规 10 2 2 6 4 2" xfId="1002"/>
    <cellStyle name="常规 10 2 2 6 4 3" xfId="1003"/>
    <cellStyle name="常规 10 2 2 6 5" xfId="1004"/>
    <cellStyle name="常规 10 2 2 6 6" xfId="1005"/>
    <cellStyle name="常规 10 2 2 7" xfId="1006"/>
    <cellStyle name="常规 10 2 2 7 2" xfId="1007"/>
    <cellStyle name="常规 10 2 2 7 2 2" xfId="1008"/>
    <cellStyle name="常规 10 2 2 7 2 3" xfId="1009"/>
    <cellStyle name="常规 10 2 2 7 3" xfId="1010"/>
    <cellStyle name="常规 10 2 2 7 3 2" xfId="1011"/>
    <cellStyle name="常规 10 2 2 7 3 3" xfId="1012"/>
    <cellStyle name="常规 10 2 2 7 4" xfId="1013"/>
    <cellStyle name="常规 10 2 2 7 4 2" xfId="1014"/>
    <cellStyle name="常规 10 2 2 7 4 3" xfId="1015"/>
    <cellStyle name="常规 10 2 2 7 5" xfId="1016"/>
    <cellStyle name="常规 10 2 2 7 6" xfId="1017"/>
    <cellStyle name="常规 10 2 2 8" xfId="1018"/>
    <cellStyle name="常规 10 2 2 8 2" xfId="1019"/>
    <cellStyle name="常规 10 2 2 8 3" xfId="1020"/>
    <cellStyle name="常规 10 2 2 9" xfId="1021"/>
    <cellStyle name="常规 10 2 2 9 2" xfId="1022"/>
    <cellStyle name="常规 10 2 2 9 3" xfId="1023"/>
    <cellStyle name="常规 10 2 3" xfId="1024"/>
    <cellStyle name="常规 10 2 3 10" xfId="1025"/>
    <cellStyle name="常规 10 2 3 10 2" xfId="1026"/>
    <cellStyle name="常规 10 2 3 10 3" xfId="1027"/>
    <cellStyle name="常规 10 2 3 11" xfId="1028"/>
    <cellStyle name="常规 10 2 3 12" xfId="1029"/>
    <cellStyle name="常规 10 2 3 2" xfId="1030"/>
    <cellStyle name="常规 10 2 3 2 2" xfId="1031"/>
    <cellStyle name="常规 10 2 3 2 2 2" xfId="1032"/>
    <cellStyle name="常规 10 2 3 2 2 2 2" xfId="1033"/>
    <cellStyle name="常规 10 2 3 2 2 2 3" xfId="1034"/>
    <cellStyle name="常规 10 2 3 2 2 3" xfId="1035"/>
    <cellStyle name="常规 10 2 3 2 2 3 2" xfId="1036"/>
    <cellStyle name="常规 10 2 3 2 2 3 3" xfId="1037"/>
    <cellStyle name="常规 10 2 3 2 2 4" xfId="1038"/>
    <cellStyle name="常规 10 2 3 2 2 4 2" xfId="1039"/>
    <cellStyle name="常规 10 2 3 2 2 4 3" xfId="1040"/>
    <cellStyle name="常规 10 2 3 2 2 5" xfId="1041"/>
    <cellStyle name="常规 10 2 3 2 2 6" xfId="1042"/>
    <cellStyle name="常规 10 2 3 2 3" xfId="1043"/>
    <cellStyle name="常规 10 2 3 2 3 2" xfId="1044"/>
    <cellStyle name="常规 10 2 3 2 3 2 2" xfId="1045"/>
    <cellStyle name="常规 10 2 3 2 3 2 3" xfId="1046"/>
    <cellStyle name="常规 10 2 3 2 3 3" xfId="1047"/>
    <cellStyle name="常规 10 2 3 2 3 3 2" xfId="1048"/>
    <cellStyle name="常规 10 2 3 2 3 3 3" xfId="1049"/>
    <cellStyle name="常规 10 2 3 2 3 4" xfId="1050"/>
    <cellStyle name="常规 10 2 3 2 3 4 2" xfId="1051"/>
    <cellStyle name="常规 10 2 3 2 3 4 3" xfId="1052"/>
    <cellStyle name="常规 10 2 3 2 3 5" xfId="1053"/>
    <cellStyle name="常规 10 2 3 2 3 6" xfId="1054"/>
    <cellStyle name="常规 10 2 3 2 4" xfId="1055"/>
    <cellStyle name="常规 10 2 3 2 4 2" xfId="1056"/>
    <cellStyle name="常规 10 2 3 2 4 3" xfId="1057"/>
    <cellStyle name="常规 10 2 3 2 5" xfId="1058"/>
    <cellStyle name="常规 10 2 3 2 5 2" xfId="1059"/>
    <cellStyle name="常规 10 2 3 2 5 3" xfId="1060"/>
    <cellStyle name="常规 10 2 3 2 6" xfId="1061"/>
    <cellStyle name="常规 10 2 3 2 6 2" xfId="1062"/>
    <cellStyle name="常规 10 2 3 2 6 3" xfId="1063"/>
    <cellStyle name="常规 10 2 3 2 7" xfId="1064"/>
    <cellStyle name="常规 10 2 3 2 8" xfId="1065"/>
    <cellStyle name="常规 10 2 3 3" xfId="1066"/>
    <cellStyle name="常规 10 2 3 3 2" xfId="1067"/>
    <cellStyle name="常规 10 2 3 3 2 2" xfId="1068"/>
    <cellStyle name="常规 10 2 3 3 2 2 2" xfId="1069"/>
    <cellStyle name="常规 10 2 3 3 2 2 3" xfId="1070"/>
    <cellStyle name="常规 10 2 3 3 2 3" xfId="1071"/>
    <cellStyle name="常规 10 2 3 3 2 3 2" xfId="1072"/>
    <cellStyle name="常规 10 2 3 3 2 3 3" xfId="1073"/>
    <cellStyle name="常规 10 2 3 3 2 4" xfId="1074"/>
    <cellStyle name="常规 10 2 3 3 2 4 2" xfId="1075"/>
    <cellStyle name="常规 10 2 3 3 2 4 3" xfId="1076"/>
    <cellStyle name="常规 10 2 3 3 2 5" xfId="1077"/>
    <cellStyle name="常规 10 2 3 3 2 6" xfId="1078"/>
    <cellStyle name="常规 10 2 3 3 3" xfId="1079"/>
    <cellStyle name="常规 10 2 3 3 3 2" xfId="1080"/>
    <cellStyle name="常规 10 2 3 3 3 2 2" xfId="1081"/>
    <cellStyle name="常规 10 2 3 3 3 2 3" xfId="1082"/>
    <cellStyle name="常规 10 2 3 3 3 3" xfId="1083"/>
    <cellStyle name="常规 10 2 3 3 3 3 2" xfId="1084"/>
    <cellStyle name="常规 10 2 3 3 3 3 3" xfId="1085"/>
    <cellStyle name="常规 10 2 3 3 3 4" xfId="1086"/>
    <cellStyle name="常规 10 2 3 3 3 4 2" xfId="1087"/>
    <cellStyle name="常规 10 2 3 3 3 4 3" xfId="1088"/>
    <cellStyle name="常规 10 2 3 3 3 5" xfId="1089"/>
    <cellStyle name="常规 10 2 3 3 3 6" xfId="1090"/>
    <cellStyle name="常规 10 2 3 3 4" xfId="1091"/>
    <cellStyle name="常规 10 2 3 3 4 2" xfId="1092"/>
    <cellStyle name="常规 10 2 3 3 4 3" xfId="1093"/>
    <cellStyle name="常规 10 2 3 3 5" xfId="1094"/>
    <cellStyle name="常规 10 2 3 3 5 2" xfId="1095"/>
    <cellStyle name="常规 10 2 3 3 5 3" xfId="1096"/>
    <cellStyle name="常规 10 2 3 3 6" xfId="1097"/>
    <cellStyle name="常规 10 2 3 3 6 2" xfId="1098"/>
    <cellStyle name="常规 10 2 3 3 6 3" xfId="1099"/>
    <cellStyle name="常规 10 2 3 3 7" xfId="1100"/>
    <cellStyle name="常规 10 2 3 3 8" xfId="1101"/>
    <cellStyle name="常规 10 2 3 4" xfId="1102"/>
    <cellStyle name="常规 10 2 3 4 2" xfId="1103"/>
    <cellStyle name="常规 10 2 3 4 2 2" xfId="1104"/>
    <cellStyle name="常规 10 2 3 4 2 2 2" xfId="1105"/>
    <cellStyle name="常规 10 2 3 4 2 2 3" xfId="1106"/>
    <cellStyle name="常规 10 2 3 4 2 3" xfId="1107"/>
    <cellStyle name="常规 10 2 3 4 2 3 2" xfId="1108"/>
    <cellStyle name="常规 10 2 3 4 2 3 3" xfId="1109"/>
    <cellStyle name="常规 10 2 3 4 2 4" xfId="1110"/>
    <cellStyle name="常规 10 2 3 4 2 4 2" xfId="1111"/>
    <cellStyle name="常规 10 2 3 4 2 4 3" xfId="1112"/>
    <cellStyle name="常规 10 2 3 4 2 5" xfId="1113"/>
    <cellStyle name="常规 10 2 3 4 2 6" xfId="1114"/>
    <cellStyle name="常规 10 2 3 4 3" xfId="1115"/>
    <cellStyle name="常规 10 2 3 4 3 2" xfId="1116"/>
    <cellStyle name="常规 10 2 3 4 3 2 2" xfId="1117"/>
    <cellStyle name="常规 10 2 3 4 3 2 3" xfId="1118"/>
    <cellStyle name="常规 10 2 3 4 3 3" xfId="1119"/>
    <cellStyle name="常规 10 2 3 4 3 3 2" xfId="1120"/>
    <cellStyle name="常规 10 2 3 4 3 3 3" xfId="1121"/>
    <cellStyle name="常规 10 2 3 4 3 4" xfId="1122"/>
    <cellStyle name="常规 10 2 3 4 3 4 2" xfId="1123"/>
    <cellStyle name="常规 10 2 3 4 3 4 3" xfId="1124"/>
    <cellStyle name="常规 10 2 3 4 3 5" xfId="1125"/>
    <cellStyle name="常规 10 2 3 4 3 6" xfId="1126"/>
    <cellStyle name="常规 10 2 3 4 4" xfId="1127"/>
    <cellStyle name="常规 10 2 3 4 4 2" xfId="1128"/>
    <cellStyle name="常规 10 2 3 4 4 3" xfId="1129"/>
    <cellStyle name="常规 10 2 3 4 5" xfId="1130"/>
    <cellStyle name="常规 10 2 3 4 5 2" xfId="1131"/>
    <cellStyle name="常规 10 2 3 4 5 3" xfId="1132"/>
    <cellStyle name="常规 10 2 3 4 6" xfId="1133"/>
    <cellStyle name="常规 10 2 3 4 6 2" xfId="1134"/>
    <cellStyle name="常规 10 2 3 4 6 3" xfId="1135"/>
    <cellStyle name="常规 10 2 3 4 7" xfId="1136"/>
    <cellStyle name="常规 10 2 3 4 8" xfId="1137"/>
    <cellStyle name="常规 10 2 3 5" xfId="1138"/>
    <cellStyle name="常规 10 2 3 5 2" xfId="1139"/>
    <cellStyle name="常规 10 2 3 5 2 2" xfId="1140"/>
    <cellStyle name="常规 10 2 3 5 2 2 2" xfId="1141"/>
    <cellStyle name="常规 10 2 3 5 2 2 3" xfId="1142"/>
    <cellStyle name="常规 10 2 3 5 2 3" xfId="1143"/>
    <cellStyle name="常规 10 2 3 5 2 3 2" xfId="1144"/>
    <cellStyle name="常规 10 2 3 5 2 3 3" xfId="1145"/>
    <cellStyle name="常规 10 2 3 5 2 4" xfId="1146"/>
    <cellStyle name="常规 10 2 3 5 2 4 2" xfId="1147"/>
    <cellStyle name="常规 10 2 3 5 2 4 3" xfId="1148"/>
    <cellStyle name="常规 10 2 3 5 2 5" xfId="1149"/>
    <cellStyle name="常规 10 2 3 5 2 6" xfId="1150"/>
    <cellStyle name="常规 10 2 3 5 3" xfId="1151"/>
    <cellStyle name="常规 10 2 3 5 3 2" xfId="1152"/>
    <cellStyle name="常规 10 2 3 5 3 2 2" xfId="1153"/>
    <cellStyle name="常规 10 2 3 5 3 2 3" xfId="1154"/>
    <cellStyle name="常规 10 2 3 5 3 3" xfId="1155"/>
    <cellStyle name="常规 10 2 3 5 3 3 2" xfId="1156"/>
    <cellStyle name="常规 10 2 3 5 3 3 3" xfId="1157"/>
    <cellStyle name="常规 10 2 3 5 3 4" xfId="1158"/>
    <cellStyle name="常规 10 2 3 5 3 4 2" xfId="1159"/>
    <cellStyle name="常规 10 2 3 5 3 4 3" xfId="1160"/>
    <cellStyle name="常规 10 2 3 5 3 5" xfId="1161"/>
    <cellStyle name="常规 10 2 3 5 3 6" xfId="1162"/>
    <cellStyle name="常规 10 2 3 5 4" xfId="1163"/>
    <cellStyle name="常规 10 2 3 5 4 2" xfId="1164"/>
    <cellStyle name="常规 10 2 3 5 4 3" xfId="1165"/>
    <cellStyle name="常规 10 2 3 5 5" xfId="1166"/>
    <cellStyle name="常规 10 2 3 5 5 2" xfId="1167"/>
    <cellStyle name="常规 10 2 3 5 5 3" xfId="1168"/>
    <cellStyle name="常规 10 2 3 5 6" xfId="1169"/>
    <cellStyle name="常规 10 2 3 5 6 2" xfId="1170"/>
    <cellStyle name="常规 10 2 3 5 6 3" xfId="1171"/>
    <cellStyle name="常规 10 2 3 5 7" xfId="1172"/>
    <cellStyle name="常规 10 2 3 5 8" xfId="1173"/>
    <cellStyle name="常规 10 2 3 6" xfId="1174"/>
    <cellStyle name="常规 10 2 3 6 2" xfId="1175"/>
    <cellStyle name="常规 10 2 3 6 2 2" xfId="1176"/>
    <cellStyle name="常规 10 2 3 6 2 3" xfId="1177"/>
    <cellStyle name="常规 10 2 3 6 3" xfId="1178"/>
    <cellStyle name="常规 10 2 3 6 3 2" xfId="1179"/>
    <cellStyle name="常规 10 2 3 6 3 3" xfId="1180"/>
    <cellStyle name="常规 10 2 3 6 4" xfId="1181"/>
    <cellStyle name="常规 10 2 3 6 4 2" xfId="1182"/>
    <cellStyle name="常规 10 2 3 6 4 3" xfId="1183"/>
    <cellStyle name="常规 10 2 3 6 5" xfId="1184"/>
    <cellStyle name="常规 10 2 3 6 6" xfId="1185"/>
    <cellStyle name="常规 10 2 3 7" xfId="1186"/>
    <cellStyle name="常规 10 2 3 7 2" xfId="1187"/>
    <cellStyle name="常规 10 2 3 7 2 2" xfId="1188"/>
    <cellStyle name="常规 10 2 3 7 2 3" xfId="1189"/>
    <cellStyle name="常规 10 2 3 7 3" xfId="1190"/>
    <cellStyle name="常规 10 2 3 7 3 2" xfId="1191"/>
    <cellStyle name="常规 10 2 3 7 3 3" xfId="1192"/>
    <cellStyle name="常规 10 2 3 7 4" xfId="1193"/>
    <cellStyle name="常规 10 2 3 7 4 2" xfId="1194"/>
    <cellStyle name="常规 10 2 3 7 4 3" xfId="1195"/>
    <cellStyle name="常规 10 2 3 7 5" xfId="1196"/>
    <cellStyle name="常规 10 2 3 7 6" xfId="1197"/>
    <cellStyle name="常规 10 2 3 8" xfId="1198"/>
    <cellStyle name="常规 10 2 3 8 2" xfId="1199"/>
    <cellStyle name="常规 10 2 3 8 3" xfId="1200"/>
    <cellStyle name="常规 10 2 3 9" xfId="1201"/>
    <cellStyle name="常规 10 2 3 9 2" xfId="1202"/>
    <cellStyle name="常规 10 2 3 9 3" xfId="1203"/>
    <cellStyle name="常规 10 2 4" xfId="1204"/>
    <cellStyle name="常规 10 2 4 10" xfId="1205"/>
    <cellStyle name="常规 10 2 4 11" xfId="1206"/>
    <cellStyle name="常规 10 2 4 2" xfId="1207"/>
    <cellStyle name="常规 10 2 4 2 2" xfId="1208"/>
    <cellStyle name="常规 10 2 4 2 2 2" xfId="1209"/>
    <cellStyle name="常规 10 2 4 2 2 2 2" xfId="1210"/>
    <cellStyle name="常规 10 2 4 2 2 2 3" xfId="1211"/>
    <cellStyle name="常规 10 2 4 2 2 3" xfId="1212"/>
    <cellStyle name="常规 10 2 4 2 2 3 2" xfId="1213"/>
    <cellStyle name="常规 10 2 4 2 2 3 3" xfId="1214"/>
    <cellStyle name="常规 10 2 4 2 2 4" xfId="1215"/>
    <cellStyle name="常规 10 2 4 2 2 4 2" xfId="1216"/>
    <cellStyle name="常规 10 2 4 2 2 4 3" xfId="1217"/>
    <cellStyle name="常规 10 2 4 2 2 5" xfId="1218"/>
    <cellStyle name="常规 10 2 4 2 2 6" xfId="1219"/>
    <cellStyle name="常规 10 2 4 2 3" xfId="1220"/>
    <cellStyle name="常规 10 2 4 2 3 2" xfId="1221"/>
    <cellStyle name="常规 10 2 4 2 3 2 2" xfId="1222"/>
    <cellStyle name="常规 10 2 4 2 3 2 3" xfId="1223"/>
    <cellStyle name="常规 10 2 4 2 3 3" xfId="1224"/>
    <cellStyle name="常规 10 2 4 2 3 3 2" xfId="1225"/>
    <cellStyle name="常规 10 2 4 2 3 3 3" xfId="1226"/>
    <cellStyle name="常规 10 2 4 2 3 4" xfId="1227"/>
    <cellStyle name="常规 10 2 4 2 3 4 2" xfId="1228"/>
    <cellStyle name="常规 10 2 4 2 3 4 3" xfId="1229"/>
    <cellStyle name="常规 10 2 4 2 3 5" xfId="1230"/>
    <cellStyle name="常规 10 2 4 2 3 6" xfId="1231"/>
    <cellStyle name="常规 10 2 4 2 4" xfId="1232"/>
    <cellStyle name="常规 10 2 4 2 4 2" xfId="1233"/>
    <cellStyle name="常规 10 2 4 2 4 3" xfId="1234"/>
    <cellStyle name="常规 10 2 4 2 5" xfId="1235"/>
    <cellStyle name="常规 10 2 4 2 5 2" xfId="1236"/>
    <cellStyle name="常规 10 2 4 2 5 3" xfId="1237"/>
    <cellStyle name="常规 10 2 4 2 6" xfId="1238"/>
    <cellStyle name="常规 10 2 4 2 6 2" xfId="1239"/>
    <cellStyle name="常规 10 2 4 2 6 3" xfId="1240"/>
    <cellStyle name="常规 10 2 4 2 7" xfId="1241"/>
    <cellStyle name="常规 10 2 4 2 8" xfId="1242"/>
    <cellStyle name="常规 10 2 4 3" xfId="1243"/>
    <cellStyle name="常规 10 2 4 3 2" xfId="1244"/>
    <cellStyle name="常规 10 2 4 3 2 2" xfId="1245"/>
    <cellStyle name="常规 10 2 4 3 2 2 2" xfId="1246"/>
    <cellStyle name="常规 10 2 4 3 2 2 3" xfId="1247"/>
    <cellStyle name="常规 10 2 4 3 2 3" xfId="1248"/>
    <cellStyle name="常规 10 2 4 3 2 3 2" xfId="1249"/>
    <cellStyle name="常规 10 2 4 3 2 3 3" xfId="1250"/>
    <cellStyle name="常规 10 2 4 3 2 4" xfId="1251"/>
    <cellStyle name="常规 10 2 4 3 2 4 2" xfId="1252"/>
    <cellStyle name="常规 10 2 4 3 2 4 3" xfId="1253"/>
    <cellStyle name="常规 10 2 4 3 2 5" xfId="1254"/>
    <cellStyle name="常规 10 2 4 3 2 6" xfId="1255"/>
    <cellStyle name="常规 10 2 4 3 3" xfId="1256"/>
    <cellStyle name="常规 10 2 4 3 3 2" xfId="1257"/>
    <cellStyle name="常规 10 2 4 3 3 2 2" xfId="1258"/>
    <cellStyle name="常规 10 2 4 3 3 2 3" xfId="1259"/>
    <cellStyle name="常规 10 2 4 3 3 3" xfId="1260"/>
    <cellStyle name="常规 10 2 4 3 3 3 2" xfId="1261"/>
    <cellStyle name="常规 10 2 4 3 3 3 3" xfId="1262"/>
    <cellStyle name="常规 10 2 4 3 3 4" xfId="1263"/>
    <cellStyle name="常规 10 2 4 3 3 4 2" xfId="1264"/>
    <cellStyle name="常规 10 2 4 3 3 4 3" xfId="1265"/>
    <cellStyle name="常规 10 2 4 3 3 5" xfId="1266"/>
    <cellStyle name="常规 10 2 4 3 3 6" xfId="1267"/>
    <cellStyle name="常规 10 2 4 3 4" xfId="1268"/>
    <cellStyle name="常规 10 2 4 3 4 2" xfId="1269"/>
    <cellStyle name="常规 10 2 4 3 4 3" xfId="1270"/>
    <cellStyle name="常规 10 2 4 3 5" xfId="1271"/>
    <cellStyle name="常规 10 2 4 3 5 2" xfId="1272"/>
    <cellStyle name="常规 10 2 4 3 5 3" xfId="1273"/>
    <cellStyle name="常规 10 2 4 3 6" xfId="1274"/>
    <cellStyle name="常规 10 2 4 3 6 2" xfId="1275"/>
    <cellStyle name="常规 10 2 4 3 6 3" xfId="1276"/>
    <cellStyle name="常规 10 2 4 3 7" xfId="1277"/>
    <cellStyle name="常规 10 2 4 3 8" xfId="1278"/>
    <cellStyle name="常规 10 2 4 4" xfId="1279"/>
    <cellStyle name="常规 10 2 4 4 2" xfId="1280"/>
    <cellStyle name="常规 10 2 4 4 2 2" xfId="1281"/>
    <cellStyle name="常规 10 2 4 4 2 2 2" xfId="1282"/>
    <cellStyle name="常规 10 2 4 4 2 2 3" xfId="1283"/>
    <cellStyle name="常规 10 2 4 4 2 3" xfId="1284"/>
    <cellStyle name="常规 10 2 4 4 2 3 2" xfId="1285"/>
    <cellStyle name="常规 10 2 4 4 2 3 3" xfId="1286"/>
    <cellStyle name="常规 10 2 4 4 2 4" xfId="1287"/>
    <cellStyle name="常规 10 2 4 4 2 4 2" xfId="1288"/>
    <cellStyle name="常规 10 2 4 4 2 4 3" xfId="1289"/>
    <cellStyle name="常规 10 2 4 4 2 5" xfId="1290"/>
    <cellStyle name="常规 10 2 4 4 2 6" xfId="1291"/>
    <cellStyle name="常规 10 2 4 4 3" xfId="1292"/>
    <cellStyle name="常规 10 2 4 4 3 2" xfId="1293"/>
    <cellStyle name="常规 10 2 4 4 3 2 2" xfId="1294"/>
    <cellStyle name="常规 10 2 4 4 3 2 3" xfId="1295"/>
    <cellStyle name="常规 10 2 4 4 3 3" xfId="1296"/>
    <cellStyle name="常规 10 2 4 4 3 3 2" xfId="1297"/>
    <cellStyle name="常规 10 2 4 4 3 3 3" xfId="1298"/>
    <cellStyle name="常规 10 2 4 4 3 4" xfId="1299"/>
    <cellStyle name="常规 10 2 4 4 3 4 2" xfId="1300"/>
    <cellStyle name="常规 10 2 4 4 3 4 3" xfId="1301"/>
    <cellStyle name="常规 10 2 4 4 3 5" xfId="1302"/>
    <cellStyle name="常规 10 2 4 4 3 6" xfId="1303"/>
    <cellStyle name="常规 10 2 4 4 4" xfId="1304"/>
    <cellStyle name="常规 10 2 4 4 4 2" xfId="1305"/>
    <cellStyle name="常规 10 2 4 4 4 3" xfId="1306"/>
    <cellStyle name="常规 10 2 4 4 5" xfId="1307"/>
    <cellStyle name="常规 10 2 4 4 5 2" xfId="1308"/>
    <cellStyle name="常规 10 2 4 4 5 3" xfId="1309"/>
    <cellStyle name="常规 10 2 4 4 6" xfId="1310"/>
    <cellStyle name="常规 10 2 4 4 6 2" xfId="1311"/>
    <cellStyle name="常规 10 2 4 4 6 3" xfId="1312"/>
    <cellStyle name="常规 10 2 4 4 7" xfId="1313"/>
    <cellStyle name="常规 10 2 4 4 8" xfId="1314"/>
    <cellStyle name="常规 10 2 4 5" xfId="1315"/>
    <cellStyle name="常规 10 2 4 5 2" xfId="1316"/>
    <cellStyle name="常规 10 2 4 5 2 2" xfId="1317"/>
    <cellStyle name="常规 10 2 4 5 2 3" xfId="1318"/>
    <cellStyle name="常规 10 2 4 5 3" xfId="1319"/>
    <cellStyle name="常规 10 2 4 5 3 2" xfId="1320"/>
    <cellStyle name="常规 10 2 4 5 3 3" xfId="1321"/>
    <cellStyle name="常规 10 2 4 5 4" xfId="1322"/>
    <cellStyle name="常规 10 2 4 5 4 2" xfId="1323"/>
    <cellStyle name="常规 10 2 4 5 4 3" xfId="1324"/>
    <cellStyle name="常规 10 2 4 5 5" xfId="1325"/>
    <cellStyle name="常规 10 2 4 5 6" xfId="1326"/>
    <cellStyle name="常规 10 2 4 6" xfId="1327"/>
    <cellStyle name="常规 10 2 4 6 2" xfId="1328"/>
    <cellStyle name="常规 10 2 4 6 2 2" xfId="1329"/>
    <cellStyle name="常规 10 2 4 6 2 3" xfId="1330"/>
    <cellStyle name="常规 10 2 4 6 3" xfId="1331"/>
    <cellStyle name="常规 10 2 4 6 3 2" xfId="1332"/>
    <cellStyle name="常规 10 2 4 6 3 3" xfId="1333"/>
    <cellStyle name="常规 10 2 4 6 4" xfId="1334"/>
    <cellStyle name="常规 10 2 4 6 4 2" xfId="1335"/>
    <cellStyle name="常规 10 2 4 6 4 3" xfId="1336"/>
    <cellStyle name="常规 10 2 4 6 5" xfId="1337"/>
    <cellStyle name="常规 10 2 4 6 6" xfId="1338"/>
    <cellStyle name="常规 10 2 4 7" xfId="1339"/>
    <cellStyle name="常规 10 2 4 7 2" xfId="1340"/>
    <cellStyle name="常规 10 2 4 7 3" xfId="1341"/>
    <cellStyle name="常规 10 2 4 8" xfId="1342"/>
    <cellStyle name="常规 10 2 4 8 2" xfId="1343"/>
    <cellStyle name="常规 10 2 4 8 3" xfId="1344"/>
    <cellStyle name="常规 10 2 4 9" xfId="1345"/>
    <cellStyle name="常规 10 2 4 9 2" xfId="1346"/>
    <cellStyle name="常规 10 2 4 9 3" xfId="1347"/>
    <cellStyle name="常规 10 2 5" xfId="1348"/>
    <cellStyle name="常规 10 2 5 2" xfId="1349"/>
    <cellStyle name="常规 10 2 5 2 2" xfId="1350"/>
    <cellStyle name="常规 10 2 5 2 2 2" xfId="1351"/>
    <cellStyle name="常规 10 2 5 2 2 3" xfId="1352"/>
    <cellStyle name="常规 10 2 5 2 3" xfId="1353"/>
    <cellStyle name="常规 10 2 5 2 3 2" xfId="1354"/>
    <cellStyle name="常规 10 2 5 2 3 3" xfId="1355"/>
    <cellStyle name="常规 10 2 5 2 4" xfId="1356"/>
    <cellStyle name="常规 10 2 5 2 4 2" xfId="1357"/>
    <cellStyle name="常规 10 2 5 2 4 3" xfId="1358"/>
    <cellStyle name="常规 10 2 5 2 5" xfId="1359"/>
    <cellStyle name="常规 10 2 5 2 6" xfId="1360"/>
    <cellStyle name="常规 10 2 5 3" xfId="1361"/>
    <cellStyle name="常规 10 2 5 3 2" xfId="1362"/>
    <cellStyle name="常规 10 2 5 3 2 2" xfId="1363"/>
    <cellStyle name="常规 10 2 5 3 2 3" xfId="1364"/>
    <cellStyle name="常规 10 2 5 3 3" xfId="1365"/>
    <cellStyle name="常规 10 2 5 3 3 2" xfId="1366"/>
    <cellStyle name="常规 10 2 5 3 3 3" xfId="1367"/>
    <cellStyle name="常规 10 2 5 3 4" xfId="1368"/>
    <cellStyle name="常规 10 2 5 3 4 2" xfId="1369"/>
    <cellStyle name="常规 10 2 5 3 4 3" xfId="1370"/>
    <cellStyle name="常规 10 2 5 3 5" xfId="1371"/>
    <cellStyle name="常规 10 2 5 3 6" xfId="1372"/>
    <cellStyle name="常规 10 2 5 4" xfId="1373"/>
    <cellStyle name="常规 10 2 5 4 2" xfId="1374"/>
    <cellStyle name="常规 10 2 5 4 3" xfId="1375"/>
    <cellStyle name="常规 10 2 5 5" xfId="1376"/>
    <cellStyle name="常规 10 2 5 5 2" xfId="1377"/>
    <cellStyle name="常规 10 2 5 5 3" xfId="1378"/>
    <cellStyle name="常规 10 2 5 6" xfId="1379"/>
    <cellStyle name="常规 10 2 5 6 2" xfId="1380"/>
    <cellStyle name="常规 10 2 5 6 3" xfId="1381"/>
    <cellStyle name="常规 10 2 5 7" xfId="1382"/>
    <cellStyle name="常规 10 2 5 8" xfId="1383"/>
    <cellStyle name="常规 10 2 6" xfId="1384"/>
    <cellStyle name="常规 10 2 6 2" xfId="1385"/>
    <cellStyle name="常规 10 2 6 2 2" xfId="1386"/>
    <cellStyle name="常规 10 2 6 2 2 2" xfId="1387"/>
    <cellStyle name="常规 10 2 6 2 2 3" xfId="1388"/>
    <cellStyle name="常规 10 2 6 2 3" xfId="1389"/>
    <cellStyle name="常规 10 2 6 2 3 2" xfId="1390"/>
    <cellStyle name="常规 10 2 6 2 3 3" xfId="1391"/>
    <cellStyle name="常规 10 2 6 2 4" xfId="1392"/>
    <cellStyle name="常规 10 2 6 2 4 2" xfId="1393"/>
    <cellStyle name="常规 10 2 6 2 4 3" xfId="1394"/>
    <cellStyle name="常规 10 2 6 2 5" xfId="1395"/>
    <cellStyle name="常规 10 2 6 2 6" xfId="1396"/>
    <cellStyle name="常规 10 2 6 3" xfId="1397"/>
    <cellStyle name="常规 10 2 6 3 2" xfId="1398"/>
    <cellStyle name="常规 10 2 6 3 2 2" xfId="1399"/>
    <cellStyle name="常规 10 2 6 3 2 3" xfId="1400"/>
    <cellStyle name="常规 10 2 6 3 3" xfId="1401"/>
    <cellStyle name="常规 10 2 6 3 3 2" xfId="1402"/>
    <cellStyle name="常规 10 2 6 3 3 3" xfId="1403"/>
    <cellStyle name="常规 10 2 6 3 4" xfId="1404"/>
    <cellStyle name="常规 10 2 6 3 4 2" xfId="1405"/>
    <cellStyle name="常规 10 2 6 3 4 3" xfId="1406"/>
    <cellStyle name="常规 10 2 6 3 5" xfId="1407"/>
    <cellStyle name="常规 10 2 6 3 6" xfId="1408"/>
    <cellStyle name="常规 10 2 6 4" xfId="1409"/>
    <cellStyle name="常规 10 2 6 4 2" xfId="1410"/>
    <cellStyle name="常规 10 2 6 4 3" xfId="1411"/>
    <cellStyle name="常规 10 2 6 5" xfId="1412"/>
    <cellStyle name="常规 10 2 6 5 2" xfId="1413"/>
    <cellStyle name="常规 10 2 6 5 3" xfId="1414"/>
    <cellStyle name="常规 10 2 6 6" xfId="1415"/>
    <cellStyle name="常规 10 2 6 6 2" xfId="1416"/>
    <cellStyle name="常规 10 2 6 6 3" xfId="1417"/>
    <cellStyle name="常规 10 2 6 7" xfId="1418"/>
    <cellStyle name="常规 10 2 6 8" xfId="1419"/>
    <cellStyle name="常规 10 2 7" xfId="1420"/>
    <cellStyle name="常规 10 2 7 2" xfId="1421"/>
    <cellStyle name="常规 10 2 7 2 2" xfId="1422"/>
    <cellStyle name="常规 10 2 7 2 2 2" xfId="1423"/>
    <cellStyle name="常规 10 2 7 2 2 3" xfId="1424"/>
    <cellStyle name="常规 10 2 7 2 3" xfId="1425"/>
    <cellStyle name="常规 10 2 7 2 3 2" xfId="1426"/>
    <cellStyle name="常规 10 2 7 2 3 3" xfId="1427"/>
    <cellStyle name="常规 10 2 7 2 4" xfId="1428"/>
    <cellStyle name="常规 10 2 7 2 4 2" xfId="1429"/>
    <cellStyle name="常规 10 2 7 2 4 3" xfId="1430"/>
    <cellStyle name="常规 10 2 7 2 5" xfId="1431"/>
    <cellStyle name="常规 10 2 7 2 6" xfId="1432"/>
    <cellStyle name="常规 10 2 7 3" xfId="1433"/>
    <cellStyle name="常规 10 2 7 3 2" xfId="1434"/>
    <cellStyle name="常规 10 2 7 3 2 2" xfId="1435"/>
    <cellStyle name="常规 10 2 7 3 2 3" xfId="1436"/>
    <cellStyle name="常规 10 2 7 3 3" xfId="1437"/>
    <cellStyle name="常规 10 2 7 3 3 2" xfId="1438"/>
    <cellStyle name="常规 10 2 7 3 3 3" xfId="1439"/>
    <cellStyle name="常规 10 2 7 3 4" xfId="1440"/>
    <cellStyle name="常规 10 2 7 3 4 2" xfId="1441"/>
    <cellStyle name="常规 10 2 7 3 4 3" xfId="1442"/>
    <cellStyle name="常规 10 2 7 3 5" xfId="1443"/>
    <cellStyle name="常规 10 2 7 3 6" xfId="1444"/>
    <cellStyle name="常规 10 2 7 4" xfId="1445"/>
    <cellStyle name="常规 10 2 7 4 2" xfId="1446"/>
    <cellStyle name="常规 10 2 7 4 3" xfId="1447"/>
    <cellStyle name="常规 10 2 7 5" xfId="1448"/>
    <cellStyle name="常规 10 2 7 5 2" xfId="1449"/>
    <cellStyle name="常规 10 2 7 5 3" xfId="1450"/>
    <cellStyle name="常规 10 2 7 6" xfId="1451"/>
    <cellStyle name="常规 10 2 7 6 2" xfId="1452"/>
    <cellStyle name="常规 10 2 7 6 3" xfId="1453"/>
    <cellStyle name="常规 10 2 7 7" xfId="1454"/>
    <cellStyle name="常规 10 2 7 8" xfId="1455"/>
    <cellStyle name="常规 10 2 8" xfId="1456"/>
    <cellStyle name="常规 10 2 8 2" xfId="1457"/>
    <cellStyle name="常规 10 2 8 2 2" xfId="1458"/>
    <cellStyle name="常规 10 2 8 2 2 2" xfId="1459"/>
    <cellStyle name="常规 10 2 8 2 2 3" xfId="1460"/>
    <cellStyle name="常规 10 2 8 2 3" xfId="1461"/>
    <cellStyle name="常规 10 2 8 2 3 2" xfId="1462"/>
    <cellStyle name="常规 10 2 8 2 3 3" xfId="1463"/>
    <cellStyle name="常规 10 2 8 2 4" xfId="1464"/>
    <cellStyle name="常规 10 2 8 2 4 2" xfId="1465"/>
    <cellStyle name="常规 10 2 8 2 4 3" xfId="1466"/>
    <cellStyle name="常规 10 2 8 2 5" xfId="1467"/>
    <cellStyle name="常规 10 2 8 2 6" xfId="1468"/>
    <cellStyle name="常规 10 2 8 3" xfId="1469"/>
    <cellStyle name="常规 10 2 8 3 2" xfId="1470"/>
    <cellStyle name="常规 10 2 8 3 2 2" xfId="1471"/>
    <cellStyle name="常规 10 2 8 3 2 3" xfId="1472"/>
    <cellStyle name="常规 10 2 8 3 3" xfId="1473"/>
    <cellStyle name="常规 10 2 8 3 3 2" xfId="1474"/>
    <cellStyle name="常规 10 2 8 3 3 3" xfId="1475"/>
    <cellStyle name="常规 10 2 8 3 4" xfId="1476"/>
    <cellStyle name="常规 10 2 8 3 4 2" xfId="1477"/>
    <cellStyle name="常规 10 2 8 3 4 3" xfId="1478"/>
    <cellStyle name="常规 10 2 8 3 5" xfId="1479"/>
    <cellStyle name="常规 10 2 8 3 6" xfId="1480"/>
    <cellStyle name="常规 10 2 8 4" xfId="1481"/>
    <cellStyle name="常规 10 2 8 4 2" xfId="1482"/>
    <cellStyle name="常规 10 2 8 4 3" xfId="1483"/>
    <cellStyle name="常规 10 2 8 5" xfId="1484"/>
    <cellStyle name="常规 10 2 8 5 2" xfId="1485"/>
    <cellStyle name="常规 10 2 8 5 3" xfId="1486"/>
    <cellStyle name="常规 10 2 8 6" xfId="1487"/>
    <cellStyle name="常规 10 2 8 6 2" xfId="1488"/>
    <cellStyle name="常规 10 2 8 6 3" xfId="1489"/>
    <cellStyle name="常规 10 2 8 7" xfId="1490"/>
    <cellStyle name="常规 10 2 8 8" xfId="1491"/>
    <cellStyle name="常规 10 2 9" xfId="1492"/>
    <cellStyle name="常规 10 2 9 2" xfId="1493"/>
    <cellStyle name="常规 10 2 9 2 2" xfId="1494"/>
    <cellStyle name="常规 10 2 9 2 3" xfId="1495"/>
    <cellStyle name="常规 10 2 9 3" xfId="1496"/>
    <cellStyle name="常规 10 2 9 3 2" xfId="1497"/>
    <cellStyle name="常规 10 2 9 3 3" xfId="1498"/>
    <cellStyle name="常规 10 2 9 4" xfId="1499"/>
    <cellStyle name="常规 10 2 9 4 2" xfId="1500"/>
    <cellStyle name="常规 10 2 9 4 3" xfId="1501"/>
    <cellStyle name="常规 10 2 9 5" xfId="1502"/>
    <cellStyle name="常规 10 2 9 6" xfId="1503"/>
    <cellStyle name="常规 10 20" xfId="1504"/>
    <cellStyle name="常规 10 20 2" xfId="1505"/>
    <cellStyle name="常规 10 20 3" xfId="1506"/>
    <cellStyle name="常规 10 3" xfId="1507"/>
    <cellStyle name="常规 10 3 10" xfId="1508"/>
    <cellStyle name="常规 10 3 10 2" xfId="1509"/>
    <cellStyle name="常规 10 3 10 2 2" xfId="1510"/>
    <cellStyle name="常规 10 3 10 2 3" xfId="1511"/>
    <cellStyle name="常规 10 3 10 3" xfId="1512"/>
    <cellStyle name="常规 10 3 10 3 2" xfId="1513"/>
    <cellStyle name="常规 10 3 10 3 3" xfId="1514"/>
    <cellStyle name="常规 10 3 10 4" xfId="1515"/>
    <cellStyle name="常规 10 3 10 4 2" xfId="1516"/>
    <cellStyle name="常规 10 3 10 4 3" xfId="1517"/>
    <cellStyle name="常规 10 3 10 5" xfId="1518"/>
    <cellStyle name="常规 10 3 10 6" xfId="1519"/>
    <cellStyle name="常规 10 3 11" xfId="1520"/>
    <cellStyle name="常规 10 3 11 2" xfId="1521"/>
    <cellStyle name="常规 10 3 11 3" xfId="1522"/>
    <cellStyle name="常规 10 3 12" xfId="1523"/>
    <cellStyle name="常规 10 3 12 2" xfId="1524"/>
    <cellStyle name="常规 10 3 12 3" xfId="1525"/>
    <cellStyle name="常规 10 3 13" xfId="1526"/>
    <cellStyle name="常规 10 3 13 2" xfId="1527"/>
    <cellStyle name="常规 10 3 13 3" xfId="1528"/>
    <cellStyle name="常规 10 3 14" xfId="1529"/>
    <cellStyle name="常规 10 3 15" xfId="1530"/>
    <cellStyle name="常规 10 3 2" xfId="1531"/>
    <cellStyle name="常规 10 3 2 10" xfId="1532"/>
    <cellStyle name="常规 10 3 2 10 2" xfId="1533"/>
    <cellStyle name="常规 10 3 2 10 3" xfId="1534"/>
    <cellStyle name="常规 10 3 2 11" xfId="1535"/>
    <cellStyle name="常规 10 3 2 12" xfId="1536"/>
    <cellStyle name="常规 10 3 2 2" xfId="1537"/>
    <cellStyle name="常规 10 3 2 2 2" xfId="1538"/>
    <cellStyle name="常规 10 3 2 2 2 2" xfId="1539"/>
    <cellStyle name="常规 10 3 2 2 2 2 2" xfId="1540"/>
    <cellStyle name="常规 10 3 2 2 2 2 3" xfId="1541"/>
    <cellStyle name="常规 10 3 2 2 2 3" xfId="1542"/>
    <cellStyle name="常规 10 3 2 2 2 3 2" xfId="1543"/>
    <cellStyle name="常规 10 3 2 2 2 3 3" xfId="1544"/>
    <cellStyle name="常规 10 3 2 2 2 4" xfId="1545"/>
    <cellStyle name="常规 10 3 2 2 2 4 2" xfId="1546"/>
    <cellStyle name="常规 10 3 2 2 2 4 3" xfId="1547"/>
    <cellStyle name="常规 10 3 2 2 2 5" xfId="1548"/>
    <cellStyle name="常规 10 3 2 2 2 6" xfId="1549"/>
    <cellStyle name="常规 10 3 2 2 3" xfId="1550"/>
    <cellStyle name="常规 10 3 2 2 3 2" xfId="1551"/>
    <cellStyle name="常规 10 3 2 2 3 2 2" xfId="1552"/>
    <cellStyle name="常规 10 3 2 2 3 2 3" xfId="1553"/>
    <cellStyle name="常规 10 3 2 2 3 3" xfId="1554"/>
    <cellStyle name="常规 10 3 2 2 3 3 2" xfId="1555"/>
    <cellStyle name="常规 10 3 2 2 3 3 3" xfId="1556"/>
    <cellStyle name="常规 10 3 2 2 3 4" xfId="1557"/>
    <cellStyle name="常规 10 3 2 2 3 4 2" xfId="1558"/>
    <cellStyle name="常规 10 3 2 2 3 4 3" xfId="1559"/>
    <cellStyle name="常规 10 3 2 2 3 5" xfId="1560"/>
    <cellStyle name="常规 10 3 2 2 3 6" xfId="1561"/>
    <cellStyle name="常规 10 3 2 2 4" xfId="1562"/>
    <cellStyle name="常规 10 3 2 2 4 2" xfId="1563"/>
    <cellStyle name="常规 10 3 2 2 4 3" xfId="1564"/>
    <cellStyle name="常规 10 3 2 2 5" xfId="1565"/>
    <cellStyle name="常规 10 3 2 2 5 2" xfId="1566"/>
    <cellStyle name="常规 10 3 2 2 5 3" xfId="1567"/>
    <cellStyle name="常规 10 3 2 2 6" xfId="1568"/>
    <cellStyle name="常规 10 3 2 2 6 2" xfId="1569"/>
    <cellStyle name="常规 10 3 2 2 6 3" xfId="1570"/>
    <cellStyle name="常规 10 3 2 2 7" xfId="1571"/>
    <cellStyle name="常规 10 3 2 2 8" xfId="1572"/>
    <cellStyle name="常规 10 3 2 3" xfId="1573"/>
    <cellStyle name="常规 10 3 2 3 2" xfId="1574"/>
    <cellStyle name="常规 10 3 2 3 2 2" xfId="1575"/>
    <cellStyle name="常规 10 3 2 3 2 2 2" xfId="1576"/>
    <cellStyle name="常规 10 3 2 3 2 2 3" xfId="1577"/>
    <cellStyle name="常规 10 3 2 3 2 3" xfId="1578"/>
    <cellStyle name="常规 10 3 2 3 2 3 2" xfId="1579"/>
    <cellStyle name="常规 10 3 2 3 2 3 3" xfId="1580"/>
    <cellStyle name="常规 10 3 2 3 2 4" xfId="1581"/>
    <cellStyle name="常规 10 3 2 3 2 4 2" xfId="1582"/>
    <cellStyle name="常规 10 3 2 3 2 4 3" xfId="1583"/>
    <cellStyle name="常规 10 3 2 3 2 5" xfId="1584"/>
    <cellStyle name="常规 10 3 2 3 2 6" xfId="1585"/>
    <cellStyle name="常规 10 3 2 3 3" xfId="1586"/>
    <cellStyle name="常规 10 3 2 3 3 2" xfId="1587"/>
    <cellStyle name="常规 10 3 2 3 3 2 2" xfId="1588"/>
    <cellStyle name="常规 10 3 2 3 3 2 3" xfId="1589"/>
    <cellStyle name="常规 10 3 2 3 3 3" xfId="1590"/>
    <cellStyle name="常规 10 3 2 3 3 3 2" xfId="1591"/>
    <cellStyle name="常规 10 3 2 3 3 3 3" xfId="1592"/>
    <cellStyle name="常规 10 3 2 3 3 4" xfId="1593"/>
    <cellStyle name="常规 10 3 2 3 3 4 2" xfId="1594"/>
    <cellStyle name="常规 10 3 2 3 3 4 3" xfId="1595"/>
    <cellStyle name="常规 10 3 2 3 3 5" xfId="1596"/>
    <cellStyle name="常规 10 3 2 3 3 6" xfId="1597"/>
    <cellStyle name="常规 10 3 2 3 4" xfId="1598"/>
    <cellStyle name="常规 10 3 2 3 4 2" xfId="1599"/>
    <cellStyle name="常规 10 3 2 3 4 3" xfId="1600"/>
    <cellStyle name="常规 10 3 2 3 5" xfId="1601"/>
    <cellStyle name="常规 10 3 2 3 5 2" xfId="1602"/>
    <cellStyle name="常规 10 3 2 3 5 3" xfId="1603"/>
    <cellStyle name="常规 10 3 2 3 6" xfId="1604"/>
    <cellStyle name="常规 10 3 2 3 6 2" xfId="1605"/>
    <cellStyle name="常规 10 3 2 3 6 3" xfId="1606"/>
    <cellStyle name="常规 10 3 2 3 7" xfId="1607"/>
    <cellStyle name="常规 10 3 2 3 8" xfId="1608"/>
    <cellStyle name="常规 10 3 2 4" xfId="1609"/>
    <cellStyle name="常规 10 3 2 4 2" xfId="1610"/>
    <cellStyle name="常规 10 3 2 4 2 2" xfId="1611"/>
    <cellStyle name="常规 10 3 2 4 2 2 2" xfId="1612"/>
    <cellStyle name="常规 10 3 2 4 2 2 3" xfId="1613"/>
    <cellStyle name="常规 10 3 2 4 2 3" xfId="1614"/>
    <cellStyle name="常规 10 3 2 4 2 3 2" xfId="1615"/>
    <cellStyle name="常规 10 3 2 4 2 3 3" xfId="1616"/>
    <cellStyle name="常规 10 3 2 4 2 4" xfId="1617"/>
    <cellStyle name="常规 10 3 2 4 2 4 2" xfId="1618"/>
    <cellStyle name="常规 10 3 2 4 2 4 3" xfId="1619"/>
    <cellStyle name="常规 10 3 2 4 2 5" xfId="1620"/>
    <cellStyle name="常规 10 3 2 4 2 6" xfId="1621"/>
    <cellStyle name="常规 10 3 2 4 3" xfId="1622"/>
    <cellStyle name="常规 10 3 2 4 3 2" xfId="1623"/>
    <cellStyle name="常规 10 3 2 4 3 2 2" xfId="1624"/>
    <cellStyle name="常规 10 3 2 4 3 2 3" xfId="1625"/>
    <cellStyle name="常规 10 3 2 4 3 3" xfId="1626"/>
    <cellStyle name="常规 10 3 2 4 3 3 2" xfId="1627"/>
    <cellStyle name="常规 10 3 2 4 3 3 3" xfId="1628"/>
    <cellStyle name="常规 10 3 2 4 3 4" xfId="1629"/>
    <cellStyle name="常规 10 3 2 4 3 4 2" xfId="1630"/>
    <cellStyle name="常规 10 3 2 4 3 4 3" xfId="1631"/>
    <cellStyle name="常规 10 3 2 4 3 5" xfId="1632"/>
    <cellStyle name="常规 10 3 2 4 3 6" xfId="1633"/>
    <cellStyle name="常规 10 3 2 4 4" xfId="1634"/>
    <cellStyle name="常规 10 3 2 4 4 2" xfId="1635"/>
    <cellStyle name="常规 10 3 2 4 4 3" xfId="1636"/>
    <cellStyle name="常规 10 3 2 4 5" xfId="1637"/>
    <cellStyle name="常规 10 3 2 4 5 2" xfId="1638"/>
    <cellStyle name="常规 10 3 2 4 5 3" xfId="1639"/>
    <cellStyle name="常规 10 3 2 4 6" xfId="1640"/>
    <cellStyle name="常规 10 3 2 4 6 2" xfId="1641"/>
    <cellStyle name="常规 10 3 2 4 6 3" xfId="1642"/>
    <cellStyle name="常规 10 3 2 4 7" xfId="1643"/>
    <cellStyle name="常规 10 3 2 4 8" xfId="1644"/>
    <cellStyle name="常规 10 3 2 5" xfId="1645"/>
    <cellStyle name="常规 10 3 2 5 2" xfId="1646"/>
    <cellStyle name="常规 10 3 2 5 2 2" xfId="1647"/>
    <cellStyle name="常规 10 3 2 5 2 2 2" xfId="1648"/>
    <cellStyle name="常规 10 3 2 5 2 2 3" xfId="1649"/>
    <cellStyle name="常规 10 3 2 5 2 3" xfId="1650"/>
    <cellStyle name="常规 10 3 2 5 2 3 2" xfId="1651"/>
    <cellStyle name="常规 10 3 2 5 2 3 3" xfId="1652"/>
    <cellStyle name="常规 10 3 2 5 2 4" xfId="1653"/>
    <cellStyle name="常规 10 3 2 5 2 4 2" xfId="1654"/>
    <cellStyle name="常规 10 3 2 5 2 4 3" xfId="1655"/>
    <cellStyle name="常规 10 3 2 5 2 5" xfId="1656"/>
    <cellStyle name="常规 10 3 2 5 2 6" xfId="1657"/>
    <cellStyle name="常规 10 3 2 5 3" xfId="1658"/>
    <cellStyle name="常规 10 3 2 5 3 2" xfId="1659"/>
    <cellStyle name="常规 10 3 2 5 3 2 2" xfId="1660"/>
    <cellStyle name="常规 10 3 2 5 3 2 3" xfId="1661"/>
    <cellStyle name="常规 10 3 2 5 3 3" xfId="1662"/>
    <cellStyle name="常规 10 3 2 5 3 3 2" xfId="1663"/>
    <cellStyle name="常规 10 3 2 5 3 3 3" xfId="1664"/>
    <cellStyle name="常规 10 3 2 5 3 4" xfId="1665"/>
    <cellStyle name="常规 10 3 2 5 3 4 2" xfId="1666"/>
    <cellStyle name="常规 10 3 2 5 3 4 3" xfId="1667"/>
    <cellStyle name="常规 10 3 2 5 3 5" xfId="1668"/>
    <cellStyle name="常规 10 3 2 5 3 6" xfId="1669"/>
    <cellStyle name="常规 10 3 2 5 4" xfId="1670"/>
    <cellStyle name="常规 10 3 2 5 4 2" xfId="1671"/>
    <cellStyle name="常规 10 3 2 5 4 3" xfId="1672"/>
    <cellStyle name="常规 10 3 2 5 5" xfId="1673"/>
    <cellStyle name="常规 10 3 2 5 5 2" xfId="1674"/>
    <cellStyle name="常规 10 3 2 5 5 3" xfId="1675"/>
    <cellStyle name="常规 10 3 2 5 6" xfId="1676"/>
    <cellStyle name="常规 10 3 2 5 6 2" xfId="1677"/>
    <cellStyle name="常规 10 3 2 5 6 3" xfId="1678"/>
    <cellStyle name="常规 10 3 2 5 7" xfId="1679"/>
    <cellStyle name="常规 10 3 2 5 8" xfId="1680"/>
    <cellStyle name="常规 10 3 2 6" xfId="1681"/>
    <cellStyle name="常规 10 3 2 6 2" xfId="1682"/>
    <cellStyle name="常规 10 3 2 6 2 2" xfId="1683"/>
    <cellStyle name="常规 10 3 2 6 2 3" xfId="1684"/>
    <cellStyle name="常规 10 3 2 6 3" xfId="1685"/>
    <cellStyle name="常规 10 3 2 6 3 2" xfId="1686"/>
    <cellStyle name="常规 10 3 2 6 3 3" xfId="1687"/>
    <cellStyle name="常规 10 3 2 6 4" xfId="1688"/>
    <cellStyle name="常规 10 3 2 6 4 2" xfId="1689"/>
    <cellStyle name="常规 10 3 2 6 4 3" xfId="1690"/>
    <cellStyle name="常规 10 3 2 6 5" xfId="1691"/>
    <cellStyle name="常规 10 3 2 6 6" xfId="1692"/>
    <cellStyle name="常规 10 3 2 7" xfId="1693"/>
    <cellStyle name="常规 10 3 2 7 2" xfId="1694"/>
    <cellStyle name="常规 10 3 2 7 2 2" xfId="1695"/>
    <cellStyle name="常规 10 3 2 7 2 3" xfId="1696"/>
    <cellStyle name="常规 10 3 2 7 3" xfId="1697"/>
    <cellStyle name="常规 10 3 2 7 3 2" xfId="1698"/>
    <cellStyle name="常规 10 3 2 7 3 3" xfId="1699"/>
    <cellStyle name="常规 10 3 2 7 4" xfId="1700"/>
    <cellStyle name="常规 10 3 2 7 4 2" xfId="1701"/>
    <cellStyle name="常规 10 3 2 7 4 3" xfId="1702"/>
    <cellStyle name="常规 10 3 2 7 5" xfId="1703"/>
    <cellStyle name="常规 10 3 2 7 6" xfId="1704"/>
    <cellStyle name="常规 10 3 2 8" xfId="1705"/>
    <cellStyle name="常规 10 3 2 8 2" xfId="1706"/>
    <cellStyle name="常规 10 3 2 8 3" xfId="1707"/>
    <cellStyle name="常规 10 3 2 9" xfId="1708"/>
    <cellStyle name="常规 10 3 2 9 2" xfId="1709"/>
    <cellStyle name="常规 10 3 2 9 3" xfId="1710"/>
    <cellStyle name="常规 10 3 3" xfId="1711"/>
    <cellStyle name="常规 10 3 3 10" xfId="1712"/>
    <cellStyle name="常规 10 3 3 10 2" xfId="1713"/>
    <cellStyle name="常规 10 3 3 10 3" xfId="1714"/>
    <cellStyle name="常规 10 3 3 11" xfId="1715"/>
    <cellStyle name="常规 10 3 3 12" xfId="1716"/>
    <cellStyle name="常规 10 3 3 2" xfId="1717"/>
    <cellStyle name="常规 10 3 3 2 2" xfId="1718"/>
    <cellStyle name="常规 10 3 3 2 2 2" xfId="1719"/>
    <cellStyle name="常规 10 3 3 2 2 2 2" xfId="1720"/>
    <cellStyle name="常规 10 3 3 2 2 2 3" xfId="1721"/>
    <cellStyle name="常规 10 3 3 2 2 3" xfId="1722"/>
    <cellStyle name="常规 10 3 3 2 2 3 2" xfId="1723"/>
    <cellStyle name="常规 10 3 3 2 2 3 3" xfId="1724"/>
    <cellStyle name="常规 10 3 3 2 2 4" xfId="1725"/>
    <cellStyle name="常规 10 3 3 2 2 4 2" xfId="1726"/>
    <cellStyle name="常规 10 3 3 2 2 4 3" xfId="1727"/>
    <cellStyle name="常规 10 3 3 2 2 5" xfId="1728"/>
    <cellStyle name="常规 10 3 3 2 2 6" xfId="1729"/>
    <cellStyle name="常规 10 3 3 2 3" xfId="1730"/>
    <cellStyle name="常规 10 3 3 2 3 2" xfId="1731"/>
    <cellStyle name="常规 10 3 3 2 3 2 2" xfId="1732"/>
    <cellStyle name="常规 10 3 3 2 3 2 3" xfId="1733"/>
    <cellStyle name="常规 10 3 3 2 3 3" xfId="1734"/>
    <cellStyle name="常规 10 3 3 2 3 3 2" xfId="1735"/>
    <cellStyle name="常规 10 3 3 2 3 3 3" xfId="1736"/>
    <cellStyle name="常规 10 3 3 2 3 4" xfId="1737"/>
    <cellStyle name="常规 10 3 3 2 3 4 2" xfId="1738"/>
    <cellStyle name="常规 10 3 3 2 3 4 3" xfId="1739"/>
    <cellStyle name="常规 10 3 3 2 3 5" xfId="1740"/>
    <cellStyle name="常规 10 3 3 2 3 6" xfId="1741"/>
    <cellStyle name="常规 10 3 3 2 4" xfId="1742"/>
    <cellStyle name="常规 10 3 3 2 4 2" xfId="1743"/>
    <cellStyle name="常规 10 3 3 2 4 3" xfId="1744"/>
    <cellStyle name="常规 10 3 3 2 5" xfId="1745"/>
    <cellStyle name="常规 10 3 3 2 5 2" xfId="1746"/>
    <cellStyle name="常规 10 3 3 2 5 3" xfId="1747"/>
    <cellStyle name="常规 10 3 3 2 6" xfId="1748"/>
    <cellStyle name="常规 10 3 3 2 6 2" xfId="1749"/>
    <cellStyle name="常规 10 3 3 2 6 3" xfId="1750"/>
    <cellStyle name="常规 10 3 3 2 7" xfId="1751"/>
    <cellStyle name="常规 10 3 3 2 8" xfId="1752"/>
    <cellStyle name="常规 10 3 3 3" xfId="1753"/>
    <cellStyle name="常规 10 3 3 3 2" xfId="1754"/>
    <cellStyle name="常规 10 3 3 3 2 2" xfId="1755"/>
    <cellStyle name="常规 10 3 3 3 2 2 2" xfId="1756"/>
    <cellStyle name="常规 10 3 3 3 2 2 3" xfId="1757"/>
    <cellStyle name="常规 10 3 3 3 2 3" xfId="1758"/>
    <cellStyle name="常规 10 3 3 3 2 3 2" xfId="1759"/>
    <cellStyle name="常规 10 3 3 3 2 3 3" xfId="1760"/>
    <cellStyle name="常规 10 3 3 3 2 4" xfId="1761"/>
    <cellStyle name="常规 10 3 3 3 2 4 2" xfId="1762"/>
    <cellStyle name="常规 10 3 3 3 2 4 3" xfId="1763"/>
    <cellStyle name="常规 10 3 3 3 2 5" xfId="1764"/>
    <cellStyle name="常规 10 3 3 3 2 6" xfId="1765"/>
    <cellStyle name="常规 10 3 3 3 3" xfId="1766"/>
    <cellStyle name="常规 10 3 3 3 3 2" xfId="1767"/>
    <cellStyle name="常规 10 3 3 3 3 2 2" xfId="1768"/>
    <cellStyle name="常规 10 3 3 3 3 2 3" xfId="1769"/>
    <cellStyle name="常规 10 3 3 3 3 3" xfId="1770"/>
    <cellStyle name="常规 10 3 3 3 3 3 2" xfId="1771"/>
    <cellStyle name="常规 10 3 3 3 3 3 3" xfId="1772"/>
    <cellStyle name="常规 10 3 3 3 3 4" xfId="1773"/>
    <cellStyle name="常规 10 3 3 3 3 4 2" xfId="1774"/>
    <cellStyle name="常规 10 3 3 3 3 4 3" xfId="1775"/>
    <cellStyle name="常规 10 3 3 3 3 5" xfId="1776"/>
    <cellStyle name="常规 10 3 3 3 3 6" xfId="1777"/>
    <cellStyle name="常规 10 3 3 3 4" xfId="1778"/>
    <cellStyle name="常规 10 3 3 3 4 2" xfId="1779"/>
    <cellStyle name="常规 10 3 3 3 4 3" xfId="1780"/>
    <cellStyle name="常规 10 3 3 3 5" xfId="1781"/>
    <cellStyle name="常规 10 3 3 3 5 2" xfId="1782"/>
    <cellStyle name="常规 10 3 3 3 5 3" xfId="1783"/>
    <cellStyle name="常规 10 3 3 3 6" xfId="1784"/>
    <cellStyle name="常规 10 3 3 3 6 2" xfId="1785"/>
    <cellStyle name="常规 10 3 3 3 6 3" xfId="1786"/>
    <cellStyle name="常规 10 3 3 3 7" xfId="1787"/>
    <cellStyle name="常规 10 3 3 3 8" xfId="1788"/>
    <cellStyle name="常规 10 3 3 4" xfId="1789"/>
    <cellStyle name="常规 10 3 3 4 2" xfId="1790"/>
    <cellStyle name="常规 10 3 3 4 2 2" xfId="1791"/>
    <cellStyle name="常规 10 3 3 4 2 2 2" xfId="1792"/>
    <cellStyle name="常规 10 3 3 4 2 2 3" xfId="1793"/>
    <cellStyle name="常规 10 3 3 4 2 3" xfId="1794"/>
    <cellStyle name="常规 10 3 3 4 2 3 2" xfId="1795"/>
    <cellStyle name="常规 10 3 3 4 2 3 3" xfId="1796"/>
    <cellStyle name="常规 10 3 3 4 2 4" xfId="1797"/>
    <cellStyle name="常规 10 3 3 4 2 4 2" xfId="1798"/>
    <cellStyle name="常规 10 3 3 4 2 4 3" xfId="1799"/>
    <cellStyle name="常规 10 3 3 4 2 5" xfId="1800"/>
    <cellStyle name="常规 10 3 3 4 2 6" xfId="1801"/>
    <cellStyle name="常规 10 3 3 4 3" xfId="1802"/>
    <cellStyle name="常规 10 3 3 4 3 2" xfId="1803"/>
    <cellStyle name="常规 10 3 3 4 3 2 2" xfId="1804"/>
    <cellStyle name="常规 10 3 3 4 3 2 3" xfId="1805"/>
    <cellStyle name="常规 10 3 3 4 3 3" xfId="1806"/>
    <cellStyle name="常规 10 3 3 4 3 3 2" xfId="1807"/>
    <cellStyle name="常规 10 3 3 4 3 3 3" xfId="1808"/>
    <cellStyle name="常规 10 3 3 4 3 4" xfId="1809"/>
    <cellStyle name="常规 10 3 3 4 3 4 2" xfId="1810"/>
    <cellStyle name="常规 10 3 3 4 3 4 3" xfId="1811"/>
    <cellStyle name="常规 10 3 3 4 3 5" xfId="1812"/>
    <cellStyle name="常规 10 3 3 4 3 6" xfId="1813"/>
    <cellStyle name="常规 10 3 3 4 4" xfId="1814"/>
    <cellStyle name="常规 10 3 3 4 4 2" xfId="1815"/>
    <cellStyle name="常规 10 3 3 4 4 3" xfId="1816"/>
    <cellStyle name="常规 10 3 3 4 5" xfId="1817"/>
    <cellStyle name="常规 10 3 3 4 5 2" xfId="1818"/>
    <cellStyle name="常规 10 3 3 4 5 3" xfId="1819"/>
    <cellStyle name="常规 10 3 3 4 6" xfId="1820"/>
    <cellStyle name="常规 10 3 3 4 6 2" xfId="1821"/>
    <cellStyle name="常规 10 3 3 4 6 3" xfId="1822"/>
    <cellStyle name="常规 10 3 3 4 7" xfId="1823"/>
    <cellStyle name="常规 10 3 3 4 8" xfId="1824"/>
    <cellStyle name="常规 10 3 3 5" xfId="1825"/>
    <cellStyle name="常规 10 3 3 5 2" xfId="1826"/>
    <cellStyle name="常规 10 3 3 5 2 2" xfId="1827"/>
    <cellStyle name="常规 10 3 3 5 2 2 2" xfId="1828"/>
    <cellStyle name="常规 10 3 3 5 2 2 3" xfId="1829"/>
    <cellStyle name="常规 10 3 3 5 2 3" xfId="1830"/>
    <cellStyle name="常规 10 3 3 5 2 3 2" xfId="1831"/>
    <cellStyle name="常规 10 3 3 5 2 3 3" xfId="1832"/>
    <cellStyle name="常规 10 3 3 5 2 4" xfId="1833"/>
    <cellStyle name="常规 10 3 3 5 2 4 2" xfId="1834"/>
    <cellStyle name="常规 10 3 3 5 2 4 3" xfId="1835"/>
    <cellStyle name="常规 10 3 3 5 2 5" xfId="1836"/>
    <cellStyle name="常规 10 3 3 5 2 6" xfId="1837"/>
    <cellStyle name="常规 10 3 3 5 3" xfId="1838"/>
    <cellStyle name="常规 10 3 3 5 3 2" xfId="1839"/>
    <cellStyle name="常规 10 3 3 5 3 2 2" xfId="1840"/>
    <cellStyle name="常规 10 3 3 5 3 2 3" xfId="1841"/>
    <cellStyle name="常规 10 3 3 5 3 3" xfId="1842"/>
    <cellStyle name="常规 10 3 3 5 3 3 2" xfId="1843"/>
    <cellStyle name="常规 10 3 3 5 3 3 3" xfId="1844"/>
    <cellStyle name="常规 10 3 3 5 3 4" xfId="1845"/>
    <cellStyle name="常规 10 3 3 5 3 4 2" xfId="1846"/>
    <cellStyle name="常规 10 3 3 5 3 4 3" xfId="1847"/>
    <cellStyle name="常规 10 3 3 5 3 5" xfId="1848"/>
    <cellStyle name="常规 10 3 3 5 3 6" xfId="1849"/>
    <cellStyle name="常规 10 3 3 5 4" xfId="1850"/>
    <cellStyle name="常规 10 3 3 5 4 2" xfId="1851"/>
    <cellStyle name="常规 10 3 3 5 4 3" xfId="1852"/>
    <cellStyle name="常规 10 3 3 5 5" xfId="1853"/>
    <cellStyle name="常规 10 3 3 5 5 2" xfId="1854"/>
    <cellStyle name="常规 10 3 3 5 5 3" xfId="1855"/>
    <cellStyle name="常规 10 3 3 5 6" xfId="1856"/>
    <cellStyle name="常规 10 3 3 5 6 2" xfId="1857"/>
    <cellStyle name="常规 10 3 3 5 6 3" xfId="1858"/>
    <cellStyle name="常规 10 3 3 5 7" xfId="1859"/>
    <cellStyle name="常规 10 3 3 5 8" xfId="1860"/>
    <cellStyle name="常规 10 3 3 6" xfId="1861"/>
    <cellStyle name="常规 10 3 3 6 2" xfId="1862"/>
    <cellStyle name="常规 10 3 3 6 2 2" xfId="1863"/>
    <cellStyle name="常规 10 3 3 6 2 3" xfId="1864"/>
    <cellStyle name="常规 10 3 3 6 3" xfId="1865"/>
    <cellStyle name="常规 10 3 3 6 3 2" xfId="1866"/>
    <cellStyle name="常规 10 3 3 6 3 3" xfId="1867"/>
    <cellStyle name="常规 10 3 3 6 4" xfId="1868"/>
    <cellStyle name="常规 10 3 3 6 4 2" xfId="1869"/>
    <cellStyle name="常规 10 3 3 6 4 3" xfId="1870"/>
    <cellStyle name="常规 10 3 3 6 5" xfId="1871"/>
    <cellStyle name="常规 10 3 3 6 6" xfId="1872"/>
    <cellStyle name="常规 10 3 3 7" xfId="1873"/>
    <cellStyle name="常规 10 3 3 7 2" xfId="1874"/>
    <cellStyle name="常规 10 3 3 7 2 2" xfId="1875"/>
    <cellStyle name="常规 10 3 3 7 2 3" xfId="1876"/>
    <cellStyle name="常规 10 3 3 7 3" xfId="1877"/>
    <cellStyle name="常规 10 3 3 7 3 2" xfId="1878"/>
    <cellStyle name="常规 10 3 3 7 3 3" xfId="1879"/>
    <cellStyle name="常规 10 3 3 7 4" xfId="1880"/>
    <cellStyle name="常规 10 3 3 7 4 2" xfId="1881"/>
    <cellStyle name="常规 10 3 3 7 4 3" xfId="1882"/>
    <cellStyle name="常规 10 3 3 7 5" xfId="1883"/>
    <cellStyle name="常规 10 3 3 7 6" xfId="1884"/>
    <cellStyle name="常规 10 3 3 8" xfId="1885"/>
    <cellStyle name="常规 10 3 3 8 2" xfId="1886"/>
    <cellStyle name="常规 10 3 3 8 3" xfId="1887"/>
    <cellStyle name="常规 10 3 3 9" xfId="1888"/>
    <cellStyle name="常规 10 3 3 9 2" xfId="1889"/>
    <cellStyle name="常规 10 3 3 9 3" xfId="1890"/>
    <cellStyle name="常规 10 3 4" xfId="1891"/>
    <cellStyle name="常规 10 3 4 10" xfId="1892"/>
    <cellStyle name="常规 10 3 4 11" xfId="1893"/>
    <cellStyle name="常规 10 3 4 2" xfId="1894"/>
    <cellStyle name="常规 10 3 4 2 2" xfId="1895"/>
    <cellStyle name="常规 10 3 4 2 2 2" xfId="1896"/>
    <cellStyle name="常规 10 3 4 2 2 2 2" xfId="1897"/>
    <cellStyle name="常规 10 3 4 2 2 2 3" xfId="1898"/>
    <cellStyle name="常规 10 3 4 2 2 3" xfId="1899"/>
    <cellStyle name="常规 10 3 4 2 2 3 2" xfId="1900"/>
    <cellStyle name="常规 10 3 4 2 2 3 3" xfId="1901"/>
    <cellStyle name="常规 10 3 4 2 2 4" xfId="1902"/>
    <cellStyle name="常规 10 3 4 2 2 4 2" xfId="1903"/>
    <cellStyle name="常规 10 3 4 2 2 4 3" xfId="1904"/>
    <cellStyle name="常规 10 3 4 2 2 5" xfId="1905"/>
    <cellStyle name="常规 10 3 4 2 2 6" xfId="1906"/>
    <cellStyle name="常规 10 3 4 2 3" xfId="1907"/>
    <cellStyle name="常规 10 3 4 2 3 2" xfId="1908"/>
    <cellStyle name="常规 10 3 4 2 3 2 2" xfId="1909"/>
    <cellStyle name="常规 10 3 4 2 3 2 3" xfId="1910"/>
    <cellStyle name="常规 10 3 4 2 3 3" xfId="1911"/>
    <cellStyle name="常规 10 3 4 2 3 3 2" xfId="1912"/>
    <cellStyle name="常规 10 3 4 2 3 3 3" xfId="1913"/>
    <cellStyle name="常规 10 3 4 2 3 4" xfId="1914"/>
    <cellStyle name="常规 10 3 4 2 3 4 2" xfId="1915"/>
    <cellStyle name="常规 10 3 4 2 3 4 3" xfId="1916"/>
    <cellStyle name="常规 10 3 4 2 3 5" xfId="1917"/>
    <cellStyle name="常规 10 3 4 2 3 6" xfId="1918"/>
    <cellStyle name="常规 10 3 4 2 4" xfId="1919"/>
    <cellStyle name="常规 10 3 4 2 4 2" xfId="1920"/>
    <cellStyle name="常规 10 3 4 2 4 3" xfId="1921"/>
    <cellStyle name="常规 10 3 4 2 5" xfId="1922"/>
    <cellStyle name="常规 10 3 4 2 5 2" xfId="1923"/>
    <cellStyle name="常规 10 3 4 2 5 3" xfId="1924"/>
    <cellStyle name="常规 10 3 4 2 6" xfId="1925"/>
    <cellStyle name="常规 10 3 4 2 6 2" xfId="1926"/>
    <cellStyle name="常规 10 3 4 2 6 3" xfId="1927"/>
    <cellStyle name="常规 10 3 4 2 7" xfId="1928"/>
    <cellStyle name="常规 10 3 4 2 8" xfId="1929"/>
    <cellStyle name="常规 10 3 4 3" xfId="1930"/>
    <cellStyle name="常规 10 3 4 3 2" xfId="1931"/>
    <cellStyle name="常规 10 3 4 3 2 2" xfId="1932"/>
    <cellStyle name="常规 10 3 4 3 2 2 2" xfId="1933"/>
    <cellStyle name="常规 10 3 4 3 2 2 3" xfId="1934"/>
    <cellStyle name="常规 10 3 4 3 2 3" xfId="1935"/>
    <cellStyle name="常规 10 3 4 3 2 3 2" xfId="1936"/>
    <cellStyle name="常规 10 3 4 3 2 3 3" xfId="1937"/>
    <cellStyle name="常规 10 3 4 3 2 4" xfId="1938"/>
    <cellStyle name="常规 10 3 4 3 2 4 2" xfId="1939"/>
    <cellStyle name="常规 10 3 4 3 2 4 3" xfId="1940"/>
    <cellStyle name="常规 10 3 4 3 2 5" xfId="1941"/>
    <cellStyle name="常规 10 3 4 3 2 6" xfId="1942"/>
    <cellStyle name="常规 10 3 4 3 3" xfId="1943"/>
    <cellStyle name="常规 10 3 4 3 3 2" xfId="1944"/>
    <cellStyle name="常规 10 3 4 3 3 2 2" xfId="1945"/>
    <cellStyle name="常规 10 3 4 3 3 2 3" xfId="1946"/>
    <cellStyle name="常规 10 3 4 3 3 3" xfId="1947"/>
    <cellStyle name="常规 10 3 4 3 3 3 2" xfId="1948"/>
    <cellStyle name="常规 10 3 4 3 3 3 3" xfId="1949"/>
    <cellStyle name="常规 10 3 4 3 3 4" xfId="1950"/>
    <cellStyle name="常规 10 3 4 3 3 4 2" xfId="1951"/>
    <cellStyle name="常规 10 3 4 3 3 4 3" xfId="1952"/>
    <cellStyle name="常规 10 3 4 3 3 5" xfId="1953"/>
    <cellStyle name="常规 10 3 4 3 3 6" xfId="1954"/>
    <cellStyle name="常规 10 3 4 3 4" xfId="1955"/>
    <cellStyle name="常规 10 3 4 3 4 2" xfId="1956"/>
    <cellStyle name="常规 10 3 4 3 4 3" xfId="1957"/>
    <cellStyle name="常规 10 3 4 3 5" xfId="1958"/>
    <cellStyle name="常规 10 3 4 3 5 2" xfId="1959"/>
    <cellStyle name="常规 10 3 4 3 5 3" xfId="1960"/>
    <cellStyle name="常规 10 3 4 3 6" xfId="1961"/>
    <cellStyle name="常规 10 3 4 3 6 2" xfId="1962"/>
    <cellStyle name="常规 10 3 4 3 6 3" xfId="1963"/>
    <cellStyle name="常规 10 3 4 3 7" xfId="1964"/>
    <cellStyle name="常规 10 3 4 3 8" xfId="1965"/>
    <cellStyle name="常规 10 3 4 4" xfId="1966"/>
    <cellStyle name="常规 10 3 4 4 2" xfId="1967"/>
    <cellStyle name="常规 10 3 4 4 2 2" xfId="1968"/>
    <cellStyle name="常规 10 3 4 4 2 2 2" xfId="1969"/>
    <cellStyle name="常规 10 3 4 4 2 2 3" xfId="1970"/>
    <cellStyle name="常规 10 3 4 4 2 3" xfId="1971"/>
    <cellStyle name="常规 10 3 4 4 2 3 2" xfId="1972"/>
    <cellStyle name="常规 10 3 4 4 2 3 3" xfId="1973"/>
    <cellStyle name="常规 10 3 4 4 2 4" xfId="1974"/>
    <cellStyle name="常规 10 3 4 4 2 4 2" xfId="1975"/>
    <cellStyle name="常规 10 3 4 4 2 4 3" xfId="1976"/>
    <cellStyle name="常规 10 3 4 4 2 5" xfId="1977"/>
    <cellStyle name="常规 10 3 4 4 2 6" xfId="1978"/>
    <cellStyle name="常规 10 3 4 4 3" xfId="1979"/>
    <cellStyle name="常规 10 3 4 4 3 2" xfId="1980"/>
    <cellStyle name="常规 10 3 4 4 3 2 2" xfId="1981"/>
    <cellStyle name="常规 10 3 4 4 3 2 3" xfId="1982"/>
    <cellStyle name="常规 10 3 4 4 3 3" xfId="1983"/>
    <cellStyle name="常规 10 3 4 4 3 3 2" xfId="1984"/>
    <cellStyle name="常规 10 3 4 4 3 3 3" xfId="1985"/>
    <cellStyle name="常规 10 3 4 4 3 4" xfId="1986"/>
    <cellStyle name="常规 10 3 4 4 3 4 2" xfId="1987"/>
    <cellStyle name="常规 10 3 4 4 3 4 3" xfId="1988"/>
    <cellStyle name="常规 10 3 4 4 3 5" xfId="1989"/>
    <cellStyle name="常规 10 3 4 4 3 6" xfId="1990"/>
    <cellStyle name="常规 10 3 4 4 4" xfId="1991"/>
    <cellStyle name="常规 10 3 4 4 4 2" xfId="1992"/>
    <cellStyle name="常规 10 3 4 4 4 3" xfId="1993"/>
    <cellStyle name="常规 10 3 4 4 5" xfId="1994"/>
    <cellStyle name="常规 10 3 4 4 5 2" xfId="1995"/>
    <cellStyle name="常规 10 3 4 4 5 3" xfId="1996"/>
    <cellStyle name="常规 10 3 4 4 6" xfId="1997"/>
    <cellStyle name="常规 10 3 4 4 6 2" xfId="1998"/>
    <cellStyle name="常规 10 3 4 4 6 3" xfId="1999"/>
    <cellStyle name="常规 10 3 4 4 7" xfId="2000"/>
    <cellStyle name="常规 10 3 4 4 8" xfId="2001"/>
    <cellStyle name="常规 10 3 4 5" xfId="2002"/>
    <cellStyle name="常规 10 3 4 5 2" xfId="2003"/>
    <cellStyle name="常规 10 3 4 5 2 2" xfId="2004"/>
    <cellStyle name="常规 10 3 4 5 2 3" xfId="2005"/>
    <cellStyle name="常规 10 3 4 5 3" xfId="2006"/>
    <cellStyle name="常规 10 3 4 5 3 2" xfId="2007"/>
    <cellStyle name="常规 10 3 4 5 3 3" xfId="2008"/>
    <cellStyle name="常规 10 3 4 5 4" xfId="2009"/>
    <cellStyle name="常规 10 3 4 5 4 2" xfId="2010"/>
    <cellStyle name="常规 10 3 4 5 4 3" xfId="2011"/>
    <cellStyle name="常规 10 3 4 5 5" xfId="2012"/>
    <cellStyle name="常规 10 3 4 5 6" xfId="2013"/>
    <cellStyle name="常规 10 3 4 6" xfId="2014"/>
    <cellStyle name="常规 10 3 4 6 2" xfId="2015"/>
    <cellStyle name="常规 10 3 4 6 2 2" xfId="2016"/>
    <cellStyle name="常规 10 3 4 6 2 3" xfId="2017"/>
    <cellStyle name="常规 10 3 4 6 3" xfId="2018"/>
    <cellStyle name="常规 10 3 4 6 3 2" xfId="2019"/>
    <cellStyle name="常规 10 3 4 6 3 3" xfId="2020"/>
    <cellStyle name="常规 10 3 4 6 4" xfId="2021"/>
    <cellStyle name="常规 10 3 4 6 4 2" xfId="2022"/>
    <cellStyle name="常规 10 3 4 6 4 3" xfId="2023"/>
    <cellStyle name="常规 10 3 4 6 5" xfId="2024"/>
    <cellStyle name="常规 10 3 4 6 6" xfId="2025"/>
    <cellStyle name="常规 10 3 4 7" xfId="2026"/>
    <cellStyle name="常规 10 3 4 7 2" xfId="2027"/>
    <cellStyle name="常规 10 3 4 7 3" xfId="2028"/>
    <cellStyle name="常规 10 3 4 8" xfId="2029"/>
    <cellStyle name="常规 10 3 4 8 2" xfId="2030"/>
    <cellStyle name="常规 10 3 4 8 3" xfId="2031"/>
    <cellStyle name="常规 10 3 4 9" xfId="2032"/>
    <cellStyle name="常规 10 3 4 9 2" xfId="2033"/>
    <cellStyle name="常规 10 3 4 9 3" xfId="2034"/>
    <cellStyle name="常规 10 3 5" xfId="2035"/>
    <cellStyle name="常规 10 3 5 2" xfId="2036"/>
    <cellStyle name="常规 10 3 5 2 2" xfId="2037"/>
    <cellStyle name="常规 10 3 5 2 2 2" xfId="2038"/>
    <cellStyle name="常规 10 3 5 2 2 3" xfId="2039"/>
    <cellStyle name="常规 10 3 5 2 3" xfId="2040"/>
    <cellStyle name="常规 10 3 5 2 3 2" xfId="2041"/>
    <cellStyle name="常规 10 3 5 2 3 3" xfId="2042"/>
    <cellStyle name="常规 10 3 5 2 4" xfId="2043"/>
    <cellStyle name="常规 10 3 5 2 4 2" xfId="2044"/>
    <cellStyle name="常规 10 3 5 2 4 3" xfId="2045"/>
    <cellStyle name="常规 10 3 5 2 5" xfId="2046"/>
    <cellStyle name="常规 10 3 5 2 6" xfId="2047"/>
    <cellStyle name="常规 10 3 5 3" xfId="2048"/>
    <cellStyle name="常规 10 3 5 3 2" xfId="2049"/>
    <cellStyle name="常规 10 3 5 3 2 2" xfId="2050"/>
    <cellStyle name="常规 10 3 5 3 2 3" xfId="2051"/>
    <cellStyle name="常规 10 3 5 3 3" xfId="2052"/>
    <cellStyle name="常规 10 3 5 3 3 2" xfId="2053"/>
    <cellStyle name="常规 10 3 5 3 3 3" xfId="2054"/>
    <cellStyle name="常规 10 3 5 3 4" xfId="2055"/>
    <cellStyle name="常规 10 3 5 3 4 2" xfId="2056"/>
    <cellStyle name="常规 10 3 5 3 4 3" xfId="2057"/>
    <cellStyle name="常规 10 3 5 3 5" xfId="2058"/>
    <cellStyle name="常规 10 3 5 3 6" xfId="2059"/>
    <cellStyle name="常规 10 3 5 4" xfId="2060"/>
    <cellStyle name="常规 10 3 5 4 2" xfId="2061"/>
    <cellStyle name="常规 10 3 5 4 3" xfId="2062"/>
    <cellStyle name="常规 10 3 5 5" xfId="2063"/>
    <cellStyle name="常规 10 3 5 5 2" xfId="2064"/>
    <cellStyle name="常规 10 3 5 5 3" xfId="2065"/>
    <cellStyle name="常规 10 3 5 6" xfId="2066"/>
    <cellStyle name="常规 10 3 5 6 2" xfId="2067"/>
    <cellStyle name="常规 10 3 5 6 3" xfId="2068"/>
    <cellStyle name="常规 10 3 5 7" xfId="2069"/>
    <cellStyle name="常规 10 3 5 8" xfId="2070"/>
    <cellStyle name="常规 10 3 6" xfId="2071"/>
    <cellStyle name="常规 10 3 6 2" xfId="2072"/>
    <cellStyle name="常规 10 3 6 2 2" xfId="2073"/>
    <cellStyle name="常规 10 3 6 2 2 2" xfId="2074"/>
    <cellStyle name="常规 10 3 6 2 2 3" xfId="2075"/>
    <cellStyle name="常规 10 3 6 2 3" xfId="2076"/>
    <cellStyle name="常规 10 3 6 2 3 2" xfId="2077"/>
    <cellStyle name="常规 10 3 6 2 3 3" xfId="2078"/>
    <cellStyle name="常规 10 3 6 2 4" xfId="2079"/>
    <cellStyle name="常规 10 3 6 2 4 2" xfId="2080"/>
    <cellStyle name="常规 10 3 6 2 4 3" xfId="2081"/>
    <cellStyle name="常规 10 3 6 2 5" xfId="2082"/>
    <cellStyle name="常规 10 3 6 2 6" xfId="2083"/>
    <cellStyle name="常规 10 3 6 3" xfId="2084"/>
    <cellStyle name="常规 10 3 6 3 2" xfId="2085"/>
    <cellStyle name="常规 10 3 6 3 2 2" xfId="2086"/>
    <cellStyle name="常规 10 3 6 3 2 3" xfId="2087"/>
    <cellStyle name="常规 10 3 6 3 3" xfId="2088"/>
    <cellStyle name="常规 10 3 6 3 3 2" xfId="2089"/>
    <cellStyle name="常规 10 3 6 3 3 3" xfId="2090"/>
    <cellStyle name="常规 10 3 6 3 4" xfId="2091"/>
    <cellStyle name="常规 10 3 6 3 4 2" xfId="2092"/>
    <cellStyle name="常规 10 3 6 3 4 3" xfId="2093"/>
    <cellStyle name="常规 10 3 6 3 5" xfId="2094"/>
    <cellStyle name="常规 10 3 6 3 6" xfId="2095"/>
    <cellStyle name="常规 10 3 6 4" xfId="2096"/>
    <cellStyle name="常规 10 3 6 4 2" xfId="2097"/>
    <cellStyle name="常规 10 3 6 4 3" xfId="2098"/>
    <cellStyle name="常规 10 3 6 5" xfId="2099"/>
    <cellStyle name="常规 10 3 6 5 2" xfId="2100"/>
    <cellStyle name="常规 10 3 6 5 3" xfId="2101"/>
    <cellStyle name="常规 10 3 6 6" xfId="2102"/>
    <cellStyle name="常规 10 3 6 6 2" xfId="2103"/>
    <cellStyle name="常规 10 3 6 6 3" xfId="2104"/>
    <cellStyle name="常规 10 3 6 7" xfId="2105"/>
    <cellStyle name="常规 10 3 6 8" xfId="2106"/>
    <cellStyle name="常规 10 3 7" xfId="2107"/>
    <cellStyle name="常规 10 3 7 2" xfId="2108"/>
    <cellStyle name="常规 10 3 7 2 2" xfId="2109"/>
    <cellStyle name="常规 10 3 7 2 2 2" xfId="2110"/>
    <cellStyle name="常规 10 3 7 2 2 3" xfId="2111"/>
    <cellStyle name="常规 10 3 7 2 3" xfId="2112"/>
    <cellStyle name="常规 10 3 7 2 3 2" xfId="2113"/>
    <cellStyle name="常规 10 3 7 2 3 3" xfId="2114"/>
    <cellStyle name="常规 10 3 7 2 4" xfId="2115"/>
    <cellStyle name="常规 10 3 7 2 4 2" xfId="2116"/>
    <cellStyle name="常规 10 3 7 2 4 3" xfId="2117"/>
    <cellStyle name="常规 10 3 7 2 5" xfId="2118"/>
    <cellStyle name="常规 10 3 7 2 6" xfId="2119"/>
    <cellStyle name="常规 10 3 7 3" xfId="2120"/>
    <cellStyle name="常规 10 3 7 3 2" xfId="2121"/>
    <cellStyle name="常规 10 3 7 3 2 2" xfId="2122"/>
    <cellStyle name="常规 10 3 7 3 2 3" xfId="2123"/>
    <cellStyle name="常规 10 3 7 3 3" xfId="2124"/>
    <cellStyle name="常规 10 3 7 3 3 2" xfId="2125"/>
    <cellStyle name="常规 10 3 7 3 3 3" xfId="2126"/>
    <cellStyle name="常规 10 3 7 3 4" xfId="2127"/>
    <cellStyle name="常规 10 3 7 3 4 2" xfId="2128"/>
    <cellStyle name="常规 10 3 7 3 4 3" xfId="2129"/>
    <cellStyle name="常规 10 3 7 3 5" xfId="2130"/>
    <cellStyle name="常规 10 3 7 3 6" xfId="2131"/>
    <cellStyle name="常规 10 3 7 4" xfId="2132"/>
    <cellStyle name="常规 10 3 7 4 2" xfId="2133"/>
    <cellStyle name="常规 10 3 7 4 3" xfId="2134"/>
    <cellStyle name="常规 10 3 7 5" xfId="2135"/>
    <cellStyle name="常规 10 3 7 5 2" xfId="2136"/>
    <cellStyle name="常规 10 3 7 5 3" xfId="2137"/>
    <cellStyle name="常规 10 3 7 6" xfId="2138"/>
    <cellStyle name="常规 10 3 7 6 2" xfId="2139"/>
    <cellStyle name="常规 10 3 7 6 3" xfId="2140"/>
    <cellStyle name="常规 10 3 7 7" xfId="2141"/>
    <cellStyle name="常规 10 3 7 8" xfId="2142"/>
    <cellStyle name="常规 10 3 8" xfId="2143"/>
    <cellStyle name="常规 10 3 8 2" xfId="2144"/>
    <cellStyle name="常规 10 3 8 2 2" xfId="2145"/>
    <cellStyle name="常规 10 3 8 2 2 2" xfId="2146"/>
    <cellStyle name="常规 10 3 8 2 2 3" xfId="2147"/>
    <cellStyle name="常规 10 3 8 2 3" xfId="2148"/>
    <cellStyle name="常规 10 3 8 2 3 2" xfId="2149"/>
    <cellStyle name="常规 10 3 8 2 3 3" xfId="2150"/>
    <cellStyle name="常规 10 3 8 2 4" xfId="2151"/>
    <cellStyle name="常规 10 3 8 2 4 2" xfId="2152"/>
    <cellStyle name="常规 10 3 8 2 4 3" xfId="2153"/>
    <cellStyle name="常规 10 3 8 2 5" xfId="2154"/>
    <cellStyle name="常规 10 3 8 2 6" xfId="2155"/>
    <cellStyle name="常规 10 3 8 3" xfId="2156"/>
    <cellStyle name="常规 10 3 8 3 2" xfId="2157"/>
    <cellStyle name="常规 10 3 8 3 2 2" xfId="2158"/>
    <cellStyle name="常规 10 3 8 3 2 3" xfId="2159"/>
    <cellStyle name="常规 10 3 8 3 3" xfId="2160"/>
    <cellStyle name="常规 10 3 8 3 3 2" xfId="2161"/>
    <cellStyle name="常规 10 3 8 3 3 3" xfId="2162"/>
    <cellStyle name="常规 10 3 8 3 4" xfId="2163"/>
    <cellStyle name="常规 10 3 8 3 4 2" xfId="2164"/>
    <cellStyle name="常规 10 3 8 3 4 3" xfId="2165"/>
    <cellStyle name="常规 10 3 8 3 5" xfId="2166"/>
    <cellStyle name="常规 10 3 8 3 6" xfId="2167"/>
    <cellStyle name="常规 10 3 8 4" xfId="2168"/>
    <cellStyle name="常规 10 3 8 4 2" xfId="2169"/>
    <cellStyle name="常规 10 3 8 4 3" xfId="2170"/>
    <cellStyle name="常规 10 3 8 5" xfId="2171"/>
    <cellStyle name="常规 10 3 8 5 2" xfId="2172"/>
    <cellStyle name="常规 10 3 8 5 3" xfId="2173"/>
    <cellStyle name="常规 10 3 8 6" xfId="2174"/>
    <cellStyle name="常规 10 3 8 6 2" xfId="2175"/>
    <cellStyle name="常规 10 3 8 6 3" xfId="2176"/>
    <cellStyle name="常规 10 3 8 7" xfId="2177"/>
    <cellStyle name="常规 10 3 8 8" xfId="2178"/>
    <cellStyle name="常规 10 3 9" xfId="2179"/>
    <cellStyle name="常规 10 3 9 2" xfId="2180"/>
    <cellStyle name="常规 10 3 9 2 2" xfId="2181"/>
    <cellStyle name="常规 10 3 9 2 3" xfId="2182"/>
    <cellStyle name="常规 10 3 9 3" xfId="2183"/>
    <cellStyle name="常规 10 3 9 3 2" xfId="2184"/>
    <cellStyle name="常规 10 3 9 3 3" xfId="2185"/>
    <cellStyle name="常规 10 3 9 4" xfId="2186"/>
    <cellStyle name="常规 10 3 9 4 2" xfId="2187"/>
    <cellStyle name="常规 10 3 9 4 3" xfId="2188"/>
    <cellStyle name="常规 10 3 9 5" xfId="2189"/>
    <cellStyle name="常规 10 3 9 6" xfId="2190"/>
    <cellStyle name="常规 10 4" xfId="2191"/>
    <cellStyle name="常规 10 4 10" xfId="2192"/>
    <cellStyle name="常规 10 4 10 2" xfId="2193"/>
    <cellStyle name="常规 10 4 10 2 2" xfId="2194"/>
    <cellStyle name="常规 10 4 10 2 3" xfId="2195"/>
    <cellStyle name="常规 10 4 10 3" xfId="2196"/>
    <cellStyle name="常规 10 4 10 3 2" xfId="2197"/>
    <cellStyle name="常规 10 4 10 3 3" xfId="2198"/>
    <cellStyle name="常规 10 4 10 4" xfId="2199"/>
    <cellStyle name="常规 10 4 10 4 2" xfId="2200"/>
    <cellStyle name="常规 10 4 10 4 3" xfId="2201"/>
    <cellStyle name="常规 10 4 10 5" xfId="2202"/>
    <cellStyle name="常规 10 4 10 6" xfId="2203"/>
    <cellStyle name="常规 10 4 11" xfId="2204"/>
    <cellStyle name="常规 10 4 11 2" xfId="2205"/>
    <cellStyle name="常规 10 4 11 3" xfId="2206"/>
    <cellStyle name="常规 10 4 12" xfId="2207"/>
    <cellStyle name="常规 10 4 12 2" xfId="2208"/>
    <cellStyle name="常规 10 4 12 3" xfId="2209"/>
    <cellStyle name="常规 10 4 13" xfId="2210"/>
    <cellStyle name="常规 10 4 13 2" xfId="2211"/>
    <cellStyle name="常规 10 4 13 3" xfId="2212"/>
    <cellStyle name="常规 10 4 14" xfId="2213"/>
    <cellStyle name="常规 10 4 15" xfId="2214"/>
    <cellStyle name="常规 10 4 2" xfId="2215"/>
    <cellStyle name="常规 10 4 2 10" xfId="2216"/>
    <cellStyle name="常规 10 4 2 10 2" xfId="2217"/>
    <cellStyle name="常规 10 4 2 10 3" xfId="2218"/>
    <cellStyle name="常规 10 4 2 11" xfId="2219"/>
    <cellStyle name="常规 10 4 2 12" xfId="2220"/>
    <cellStyle name="常规 10 4 2 2" xfId="2221"/>
    <cellStyle name="常规 10 4 2 2 2" xfId="2222"/>
    <cellStyle name="常规 10 4 2 2 2 2" xfId="2223"/>
    <cellStyle name="常规 10 4 2 2 2 2 2" xfId="2224"/>
    <cellStyle name="常规 10 4 2 2 2 2 3" xfId="2225"/>
    <cellStyle name="常规 10 4 2 2 2 3" xfId="2226"/>
    <cellStyle name="常规 10 4 2 2 2 3 2" xfId="2227"/>
    <cellStyle name="常规 10 4 2 2 2 3 3" xfId="2228"/>
    <cellStyle name="常规 10 4 2 2 2 4" xfId="2229"/>
    <cellStyle name="常规 10 4 2 2 2 4 2" xfId="2230"/>
    <cellStyle name="常规 10 4 2 2 2 4 3" xfId="2231"/>
    <cellStyle name="常规 10 4 2 2 2 5" xfId="2232"/>
    <cellStyle name="常规 10 4 2 2 2 6" xfId="2233"/>
    <cellStyle name="常规 10 4 2 2 3" xfId="2234"/>
    <cellStyle name="常规 10 4 2 2 3 2" xfId="2235"/>
    <cellStyle name="常规 10 4 2 2 3 2 2" xfId="2236"/>
    <cellStyle name="常规 10 4 2 2 3 2 3" xfId="2237"/>
    <cellStyle name="常规 10 4 2 2 3 3" xfId="2238"/>
    <cellStyle name="常规 10 4 2 2 3 3 2" xfId="2239"/>
    <cellStyle name="常规 10 4 2 2 3 3 3" xfId="2240"/>
    <cellStyle name="常规 10 4 2 2 3 4" xfId="2241"/>
    <cellStyle name="常规 10 4 2 2 3 4 2" xfId="2242"/>
    <cellStyle name="常规 10 4 2 2 3 4 3" xfId="2243"/>
    <cellStyle name="常规 10 4 2 2 3 5" xfId="2244"/>
    <cellStyle name="常规 10 4 2 2 3 6" xfId="2245"/>
    <cellStyle name="常规 10 4 2 2 4" xfId="2246"/>
    <cellStyle name="常规 10 4 2 2 4 2" xfId="2247"/>
    <cellStyle name="常规 10 4 2 2 4 3" xfId="2248"/>
    <cellStyle name="常规 10 4 2 2 5" xfId="2249"/>
    <cellStyle name="常规 10 4 2 2 5 2" xfId="2250"/>
    <cellStyle name="常规 10 4 2 2 5 3" xfId="2251"/>
    <cellStyle name="常规 10 4 2 2 6" xfId="2252"/>
    <cellStyle name="常规 10 4 2 2 6 2" xfId="2253"/>
    <cellStyle name="常规 10 4 2 2 6 3" xfId="2254"/>
    <cellStyle name="常规 10 4 2 2 7" xfId="2255"/>
    <cellStyle name="常规 10 4 2 2 8" xfId="2256"/>
    <cellStyle name="常规 10 4 2 3" xfId="2257"/>
    <cellStyle name="常规 10 4 2 3 2" xfId="2258"/>
    <cellStyle name="常规 10 4 2 3 2 2" xfId="2259"/>
    <cellStyle name="常规 10 4 2 3 2 2 2" xfId="2260"/>
    <cellStyle name="常规 10 4 2 3 2 2 3" xfId="2261"/>
    <cellStyle name="常规 10 4 2 3 2 3" xfId="2262"/>
    <cellStyle name="常规 10 4 2 3 2 3 2" xfId="2263"/>
    <cellStyle name="常规 10 4 2 3 2 3 3" xfId="2264"/>
    <cellStyle name="常规 10 4 2 3 2 4" xfId="2265"/>
    <cellStyle name="常规 10 4 2 3 2 4 2" xfId="2266"/>
    <cellStyle name="常规 10 4 2 3 2 4 3" xfId="2267"/>
    <cellStyle name="常规 10 4 2 3 2 5" xfId="2268"/>
    <cellStyle name="常规 10 4 2 3 2 6" xfId="2269"/>
    <cellStyle name="常规 10 4 2 3 3" xfId="2270"/>
    <cellStyle name="常规 10 4 2 3 3 2" xfId="2271"/>
    <cellStyle name="常规 10 4 2 3 3 2 2" xfId="2272"/>
    <cellStyle name="常规 10 4 2 3 3 2 3" xfId="2273"/>
    <cellStyle name="常规 10 4 2 3 3 3" xfId="2274"/>
    <cellStyle name="常规 10 4 2 3 3 3 2" xfId="2275"/>
    <cellStyle name="常规 10 4 2 3 3 3 3" xfId="2276"/>
    <cellStyle name="常规 10 4 2 3 3 4" xfId="2277"/>
    <cellStyle name="常规 10 4 2 3 3 4 2" xfId="2278"/>
    <cellStyle name="常规 10 4 2 3 3 4 3" xfId="2279"/>
    <cellStyle name="常规 10 4 2 3 3 5" xfId="2280"/>
    <cellStyle name="常规 10 4 2 3 3 6" xfId="2281"/>
    <cellStyle name="常规 10 4 2 3 4" xfId="2282"/>
    <cellStyle name="常规 10 4 2 3 4 2" xfId="2283"/>
    <cellStyle name="常规 10 4 2 3 4 3" xfId="2284"/>
    <cellStyle name="常规 10 4 2 3 5" xfId="2285"/>
    <cellStyle name="常规 10 4 2 3 5 2" xfId="2286"/>
    <cellStyle name="常规 10 4 2 3 5 3" xfId="2287"/>
    <cellStyle name="常规 10 4 2 3 6" xfId="2288"/>
    <cellStyle name="常规 10 4 2 3 6 2" xfId="2289"/>
    <cellStyle name="常规 10 4 2 3 6 3" xfId="2290"/>
    <cellStyle name="常规 10 4 2 3 7" xfId="2291"/>
    <cellStyle name="常规 10 4 2 3 8" xfId="2292"/>
    <cellStyle name="常规 10 4 2 4" xfId="2293"/>
    <cellStyle name="常规 10 4 2 4 2" xfId="2294"/>
    <cellStyle name="常规 10 4 2 4 2 2" xfId="2295"/>
    <cellStyle name="常规 10 4 2 4 2 2 2" xfId="2296"/>
    <cellStyle name="常规 10 4 2 4 2 2 3" xfId="2297"/>
    <cellStyle name="常规 10 4 2 4 2 3" xfId="2298"/>
    <cellStyle name="常规 10 4 2 4 2 3 2" xfId="2299"/>
    <cellStyle name="常规 10 4 2 4 2 3 3" xfId="2300"/>
    <cellStyle name="常规 10 4 2 4 2 4" xfId="2301"/>
    <cellStyle name="常规 10 4 2 4 2 4 2" xfId="2302"/>
    <cellStyle name="常规 10 4 2 4 2 4 3" xfId="2303"/>
    <cellStyle name="常规 10 4 2 4 2 5" xfId="2304"/>
    <cellStyle name="常规 10 4 2 4 2 6" xfId="2305"/>
    <cellStyle name="常规 10 4 2 4 3" xfId="2306"/>
    <cellStyle name="常规 10 4 2 4 3 2" xfId="2307"/>
    <cellStyle name="常规 10 4 2 4 3 2 2" xfId="2308"/>
    <cellStyle name="常规 10 4 2 4 3 2 3" xfId="2309"/>
    <cellStyle name="常规 10 4 2 4 3 3" xfId="2310"/>
    <cellStyle name="常规 10 4 2 4 3 3 2" xfId="2311"/>
    <cellStyle name="常规 10 4 2 4 3 3 3" xfId="2312"/>
    <cellStyle name="常规 10 4 2 4 3 4" xfId="2313"/>
    <cellStyle name="常规 10 4 2 4 3 4 2" xfId="2314"/>
    <cellStyle name="常规 10 4 2 4 3 4 3" xfId="2315"/>
    <cellStyle name="常规 10 4 2 4 3 5" xfId="2316"/>
    <cellStyle name="常规 10 4 2 4 3 6" xfId="2317"/>
    <cellStyle name="常规 10 4 2 4 4" xfId="2318"/>
    <cellStyle name="常规 10 4 2 4 4 2" xfId="2319"/>
    <cellStyle name="常规 10 4 2 4 4 3" xfId="2320"/>
    <cellStyle name="常规 10 4 2 4 5" xfId="2321"/>
    <cellStyle name="常规 10 4 2 4 5 2" xfId="2322"/>
    <cellStyle name="常规 10 4 2 4 5 3" xfId="2323"/>
    <cellStyle name="常规 10 4 2 4 6" xfId="2324"/>
    <cellStyle name="常规 10 4 2 4 6 2" xfId="2325"/>
    <cellStyle name="常规 10 4 2 4 6 3" xfId="2326"/>
    <cellStyle name="常规 10 4 2 4 7" xfId="2327"/>
    <cellStyle name="常规 10 4 2 4 8" xfId="2328"/>
    <cellStyle name="常规 10 4 2 5" xfId="2329"/>
    <cellStyle name="常规 10 4 2 5 2" xfId="2330"/>
    <cellStyle name="常规 10 4 2 5 2 2" xfId="2331"/>
    <cellStyle name="常规 10 4 2 5 2 2 2" xfId="2332"/>
    <cellStyle name="常规 10 4 2 5 2 2 3" xfId="2333"/>
    <cellStyle name="常规 10 4 2 5 2 3" xfId="2334"/>
    <cellStyle name="常规 10 4 2 5 2 3 2" xfId="2335"/>
    <cellStyle name="常规 10 4 2 5 2 3 3" xfId="2336"/>
    <cellStyle name="常规 10 4 2 5 2 4" xfId="2337"/>
    <cellStyle name="常规 10 4 2 5 2 4 2" xfId="2338"/>
    <cellStyle name="常规 10 4 2 5 2 4 3" xfId="2339"/>
    <cellStyle name="常规 10 4 2 5 2 5" xfId="2340"/>
    <cellStyle name="常规 10 4 2 5 2 6" xfId="2341"/>
    <cellStyle name="常规 10 4 2 5 3" xfId="2342"/>
    <cellStyle name="常规 10 4 2 5 3 2" xfId="2343"/>
    <cellStyle name="常规 10 4 2 5 3 2 2" xfId="2344"/>
    <cellStyle name="常规 10 4 2 5 3 2 3" xfId="2345"/>
    <cellStyle name="常规 10 4 2 5 3 3" xfId="2346"/>
    <cellStyle name="常规 10 4 2 5 3 3 2" xfId="2347"/>
    <cellStyle name="常规 10 4 2 5 3 3 3" xfId="2348"/>
    <cellStyle name="常规 10 4 2 5 3 4" xfId="2349"/>
    <cellStyle name="常规 10 4 2 5 3 4 2" xfId="2350"/>
    <cellStyle name="常规 10 4 2 5 3 4 3" xfId="2351"/>
    <cellStyle name="常规 10 4 2 5 3 5" xfId="2352"/>
    <cellStyle name="常规 10 4 2 5 3 6" xfId="2353"/>
    <cellStyle name="常规 10 4 2 5 4" xfId="2354"/>
    <cellStyle name="常规 10 4 2 5 4 2" xfId="2355"/>
    <cellStyle name="常规 10 4 2 5 4 3" xfId="2356"/>
    <cellStyle name="常规 10 4 2 5 5" xfId="2357"/>
    <cellStyle name="常规 10 4 2 5 5 2" xfId="2358"/>
    <cellStyle name="常规 10 4 2 5 5 3" xfId="2359"/>
    <cellStyle name="常规 10 4 2 5 6" xfId="2360"/>
    <cellStyle name="常规 10 4 2 5 6 2" xfId="2361"/>
    <cellStyle name="常规 10 4 2 5 6 3" xfId="2362"/>
    <cellStyle name="常规 10 4 2 5 7" xfId="2363"/>
    <cellStyle name="常规 10 4 2 5 8" xfId="2364"/>
    <cellStyle name="常规 10 4 2 6" xfId="2365"/>
    <cellStyle name="常规 10 4 2 6 2" xfId="2366"/>
    <cellStyle name="常规 10 4 2 6 2 2" xfId="2367"/>
    <cellStyle name="常规 10 4 2 6 2 3" xfId="2368"/>
    <cellStyle name="常规 10 4 2 6 3" xfId="2369"/>
    <cellStyle name="常规 10 4 2 6 3 2" xfId="2370"/>
    <cellStyle name="常规 10 4 2 6 3 3" xfId="2371"/>
    <cellStyle name="常规 10 4 2 6 4" xfId="2372"/>
    <cellStyle name="常规 10 4 2 6 4 2" xfId="2373"/>
    <cellStyle name="常规 10 4 2 6 4 3" xfId="2374"/>
    <cellStyle name="常规 10 4 2 6 5" xfId="2375"/>
    <cellStyle name="常规 10 4 2 6 6" xfId="2376"/>
    <cellStyle name="常规 10 4 2 7" xfId="2377"/>
    <cellStyle name="常规 10 4 2 7 2" xfId="2378"/>
    <cellStyle name="常规 10 4 2 7 2 2" xfId="2379"/>
    <cellStyle name="常规 10 4 2 7 2 3" xfId="2380"/>
    <cellStyle name="常规 10 4 2 7 3" xfId="2381"/>
    <cellStyle name="常规 10 4 2 7 3 2" xfId="2382"/>
    <cellStyle name="常规 10 4 2 7 3 3" xfId="2383"/>
    <cellStyle name="常规 10 4 2 7 4" xfId="2384"/>
    <cellStyle name="常规 10 4 2 7 4 2" xfId="2385"/>
    <cellStyle name="常规 10 4 2 7 4 3" xfId="2386"/>
    <cellStyle name="常规 10 4 2 7 5" xfId="2387"/>
    <cellStyle name="常规 10 4 2 7 6" xfId="2388"/>
    <cellStyle name="常规 10 4 2 8" xfId="2389"/>
    <cellStyle name="常规 10 4 2 8 2" xfId="2390"/>
    <cellStyle name="常规 10 4 2 8 3" xfId="2391"/>
    <cellStyle name="常规 10 4 2 9" xfId="2392"/>
    <cellStyle name="常规 10 4 2 9 2" xfId="2393"/>
    <cellStyle name="常规 10 4 2 9 3" xfId="2394"/>
    <cellStyle name="常规 10 4 3" xfId="2395"/>
    <cellStyle name="常规 10 4 3 10" xfId="2396"/>
    <cellStyle name="常规 10 4 3 10 2" xfId="2397"/>
    <cellStyle name="常规 10 4 3 10 3" xfId="2398"/>
    <cellStyle name="常规 10 4 3 11" xfId="2399"/>
    <cellStyle name="常规 10 4 3 12" xfId="2400"/>
    <cellStyle name="常规 10 4 3 2" xfId="2401"/>
    <cellStyle name="常规 10 4 3 2 2" xfId="2402"/>
    <cellStyle name="常规 10 4 3 2 2 2" xfId="2403"/>
    <cellStyle name="常规 10 4 3 2 2 2 2" xfId="2404"/>
    <cellStyle name="常规 10 4 3 2 2 2 3" xfId="2405"/>
    <cellStyle name="常规 10 4 3 2 2 3" xfId="2406"/>
    <cellStyle name="常规 10 4 3 2 2 3 2" xfId="2407"/>
    <cellStyle name="常规 10 4 3 2 2 3 3" xfId="2408"/>
    <cellStyle name="常规 10 4 3 2 2 4" xfId="2409"/>
    <cellStyle name="常规 10 4 3 2 2 4 2" xfId="2410"/>
    <cellStyle name="常规 10 4 3 2 2 4 3" xfId="2411"/>
    <cellStyle name="常规 10 4 3 2 2 5" xfId="2412"/>
    <cellStyle name="常规 10 4 3 2 2 6" xfId="2413"/>
    <cellStyle name="常规 10 4 3 2 3" xfId="2414"/>
    <cellStyle name="常规 10 4 3 2 3 2" xfId="2415"/>
    <cellStyle name="常规 10 4 3 2 3 2 2" xfId="2416"/>
    <cellStyle name="常规 10 4 3 2 3 2 3" xfId="2417"/>
    <cellStyle name="常规 10 4 3 2 3 3" xfId="2418"/>
    <cellStyle name="常规 10 4 3 2 3 3 2" xfId="2419"/>
    <cellStyle name="常规 10 4 3 2 3 3 3" xfId="2420"/>
    <cellStyle name="常规 10 4 3 2 3 4" xfId="2421"/>
    <cellStyle name="常规 10 4 3 2 3 4 2" xfId="2422"/>
    <cellStyle name="常规 10 4 3 2 3 4 3" xfId="2423"/>
    <cellStyle name="常规 10 4 3 2 3 5" xfId="2424"/>
    <cellStyle name="常规 10 4 3 2 3 6" xfId="2425"/>
    <cellStyle name="常规 10 4 3 2 4" xfId="2426"/>
    <cellStyle name="常规 10 4 3 2 4 2" xfId="2427"/>
    <cellStyle name="常规 10 4 3 2 4 3" xfId="2428"/>
    <cellStyle name="常规 10 4 3 2 5" xfId="2429"/>
    <cellStyle name="常规 10 4 3 2 5 2" xfId="2430"/>
    <cellStyle name="常规 10 4 3 2 5 3" xfId="2431"/>
    <cellStyle name="常规 10 4 3 2 6" xfId="2432"/>
    <cellStyle name="常规 10 4 3 2 6 2" xfId="2433"/>
    <cellStyle name="常规 10 4 3 2 6 3" xfId="2434"/>
    <cellStyle name="常规 10 4 3 2 7" xfId="2435"/>
    <cellStyle name="常规 10 4 3 2 8" xfId="2436"/>
    <cellStyle name="常规 10 4 3 3" xfId="2437"/>
    <cellStyle name="常规 10 4 3 3 2" xfId="2438"/>
    <cellStyle name="常规 10 4 3 3 2 2" xfId="2439"/>
    <cellStyle name="常规 10 4 3 3 2 2 2" xfId="2440"/>
    <cellStyle name="常规 10 4 3 3 2 2 3" xfId="2441"/>
    <cellStyle name="常规 10 4 3 3 2 3" xfId="2442"/>
    <cellStyle name="常规 10 4 3 3 2 3 2" xfId="2443"/>
    <cellStyle name="常规 10 4 3 3 2 3 3" xfId="2444"/>
    <cellStyle name="常规 10 4 3 3 2 4" xfId="2445"/>
    <cellStyle name="常规 10 4 3 3 2 4 2" xfId="2446"/>
    <cellStyle name="常规 10 4 3 3 2 4 3" xfId="2447"/>
    <cellStyle name="常规 10 4 3 3 2 5" xfId="2448"/>
    <cellStyle name="常规 10 4 3 3 2 6" xfId="2449"/>
    <cellStyle name="常规 10 4 3 3 3" xfId="2450"/>
    <cellStyle name="常规 10 4 3 3 3 2" xfId="2451"/>
    <cellStyle name="常规 10 4 3 3 3 2 2" xfId="2452"/>
    <cellStyle name="常规 10 4 3 3 3 2 3" xfId="2453"/>
    <cellStyle name="常规 10 4 3 3 3 3" xfId="2454"/>
    <cellStyle name="常规 10 4 3 3 3 3 2" xfId="2455"/>
    <cellStyle name="常规 10 4 3 3 3 3 3" xfId="2456"/>
    <cellStyle name="常规 10 4 3 3 3 4" xfId="2457"/>
    <cellStyle name="常规 10 4 3 3 3 4 2" xfId="2458"/>
    <cellStyle name="常规 10 4 3 3 3 4 3" xfId="2459"/>
    <cellStyle name="常规 10 4 3 3 3 5" xfId="2460"/>
    <cellStyle name="常规 10 4 3 3 3 6" xfId="2461"/>
    <cellStyle name="常规 10 4 3 3 4" xfId="2462"/>
    <cellStyle name="常规 10 4 3 3 4 2" xfId="2463"/>
    <cellStyle name="常规 10 4 3 3 4 3" xfId="2464"/>
    <cellStyle name="常规 10 4 3 3 5" xfId="2465"/>
    <cellStyle name="常规 10 4 3 3 5 2" xfId="2466"/>
    <cellStyle name="常规 10 4 3 3 5 3" xfId="2467"/>
    <cellStyle name="常规 10 4 3 3 6" xfId="2468"/>
    <cellStyle name="常规 10 4 3 3 6 2" xfId="2469"/>
    <cellStyle name="常规 10 4 3 3 6 3" xfId="2470"/>
    <cellStyle name="常规 10 4 3 3 7" xfId="2471"/>
    <cellStyle name="常规 10 4 3 3 8" xfId="2472"/>
    <cellStyle name="常规 10 4 3 4" xfId="2473"/>
    <cellStyle name="常规 10 4 3 4 2" xfId="2474"/>
    <cellStyle name="常规 10 4 3 4 2 2" xfId="2475"/>
    <cellStyle name="常规 10 4 3 4 2 2 2" xfId="2476"/>
    <cellStyle name="常规 10 4 3 4 2 2 3" xfId="2477"/>
    <cellStyle name="常规 10 4 3 4 2 3" xfId="2478"/>
    <cellStyle name="常规 10 4 3 4 2 3 2" xfId="2479"/>
    <cellStyle name="常规 10 4 3 4 2 3 3" xfId="2480"/>
    <cellStyle name="常规 10 4 3 4 2 4" xfId="2481"/>
    <cellStyle name="常规 10 4 3 4 2 4 2" xfId="2482"/>
    <cellStyle name="常规 10 4 3 4 2 4 3" xfId="2483"/>
    <cellStyle name="常规 10 4 3 4 2 5" xfId="2484"/>
    <cellStyle name="常规 10 4 3 4 2 6" xfId="2485"/>
    <cellStyle name="常规 10 4 3 4 3" xfId="2486"/>
    <cellStyle name="常规 10 4 3 4 3 2" xfId="2487"/>
    <cellStyle name="常规 10 4 3 4 3 2 2" xfId="2488"/>
    <cellStyle name="常规 10 4 3 4 3 2 3" xfId="2489"/>
    <cellStyle name="常规 10 4 3 4 3 3" xfId="2490"/>
    <cellStyle name="常规 10 4 3 4 3 3 2" xfId="2491"/>
    <cellStyle name="常规 10 4 3 4 3 3 3" xfId="2492"/>
    <cellStyle name="常规 10 4 3 4 3 4" xfId="2493"/>
    <cellStyle name="常规 10 4 3 4 3 4 2" xfId="2494"/>
    <cellStyle name="常规 10 4 3 4 3 4 3" xfId="2495"/>
    <cellStyle name="常规 10 4 3 4 3 5" xfId="2496"/>
    <cellStyle name="常规 10 4 3 4 3 6" xfId="2497"/>
    <cellStyle name="常规 10 4 3 4 4" xfId="2498"/>
    <cellStyle name="常规 10 4 3 4 4 2" xfId="2499"/>
    <cellStyle name="常规 10 4 3 4 4 3" xfId="2500"/>
    <cellStyle name="常规 10 4 3 4 5" xfId="2501"/>
    <cellStyle name="常规 10 4 3 4 5 2" xfId="2502"/>
    <cellStyle name="常规 10 4 3 4 5 3" xfId="2503"/>
    <cellStyle name="常规 10 4 3 4 6" xfId="2504"/>
    <cellStyle name="常规 10 4 3 4 6 2" xfId="2505"/>
    <cellStyle name="常规 10 4 3 4 6 3" xfId="2506"/>
    <cellStyle name="常规 10 4 3 4 7" xfId="2507"/>
    <cellStyle name="常规 10 4 3 4 8" xfId="2508"/>
    <cellStyle name="常规 10 4 3 5" xfId="2509"/>
    <cellStyle name="常规 10 4 3 5 2" xfId="2510"/>
    <cellStyle name="常规 10 4 3 5 2 2" xfId="2511"/>
    <cellStyle name="常规 10 4 3 5 2 2 2" xfId="2512"/>
    <cellStyle name="常规 10 4 3 5 2 2 3" xfId="2513"/>
    <cellStyle name="常规 10 4 3 5 2 3" xfId="2514"/>
    <cellStyle name="常规 10 4 3 5 2 3 2" xfId="2515"/>
    <cellStyle name="常规 10 4 3 5 2 3 3" xfId="2516"/>
    <cellStyle name="常规 10 4 3 5 2 4" xfId="2517"/>
    <cellStyle name="常规 10 4 3 5 2 4 2" xfId="2518"/>
    <cellStyle name="常规 10 4 3 5 2 4 3" xfId="2519"/>
    <cellStyle name="常规 10 4 3 5 2 5" xfId="2520"/>
    <cellStyle name="常规 10 4 3 5 2 6" xfId="2521"/>
    <cellStyle name="常规 10 4 3 5 3" xfId="2522"/>
    <cellStyle name="常规 10 4 3 5 3 2" xfId="2523"/>
    <cellStyle name="常规 10 4 3 5 3 2 2" xfId="2524"/>
    <cellStyle name="常规 10 4 3 5 3 2 3" xfId="2525"/>
    <cellStyle name="常规 10 4 3 5 3 3" xfId="2526"/>
    <cellStyle name="常规 10 4 3 5 3 3 2" xfId="2527"/>
    <cellStyle name="常规 10 4 3 5 3 3 3" xfId="2528"/>
    <cellStyle name="常规 10 4 3 5 3 4" xfId="2529"/>
    <cellStyle name="常规 10 4 3 5 3 4 2" xfId="2530"/>
    <cellStyle name="常规 10 4 3 5 3 4 3" xfId="2531"/>
    <cellStyle name="常规 10 4 3 5 3 5" xfId="2532"/>
    <cellStyle name="常规 10 4 3 5 3 6" xfId="2533"/>
    <cellStyle name="常规 10 4 3 5 4" xfId="2534"/>
    <cellStyle name="常规 10 4 3 5 4 2" xfId="2535"/>
    <cellStyle name="常规 10 4 3 5 4 3" xfId="2536"/>
    <cellStyle name="常规 10 4 3 5 5" xfId="2537"/>
    <cellStyle name="常规 10 4 3 5 5 2" xfId="2538"/>
    <cellStyle name="常规 10 4 3 5 5 3" xfId="2539"/>
    <cellStyle name="常规 10 4 3 5 6" xfId="2540"/>
    <cellStyle name="常规 10 4 3 5 6 2" xfId="2541"/>
    <cellStyle name="常规 10 4 3 5 6 3" xfId="2542"/>
    <cellStyle name="常规 10 4 3 5 7" xfId="2543"/>
    <cellStyle name="常规 10 4 3 5 8" xfId="2544"/>
    <cellStyle name="常规 10 4 3 6" xfId="2545"/>
    <cellStyle name="常规 10 4 3 6 2" xfId="2546"/>
    <cellStyle name="常规 10 4 3 6 2 2" xfId="2547"/>
    <cellStyle name="常规 10 4 3 6 2 3" xfId="2548"/>
    <cellStyle name="常规 10 4 3 6 3" xfId="2549"/>
    <cellStyle name="常规 10 4 3 6 3 2" xfId="2550"/>
    <cellStyle name="常规 10 4 3 6 3 3" xfId="2551"/>
    <cellStyle name="常规 10 4 3 6 4" xfId="2552"/>
    <cellStyle name="常规 10 4 3 6 4 2" xfId="2553"/>
    <cellStyle name="常规 10 4 3 6 4 3" xfId="2554"/>
    <cellStyle name="常规 10 4 3 6 5" xfId="2555"/>
    <cellStyle name="常规 10 4 3 6 6" xfId="2556"/>
    <cellStyle name="常规 10 4 3 7" xfId="2557"/>
    <cellStyle name="常规 10 4 3 7 2" xfId="2558"/>
    <cellStyle name="常规 10 4 3 7 2 2" xfId="2559"/>
    <cellStyle name="常规 10 4 3 7 2 3" xfId="2560"/>
    <cellStyle name="常规 10 4 3 7 3" xfId="2561"/>
    <cellStyle name="常规 10 4 3 7 3 2" xfId="2562"/>
    <cellStyle name="常规 10 4 3 7 3 3" xfId="2563"/>
    <cellStyle name="常规 10 4 3 7 4" xfId="2564"/>
    <cellStyle name="常规 10 4 3 7 4 2" xfId="2565"/>
    <cellStyle name="常规 10 4 3 7 4 3" xfId="2566"/>
    <cellStyle name="常规 10 4 3 7 5" xfId="2567"/>
    <cellStyle name="常规 10 4 3 7 6" xfId="2568"/>
    <cellStyle name="常规 10 4 3 8" xfId="2569"/>
    <cellStyle name="常规 10 4 3 8 2" xfId="2570"/>
    <cellStyle name="常规 10 4 3 8 3" xfId="2571"/>
    <cellStyle name="常规 10 4 3 9" xfId="2572"/>
    <cellStyle name="常规 10 4 3 9 2" xfId="2573"/>
    <cellStyle name="常规 10 4 3 9 3" xfId="2574"/>
    <cellStyle name="常规 10 4 4" xfId="2575"/>
    <cellStyle name="常规 10 4 4 10" xfId="2576"/>
    <cellStyle name="常规 10 4 4 11" xfId="2577"/>
    <cellStyle name="常规 10 4 4 2" xfId="2578"/>
    <cellStyle name="常规 10 4 4 2 2" xfId="2579"/>
    <cellStyle name="常规 10 4 4 2 2 2" xfId="2580"/>
    <cellStyle name="常规 10 4 4 2 2 2 2" xfId="2581"/>
    <cellStyle name="常规 10 4 4 2 2 2 3" xfId="2582"/>
    <cellStyle name="常规 10 4 4 2 2 3" xfId="2583"/>
    <cellStyle name="常规 10 4 4 2 2 3 2" xfId="2584"/>
    <cellStyle name="常规 10 4 4 2 2 3 3" xfId="2585"/>
    <cellStyle name="常规 10 4 4 2 2 4" xfId="2586"/>
    <cellStyle name="常规 10 4 4 2 2 4 2" xfId="2587"/>
    <cellStyle name="常规 10 4 4 2 2 4 3" xfId="2588"/>
    <cellStyle name="常规 10 4 4 2 2 5" xfId="2589"/>
    <cellStyle name="常规 10 4 4 2 2 6" xfId="2590"/>
    <cellStyle name="常规 10 4 4 2 3" xfId="2591"/>
    <cellStyle name="常规 10 4 4 2 3 2" xfId="2592"/>
    <cellStyle name="常规 10 4 4 2 3 2 2" xfId="2593"/>
    <cellStyle name="常规 10 4 4 2 3 2 3" xfId="2594"/>
    <cellStyle name="常规 10 4 4 2 3 3" xfId="2595"/>
    <cellStyle name="常规 10 4 4 2 3 3 2" xfId="2596"/>
    <cellStyle name="常规 10 4 4 2 3 3 3" xfId="2597"/>
    <cellStyle name="常规 10 4 4 2 3 4" xfId="2598"/>
    <cellStyle name="常规 10 4 4 2 3 4 2" xfId="2599"/>
    <cellStyle name="常规 10 4 4 2 3 4 3" xfId="2600"/>
    <cellStyle name="常规 10 4 4 2 3 5" xfId="2601"/>
    <cellStyle name="常规 10 4 4 2 3 6" xfId="2602"/>
    <cellStyle name="常规 10 4 4 2 4" xfId="2603"/>
    <cellStyle name="常规 10 4 4 2 4 2" xfId="2604"/>
    <cellStyle name="常规 10 4 4 2 4 3" xfId="2605"/>
    <cellStyle name="常规 10 4 4 2 5" xfId="2606"/>
    <cellStyle name="常规 10 4 4 2 5 2" xfId="2607"/>
    <cellStyle name="常规 10 4 4 2 5 3" xfId="2608"/>
    <cellStyle name="常规 10 4 4 2 6" xfId="2609"/>
    <cellStyle name="常规 10 4 4 2 6 2" xfId="2610"/>
    <cellStyle name="常规 10 4 4 2 6 3" xfId="2611"/>
    <cellStyle name="常规 10 4 4 2 7" xfId="2612"/>
    <cellStyle name="常规 10 4 4 2 8" xfId="2613"/>
    <cellStyle name="常规 10 4 4 3" xfId="2614"/>
    <cellStyle name="常规 10 4 4 3 2" xfId="2615"/>
    <cellStyle name="常规 10 4 4 3 2 2" xfId="2616"/>
    <cellStyle name="常规 10 4 4 3 2 2 2" xfId="2617"/>
    <cellStyle name="常规 10 4 4 3 2 2 3" xfId="2618"/>
    <cellStyle name="常规 10 4 4 3 2 3" xfId="2619"/>
    <cellStyle name="常规 10 4 4 3 2 3 2" xfId="2620"/>
    <cellStyle name="常规 10 4 4 3 2 3 3" xfId="2621"/>
    <cellStyle name="常规 10 4 4 3 2 4" xfId="2622"/>
    <cellStyle name="常规 10 4 4 3 2 4 2" xfId="2623"/>
    <cellStyle name="常规 10 4 4 3 2 4 3" xfId="2624"/>
    <cellStyle name="常规 10 4 4 3 2 5" xfId="2625"/>
    <cellStyle name="常规 10 4 4 3 2 6" xfId="2626"/>
    <cellStyle name="常规 10 4 4 3 3" xfId="2627"/>
    <cellStyle name="常规 10 4 4 3 3 2" xfId="2628"/>
    <cellStyle name="常规 10 4 4 3 3 2 2" xfId="2629"/>
    <cellStyle name="常规 10 4 4 3 3 2 3" xfId="2630"/>
    <cellStyle name="常规 10 4 4 3 3 3" xfId="2631"/>
    <cellStyle name="常规 10 4 4 3 3 3 2" xfId="2632"/>
    <cellStyle name="常规 10 4 4 3 3 3 3" xfId="2633"/>
    <cellStyle name="常规 10 4 4 3 3 4" xfId="2634"/>
    <cellStyle name="常规 10 4 4 3 3 4 2" xfId="2635"/>
    <cellStyle name="常规 10 4 4 3 3 4 3" xfId="2636"/>
    <cellStyle name="常规 10 4 4 3 3 5" xfId="2637"/>
    <cellStyle name="常规 10 4 4 3 3 6" xfId="2638"/>
    <cellStyle name="常规 10 4 4 3 4" xfId="2639"/>
    <cellStyle name="常规 10 4 4 3 4 2" xfId="2640"/>
    <cellStyle name="常规 10 4 4 3 4 3" xfId="2641"/>
    <cellStyle name="常规 10 4 4 3 5" xfId="2642"/>
    <cellStyle name="常规 10 4 4 3 5 2" xfId="2643"/>
    <cellStyle name="常规 10 4 4 3 5 3" xfId="2644"/>
    <cellStyle name="常规 10 4 4 3 6" xfId="2645"/>
    <cellStyle name="常规 10 4 4 3 6 2" xfId="2646"/>
    <cellStyle name="常规 10 4 4 3 6 3" xfId="2647"/>
    <cellStyle name="常规 10 4 4 3 7" xfId="2648"/>
    <cellStyle name="常规 10 4 4 3 8" xfId="2649"/>
    <cellStyle name="常规 10 4 4 4" xfId="2650"/>
    <cellStyle name="常规 10 4 4 4 2" xfId="2651"/>
    <cellStyle name="常规 10 4 4 4 2 2" xfId="2652"/>
    <cellStyle name="常规 10 4 4 4 2 2 2" xfId="2653"/>
    <cellStyle name="常规 10 4 4 4 2 2 3" xfId="2654"/>
    <cellStyle name="常规 10 4 4 4 2 3" xfId="2655"/>
    <cellStyle name="常规 10 4 4 4 2 3 2" xfId="2656"/>
    <cellStyle name="常规 10 4 4 4 2 3 3" xfId="2657"/>
    <cellStyle name="常规 10 4 4 4 2 4" xfId="2658"/>
    <cellStyle name="常规 10 4 4 4 2 4 2" xfId="2659"/>
    <cellStyle name="常规 10 4 4 4 2 4 3" xfId="2660"/>
    <cellStyle name="常规 10 4 4 4 2 5" xfId="2661"/>
    <cellStyle name="常规 10 4 4 4 2 6" xfId="2662"/>
    <cellStyle name="常规 10 4 4 4 3" xfId="2663"/>
    <cellStyle name="常规 10 4 4 4 3 2" xfId="2664"/>
    <cellStyle name="常规 10 4 4 4 3 2 2" xfId="2665"/>
    <cellStyle name="常规 10 4 4 4 3 2 3" xfId="2666"/>
    <cellStyle name="常规 10 4 4 4 3 3" xfId="2667"/>
    <cellStyle name="常规 10 4 4 4 3 3 2" xfId="2668"/>
    <cellStyle name="常规 10 4 4 4 3 3 3" xfId="2669"/>
    <cellStyle name="常规 10 4 4 4 3 4" xfId="2670"/>
    <cellStyle name="常规 10 4 4 4 3 4 2" xfId="2671"/>
    <cellStyle name="常规 10 4 4 4 3 4 3" xfId="2672"/>
    <cellStyle name="常规 10 4 4 4 3 5" xfId="2673"/>
    <cellStyle name="常规 10 4 4 4 3 6" xfId="2674"/>
    <cellStyle name="常规 10 4 4 4 4" xfId="2675"/>
    <cellStyle name="常规 10 4 4 4 4 2" xfId="2676"/>
    <cellStyle name="常规 10 4 4 4 4 3" xfId="2677"/>
    <cellStyle name="常规 10 4 4 4 5" xfId="2678"/>
    <cellStyle name="常规 10 4 4 4 5 2" xfId="2679"/>
    <cellStyle name="常规 10 4 4 4 5 3" xfId="2680"/>
    <cellStyle name="常规 10 4 4 4 6" xfId="2681"/>
    <cellStyle name="常规 10 4 4 4 6 2" xfId="2682"/>
    <cellStyle name="常规 10 4 4 4 6 3" xfId="2683"/>
    <cellStyle name="常规 10 4 4 4 7" xfId="2684"/>
    <cellStyle name="常规 10 4 4 4 8" xfId="2685"/>
    <cellStyle name="常规 10 4 4 5" xfId="2686"/>
    <cellStyle name="常规 10 4 4 5 2" xfId="2687"/>
    <cellStyle name="常规 10 4 4 5 2 2" xfId="2688"/>
    <cellStyle name="常规 10 4 4 5 2 3" xfId="2689"/>
    <cellStyle name="常规 10 4 4 5 3" xfId="2690"/>
    <cellStyle name="常规 10 4 4 5 3 2" xfId="2691"/>
    <cellStyle name="常规 10 4 4 5 3 3" xfId="2692"/>
    <cellStyle name="常规 10 4 4 5 4" xfId="2693"/>
    <cellStyle name="常规 10 4 4 5 4 2" xfId="2694"/>
    <cellStyle name="常规 10 4 4 5 4 3" xfId="2695"/>
    <cellStyle name="常规 10 4 4 5 5" xfId="2696"/>
    <cellStyle name="常规 10 4 4 5 6" xfId="2697"/>
    <cellStyle name="常规 10 4 4 6" xfId="2698"/>
    <cellStyle name="常规 10 4 4 6 2" xfId="2699"/>
    <cellStyle name="常规 10 4 4 6 2 2" xfId="2700"/>
    <cellStyle name="常规 10 4 4 6 2 3" xfId="2701"/>
    <cellStyle name="常规 10 4 4 6 3" xfId="2702"/>
    <cellStyle name="常规 10 4 4 6 3 2" xfId="2703"/>
    <cellStyle name="常规 10 4 4 6 3 3" xfId="2704"/>
    <cellStyle name="常规 10 4 4 6 4" xfId="2705"/>
    <cellStyle name="常规 10 4 4 6 4 2" xfId="2706"/>
    <cellStyle name="常规 10 4 4 6 4 3" xfId="2707"/>
    <cellStyle name="常规 10 4 4 6 5" xfId="2708"/>
    <cellStyle name="常规 10 4 4 6 6" xfId="2709"/>
    <cellStyle name="常规 10 4 4 7" xfId="2710"/>
    <cellStyle name="常规 10 4 4 7 2" xfId="2711"/>
    <cellStyle name="常规 10 4 4 7 3" xfId="2712"/>
    <cellStyle name="常规 10 4 4 8" xfId="2713"/>
    <cellStyle name="常规 10 4 4 8 2" xfId="2714"/>
    <cellStyle name="常规 10 4 4 8 3" xfId="2715"/>
    <cellStyle name="常规 10 4 4 9" xfId="2716"/>
    <cellStyle name="常规 10 4 4 9 2" xfId="2717"/>
    <cellStyle name="常规 10 4 4 9 3" xfId="2718"/>
    <cellStyle name="常规 10 4 5" xfId="2719"/>
    <cellStyle name="常规 10 4 5 2" xfId="2720"/>
    <cellStyle name="常规 10 4 5 2 2" xfId="2721"/>
    <cellStyle name="常规 10 4 5 2 2 2" xfId="2722"/>
    <cellStyle name="常规 10 4 5 2 2 3" xfId="2723"/>
    <cellStyle name="常规 10 4 5 2 3" xfId="2724"/>
    <cellStyle name="常规 10 4 5 2 3 2" xfId="2725"/>
    <cellStyle name="常规 10 4 5 2 3 3" xfId="2726"/>
    <cellStyle name="常规 10 4 5 2 4" xfId="2727"/>
    <cellStyle name="常规 10 4 5 2 4 2" xfId="2728"/>
    <cellStyle name="常规 10 4 5 2 4 3" xfId="2729"/>
    <cellStyle name="常规 10 4 5 2 5" xfId="2730"/>
    <cellStyle name="常规 10 4 5 2 6" xfId="2731"/>
    <cellStyle name="常规 10 4 5 3" xfId="2732"/>
    <cellStyle name="常规 10 4 5 3 2" xfId="2733"/>
    <cellStyle name="常规 10 4 5 3 2 2" xfId="2734"/>
    <cellStyle name="常规 10 4 5 3 2 3" xfId="2735"/>
    <cellStyle name="常规 10 4 5 3 3" xfId="2736"/>
    <cellStyle name="常规 10 4 5 3 3 2" xfId="2737"/>
    <cellStyle name="常规 10 4 5 3 3 3" xfId="2738"/>
    <cellStyle name="常规 10 4 5 3 4" xfId="2739"/>
    <cellStyle name="常规 10 4 5 3 4 2" xfId="2740"/>
    <cellStyle name="常规 10 4 5 3 4 3" xfId="2741"/>
    <cellStyle name="常规 10 4 5 3 5" xfId="2742"/>
    <cellStyle name="常规 10 4 5 3 6" xfId="2743"/>
    <cellStyle name="常规 10 4 5 4" xfId="2744"/>
    <cellStyle name="常规 10 4 5 4 2" xfId="2745"/>
    <cellStyle name="常规 10 4 5 4 3" xfId="2746"/>
    <cellStyle name="常规 10 4 5 5" xfId="2747"/>
    <cellStyle name="常规 10 4 5 5 2" xfId="2748"/>
    <cellStyle name="常规 10 4 5 5 3" xfId="2749"/>
    <cellStyle name="常规 10 4 5 6" xfId="2750"/>
    <cellStyle name="常规 10 4 5 6 2" xfId="2751"/>
    <cellStyle name="常规 10 4 5 6 3" xfId="2752"/>
    <cellStyle name="常规 10 4 5 7" xfId="2753"/>
    <cellStyle name="常规 10 4 5 8" xfId="2754"/>
    <cellStyle name="常规 10 4 6" xfId="2755"/>
    <cellStyle name="常规 10 4 6 2" xfId="2756"/>
    <cellStyle name="常规 10 4 6 2 2" xfId="2757"/>
    <cellStyle name="常规 10 4 6 2 2 2" xfId="2758"/>
    <cellStyle name="常规 10 4 6 2 2 3" xfId="2759"/>
    <cellStyle name="常规 10 4 6 2 3" xfId="2760"/>
    <cellStyle name="常规 10 4 6 2 3 2" xfId="2761"/>
    <cellStyle name="常规 10 4 6 2 3 3" xfId="2762"/>
    <cellStyle name="常规 10 4 6 2 4" xfId="2763"/>
    <cellStyle name="常规 10 4 6 2 4 2" xfId="2764"/>
    <cellStyle name="常规 10 4 6 2 4 3" xfId="2765"/>
    <cellStyle name="常规 10 4 6 2 5" xfId="2766"/>
    <cellStyle name="常规 10 4 6 2 6" xfId="2767"/>
    <cellStyle name="常规 10 4 6 3" xfId="2768"/>
    <cellStyle name="常规 10 4 6 3 2" xfId="2769"/>
    <cellStyle name="常规 10 4 6 3 2 2" xfId="2770"/>
    <cellStyle name="常规 10 4 6 3 2 3" xfId="2771"/>
    <cellStyle name="常规 10 4 6 3 3" xfId="2772"/>
    <cellStyle name="常规 10 4 6 3 3 2" xfId="2773"/>
    <cellStyle name="常规 10 4 6 3 3 3" xfId="2774"/>
    <cellStyle name="常规 10 4 6 3 4" xfId="2775"/>
    <cellStyle name="常规 10 4 6 3 4 2" xfId="2776"/>
    <cellStyle name="常规 10 4 6 3 4 3" xfId="2777"/>
    <cellStyle name="常规 10 4 6 3 5" xfId="2778"/>
    <cellStyle name="常规 10 4 6 3 6" xfId="2779"/>
    <cellStyle name="常规 10 4 6 4" xfId="2780"/>
    <cellStyle name="常规 10 4 6 4 2" xfId="2781"/>
    <cellStyle name="常规 10 4 6 4 3" xfId="2782"/>
    <cellStyle name="常规 10 4 6 5" xfId="2783"/>
    <cellStyle name="常规 10 4 6 5 2" xfId="2784"/>
    <cellStyle name="常规 10 4 6 5 3" xfId="2785"/>
    <cellStyle name="常规 10 4 6 6" xfId="2786"/>
    <cellStyle name="常规 10 4 6 6 2" xfId="2787"/>
    <cellStyle name="常规 10 4 6 6 3" xfId="2788"/>
    <cellStyle name="常规 10 4 6 7" xfId="2789"/>
    <cellStyle name="常规 10 4 6 8" xfId="2790"/>
    <cellStyle name="常规 10 4 7" xfId="2791"/>
    <cellStyle name="常规 10 4 7 2" xfId="2792"/>
    <cellStyle name="常规 10 4 7 2 2" xfId="2793"/>
    <cellStyle name="常规 10 4 7 2 2 2" xfId="2794"/>
    <cellStyle name="常规 10 4 7 2 2 3" xfId="2795"/>
    <cellStyle name="常规 10 4 7 2 3" xfId="2796"/>
    <cellStyle name="常规 10 4 7 2 3 2" xfId="2797"/>
    <cellStyle name="常规 10 4 7 2 3 3" xfId="2798"/>
    <cellStyle name="常规 10 4 7 2 4" xfId="2799"/>
    <cellStyle name="常规 10 4 7 2 4 2" xfId="2800"/>
    <cellStyle name="常规 10 4 7 2 4 3" xfId="2801"/>
    <cellStyle name="常规 10 4 7 2 5" xfId="2802"/>
    <cellStyle name="常规 10 4 7 2 6" xfId="2803"/>
    <cellStyle name="常规 10 4 7 3" xfId="2804"/>
    <cellStyle name="常规 10 4 7 3 2" xfId="2805"/>
    <cellStyle name="常规 10 4 7 3 2 2" xfId="2806"/>
    <cellStyle name="常规 10 4 7 3 2 3" xfId="2807"/>
    <cellStyle name="常规 10 4 7 3 3" xfId="2808"/>
    <cellStyle name="常规 10 4 7 3 3 2" xfId="2809"/>
    <cellStyle name="常规 10 4 7 3 3 3" xfId="2810"/>
    <cellStyle name="常规 10 4 7 3 4" xfId="2811"/>
    <cellStyle name="常规 10 4 7 3 4 2" xfId="2812"/>
    <cellStyle name="常规 10 4 7 3 4 3" xfId="2813"/>
    <cellStyle name="常规 10 4 7 3 5" xfId="2814"/>
    <cellStyle name="常规 10 4 7 3 6" xfId="2815"/>
    <cellStyle name="常规 10 4 7 4" xfId="2816"/>
    <cellStyle name="常规 10 4 7 4 2" xfId="2817"/>
    <cellStyle name="常规 10 4 7 4 3" xfId="2818"/>
    <cellStyle name="常规 10 4 7 5" xfId="2819"/>
    <cellStyle name="常规 10 4 7 5 2" xfId="2820"/>
    <cellStyle name="常规 10 4 7 5 3" xfId="2821"/>
    <cellStyle name="常规 10 4 7 6" xfId="2822"/>
    <cellStyle name="常规 10 4 7 6 2" xfId="2823"/>
    <cellStyle name="常规 10 4 7 6 3" xfId="2824"/>
    <cellStyle name="常规 10 4 7 7" xfId="2825"/>
    <cellStyle name="常规 10 4 7 8" xfId="2826"/>
    <cellStyle name="常规 10 4 8" xfId="2827"/>
    <cellStyle name="常规 10 4 8 2" xfId="2828"/>
    <cellStyle name="常规 10 4 8 2 2" xfId="2829"/>
    <cellStyle name="常规 10 4 8 2 2 2" xfId="2830"/>
    <cellStyle name="常规 10 4 8 2 2 3" xfId="2831"/>
    <cellStyle name="常规 10 4 8 2 3" xfId="2832"/>
    <cellStyle name="常规 10 4 8 2 3 2" xfId="2833"/>
    <cellStyle name="常规 10 4 8 2 3 3" xfId="2834"/>
    <cellStyle name="常规 10 4 8 2 4" xfId="2835"/>
    <cellStyle name="常规 10 4 8 2 4 2" xfId="2836"/>
    <cellStyle name="常规 10 4 8 2 4 3" xfId="2837"/>
    <cellStyle name="常规 10 4 8 2 5" xfId="2838"/>
    <cellStyle name="常规 10 4 8 2 6" xfId="2839"/>
    <cellStyle name="常规 10 4 8 3" xfId="2840"/>
    <cellStyle name="常规 10 4 8 3 2" xfId="2841"/>
    <cellStyle name="常规 10 4 8 3 2 2" xfId="2842"/>
    <cellStyle name="常规 10 4 8 3 2 3" xfId="2843"/>
    <cellStyle name="常规 10 4 8 3 3" xfId="2844"/>
    <cellStyle name="常规 10 4 8 3 3 2" xfId="2845"/>
    <cellStyle name="常规 10 4 8 3 3 3" xfId="2846"/>
    <cellStyle name="常规 10 4 8 3 4" xfId="2847"/>
    <cellStyle name="常规 10 4 8 3 4 2" xfId="2848"/>
    <cellStyle name="常规 10 4 8 3 4 3" xfId="2849"/>
    <cellStyle name="常规 10 4 8 3 5" xfId="2850"/>
    <cellStyle name="常规 10 4 8 3 6" xfId="2851"/>
    <cellStyle name="常规 10 4 8 4" xfId="2852"/>
    <cellStyle name="常规 10 4 8 4 2" xfId="2853"/>
    <cellStyle name="常规 10 4 8 4 3" xfId="2854"/>
    <cellStyle name="常规 10 4 8 5" xfId="2855"/>
    <cellStyle name="常规 10 4 8 5 2" xfId="2856"/>
    <cellStyle name="常规 10 4 8 5 3" xfId="2857"/>
    <cellStyle name="常规 10 4 8 6" xfId="2858"/>
    <cellStyle name="常规 10 4 8 6 2" xfId="2859"/>
    <cellStyle name="常规 10 4 8 6 3" xfId="2860"/>
    <cellStyle name="常规 10 4 8 7" xfId="2861"/>
    <cellStyle name="常规 10 4 8 8" xfId="2862"/>
    <cellStyle name="常规 10 4 9" xfId="2863"/>
    <cellStyle name="常规 10 4 9 2" xfId="2864"/>
    <cellStyle name="常规 10 4 9 2 2" xfId="2865"/>
    <cellStyle name="常规 10 4 9 2 3" xfId="2866"/>
    <cellStyle name="常规 10 4 9 3" xfId="2867"/>
    <cellStyle name="常规 10 4 9 3 2" xfId="2868"/>
    <cellStyle name="常规 10 4 9 3 3" xfId="2869"/>
    <cellStyle name="常规 10 4 9 4" xfId="2870"/>
    <cellStyle name="常规 10 4 9 4 2" xfId="2871"/>
    <cellStyle name="常规 10 4 9 4 3" xfId="2872"/>
    <cellStyle name="常规 10 4 9 5" xfId="2873"/>
    <cellStyle name="常规 10 4 9 6" xfId="2874"/>
    <cellStyle name="常规 10 5" xfId="2875"/>
    <cellStyle name="常规 10 5 10" xfId="2876"/>
    <cellStyle name="常规 10 5 10 2" xfId="2877"/>
    <cellStyle name="常规 10 5 10 2 2" xfId="2878"/>
    <cellStyle name="常规 10 5 10 2 3" xfId="2879"/>
    <cellStyle name="常规 10 5 10 3" xfId="2880"/>
    <cellStyle name="常规 10 5 10 3 2" xfId="2881"/>
    <cellStyle name="常规 10 5 10 3 3" xfId="2882"/>
    <cellStyle name="常规 10 5 10 4" xfId="2883"/>
    <cellStyle name="常规 10 5 10 4 2" xfId="2884"/>
    <cellStyle name="常规 10 5 10 4 3" xfId="2885"/>
    <cellStyle name="常规 10 5 10 5" xfId="2886"/>
    <cellStyle name="常规 10 5 10 6" xfId="2887"/>
    <cellStyle name="常规 10 5 11" xfId="2888"/>
    <cellStyle name="常规 10 5 11 2" xfId="2889"/>
    <cellStyle name="常规 10 5 11 3" xfId="2890"/>
    <cellStyle name="常规 10 5 12" xfId="2891"/>
    <cellStyle name="常规 10 5 12 2" xfId="2892"/>
    <cellStyle name="常规 10 5 12 3" xfId="2893"/>
    <cellStyle name="常规 10 5 13" xfId="2894"/>
    <cellStyle name="常规 10 5 13 2" xfId="2895"/>
    <cellStyle name="常规 10 5 13 3" xfId="2896"/>
    <cellStyle name="常规 10 5 14" xfId="2897"/>
    <cellStyle name="常规 10 5 15" xfId="2898"/>
    <cellStyle name="常规 10 5 2" xfId="2899"/>
    <cellStyle name="常规 10 5 2 10" xfId="2900"/>
    <cellStyle name="常规 10 5 2 10 2" xfId="2901"/>
    <cellStyle name="常规 10 5 2 10 3" xfId="2902"/>
    <cellStyle name="常规 10 5 2 11" xfId="2903"/>
    <cellStyle name="常规 10 5 2 12" xfId="2904"/>
    <cellStyle name="常规 10 5 2 2" xfId="2905"/>
    <cellStyle name="常规 10 5 2 2 2" xfId="2906"/>
    <cellStyle name="常规 10 5 2 2 2 2" xfId="2907"/>
    <cellStyle name="常规 10 5 2 2 2 2 2" xfId="2908"/>
    <cellStyle name="常规 10 5 2 2 2 2 3" xfId="2909"/>
    <cellStyle name="常规 10 5 2 2 2 3" xfId="2910"/>
    <cellStyle name="常规 10 5 2 2 2 3 2" xfId="2911"/>
    <cellStyle name="常规 10 5 2 2 2 3 3" xfId="2912"/>
    <cellStyle name="常规 10 5 2 2 2 4" xfId="2913"/>
    <cellStyle name="常规 10 5 2 2 2 4 2" xfId="2914"/>
    <cellStyle name="常规 10 5 2 2 2 4 3" xfId="2915"/>
    <cellStyle name="常规 10 5 2 2 2 5" xfId="2916"/>
    <cellStyle name="常规 10 5 2 2 2 6" xfId="2917"/>
    <cellStyle name="常规 10 5 2 2 3" xfId="2918"/>
    <cellStyle name="常规 10 5 2 2 3 2" xfId="2919"/>
    <cellStyle name="常规 10 5 2 2 3 2 2" xfId="2920"/>
    <cellStyle name="常规 10 5 2 2 3 2 3" xfId="2921"/>
    <cellStyle name="常规 10 5 2 2 3 3" xfId="2922"/>
    <cellStyle name="常规 10 5 2 2 3 3 2" xfId="2923"/>
    <cellStyle name="常规 10 5 2 2 3 3 3" xfId="2924"/>
    <cellStyle name="常规 10 5 2 2 3 4" xfId="2925"/>
    <cellStyle name="常规 10 5 2 2 3 4 2" xfId="2926"/>
    <cellStyle name="常规 10 5 2 2 3 4 3" xfId="2927"/>
    <cellStyle name="常规 10 5 2 2 3 5" xfId="2928"/>
    <cellStyle name="常规 10 5 2 2 3 6" xfId="2929"/>
    <cellStyle name="常规 10 5 2 2 4" xfId="2930"/>
    <cellStyle name="常规 10 5 2 2 4 2" xfId="2931"/>
    <cellStyle name="常规 10 5 2 2 4 3" xfId="2932"/>
    <cellStyle name="常规 10 5 2 2 5" xfId="2933"/>
    <cellStyle name="常规 10 5 2 2 5 2" xfId="2934"/>
    <cellStyle name="常规 10 5 2 2 5 3" xfId="2935"/>
    <cellStyle name="常规 10 5 2 2 6" xfId="2936"/>
    <cellStyle name="常规 10 5 2 2 6 2" xfId="2937"/>
    <cellStyle name="常规 10 5 2 2 6 3" xfId="2938"/>
    <cellStyle name="常规 10 5 2 2 7" xfId="2939"/>
    <cellStyle name="常规 10 5 2 2 8" xfId="2940"/>
    <cellStyle name="常规 10 5 2 3" xfId="2941"/>
    <cellStyle name="常规 10 5 2 3 2" xfId="2942"/>
    <cellStyle name="常规 10 5 2 3 2 2" xfId="2943"/>
    <cellStyle name="常规 10 5 2 3 2 2 2" xfId="2944"/>
    <cellStyle name="常规 10 5 2 3 2 2 3" xfId="2945"/>
    <cellStyle name="常规 10 5 2 3 2 3" xfId="2946"/>
    <cellStyle name="常规 10 5 2 3 2 3 2" xfId="2947"/>
    <cellStyle name="常规 10 5 2 3 2 3 3" xfId="2948"/>
    <cellStyle name="常规 10 5 2 3 2 4" xfId="2949"/>
    <cellStyle name="常规 10 5 2 3 2 4 2" xfId="2950"/>
    <cellStyle name="常规 10 5 2 3 2 4 3" xfId="2951"/>
    <cellStyle name="常规 10 5 2 3 2 5" xfId="2952"/>
    <cellStyle name="常规 10 5 2 3 2 6" xfId="2953"/>
    <cellStyle name="常规 10 5 2 3 3" xfId="2954"/>
    <cellStyle name="常规 10 5 2 3 3 2" xfId="2955"/>
    <cellStyle name="常规 10 5 2 3 3 2 2" xfId="2956"/>
    <cellStyle name="常规 10 5 2 3 3 2 3" xfId="2957"/>
    <cellStyle name="常规 10 5 2 3 3 3" xfId="2958"/>
    <cellStyle name="常规 10 5 2 3 3 3 2" xfId="2959"/>
    <cellStyle name="常规 10 5 2 3 3 3 3" xfId="2960"/>
    <cellStyle name="常规 10 5 2 3 3 4" xfId="2961"/>
    <cellStyle name="常规 10 5 2 3 3 4 2" xfId="2962"/>
    <cellStyle name="常规 10 5 2 3 3 4 3" xfId="2963"/>
    <cellStyle name="常规 10 5 2 3 3 5" xfId="2964"/>
    <cellStyle name="常规 10 5 2 3 3 6" xfId="2965"/>
    <cellStyle name="常规 10 5 2 3 4" xfId="2966"/>
    <cellStyle name="常规 10 5 2 3 4 2" xfId="2967"/>
    <cellStyle name="常规 10 5 2 3 4 3" xfId="2968"/>
    <cellStyle name="常规 10 5 2 3 5" xfId="2969"/>
    <cellStyle name="常规 10 5 2 3 5 2" xfId="2970"/>
    <cellStyle name="常规 10 5 2 3 5 3" xfId="2971"/>
    <cellStyle name="常规 10 5 2 3 6" xfId="2972"/>
    <cellStyle name="常规 10 5 2 3 6 2" xfId="2973"/>
    <cellStyle name="常规 10 5 2 3 6 3" xfId="2974"/>
    <cellStyle name="常规 10 5 2 3 7" xfId="2975"/>
    <cellStyle name="常规 10 5 2 3 8" xfId="2976"/>
    <cellStyle name="常规 10 5 2 4" xfId="2977"/>
    <cellStyle name="常规 10 5 2 4 2" xfId="2978"/>
    <cellStyle name="常规 10 5 2 4 2 2" xfId="2979"/>
    <cellStyle name="常规 10 5 2 4 2 2 2" xfId="2980"/>
    <cellStyle name="常规 10 5 2 4 2 2 3" xfId="2981"/>
    <cellStyle name="常规 10 5 2 4 2 3" xfId="2982"/>
    <cellStyle name="常规 10 5 2 4 2 3 2" xfId="2983"/>
    <cellStyle name="常规 10 5 2 4 2 3 3" xfId="2984"/>
    <cellStyle name="常规 10 5 2 4 2 4" xfId="2985"/>
    <cellStyle name="常规 10 5 2 4 2 4 2" xfId="2986"/>
    <cellStyle name="常规 10 5 2 4 2 4 3" xfId="2987"/>
    <cellStyle name="常规 10 5 2 4 2 5" xfId="2988"/>
    <cellStyle name="常规 10 5 2 4 2 6" xfId="2989"/>
    <cellStyle name="常规 10 5 2 4 3" xfId="2990"/>
    <cellStyle name="常规 10 5 2 4 3 2" xfId="2991"/>
    <cellStyle name="常规 10 5 2 4 3 2 2" xfId="2992"/>
    <cellStyle name="常规 10 5 2 4 3 2 3" xfId="2993"/>
    <cellStyle name="常规 10 5 2 4 3 3" xfId="2994"/>
    <cellStyle name="常规 10 5 2 4 3 3 2" xfId="2995"/>
    <cellStyle name="常规 10 5 2 4 3 3 3" xfId="2996"/>
    <cellStyle name="常规 10 5 2 4 3 4" xfId="2997"/>
    <cellStyle name="常规 10 5 2 4 3 4 2" xfId="2998"/>
    <cellStyle name="常规 10 5 2 4 3 4 3" xfId="2999"/>
    <cellStyle name="常规 10 5 2 4 3 5" xfId="3000"/>
    <cellStyle name="常规 10 5 2 4 3 6" xfId="3001"/>
    <cellStyle name="常规 10 5 2 4 4" xfId="3002"/>
    <cellStyle name="常规 10 5 2 4 4 2" xfId="3003"/>
    <cellStyle name="常规 10 5 2 4 4 3" xfId="3004"/>
    <cellStyle name="常规 10 5 2 4 5" xfId="3005"/>
    <cellStyle name="常规 10 5 2 4 5 2" xfId="3006"/>
    <cellStyle name="常规 10 5 2 4 5 3" xfId="3007"/>
    <cellStyle name="常规 10 5 2 4 6" xfId="3008"/>
    <cellStyle name="常规 10 5 2 4 6 2" xfId="3009"/>
    <cellStyle name="常规 10 5 2 4 6 3" xfId="3010"/>
    <cellStyle name="常规 10 5 2 4 7" xfId="3011"/>
    <cellStyle name="常规 10 5 2 4 8" xfId="3012"/>
    <cellStyle name="常规 10 5 2 5" xfId="3013"/>
    <cellStyle name="常规 10 5 2 5 2" xfId="3014"/>
    <cellStyle name="常规 10 5 2 5 2 2" xfId="3015"/>
    <cellStyle name="常规 10 5 2 5 2 2 2" xfId="3016"/>
    <cellStyle name="常规 10 5 2 5 2 2 3" xfId="3017"/>
    <cellStyle name="常规 10 5 2 5 2 3" xfId="3018"/>
    <cellStyle name="常规 10 5 2 5 2 3 2" xfId="3019"/>
    <cellStyle name="常规 10 5 2 5 2 3 3" xfId="3020"/>
    <cellStyle name="常规 10 5 2 5 2 4" xfId="3021"/>
    <cellStyle name="常规 10 5 2 5 2 4 2" xfId="3022"/>
    <cellStyle name="常规 10 5 2 5 2 4 3" xfId="3023"/>
    <cellStyle name="常规 10 5 2 5 2 5" xfId="3024"/>
    <cellStyle name="常规 10 5 2 5 2 6" xfId="3025"/>
    <cellStyle name="常规 10 5 2 5 3" xfId="3026"/>
    <cellStyle name="常规 10 5 2 5 3 2" xfId="3027"/>
    <cellStyle name="常规 10 5 2 5 3 2 2" xfId="3028"/>
    <cellStyle name="常规 10 5 2 5 3 2 3" xfId="3029"/>
    <cellStyle name="常规 10 5 2 5 3 3" xfId="3030"/>
    <cellStyle name="常规 10 5 2 5 3 3 2" xfId="3031"/>
    <cellStyle name="常规 10 5 2 5 3 3 3" xfId="3032"/>
    <cellStyle name="常规 10 5 2 5 3 4" xfId="3033"/>
    <cellStyle name="常规 10 5 2 5 3 4 2" xfId="3034"/>
    <cellStyle name="常规 10 5 2 5 3 4 3" xfId="3035"/>
    <cellStyle name="常规 10 5 2 5 3 5" xfId="3036"/>
    <cellStyle name="常规 10 5 2 5 3 6" xfId="3037"/>
    <cellStyle name="常规 10 5 2 5 4" xfId="3038"/>
    <cellStyle name="常规 10 5 2 5 4 2" xfId="3039"/>
    <cellStyle name="常规 10 5 2 5 4 3" xfId="3040"/>
    <cellStyle name="常规 10 5 2 5 5" xfId="3041"/>
    <cellStyle name="常规 10 5 2 5 5 2" xfId="3042"/>
    <cellStyle name="常规 10 5 2 5 5 3" xfId="3043"/>
    <cellStyle name="常规 10 5 2 5 6" xfId="3044"/>
    <cellStyle name="常规 10 5 2 5 6 2" xfId="3045"/>
    <cellStyle name="常规 10 5 2 5 6 3" xfId="3046"/>
    <cellStyle name="常规 10 5 2 5 7" xfId="3047"/>
    <cellStyle name="常规 10 5 2 5 8" xfId="3048"/>
    <cellStyle name="常规 10 5 2 6" xfId="3049"/>
    <cellStyle name="常规 10 5 2 6 2" xfId="3050"/>
    <cellStyle name="常规 10 5 2 6 2 2" xfId="3051"/>
    <cellStyle name="常规 10 5 2 6 2 3" xfId="3052"/>
    <cellStyle name="常规 10 5 2 6 3" xfId="3053"/>
    <cellStyle name="常规 10 5 2 6 3 2" xfId="3054"/>
    <cellStyle name="常规 10 5 2 6 3 3" xfId="3055"/>
    <cellStyle name="常规 10 5 2 6 4" xfId="3056"/>
    <cellStyle name="常规 10 5 2 6 4 2" xfId="3057"/>
    <cellStyle name="常规 10 5 2 6 4 3" xfId="3058"/>
    <cellStyle name="常规 10 5 2 6 5" xfId="3059"/>
    <cellStyle name="常规 10 5 2 6 6" xfId="3060"/>
    <cellStyle name="常规 10 5 2 7" xfId="3061"/>
    <cellStyle name="常规 10 5 2 7 2" xfId="3062"/>
    <cellStyle name="常规 10 5 2 7 2 2" xfId="3063"/>
    <cellStyle name="常规 10 5 2 7 2 3" xfId="3064"/>
    <cellStyle name="常规 10 5 2 7 3" xfId="3065"/>
    <cellStyle name="常规 10 5 2 7 3 2" xfId="3066"/>
    <cellStyle name="常规 10 5 2 7 3 3" xfId="3067"/>
    <cellStyle name="常规 10 5 2 7 4" xfId="3068"/>
    <cellStyle name="常规 10 5 2 7 4 2" xfId="3069"/>
    <cellStyle name="常规 10 5 2 7 4 3" xfId="3070"/>
    <cellStyle name="常规 10 5 2 7 5" xfId="3071"/>
    <cellStyle name="常规 10 5 2 7 6" xfId="3072"/>
    <cellStyle name="常规 10 5 2 8" xfId="3073"/>
    <cellStyle name="常规 10 5 2 8 2" xfId="3074"/>
    <cellStyle name="常规 10 5 2 8 3" xfId="3075"/>
    <cellStyle name="常规 10 5 2 9" xfId="3076"/>
    <cellStyle name="常规 10 5 2 9 2" xfId="3077"/>
    <cellStyle name="常规 10 5 2 9 3" xfId="3078"/>
    <cellStyle name="常规 10 5 3" xfId="3079"/>
    <cellStyle name="常规 10 5 3 10" xfId="3080"/>
    <cellStyle name="常规 10 5 3 10 2" xfId="3081"/>
    <cellStyle name="常规 10 5 3 10 3" xfId="3082"/>
    <cellStyle name="常规 10 5 3 11" xfId="3083"/>
    <cellStyle name="常规 10 5 3 12" xfId="3084"/>
    <cellStyle name="常规 10 5 3 2" xfId="3085"/>
    <cellStyle name="常规 10 5 3 2 2" xfId="3086"/>
    <cellStyle name="常规 10 5 3 2 2 2" xfId="3087"/>
    <cellStyle name="常规 10 5 3 2 2 2 2" xfId="3088"/>
    <cellStyle name="常规 10 5 3 2 2 2 3" xfId="3089"/>
    <cellStyle name="常规 10 5 3 2 2 3" xfId="3090"/>
    <cellStyle name="常规 10 5 3 2 2 3 2" xfId="3091"/>
    <cellStyle name="常规 10 5 3 2 2 3 3" xfId="3092"/>
    <cellStyle name="常规 10 5 3 2 2 4" xfId="3093"/>
    <cellStyle name="常规 10 5 3 2 2 4 2" xfId="3094"/>
    <cellStyle name="常规 10 5 3 2 2 4 3" xfId="3095"/>
    <cellStyle name="常规 10 5 3 2 2 5" xfId="3096"/>
    <cellStyle name="常规 10 5 3 2 2 6" xfId="3097"/>
    <cellStyle name="常规 10 5 3 2 3" xfId="3098"/>
    <cellStyle name="常规 10 5 3 2 3 2" xfId="3099"/>
    <cellStyle name="常规 10 5 3 2 3 2 2" xfId="3100"/>
    <cellStyle name="常规 10 5 3 2 3 2 3" xfId="3101"/>
    <cellStyle name="常规 10 5 3 2 3 3" xfId="3102"/>
    <cellStyle name="常规 10 5 3 2 3 3 2" xfId="3103"/>
    <cellStyle name="常规 10 5 3 2 3 3 3" xfId="3104"/>
    <cellStyle name="常规 10 5 3 2 3 4" xfId="3105"/>
    <cellStyle name="常规 10 5 3 2 3 4 2" xfId="3106"/>
    <cellStyle name="常规 10 5 3 2 3 4 3" xfId="3107"/>
    <cellStyle name="常规 10 5 3 2 3 5" xfId="3108"/>
    <cellStyle name="常规 10 5 3 2 3 6" xfId="3109"/>
    <cellStyle name="常规 10 5 3 2 4" xfId="3110"/>
    <cellStyle name="常规 10 5 3 2 4 2" xfId="3111"/>
    <cellStyle name="常规 10 5 3 2 4 3" xfId="3112"/>
    <cellStyle name="常规 10 5 3 2 5" xfId="3113"/>
    <cellStyle name="常规 10 5 3 2 5 2" xfId="3114"/>
    <cellStyle name="常规 10 5 3 2 5 3" xfId="3115"/>
    <cellStyle name="常规 10 5 3 2 6" xfId="3116"/>
    <cellStyle name="常规 10 5 3 2 6 2" xfId="3117"/>
    <cellStyle name="常规 10 5 3 2 6 3" xfId="3118"/>
    <cellStyle name="常规 10 5 3 2 7" xfId="3119"/>
    <cellStyle name="常规 10 5 3 2 8" xfId="3120"/>
    <cellStyle name="常规 10 5 3 3" xfId="3121"/>
    <cellStyle name="常规 10 5 3 3 2" xfId="3122"/>
    <cellStyle name="常规 10 5 3 3 2 2" xfId="3123"/>
    <cellStyle name="常规 10 5 3 3 2 2 2" xfId="3124"/>
    <cellStyle name="常规 10 5 3 3 2 2 3" xfId="3125"/>
    <cellStyle name="常规 10 5 3 3 2 3" xfId="3126"/>
    <cellStyle name="常规 10 5 3 3 2 3 2" xfId="3127"/>
    <cellStyle name="常规 10 5 3 3 2 3 3" xfId="3128"/>
    <cellStyle name="常规 10 5 3 3 2 4" xfId="3129"/>
    <cellStyle name="常规 10 5 3 3 2 4 2" xfId="3130"/>
    <cellStyle name="常规 10 5 3 3 2 4 3" xfId="3131"/>
    <cellStyle name="常规 10 5 3 3 2 5" xfId="3132"/>
    <cellStyle name="常规 10 5 3 3 2 6" xfId="3133"/>
    <cellStyle name="常规 10 5 3 3 3" xfId="3134"/>
    <cellStyle name="常规 10 5 3 3 3 2" xfId="3135"/>
    <cellStyle name="常规 10 5 3 3 3 2 2" xfId="3136"/>
    <cellStyle name="常规 10 5 3 3 3 2 3" xfId="3137"/>
    <cellStyle name="常规 10 5 3 3 3 3" xfId="3138"/>
    <cellStyle name="常规 10 5 3 3 3 3 2" xfId="3139"/>
    <cellStyle name="常规 10 5 3 3 3 3 3" xfId="3140"/>
    <cellStyle name="常规 10 5 3 3 3 4" xfId="3141"/>
    <cellStyle name="常规 10 5 3 3 3 4 2" xfId="3142"/>
    <cellStyle name="常规 10 5 3 3 3 4 3" xfId="3143"/>
    <cellStyle name="常规 10 5 3 3 3 5" xfId="3144"/>
    <cellStyle name="常规 10 5 3 3 3 6" xfId="3145"/>
    <cellStyle name="常规 10 5 3 3 4" xfId="3146"/>
    <cellStyle name="常规 10 5 3 3 4 2" xfId="3147"/>
    <cellStyle name="常规 10 5 3 3 4 3" xfId="3148"/>
    <cellStyle name="常规 10 5 3 3 5" xfId="3149"/>
    <cellStyle name="常规 10 5 3 3 5 2" xfId="3150"/>
    <cellStyle name="常规 10 5 3 3 5 3" xfId="3151"/>
    <cellStyle name="常规 10 5 3 3 6" xfId="3152"/>
    <cellStyle name="常规 10 5 3 3 6 2" xfId="3153"/>
    <cellStyle name="常规 10 5 3 3 6 3" xfId="3154"/>
    <cellStyle name="常规 10 5 3 3 7" xfId="3155"/>
    <cellStyle name="常规 10 5 3 3 8" xfId="3156"/>
    <cellStyle name="常规 10 5 3 4" xfId="3157"/>
    <cellStyle name="常规 10 5 3 4 2" xfId="3158"/>
    <cellStyle name="常规 10 5 3 4 2 2" xfId="3159"/>
    <cellStyle name="常规 10 5 3 4 2 2 2" xfId="3160"/>
    <cellStyle name="常规 10 5 3 4 2 2 3" xfId="3161"/>
    <cellStyle name="常规 10 5 3 4 2 3" xfId="3162"/>
    <cellStyle name="常规 10 5 3 4 2 3 2" xfId="3163"/>
    <cellStyle name="常规 10 5 3 4 2 3 3" xfId="3164"/>
    <cellStyle name="常规 10 5 3 4 2 4" xfId="3165"/>
    <cellStyle name="常规 10 5 3 4 2 4 2" xfId="3166"/>
    <cellStyle name="常规 10 5 3 4 2 4 3" xfId="3167"/>
    <cellStyle name="常规 10 5 3 4 2 5" xfId="3168"/>
    <cellStyle name="常规 10 5 3 4 2 6" xfId="3169"/>
    <cellStyle name="常规 10 5 3 4 3" xfId="3170"/>
    <cellStyle name="常规 10 5 3 4 3 2" xfId="3171"/>
    <cellStyle name="常规 10 5 3 4 3 2 2" xfId="3172"/>
    <cellStyle name="常规 10 5 3 4 3 2 3" xfId="3173"/>
    <cellStyle name="常规 10 5 3 4 3 3" xfId="3174"/>
    <cellStyle name="常规 10 5 3 4 3 3 2" xfId="3175"/>
    <cellStyle name="常规 10 5 3 4 3 3 3" xfId="3176"/>
    <cellStyle name="常规 10 5 3 4 3 4" xfId="3177"/>
    <cellStyle name="常规 10 5 3 4 3 4 2" xfId="3178"/>
    <cellStyle name="常规 10 5 3 4 3 4 3" xfId="3179"/>
    <cellStyle name="常规 10 5 3 4 3 5" xfId="3180"/>
    <cellStyle name="常规 10 5 3 4 3 6" xfId="3181"/>
    <cellStyle name="常规 10 5 3 4 4" xfId="3182"/>
    <cellStyle name="常规 10 5 3 4 4 2" xfId="3183"/>
    <cellStyle name="常规 10 5 3 4 4 3" xfId="3184"/>
    <cellStyle name="常规 10 5 3 4 5" xfId="3185"/>
    <cellStyle name="常规 10 5 3 4 5 2" xfId="3186"/>
    <cellStyle name="常规 10 5 3 4 5 3" xfId="3187"/>
    <cellStyle name="常规 10 5 3 4 6" xfId="3188"/>
    <cellStyle name="常规 10 5 3 4 6 2" xfId="3189"/>
    <cellStyle name="常规 10 5 3 4 6 3" xfId="3190"/>
    <cellStyle name="常规 10 5 3 4 7" xfId="3191"/>
    <cellStyle name="常规 10 5 3 4 8" xfId="3192"/>
    <cellStyle name="常规 10 5 3 5" xfId="3193"/>
    <cellStyle name="常规 10 5 3 5 2" xfId="3194"/>
    <cellStyle name="常规 10 5 3 5 2 2" xfId="3195"/>
    <cellStyle name="常规 10 5 3 5 2 2 2" xfId="3196"/>
    <cellStyle name="常规 10 5 3 5 2 2 3" xfId="3197"/>
    <cellStyle name="常规 10 5 3 5 2 3" xfId="3198"/>
    <cellStyle name="常规 10 5 3 5 2 3 2" xfId="3199"/>
    <cellStyle name="常规 10 5 3 5 2 3 3" xfId="3200"/>
    <cellStyle name="常规 10 5 3 5 2 4" xfId="3201"/>
    <cellStyle name="常规 10 5 3 5 2 4 2" xfId="3202"/>
    <cellStyle name="常规 10 5 3 5 2 4 3" xfId="3203"/>
    <cellStyle name="常规 10 5 3 5 2 5" xfId="3204"/>
    <cellStyle name="常规 10 5 3 5 2 6" xfId="3205"/>
    <cellStyle name="常规 10 5 3 5 3" xfId="3206"/>
    <cellStyle name="常规 10 5 3 5 3 2" xfId="3207"/>
    <cellStyle name="常规 10 5 3 5 3 2 2" xfId="3208"/>
    <cellStyle name="常规 10 5 3 5 3 2 3" xfId="3209"/>
    <cellStyle name="常规 10 5 3 5 3 3" xfId="3210"/>
    <cellStyle name="常规 10 5 3 5 3 3 2" xfId="3211"/>
    <cellStyle name="常规 10 5 3 5 3 3 3" xfId="3212"/>
    <cellStyle name="常规 10 5 3 5 3 4" xfId="3213"/>
    <cellStyle name="常规 10 5 3 5 3 4 2" xfId="3214"/>
    <cellStyle name="常规 10 5 3 5 3 4 3" xfId="3215"/>
    <cellStyle name="常规 10 5 3 5 3 5" xfId="3216"/>
    <cellStyle name="常规 10 5 3 5 3 6" xfId="3217"/>
    <cellStyle name="常规 10 5 3 5 4" xfId="3218"/>
    <cellStyle name="常规 10 5 3 5 4 2" xfId="3219"/>
    <cellStyle name="常规 10 5 3 5 4 3" xfId="3220"/>
    <cellStyle name="常规 10 5 3 5 5" xfId="3221"/>
    <cellStyle name="常规 10 5 3 5 5 2" xfId="3222"/>
    <cellStyle name="常规 10 5 3 5 5 3" xfId="3223"/>
    <cellStyle name="常规 10 5 3 5 6" xfId="3224"/>
    <cellStyle name="常规 10 5 3 5 6 2" xfId="3225"/>
    <cellStyle name="常规 10 5 3 5 6 3" xfId="3226"/>
    <cellStyle name="常规 10 5 3 5 7" xfId="3227"/>
    <cellStyle name="常规 10 5 3 5 8" xfId="3228"/>
    <cellStyle name="常规 10 5 3 6" xfId="3229"/>
    <cellStyle name="常规 10 5 3 6 2" xfId="3230"/>
    <cellStyle name="常规 10 5 3 6 2 2" xfId="3231"/>
    <cellStyle name="常规 10 5 3 6 2 3" xfId="3232"/>
    <cellStyle name="常规 10 5 3 6 3" xfId="3233"/>
    <cellStyle name="常规 10 5 3 6 3 2" xfId="3234"/>
    <cellStyle name="常规 10 5 3 6 3 3" xfId="3235"/>
    <cellStyle name="常规 10 5 3 6 4" xfId="3236"/>
    <cellStyle name="常规 10 5 3 6 4 2" xfId="3237"/>
    <cellStyle name="常规 10 5 3 6 4 3" xfId="3238"/>
    <cellStyle name="常规 10 5 3 6 5" xfId="3239"/>
    <cellStyle name="常规 10 5 3 6 6" xfId="3240"/>
    <cellStyle name="常规 10 5 3 7" xfId="3241"/>
    <cellStyle name="常规 10 5 3 7 2" xfId="3242"/>
    <cellStyle name="常规 10 5 3 7 2 2" xfId="3243"/>
    <cellStyle name="常规 10 5 3 7 2 3" xfId="3244"/>
    <cellStyle name="常规 10 5 3 7 3" xfId="3245"/>
    <cellStyle name="常规 10 5 3 7 3 2" xfId="3246"/>
    <cellStyle name="常规 10 5 3 7 3 3" xfId="3247"/>
    <cellStyle name="常规 10 5 3 7 4" xfId="3248"/>
    <cellStyle name="常规 10 5 3 7 4 2" xfId="3249"/>
    <cellStyle name="常规 10 5 3 7 4 3" xfId="3250"/>
    <cellStyle name="常规 10 5 3 7 5" xfId="3251"/>
    <cellStyle name="常规 10 5 3 7 6" xfId="3252"/>
    <cellStyle name="常规 10 5 3 8" xfId="3253"/>
    <cellStyle name="常规 10 5 3 8 2" xfId="3254"/>
    <cellStyle name="常规 10 5 3 8 3" xfId="3255"/>
    <cellStyle name="常规 10 5 3 9" xfId="3256"/>
    <cellStyle name="常规 10 5 3 9 2" xfId="3257"/>
    <cellStyle name="常规 10 5 3 9 3" xfId="3258"/>
    <cellStyle name="常规 10 5 4" xfId="3259"/>
    <cellStyle name="常规 10 5 4 10" xfId="3260"/>
    <cellStyle name="常规 10 5 4 11" xfId="3261"/>
    <cellStyle name="常规 10 5 4 2" xfId="3262"/>
    <cellStyle name="常规 10 5 4 2 2" xfId="3263"/>
    <cellStyle name="常规 10 5 4 2 2 2" xfId="3264"/>
    <cellStyle name="常规 10 5 4 2 2 2 2" xfId="3265"/>
    <cellStyle name="常规 10 5 4 2 2 2 3" xfId="3266"/>
    <cellStyle name="常规 10 5 4 2 2 3" xfId="3267"/>
    <cellStyle name="常规 10 5 4 2 2 3 2" xfId="3268"/>
    <cellStyle name="常规 10 5 4 2 2 3 3" xfId="3269"/>
    <cellStyle name="常规 10 5 4 2 2 4" xfId="3270"/>
    <cellStyle name="常规 10 5 4 2 2 4 2" xfId="3271"/>
    <cellStyle name="常规 10 5 4 2 2 4 3" xfId="3272"/>
    <cellStyle name="常规 10 5 4 2 2 5" xfId="3273"/>
    <cellStyle name="常规 10 5 4 2 2 6" xfId="3274"/>
    <cellStyle name="常规 10 5 4 2 3" xfId="3275"/>
    <cellStyle name="常规 10 5 4 2 3 2" xfId="3276"/>
    <cellStyle name="常规 10 5 4 2 3 2 2" xfId="3277"/>
    <cellStyle name="常规 10 5 4 2 3 2 3" xfId="3278"/>
    <cellStyle name="常规 10 5 4 2 3 3" xfId="3279"/>
    <cellStyle name="常规 10 5 4 2 3 3 2" xfId="3280"/>
    <cellStyle name="常规 10 5 4 2 3 3 3" xfId="3281"/>
    <cellStyle name="常规 10 5 4 2 3 4" xfId="3282"/>
    <cellStyle name="常规 10 5 4 2 3 4 2" xfId="3283"/>
    <cellStyle name="常规 10 5 4 2 3 4 3" xfId="3284"/>
    <cellStyle name="常规 10 5 4 2 3 5" xfId="3285"/>
    <cellStyle name="常规 10 5 4 2 3 6" xfId="3286"/>
    <cellStyle name="常规 10 5 4 2 4" xfId="3287"/>
    <cellStyle name="常规 10 5 4 2 4 2" xfId="3288"/>
    <cellStyle name="常规 10 5 4 2 4 3" xfId="3289"/>
    <cellStyle name="常规 10 5 4 2 5" xfId="3290"/>
    <cellStyle name="常规 10 5 4 2 5 2" xfId="3291"/>
    <cellStyle name="常规 10 5 4 2 5 3" xfId="3292"/>
    <cellStyle name="常规 10 5 4 2 6" xfId="3293"/>
    <cellStyle name="常规 10 5 4 2 6 2" xfId="3294"/>
    <cellStyle name="常规 10 5 4 2 6 3" xfId="3295"/>
    <cellStyle name="常规 10 5 4 2 7" xfId="3296"/>
    <cellStyle name="常规 10 5 4 2 8" xfId="3297"/>
    <cellStyle name="常规 10 5 4 3" xfId="3298"/>
    <cellStyle name="常规 10 5 4 3 2" xfId="3299"/>
    <cellStyle name="常规 10 5 4 3 2 2" xfId="3300"/>
    <cellStyle name="常规 10 5 4 3 2 2 2" xfId="3301"/>
    <cellStyle name="常规 10 5 4 3 2 2 3" xfId="3302"/>
    <cellStyle name="常规 10 5 4 3 2 3" xfId="3303"/>
    <cellStyle name="常规 10 5 4 3 2 3 2" xfId="3304"/>
    <cellStyle name="常规 10 5 4 3 2 3 3" xfId="3305"/>
    <cellStyle name="常规 10 5 4 3 2 4" xfId="3306"/>
    <cellStyle name="常规 10 5 4 3 2 4 2" xfId="3307"/>
    <cellStyle name="常规 10 5 4 3 2 4 3" xfId="3308"/>
    <cellStyle name="常规 10 5 4 3 2 5" xfId="3309"/>
    <cellStyle name="常规 10 5 4 3 2 6" xfId="3310"/>
    <cellStyle name="常规 10 5 4 3 3" xfId="3311"/>
    <cellStyle name="常规 10 5 4 3 3 2" xfId="3312"/>
    <cellStyle name="常规 10 5 4 3 3 2 2" xfId="3313"/>
    <cellStyle name="常规 10 5 4 3 3 2 3" xfId="3314"/>
    <cellStyle name="常规 10 5 4 3 3 3" xfId="3315"/>
    <cellStyle name="常规 10 5 4 3 3 3 2" xfId="3316"/>
    <cellStyle name="常规 10 5 4 3 3 3 3" xfId="3317"/>
    <cellStyle name="常规 10 5 4 3 3 4" xfId="3318"/>
    <cellStyle name="常规 10 5 4 3 3 4 2" xfId="3319"/>
    <cellStyle name="常规 10 5 4 3 3 4 3" xfId="3320"/>
    <cellStyle name="常规 10 5 4 3 3 5" xfId="3321"/>
    <cellStyle name="常规 10 5 4 3 3 6" xfId="3322"/>
    <cellStyle name="常规 10 5 4 3 4" xfId="3323"/>
    <cellStyle name="常规 10 5 4 3 4 2" xfId="3324"/>
    <cellStyle name="常规 10 5 4 3 4 3" xfId="3325"/>
    <cellStyle name="常规 10 5 4 3 5" xfId="3326"/>
    <cellStyle name="常规 10 5 4 3 5 2" xfId="3327"/>
    <cellStyle name="常规 10 5 4 3 5 3" xfId="3328"/>
    <cellStyle name="常规 10 5 4 3 6" xfId="3329"/>
    <cellStyle name="常规 10 5 4 3 6 2" xfId="3330"/>
    <cellStyle name="常规 10 5 4 3 6 3" xfId="3331"/>
    <cellStyle name="常规 10 5 4 3 7" xfId="3332"/>
    <cellStyle name="常规 10 5 4 3 8" xfId="3333"/>
    <cellStyle name="常规 10 5 4 4" xfId="3334"/>
    <cellStyle name="常规 10 5 4 4 2" xfId="3335"/>
    <cellStyle name="常规 10 5 4 4 2 2" xfId="3336"/>
    <cellStyle name="常规 10 5 4 4 2 2 2" xfId="3337"/>
    <cellStyle name="常规 10 5 4 4 2 2 3" xfId="3338"/>
    <cellStyle name="常规 10 5 4 4 2 3" xfId="3339"/>
    <cellStyle name="常规 10 5 4 4 2 3 2" xfId="3340"/>
    <cellStyle name="常规 10 5 4 4 2 3 3" xfId="3341"/>
    <cellStyle name="常规 10 5 4 4 2 4" xfId="3342"/>
    <cellStyle name="常规 10 5 4 4 2 4 2" xfId="3343"/>
    <cellStyle name="常规 10 5 4 4 2 4 3" xfId="3344"/>
    <cellStyle name="常规 10 5 4 4 2 5" xfId="3345"/>
    <cellStyle name="常规 10 5 4 4 2 6" xfId="3346"/>
    <cellStyle name="常规 10 5 4 4 3" xfId="3347"/>
    <cellStyle name="常规 10 5 4 4 3 2" xfId="3348"/>
    <cellStyle name="常规 10 5 4 4 3 2 2" xfId="3349"/>
    <cellStyle name="常规 10 5 4 4 3 2 3" xfId="3350"/>
    <cellStyle name="常规 10 5 4 4 3 3" xfId="3351"/>
    <cellStyle name="常规 10 5 4 4 3 3 2" xfId="3352"/>
    <cellStyle name="常规 10 5 4 4 3 3 3" xfId="3353"/>
    <cellStyle name="常规 10 5 4 4 3 4" xfId="3354"/>
    <cellStyle name="常规 10 5 4 4 3 4 2" xfId="3355"/>
    <cellStyle name="常规 10 5 4 4 3 4 3" xfId="3356"/>
    <cellStyle name="常规 10 5 4 4 3 5" xfId="3357"/>
    <cellStyle name="常规 10 5 4 4 3 6" xfId="3358"/>
    <cellStyle name="常规 10 5 4 4 4" xfId="3359"/>
    <cellStyle name="常规 10 5 4 4 4 2" xfId="3360"/>
    <cellStyle name="常规 10 5 4 4 4 3" xfId="3361"/>
    <cellStyle name="常规 10 5 4 4 5" xfId="3362"/>
    <cellStyle name="常规 10 5 4 4 5 2" xfId="3363"/>
    <cellStyle name="常规 10 5 4 4 5 3" xfId="3364"/>
    <cellStyle name="常规 10 5 4 4 6" xfId="3365"/>
    <cellStyle name="常规 10 5 4 4 6 2" xfId="3366"/>
    <cellStyle name="常规 10 5 4 4 6 3" xfId="3367"/>
    <cellStyle name="常规 10 5 4 4 7" xfId="3368"/>
    <cellStyle name="常规 10 5 4 4 8" xfId="3369"/>
    <cellStyle name="常规 10 5 4 5" xfId="3370"/>
    <cellStyle name="常规 10 5 4 5 2" xfId="3371"/>
    <cellStyle name="常规 10 5 4 5 2 2" xfId="3372"/>
    <cellStyle name="常规 10 5 4 5 2 3" xfId="3373"/>
    <cellStyle name="常规 10 5 4 5 3" xfId="3374"/>
    <cellStyle name="常规 10 5 4 5 3 2" xfId="3375"/>
    <cellStyle name="常规 10 5 4 5 3 3" xfId="3376"/>
    <cellStyle name="常规 10 5 4 5 4" xfId="3377"/>
    <cellStyle name="常规 10 5 4 5 4 2" xfId="3378"/>
    <cellStyle name="常规 10 5 4 5 4 3" xfId="3379"/>
    <cellStyle name="常规 10 5 4 5 5" xfId="3380"/>
    <cellStyle name="常规 10 5 4 5 6" xfId="3381"/>
    <cellStyle name="常规 10 5 4 6" xfId="3382"/>
    <cellStyle name="常规 10 5 4 6 2" xfId="3383"/>
    <cellStyle name="常规 10 5 4 6 2 2" xfId="3384"/>
    <cellStyle name="常规 10 5 4 6 2 3" xfId="3385"/>
    <cellStyle name="常规 10 5 4 6 3" xfId="3386"/>
    <cellStyle name="常规 10 5 4 6 3 2" xfId="3387"/>
    <cellStyle name="常规 10 5 4 6 3 3" xfId="3388"/>
    <cellStyle name="常规 10 5 4 6 4" xfId="3389"/>
    <cellStyle name="常规 10 5 4 6 4 2" xfId="3390"/>
    <cellStyle name="常规 10 5 4 6 4 3" xfId="3391"/>
    <cellStyle name="常规 10 5 4 6 5" xfId="3392"/>
    <cellStyle name="常规 10 5 4 6 6" xfId="3393"/>
    <cellStyle name="常规 10 5 4 7" xfId="3394"/>
    <cellStyle name="常规 10 5 4 7 2" xfId="3395"/>
    <cellStyle name="常规 10 5 4 7 3" xfId="3396"/>
    <cellStyle name="常规 10 5 4 8" xfId="3397"/>
    <cellStyle name="常规 10 5 4 8 2" xfId="3398"/>
    <cellStyle name="常规 10 5 4 8 3" xfId="3399"/>
    <cellStyle name="常规 10 5 4 9" xfId="3400"/>
    <cellStyle name="常规 10 5 4 9 2" xfId="3401"/>
    <cellStyle name="常规 10 5 4 9 3" xfId="3402"/>
    <cellStyle name="常规 10 5 5" xfId="3403"/>
    <cellStyle name="常规 10 5 5 2" xfId="3404"/>
    <cellStyle name="常规 10 5 5 2 2" xfId="3405"/>
    <cellStyle name="常规 10 5 5 2 2 2" xfId="3406"/>
    <cellStyle name="常规 10 5 5 2 2 3" xfId="3407"/>
    <cellStyle name="常规 10 5 5 2 3" xfId="3408"/>
    <cellStyle name="常规 10 5 5 2 3 2" xfId="3409"/>
    <cellStyle name="常规 10 5 5 2 3 3" xfId="3410"/>
    <cellStyle name="常规 10 5 5 2 4" xfId="3411"/>
    <cellStyle name="常规 10 5 5 2 4 2" xfId="3412"/>
    <cellStyle name="常规 10 5 5 2 4 3" xfId="3413"/>
    <cellStyle name="常规 10 5 5 2 5" xfId="3414"/>
    <cellStyle name="常规 10 5 5 2 6" xfId="3415"/>
    <cellStyle name="常规 10 5 5 3" xfId="3416"/>
    <cellStyle name="常规 10 5 5 3 2" xfId="3417"/>
    <cellStyle name="常规 10 5 5 3 2 2" xfId="3418"/>
    <cellStyle name="常规 10 5 5 3 2 3" xfId="3419"/>
    <cellStyle name="常规 10 5 5 3 3" xfId="3420"/>
    <cellStyle name="常规 10 5 5 3 3 2" xfId="3421"/>
    <cellStyle name="常规 10 5 5 3 3 3" xfId="3422"/>
    <cellStyle name="常规 10 5 5 3 4" xfId="3423"/>
    <cellStyle name="常规 10 5 5 3 4 2" xfId="3424"/>
    <cellStyle name="常规 10 5 5 3 4 3" xfId="3425"/>
    <cellStyle name="常规 10 5 5 3 5" xfId="3426"/>
    <cellStyle name="常规 10 5 5 3 6" xfId="3427"/>
    <cellStyle name="常规 10 5 5 4" xfId="3428"/>
    <cellStyle name="常规 10 5 5 4 2" xfId="3429"/>
    <cellStyle name="常规 10 5 5 4 3" xfId="3430"/>
    <cellStyle name="常规 10 5 5 5" xfId="3431"/>
    <cellStyle name="常规 10 5 5 5 2" xfId="3432"/>
    <cellStyle name="常规 10 5 5 5 3" xfId="3433"/>
    <cellStyle name="常规 10 5 5 6" xfId="3434"/>
    <cellStyle name="常规 10 5 5 6 2" xfId="3435"/>
    <cellStyle name="常规 10 5 5 6 3" xfId="3436"/>
    <cellStyle name="常规 10 5 5 7" xfId="3437"/>
    <cellStyle name="常规 10 5 5 8" xfId="3438"/>
    <cellStyle name="常规 10 5 6" xfId="3439"/>
    <cellStyle name="常规 10 5 6 2" xfId="3440"/>
    <cellStyle name="常规 10 5 6 2 2" xfId="3441"/>
    <cellStyle name="常规 10 5 6 2 2 2" xfId="3442"/>
    <cellStyle name="常规 10 5 6 2 2 3" xfId="3443"/>
    <cellStyle name="常规 10 5 6 2 3" xfId="3444"/>
    <cellStyle name="常规 10 5 6 2 3 2" xfId="3445"/>
    <cellStyle name="常规 10 5 6 2 3 3" xfId="3446"/>
    <cellStyle name="常规 10 5 6 2 4" xfId="3447"/>
    <cellStyle name="常规 10 5 6 2 4 2" xfId="3448"/>
    <cellStyle name="常规 10 5 6 2 4 3" xfId="3449"/>
    <cellStyle name="常规 10 5 6 2 5" xfId="3450"/>
    <cellStyle name="常规 10 5 6 2 6" xfId="3451"/>
    <cellStyle name="常规 10 5 6 3" xfId="3452"/>
    <cellStyle name="常规 10 5 6 3 2" xfId="3453"/>
    <cellStyle name="常规 10 5 6 3 2 2" xfId="3454"/>
    <cellStyle name="常规 10 5 6 3 2 3" xfId="3455"/>
    <cellStyle name="常规 10 5 6 3 3" xfId="3456"/>
    <cellStyle name="常规 10 5 6 3 3 2" xfId="3457"/>
    <cellStyle name="常规 10 5 6 3 3 3" xfId="3458"/>
    <cellStyle name="常规 10 5 6 3 4" xfId="3459"/>
    <cellStyle name="常规 10 5 6 3 4 2" xfId="3460"/>
    <cellStyle name="常规 10 5 6 3 4 3" xfId="3461"/>
    <cellStyle name="常规 10 5 6 3 5" xfId="3462"/>
    <cellStyle name="常规 10 5 6 3 6" xfId="3463"/>
    <cellStyle name="常规 10 5 6 4" xfId="3464"/>
    <cellStyle name="常规 10 5 6 4 2" xfId="3465"/>
    <cellStyle name="常规 10 5 6 4 3" xfId="3466"/>
    <cellStyle name="常规 10 5 6 5" xfId="3467"/>
    <cellStyle name="常规 10 5 6 5 2" xfId="3468"/>
    <cellStyle name="常规 10 5 6 5 3" xfId="3469"/>
    <cellStyle name="常规 10 5 6 6" xfId="3470"/>
    <cellStyle name="常规 10 5 6 6 2" xfId="3471"/>
    <cellStyle name="常规 10 5 6 6 3" xfId="3472"/>
    <cellStyle name="常规 10 5 6 7" xfId="3473"/>
    <cellStyle name="常规 10 5 6 8" xfId="3474"/>
    <cellStyle name="常规 10 5 7" xfId="3475"/>
    <cellStyle name="常规 10 5 7 2" xfId="3476"/>
    <cellStyle name="常规 10 5 7 2 2" xfId="3477"/>
    <cellStyle name="常规 10 5 7 2 2 2" xfId="3478"/>
    <cellStyle name="常规 10 5 7 2 2 3" xfId="3479"/>
    <cellStyle name="常规 10 5 7 2 3" xfId="3480"/>
    <cellStyle name="常规 10 5 7 2 3 2" xfId="3481"/>
    <cellStyle name="常规 10 5 7 2 3 3" xfId="3482"/>
    <cellStyle name="常规 10 5 7 2 4" xfId="3483"/>
    <cellStyle name="常规 10 5 7 2 4 2" xfId="3484"/>
    <cellStyle name="常规 10 5 7 2 4 3" xfId="3485"/>
    <cellStyle name="常规 10 5 7 2 5" xfId="3486"/>
    <cellStyle name="常规 10 5 7 2 6" xfId="3487"/>
    <cellStyle name="常规 10 5 7 3" xfId="3488"/>
    <cellStyle name="常规 10 5 7 3 2" xfId="3489"/>
    <cellStyle name="常规 10 5 7 3 2 2" xfId="3490"/>
    <cellStyle name="常规 10 5 7 3 2 3" xfId="3491"/>
    <cellStyle name="常规 10 5 7 3 3" xfId="3492"/>
    <cellStyle name="常规 10 5 7 3 3 2" xfId="3493"/>
    <cellStyle name="常规 10 5 7 3 3 3" xfId="3494"/>
    <cellStyle name="常规 10 5 7 3 4" xfId="3495"/>
    <cellStyle name="常规 10 5 7 3 4 2" xfId="3496"/>
    <cellStyle name="常规 10 5 7 3 4 3" xfId="3497"/>
    <cellStyle name="常规 10 5 7 3 5" xfId="3498"/>
    <cellStyle name="常规 10 5 7 3 6" xfId="3499"/>
    <cellStyle name="常规 10 5 7 4" xfId="3500"/>
    <cellStyle name="常规 10 5 7 4 2" xfId="3501"/>
    <cellStyle name="常规 10 5 7 4 3" xfId="3502"/>
    <cellStyle name="常规 10 5 7 5" xfId="3503"/>
    <cellStyle name="常规 10 5 7 5 2" xfId="3504"/>
    <cellStyle name="常规 10 5 7 5 3" xfId="3505"/>
    <cellStyle name="常规 10 5 7 6" xfId="3506"/>
    <cellStyle name="常规 10 5 7 6 2" xfId="3507"/>
    <cellStyle name="常规 10 5 7 6 3" xfId="3508"/>
    <cellStyle name="常规 10 5 7 7" xfId="3509"/>
    <cellStyle name="常规 10 5 7 8" xfId="3510"/>
    <cellStyle name="常规 10 5 8" xfId="3511"/>
    <cellStyle name="常规 10 5 8 2" xfId="3512"/>
    <cellStyle name="常规 10 5 8 2 2" xfId="3513"/>
    <cellStyle name="常规 10 5 8 2 2 2" xfId="3514"/>
    <cellStyle name="常规 10 5 8 2 2 3" xfId="3515"/>
    <cellStyle name="常规 10 5 8 2 3" xfId="3516"/>
    <cellStyle name="常规 10 5 8 2 3 2" xfId="3517"/>
    <cellStyle name="常规 10 5 8 2 3 3" xfId="3518"/>
    <cellStyle name="常规 10 5 8 2 4" xfId="3519"/>
    <cellStyle name="常规 10 5 8 2 4 2" xfId="3520"/>
    <cellStyle name="常规 10 5 8 2 4 3" xfId="3521"/>
    <cellStyle name="常规 10 5 8 2 5" xfId="3522"/>
    <cellStyle name="常规 10 5 8 2 6" xfId="3523"/>
    <cellStyle name="常规 10 5 8 3" xfId="3524"/>
    <cellStyle name="常规 10 5 8 3 2" xfId="3525"/>
    <cellStyle name="常规 10 5 8 3 2 2" xfId="3526"/>
    <cellStyle name="常规 10 5 8 3 2 3" xfId="3527"/>
    <cellStyle name="常规 10 5 8 3 3" xfId="3528"/>
    <cellStyle name="常规 10 5 8 3 3 2" xfId="3529"/>
    <cellStyle name="常规 10 5 8 3 3 3" xfId="3530"/>
    <cellStyle name="常规 10 5 8 3 4" xfId="3531"/>
    <cellStyle name="常规 10 5 8 3 4 2" xfId="3532"/>
    <cellStyle name="常规 10 5 8 3 4 3" xfId="3533"/>
    <cellStyle name="常规 10 5 8 3 5" xfId="3534"/>
    <cellStyle name="常规 10 5 8 3 6" xfId="3535"/>
    <cellStyle name="常规 10 5 8 4" xfId="3536"/>
    <cellStyle name="常规 10 5 8 4 2" xfId="3537"/>
    <cellStyle name="常规 10 5 8 4 3" xfId="3538"/>
    <cellStyle name="常规 10 5 8 5" xfId="3539"/>
    <cellStyle name="常规 10 5 8 5 2" xfId="3540"/>
    <cellStyle name="常规 10 5 8 5 3" xfId="3541"/>
    <cellStyle name="常规 10 5 8 6" xfId="3542"/>
    <cellStyle name="常规 10 5 8 6 2" xfId="3543"/>
    <cellStyle name="常规 10 5 8 6 3" xfId="3544"/>
    <cellStyle name="常规 10 5 8 7" xfId="3545"/>
    <cellStyle name="常规 10 5 8 8" xfId="3546"/>
    <cellStyle name="常规 10 5 9" xfId="3547"/>
    <cellStyle name="常规 10 5 9 2" xfId="3548"/>
    <cellStyle name="常规 10 5 9 2 2" xfId="3549"/>
    <cellStyle name="常规 10 5 9 2 3" xfId="3550"/>
    <cellStyle name="常规 10 5 9 3" xfId="3551"/>
    <cellStyle name="常规 10 5 9 3 2" xfId="3552"/>
    <cellStyle name="常规 10 5 9 3 3" xfId="3553"/>
    <cellStyle name="常规 10 5 9 4" xfId="3554"/>
    <cellStyle name="常规 10 5 9 4 2" xfId="3555"/>
    <cellStyle name="常规 10 5 9 4 3" xfId="3556"/>
    <cellStyle name="常规 10 5 9 5" xfId="3557"/>
    <cellStyle name="常规 10 5 9 6" xfId="3558"/>
    <cellStyle name="常规 10 6" xfId="3559"/>
    <cellStyle name="常规 10 6 10" xfId="3560"/>
    <cellStyle name="常规 10 6 10 2" xfId="3561"/>
    <cellStyle name="常规 10 6 10 2 2" xfId="3562"/>
    <cellStyle name="常规 10 6 10 2 3" xfId="3563"/>
    <cellStyle name="常规 10 6 10 3" xfId="3564"/>
    <cellStyle name="常规 10 6 10 3 2" xfId="3565"/>
    <cellStyle name="常规 10 6 10 3 3" xfId="3566"/>
    <cellStyle name="常规 10 6 10 4" xfId="3567"/>
    <cellStyle name="常规 10 6 10 4 2" xfId="3568"/>
    <cellStyle name="常规 10 6 10 4 3" xfId="3569"/>
    <cellStyle name="常规 10 6 10 5" xfId="3570"/>
    <cellStyle name="常规 10 6 10 6" xfId="3571"/>
    <cellStyle name="常规 10 6 11" xfId="3572"/>
    <cellStyle name="常规 10 6 11 2" xfId="3573"/>
    <cellStyle name="常规 10 6 11 3" xfId="3574"/>
    <cellStyle name="常规 10 6 12" xfId="3575"/>
    <cellStyle name="常规 10 6 12 2" xfId="3576"/>
    <cellStyle name="常规 10 6 12 3" xfId="3577"/>
    <cellStyle name="常规 10 6 13" xfId="3578"/>
    <cellStyle name="常规 10 6 13 2" xfId="3579"/>
    <cellStyle name="常规 10 6 13 3" xfId="3580"/>
    <cellStyle name="常规 10 6 14" xfId="3581"/>
    <cellStyle name="常规 10 6 15" xfId="3582"/>
    <cellStyle name="常规 10 6 2" xfId="3583"/>
    <cellStyle name="常规 10 6 2 10" xfId="3584"/>
    <cellStyle name="常规 10 6 2 10 2" xfId="3585"/>
    <cellStyle name="常规 10 6 2 10 3" xfId="3586"/>
    <cellStyle name="常规 10 6 2 11" xfId="3587"/>
    <cellStyle name="常规 10 6 2 12" xfId="3588"/>
    <cellStyle name="常规 10 6 2 2" xfId="3589"/>
    <cellStyle name="常规 10 6 2 2 2" xfId="3590"/>
    <cellStyle name="常规 10 6 2 2 2 2" xfId="3591"/>
    <cellStyle name="常规 10 6 2 2 2 2 2" xfId="3592"/>
    <cellStyle name="常规 10 6 2 2 2 2 3" xfId="3593"/>
    <cellStyle name="常规 10 6 2 2 2 3" xfId="3594"/>
    <cellStyle name="常规 10 6 2 2 2 3 2" xfId="3595"/>
    <cellStyle name="常规 10 6 2 2 2 3 3" xfId="3596"/>
    <cellStyle name="常规 10 6 2 2 2 4" xfId="3597"/>
    <cellStyle name="常规 10 6 2 2 2 4 2" xfId="3598"/>
    <cellStyle name="常规 10 6 2 2 2 4 3" xfId="3599"/>
    <cellStyle name="常规 10 6 2 2 2 5" xfId="3600"/>
    <cellStyle name="常规 10 6 2 2 2 6" xfId="3601"/>
    <cellStyle name="常规 10 6 2 2 3" xfId="3602"/>
    <cellStyle name="常规 10 6 2 2 3 2" xfId="3603"/>
    <cellStyle name="常规 10 6 2 2 3 2 2" xfId="3604"/>
    <cellStyle name="常规 10 6 2 2 3 2 3" xfId="3605"/>
    <cellStyle name="常规 10 6 2 2 3 3" xfId="3606"/>
    <cellStyle name="常规 10 6 2 2 3 3 2" xfId="3607"/>
    <cellStyle name="常规 10 6 2 2 3 3 3" xfId="3608"/>
    <cellStyle name="常规 10 6 2 2 3 4" xfId="3609"/>
    <cellStyle name="常规 10 6 2 2 3 4 2" xfId="3610"/>
    <cellStyle name="常规 10 6 2 2 3 4 3" xfId="3611"/>
    <cellStyle name="常规 10 6 2 2 3 5" xfId="3612"/>
    <cellStyle name="常规 10 6 2 2 3 6" xfId="3613"/>
    <cellStyle name="常规 10 6 2 2 4" xfId="3614"/>
    <cellStyle name="常规 10 6 2 2 4 2" xfId="3615"/>
    <cellStyle name="常规 10 6 2 2 4 3" xfId="3616"/>
    <cellStyle name="常规 10 6 2 2 5" xfId="3617"/>
    <cellStyle name="常规 10 6 2 2 5 2" xfId="3618"/>
    <cellStyle name="常规 10 6 2 2 5 3" xfId="3619"/>
    <cellStyle name="常规 10 6 2 2 6" xfId="3620"/>
    <cellStyle name="常规 10 6 2 2 6 2" xfId="3621"/>
    <cellStyle name="常规 10 6 2 2 6 3" xfId="3622"/>
    <cellStyle name="常规 10 6 2 2 7" xfId="3623"/>
    <cellStyle name="常规 10 6 2 2 8" xfId="3624"/>
    <cellStyle name="常规 10 6 2 3" xfId="3625"/>
    <cellStyle name="常规 10 6 2 3 2" xfId="3626"/>
    <cellStyle name="常规 10 6 2 3 2 2" xfId="3627"/>
    <cellStyle name="常规 10 6 2 3 2 2 2" xfId="3628"/>
    <cellStyle name="常规 10 6 2 3 2 2 3" xfId="3629"/>
    <cellStyle name="常规 10 6 2 3 2 3" xfId="3630"/>
    <cellStyle name="常规 10 6 2 3 2 3 2" xfId="3631"/>
    <cellStyle name="常规 10 6 2 3 2 3 3" xfId="3632"/>
    <cellStyle name="常规 10 6 2 3 2 4" xfId="3633"/>
    <cellStyle name="常规 10 6 2 3 2 4 2" xfId="3634"/>
    <cellStyle name="常规 10 6 2 3 2 4 3" xfId="3635"/>
    <cellStyle name="常规 10 6 2 3 2 5" xfId="3636"/>
    <cellStyle name="常规 10 6 2 3 2 6" xfId="3637"/>
    <cellStyle name="常规 10 6 2 3 3" xfId="3638"/>
    <cellStyle name="常规 10 6 2 3 3 2" xfId="3639"/>
    <cellStyle name="常规 10 6 2 3 3 2 2" xfId="3640"/>
    <cellStyle name="常规 10 6 2 3 3 2 3" xfId="3641"/>
    <cellStyle name="常规 10 6 2 3 3 3" xfId="3642"/>
    <cellStyle name="常规 10 6 2 3 3 3 2" xfId="3643"/>
    <cellStyle name="常规 10 6 2 3 3 3 3" xfId="3644"/>
    <cellStyle name="常规 10 6 2 3 3 4" xfId="3645"/>
    <cellStyle name="常规 10 6 2 3 3 4 2" xfId="3646"/>
    <cellStyle name="常规 10 6 2 3 3 4 3" xfId="3647"/>
    <cellStyle name="常规 10 6 2 3 3 5" xfId="3648"/>
    <cellStyle name="常规 10 6 2 3 3 6" xfId="3649"/>
    <cellStyle name="常规 10 6 2 3 4" xfId="3650"/>
    <cellStyle name="常规 10 6 2 3 4 2" xfId="3651"/>
    <cellStyle name="常规 10 6 2 3 4 3" xfId="3652"/>
    <cellStyle name="常规 10 6 2 3 5" xfId="3653"/>
    <cellStyle name="常规 10 6 2 3 5 2" xfId="3654"/>
    <cellStyle name="常规 10 6 2 3 5 3" xfId="3655"/>
    <cellStyle name="常规 10 6 2 3 6" xfId="3656"/>
    <cellStyle name="常规 10 6 2 3 6 2" xfId="3657"/>
    <cellStyle name="常规 10 6 2 3 6 3" xfId="3658"/>
    <cellStyle name="常规 10 6 2 3 7" xfId="3659"/>
    <cellStyle name="常规 10 6 2 3 8" xfId="3660"/>
    <cellStyle name="常规 10 6 2 4" xfId="3661"/>
    <cellStyle name="常规 10 6 2 4 2" xfId="3662"/>
    <cellStyle name="常规 10 6 2 4 2 2" xfId="3663"/>
    <cellStyle name="常规 10 6 2 4 2 2 2" xfId="3664"/>
    <cellStyle name="常规 10 6 2 4 2 2 3" xfId="3665"/>
    <cellStyle name="常规 10 6 2 4 2 3" xfId="3666"/>
    <cellStyle name="常规 10 6 2 4 2 3 2" xfId="3667"/>
    <cellStyle name="常规 10 6 2 4 2 3 3" xfId="3668"/>
    <cellStyle name="常规 10 6 2 4 2 4" xfId="3669"/>
    <cellStyle name="常规 10 6 2 4 2 4 2" xfId="3670"/>
    <cellStyle name="常规 10 6 2 4 2 4 3" xfId="3671"/>
    <cellStyle name="常规 10 6 2 4 2 5" xfId="3672"/>
    <cellStyle name="常规 10 6 2 4 2 6" xfId="3673"/>
    <cellStyle name="常规 10 6 2 4 3" xfId="3674"/>
    <cellStyle name="常规 10 6 2 4 3 2" xfId="3675"/>
    <cellStyle name="常规 10 6 2 4 3 2 2" xfId="3676"/>
    <cellStyle name="常规 10 6 2 4 3 2 3" xfId="3677"/>
    <cellStyle name="常规 10 6 2 4 3 3" xfId="3678"/>
    <cellStyle name="常规 10 6 2 4 3 3 2" xfId="3679"/>
    <cellStyle name="常规 10 6 2 4 3 3 3" xfId="3680"/>
    <cellStyle name="常规 10 6 2 4 3 4" xfId="3681"/>
    <cellStyle name="常规 10 6 2 4 3 4 2" xfId="3682"/>
    <cellStyle name="常规 10 6 2 4 3 4 3" xfId="3683"/>
    <cellStyle name="常规 10 6 2 4 3 5" xfId="3684"/>
    <cellStyle name="常规 10 6 2 4 3 6" xfId="3685"/>
    <cellStyle name="常规 10 6 2 4 4" xfId="3686"/>
    <cellStyle name="常规 10 6 2 4 4 2" xfId="3687"/>
    <cellStyle name="常规 10 6 2 4 4 3" xfId="3688"/>
    <cellStyle name="常规 10 6 2 4 5" xfId="3689"/>
    <cellStyle name="常规 10 6 2 4 5 2" xfId="3690"/>
    <cellStyle name="常规 10 6 2 4 5 3" xfId="3691"/>
    <cellStyle name="常规 10 6 2 4 6" xfId="3692"/>
    <cellStyle name="常规 10 6 2 4 6 2" xfId="3693"/>
    <cellStyle name="常规 10 6 2 4 6 3" xfId="3694"/>
    <cellStyle name="常规 10 6 2 4 7" xfId="3695"/>
    <cellStyle name="常规 10 6 2 4 8" xfId="3696"/>
    <cellStyle name="常规 10 6 2 5" xfId="3697"/>
    <cellStyle name="常规 10 6 2 5 2" xfId="3698"/>
    <cellStyle name="常规 10 6 2 5 2 2" xfId="3699"/>
    <cellStyle name="常规 10 6 2 5 2 2 2" xfId="3700"/>
    <cellStyle name="常规 10 6 2 5 2 2 3" xfId="3701"/>
    <cellStyle name="常规 10 6 2 5 2 3" xfId="3702"/>
    <cellStyle name="常规 10 6 2 5 2 3 2" xfId="3703"/>
    <cellStyle name="常规 10 6 2 5 2 3 3" xfId="3704"/>
    <cellStyle name="常规 10 6 2 5 2 4" xfId="3705"/>
    <cellStyle name="常规 10 6 2 5 2 4 2" xfId="3706"/>
    <cellStyle name="常规 10 6 2 5 2 4 3" xfId="3707"/>
    <cellStyle name="常规 10 6 2 5 2 5" xfId="3708"/>
    <cellStyle name="常规 10 6 2 5 2 6" xfId="3709"/>
    <cellStyle name="常规 10 6 2 5 3" xfId="3710"/>
    <cellStyle name="常规 10 6 2 5 3 2" xfId="3711"/>
    <cellStyle name="常规 10 6 2 5 3 2 2" xfId="3712"/>
    <cellStyle name="常规 10 6 2 5 3 2 3" xfId="3713"/>
    <cellStyle name="常规 10 6 2 5 3 3" xfId="3714"/>
    <cellStyle name="常规 10 6 2 5 3 3 2" xfId="3715"/>
    <cellStyle name="常规 10 6 2 5 3 3 3" xfId="3716"/>
    <cellStyle name="常规 10 6 2 5 3 4" xfId="3717"/>
    <cellStyle name="常规 10 6 2 5 3 4 2" xfId="3718"/>
    <cellStyle name="常规 10 6 2 5 3 4 3" xfId="3719"/>
    <cellStyle name="常规 10 6 2 5 3 5" xfId="3720"/>
    <cellStyle name="常规 10 6 2 5 3 6" xfId="3721"/>
    <cellStyle name="常规 10 6 2 5 4" xfId="3722"/>
    <cellStyle name="常规 10 6 2 5 4 2" xfId="3723"/>
    <cellStyle name="常规 10 6 2 5 4 3" xfId="3724"/>
    <cellStyle name="常规 10 6 2 5 5" xfId="3725"/>
    <cellStyle name="常规 10 6 2 5 5 2" xfId="3726"/>
    <cellStyle name="常规 10 6 2 5 5 3" xfId="3727"/>
    <cellStyle name="常规 10 6 2 5 6" xfId="3728"/>
    <cellStyle name="常规 10 6 2 5 6 2" xfId="3729"/>
    <cellStyle name="常规 10 6 2 5 6 3" xfId="3730"/>
    <cellStyle name="常规 10 6 2 5 7" xfId="3731"/>
    <cellStyle name="常规 10 6 2 5 8" xfId="3732"/>
    <cellStyle name="常规 10 6 2 6" xfId="3733"/>
    <cellStyle name="常规 10 6 2 6 2" xfId="3734"/>
    <cellStyle name="常规 10 6 2 6 2 2" xfId="3735"/>
    <cellStyle name="常规 10 6 2 6 2 3" xfId="3736"/>
    <cellStyle name="常规 10 6 2 6 3" xfId="3737"/>
    <cellStyle name="常规 10 6 2 6 3 2" xfId="3738"/>
    <cellStyle name="常规 10 6 2 6 3 3" xfId="3739"/>
    <cellStyle name="常规 10 6 2 6 4" xfId="3740"/>
    <cellStyle name="常规 10 6 2 6 4 2" xfId="3741"/>
    <cellStyle name="常规 10 6 2 6 4 3" xfId="3742"/>
    <cellStyle name="常规 10 6 2 6 5" xfId="3743"/>
    <cellStyle name="常规 10 6 2 6 6" xfId="3744"/>
    <cellStyle name="常规 10 6 2 7" xfId="3745"/>
    <cellStyle name="常规 10 6 2 7 2" xfId="3746"/>
    <cellStyle name="常规 10 6 2 7 2 2" xfId="3747"/>
    <cellStyle name="常规 10 6 2 7 2 3" xfId="3748"/>
    <cellStyle name="常规 10 6 2 7 3" xfId="3749"/>
    <cellStyle name="常规 10 6 2 7 3 2" xfId="3750"/>
    <cellStyle name="常规 10 6 2 7 3 3" xfId="3751"/>
    <cellStyle name="常规 10 6 2 7 4" xfId="3752"/>
    <cellStyle name="常规 10 6 2 7 4 2" xfId="3753"/>
    <cellStyle name="常规 10 6 2 7 4 3" xfId="3754"/>
    <cellStyle name="常规 10 6 2 7 5" xfId="3755"/>
    <cellStyle name="常规 10 6 2 7 6" xfId="3756"/>
    <cellStyle name="常规 10 6 2 8" xfId="3757"/>
    <cellStyle name="常规 10 6 2 8 2" xfId="3758"/>
    <cellStyle name="常规 10 6 2 8 3" xfId="3759"/>
    <cellStyle name="常规 10 6 2 9" xfId="3760"/>
    <cellStyle name="常规 10 6 2 9 2" xfId="3761"/>
    <cellStyle name="常规 10 6 2 9 3" xfId="3762"/>
    <cellStyle name="常规 10 6 3" xfId="3763"/>
    <cellStyle name="常规 10 6 3 10" xfId="3764"/>
    <cellStyle name="常规 10 6 3 10 2" xfId="3765"/>
    <cellStyle name="常规 10 6 3 10 3" xfId="3766"/>
    <cellStyle name="常规 10 6 3 11" xfId="3767"/>
    <cellStyle name="常规 10 6 3 12" xfId="3768"/>
    <cellStyle name="常规 10 6 3 2" xfId="3769"/>
    <cellStyle name="常规 10 6 3 2 2" xfId="3770"/>
    <cellStyle name="常规 10 6 3 2 2 2" xfId="3771"/>
    <cellStyle name="常规 10 6 3 2 2 2 2" xfId="3772"/>
    <cellStyle name="常规 10 6 3 2 2 2 3" xfId="3773"/>
    <cellStyle name="常规 10 6 3 2 2 3" xfId="3774"/>
    <cellStyle name="常规 10 6 3 2 2 3 2" xfId="3775"/>
    <cellStyle name="常规 10 6 3 2 2 3 3" xfId="3776"/>
    <cellStyle name="常规 10 6 3 2 2 4" xfId="3777"/>
    <cellStyle name="常规 10 6 3 2 2 4 2" xfId="3778"/>
    <cellStyle name="常规 10 6 3 2 2 4 3" xfId="3779"/>
    <cellStyle name="常规 10 6 3 2 2 5" xfId="3780"/>
    <cellStyle name="常规 10 6 3 2 2 6" xfId="3781"/>
    <cellStyle name="常规 10 6 3 2 3" xfId="3782"/>
    <cellStyle name="常规 10 6 3 2 3 2" xfId="3783"/>
    <cellStyle name="常规 10 6 3 2 3 2 2" xfId="3784"/>
    <cellStyle name="常规 10 6 3 2 3 2 3" xfId="3785"/>
    <cellStyle name="常规 10 6 3 2 3 3" xfId="3786"/>
    <cellStyle name="常规 10 6 3 2 3 3 2" xfId="3787"/>
    <cellStyle name="常规 10 6 3 2 3 3 3" xfId="3788"/>
    <cellStyle name="常规 10 6 3 2 3 4" xfId="3789"/>
    <cellStyle name="常规 10 6 3 2 3 4 2" xfId="3790"/>
    <cellStyle name="常规 10 6 3 2 3 4 3" xfId="3791"/>
    <cellStyle name="常规 10 6 3 2 3 5" xfId="3792"/>
    <cellStyle name="常规 10 6 3 2 3 6" xfId="3793"/>
    <cellStyle name="常规 10 6 3 2 4" xfId="3794"/>
    <cellStyle name="常规 10 6 3 2 4 2" xfId="3795"/>
    <cellStyle name="常规 10 6 3 2 4 3" xfId="3796"/>
    <cellStyle name="常规 10 6 3 2 5" xfId="3797"/>
    <cellStyle name="常规 10 6 3 2 5 2" xfId="3798"/>
    <cellStyle name="常规 10 6 3 2 5 3" xfId="3799"/>
    <cellStyle name="常规 10 6 3 2 6" xfId="3800"/>
    <cellStyle name="常规 10 6 3 2 6 2" xfId="3801"/>
    <cellStyle name="常规 10 6 3 2 6 3" xfId="3802"/>
    <cellStyle name="常规 10 6 3 2 7" xfId="3803"/>
    <cellStyle name="常规 10 6 3 2 8" xfId="3804"/>
    <cellStyle name="常规 10 6 3 3" xfId="3805"/>
    <cellStyle name="常规 10 6 3 3 2" xfId="3806"/>
    <cellStyle name="常规 10 6 3 3 2 2" xfId="3807"/>
    <cellStyle name="常规 10 6 3 3 2 2 2" xfId="3808"/>
    <cellStyle name="常规 10 6 3 3 2 2 3" xfId="3809"/>
    <cellStyle name="常规 10 6 3 3 2 3" xfId="3810"/>
    <cellStyle name="常规 10 6 3 3 2 3 2" xfId="3811"/>
    <cellStyle name="常规 10 6 3 3 2 3 3" xfId="3812"/>
    <cellStyle name="常规 10 6 3 3 2 4" xfId="3813"/>
    <cellStyle name="常规 10 6 3 3 2 4 2" xfId="3814"/>
    <cellStyle name="常规 10 6 3 3 2 4 3" xfId="3815"/>
    <cellStyle name="常规 10 6 3 3 2 5" xfId="3816"/>
    <cellStyle name="常规 10 6 3 3 2 6" xfId="3817"/>
    <cellStyle name="常规 10 6 3 3 3" xfId="3818"/>
    <cellStyle name="常规 10 6 3 3 3 2" xfId="3819"/>
    <cellStyle name="常规 10 6 3 3 3 2 2" xfId="3820"/>
    <cellStyle name="常规 10 6 3 3 3 2 3" xfId="3821"/>
    <cellStyle name="常规 10 6 3 3 3 3" xfId="3822"/>
    <cellStyle name="常规 10 6 3 3 3 3 2" xfId="3823"/>
    <cellStyle name="常规 10 6 3 3 3 3 3" xfId="3824"/>
    <cellStyle name="常规 10 6 3 3 3 4" xfId="3825"/>
    <cellStyle name="常规 10 6 3 3 3 4 2" xfId="3826"/>
    <cellStyle name="常规 10 6 3 3 3 4 3" xfId="3827"/>
    <cellStyle name="常规 10 6 3 3 3 5" xfId="3828"/>
    <cellStyle name="常规 10 6 3 3 3 6" xfId="3829"/>
    <cellStyle name="常规 10 6 3 3 4" xfId="3830"/>
    <cellStyle name="常规 10 6 3 3 4 2" xfId="3831"/>
    <cellStyle name="常规 10 6 3 3 4 3" xfId="3832"/>
    <cellStyle name="常规 10 6 3 3 5" xfId="3833"/>
    <cellStyle name="常规 10 6 3 3 5 2" xfId="3834"/>
    <cellStyle name="常规 10 6 3 3 5 3" xfId="3835"/>
    <cellStyle name="常规 10 6 3 3 6" xfId="3836"/>
    <cellStyle name="常规 10 6 3 3 6 2" xfId="3837"/>
    <cellStyle name="常规 10 6 3 3 6 3" xfId="3838"/>
    <cellStyle name="常规 10 6 3 3 7" xfId="3839"/>
    <cellStyle name="常规 10 6 3 3 8" xfId="3840"/>
    <cellStyle name="常规 10 6 3 4" xfId="3841"/>
    <cellStyle name="常规 10 6 3 4 2" xfId="3842"/>
    <cellStyle name="常规 10 6 3 4 2 2" xfId="3843"/>
    <cellStyle name="常规 10 6 3 4 2 2 2" xfId="3844"/>
    <cellStyle name="常规 10 6 3 4 2 2 3" xfId="3845"/>
    <cellStyle name="常规 10 6 3 4 2 3" xfId="3846"/>
    <cellStyle name="常规 10 6 3 4 2 3 2" xfId="3847"/>
    <cellStyle name="常规 10 6 3 4 2 3 3" xfId="3848"/>
    <cellStyle name="常规 10 6 3 4 2 4" xfId="3849"/>
    <cellStyle name="常规 10 6 3 4 2 4 2" xfId="3850"/>
    <cellStyle name="常规 10 6 3 4 2 4 3" xfId="3851"/>
    <cellStyle name="常规 10 6 3 4 2 5" xfId="3852"/>
    <cellStyle name="常规 10 6 3 4 2 6" xfId="3853"/>
    <cellStyle name="常规 10 6 3 4 3" xfId="3854"/>
    <cellStyle name="常规 10 6 3 4 3 2" xfId="3855"/>
    <cellStyle name="常规 10 6 3 4 3 2 2" xfId="3856"/>
    <cellStyle name="常规 10 6 3 4 3 2 3" xfId="3857"/>
    <cellStyle name="常规 10 6 3 4 3 3" xfId="3858"/>
    <cellStyle name="常规 10 6 3 4 3 3 2" xfId="3859"/>
    <cellStyle name="常规 10 6 3 4 3 3 3" xfId="3860"/>
    <cellStyle name="常规 10 6 3 4 3 4" xfId="3861"/>
    <cellStyle name="常规 10 6 3 4 3 4 2" xfId="3862"/>
    <cellStyle name="常规 10 6 3 4 3 4 3" xfId="3863"/>
    <cellStyle name="常规 10 6 3 4 3 5" xfId="3864"/>
    <cellStyle name="常规 10 6 3 4 3 6" xfId="3865"/>
    <cellStyle name="常规 10 6 3 4 4" xfId="3866"/>
    <cellStyle name="常规 10 6 3 4 4 2" xfId="3867"/>
    <cellStyle name="常规 10 6 3 4 4 3" xfId="3868"/>
    <cellStyle name="常规 10 6 3 4 5" xfId="3869"/>
    <cellStyle name="常规 10 6 3 4 5 2" xfId="3870"/>
    <cellStyle name="常规 10 6 3 4 5 3" xfId="3871"/>
    <cellStyle name="常规 10 6 3 4 6" xfId="3872"/>
    <cellStyle name="常规 10 6 3 4 6 2" xfId="3873"/>
    <cellStyle name="常规 10 6 3 4 6 3" xfId="3874"/>
    <cellStyle name="常规 10 6 3 4 7" xfId="3875"/>
    <cellStyle name="常规 10 6 3 4 8" xfId="3876"/>
    <cellStyle name="常规 10 6 3 5" xfId="3877"/>
    <cellStyle name="常规 10 6 3 5 2" xfId="3878"/>
    <cellStyle name="常规 10 6 3 5 2 2" xfId="3879"/>
    <cellStyle name="常规 10 6 3 5 2 2 2" xfId="3880"/>
    <cellStyle name="常规 10 6 3 5 2 2 3" xfId="3881"/>
    <cellStyle name="常规 10 6 3 5 2 3" xfId="3882"/>
    <cellStyle name="常规 10 6 3 5 2 3 2" xfId="3883"/>
    <cellStyle name="常规 10 6 3 5 2 3 3" xfId="3884"/>
    <cellStyle name="常规 10 6 3 5 2 4" xfId="3885"/>
    <cellStyle name="常规 10 6 3 5 2 4 2" xfId="3886"/>
    <cellStyle name="常规 10 6 3 5 2 4 3" xfId="3887"/>
    <cellStyle name="常规 10 6 3 5 2 5" xfId="3888"/>
    <cellStyle name="常规 10 6 3 5 2 6" xfId="3889"/>
    <cellStyle name="常规 10 6 3 5 3" xfId="3890"/>
    <cellStyle name="常规 10 6 3 5 3 2" xfId="3891"/>
    <cellStyle name="常规 10 6 3 5 3 2 2" xfId="3892"/>
    <cellStyle name="常规 10 6 3 5 3 2 3" xfId="3893"/>
    <cellStyle name="常规 10 6 3 5 3 3" xfId="3894"/>
    <cellStyle name="常规 10 6 3 5 3 3 2" xfId="3895"/>
    <cellStyle name="常规 10 6 3 5 3 3 3" xfId="3896"/>
    <cellStyle name="常规 10 6 3 5 3 4" xfId="3897"/>
    <cellStyle name="常规 10 6 3 5 3 4 2" xfId="3898"/>
    <cellStyle name="常规 10 6 3 5 3 4 3" xfId="3899"/>
    <cellStyle name="常规 10 6 3 5 3 5" xfId="3900"/>
    <cellStyle name="常规 10 6 3 5 3 6" xfId="3901"/>
    <cellStyle name="常规 10 6 3 5 4" xfId="3902"/>
    <cellStyle name="常规 10 6 3 5 4 2" xfId="3903"/>
    <cellStyle name="常规 10 6 3 5 4 3" xfId="3904"/>
    <cellStyle name="常规 10 6 3 5 5" xfId="3905"/>
    <cellStyle name="常规 10 6 3 5 5 2" xfId="3906"/>
    <cellStyle name="常规 10 6 3 5 5 3" xfId="3907"/>
    <cellStyle name="常规 10 6 3 5 6" xfId="3908"/>
    <cellStyle name="常规 10 6 3 5 6 2" xfId="3909"/>
    <cellStyle name="常规 10 6 3 5 6 3" xfId="3910"/>
    <cellStyle name="常规 10 6 3 5 7" xfId="3911"/>
    <cellStyle name="常规 10 6 3 5 8" xfId="3912"/>
    <cellStyle name="常规 10 6 3 6" xfId="3913"/>
    <cellStyle name="常规 10 6 3 6 2" xfId="3914"/>
    <cellStyle name="常规 10 6 3 6 2 2" xfId="3915"/>
    <cellStyle name="常规 10 6 3 6 2 3" xfId="3916"/>
    <cellStyle name="常规 10 6 3 6 3" xfId="3917"/>
    <cellStyle name="常规 10 6 3 6 3 2" xfId="3918"/>
    <cellStyle name="常规 10 6 3 6 3 3" xfId="3919"/>
    <cellStyle name="常规 10 6 3 6 4" xfId="3920"/>
    <cellStyle name="常规 10 6 3 6 4 2" xfId="3921"/>
    <cellStyle name="常规 10 6 3 6 4 3" xfId="3922"/>
    <cellStyle name="常规 10 6 3 6 5" xfId="3923"/>
    <cellStyle name="常规 10 6 3 6 6" xfId="3924"/>
    <cellStyle name="常规 10 6 3 7" xfId="3925"/>
    <cellStyle name="常规 10 6 3 7 2" xfId="3926"/>
    <cellStyle name="常规 10 6 3 7 2 2" xfId="3927"/>
    <cellStyle name="常规 10 6 3 7 2 3" xfId="3928"/>
    <cellStyle name="常规 10 6 3 7 3" xfId="3929"/>
    <cellStyle name="常规 10 6 3 7 3 2" xfId="3930"/>
    <cellStyle name="常规 10 6 3 7 3 3" xfId="3931"/>
    <cellStyle name="常规 10 6 3 7 4" xfId="3932"/>
    <cellStyle name="常规 10 6 3 7 4 2" xfId="3933"/>
    <cellStyle name="常规 10 6 3 7 4 3" xfId="3934"/>
    <cellStyle name="常规 10 6 3 7 5" xfId="3935"/>
    <cellStyle name="常规 10 6 3 7 6" xfId="3936"/>
    <cellStyle name="常规 10 6 3 8" xfId="3937"/>
    <cellStyle name="常规 10 6 3 8 2" xfId="3938"/>
    <cellStyle name="常规 10 6 3 8 3" xfId="3939"/>
    <cellStyle name="常规 10 6 3 9" xfId="3940"/>
    <cellStyle name="常规 10 6 3 9 2" xfId="3941"/>
    <cellStyle name="常规 10 6 3 9 3" xfId="3942"/>
    <cellStyle name="常规 10 6 4" xfId="3943"/>
    <cellStyle name="常规 10 6 4 10" xfId="3944"/>
    <cellStyle name="常规 10 6 4 11" xfId="3945"/>
    <cellStyle name="常规 10 6 4 2" xfId="3946"/>
    <cellStyle name="常规 10 6 4 2 2" xfId="3947"/>
    <cellStyle name="常规 10 6 4 2 2 2" xfId="3948"/>
    <cellStyle name="常规 10 6 4 2 2 2 2" xfId="3949"/>
    <cellStyle name="常规 10 6 4 2 2 2 3" xfId="3950"/>
    <cellStyle name="常规 10 6 4 2 2 3" xfId="3951"/>
    <cellStyle name="常规 10 6 4 2 2 3 2" xfId="3952"/>
    <cellStyle name="常规 10 6 4 2 2 3 3" xfId="3953"/>
    <cellStyle name="常规 10 6 4 2 2 4" xfId="3954"/>
    <cellStyle name="常规 10 6 4 2 2 4 2" xfId="3955"/>
    <cellStyle name="常规 10 6 4 2 2 4 3" xfId="3956"/>
    <cellStyle name="常规 10 6 4 2 2 5" xfId="3957"/>
    <cellStyle name="常规 10 6 4 2 2 6" xfId="3958"/>
    <cellStyle name="常规 10 6 4 2 3" xfId="3959"/>
    <cellStyle name="常规 10 6 4 2 3 2" xfId="3960"/>
    <cellStyle name="常规 10 6 4 2 3 2 2" xfId="3961"/>
    <cellStyle name="常规 10 6 4 2 3 2 3" xfId="3962"/>
    <cellStyle name="常规 10 6 4 2 3 3" xfId="3963"/>
    <cellStyle name="常规 10 6 4 2 3 3 2" xfId="3964"/>
    <cellStyle name="常规 10 6 4 2 3 3 3" xfId="3965"/>
    <cellStyle name="常规 10 6 4 2 3 4" xfId="3966"/>
    <cellStyle name="常规 10 6 4 2 3 4 2" xfId="3967"/>
    <cellStyle name="常规 10 6 4 2 3 4 3" xfId="3968"/>
    <cellStyle name="常规 10 6 4 2 3 5" xfId="3969"/>
    <cellStyle name="常规 10 6 4 2 3 6" xfId="3970"/>
    <cellStyle name="常规 10 6 4 2 4" xfId="3971"/>
    <cellStyle name="常规 10 6 4 2 4 2" xfId="3972"/>
    <cellStyle name="常规 10 6 4 2 4 3" xfId="3973"/>
    <cellStyle name="常规 10 6 4 2 5" xfId="3974"/>
    <cellStyle name="常规 10 6 4 2 5 2" xfId="3975"/>
    <cellStyle name="常规 10 6 4 2 5 3" xfId="3976"/>
    <cellStyle name="常规 10 6 4 2 6" xfId="3977"/>
    <cellStyle name="常规 10 6 4 2 6 2" xfId="3978"/>
    <cellStyle name="常规 10 6 4 2 6 3" xfId="3979"/>
    <cellStyle name="常规 10 6 4 2 7" xfId="3980"/>
    <cellStyle name="常规 10 6 4 2 8" xfId="3981"/>
    <cellStyle name="常规 10 6 4 3" xfId="3982"/>
    <cellStyle name="常规 10 6 4 3 2" xfId="3983"/>
    <cellStyle name="常规 10 6 4 3 2 2" xfId="3984"/>
    <cellStyle name="常规 10 6 4 3 2 2 2" xfId="3985"/>
    <cellStyle name="常规 10 6 4 3 2 2 3" xfId="3986"/>
    <cellStyle name="常规 10 6 4 3 2 3" xfId="3987"/>
    <cellStyle name="常规 10 6 4 3 2 3 2" xfId="3988"/>
    <cellStyle name="常规 10 6 4 3 2 3 3" xfId="3989"/>
    <cellStyle name="常规 10 6 4 3 2 4" xfId="3990"/>
    <cellStyle name="常规 10 6 4 3 2 4 2" xfId="3991"/>
    <cellStyle name="常规 10 6 4 3 2 4 3" xfId="3992"/>
    <cellStyle name="常规 10 6 4 3 2 5" xfId="3993"/>
    <cellStyle name="常规 10 6 4 3 2 6" xfId="3994"/>
    <cellStyle name="常规 10 6 4 3 3" xfId="3995"/>
    <cellStyle name="常规 10 6 4 3 3 2" xfId="3996"/>
    <cellStyle name="常规 10 6 4 3 3 2 2" xfId="3997"/>
    <cellStyle name="常规 10 6 4 3 3 2 3" xfId="3998"/>
    <cellStyle name="常规 10 6 4 3 3 3" xfId="3999"/>
    <cellStyle name="常规 10 6 4 3 3 3 2" xfId="4000"/>
    <cellStyle name="常规 10 6 4 3 3 3 3" xfId="4001"/>
    <cellStyle name="常规 10 6 4 3 3 4" xfId="4002"/>
    <cellStyle name="常规 10 6 4 3 3 4 2" xfId="4003"/>
    <cellStyle name="常规 10 6 4 3 3 4 3" xfId="4004"/>
    <cellStyle name="常规 10 6 4 3 3 5" xfId="4005"/>
    <cellStyle name="常规 10 6 4 3 3 6" xfId="4006"/>
    <cellStyle name="常规 10 6 4 3 4" xfId="4007"/>
    <cellStyle name="常规 10 6 4 3 4 2" xfId="4008"/>
    <cellStyle name="常规 10 6 4 3 4 3" xfId="4009"/>
    <cellStyle name="常规 10 6 4 3 5" xfId="4010"/>
    <cellStyle name="常规 10 6 4 3 5 2" xfId="4011"/>
    <cellStyle name="常规 10 6 4 3 5 3" xfId="4012"/>
    <cellStyle name="常规 10 6 4 3 6" xfId="4013"/>
    <cellStyle name="常规 10 6 4 3 6 2" xfId="4014"/>
    <cellStyle name="常规 10 6 4 3 6 3" xfId="4015"/>
    <cellStyle name="常规 10 6 4 3 7" xfId="4016"/>
    <cellStyle name="常规 10 6 4 3 8" xfId="4017"/>
    <cellStyle name="常规 10 6 4 4" xfId="4018"/>
    <cellStyle name="常规 10 6 4 4 2" xfId="4019"/>
    <cellStyle name="常规 10 6 4 4 2 2" xfId="4020"/>
    <cellStyle name="常规 10 6 4 4 2 2 2" xfId="4021"/>
    <cellStyle name="常规 10 6 4 4 2 2 3" xfId="4022"/>
    <cellStyle name="常规 10 6 4 4 2 3" xfId="4023"/>
    <cellStyle name="常规 10 6 4 4 2 3 2" xfId="4024"/>
    <cellStyle name="常规 10 6 4 4 2 3 3" xfId="4025"/>
    <cellStyle name="常规 10 6 4 4 2 4" xfId="4026"/>
    <cellStyle name="常规 10 6 4 4 2 4 2" xfId="4027"/>
    <cellStyle name="常规 10 6 4 4 2 4 3" xfId="4028"/>
    <cellStyle name="常规 10 6 4 4 2 5" xfId="4029"/>
    <cellStyle name="常规 10 6 4 4 2 6" xfId="4030"/>
    <cellStyle name="常规 10 6 4 4 3" xfId="4031"/>
    <cellStyle name="常规 10 6 4 4 3 2" xfId="4032"/>
    <cellStyle name="常规 10 6 4 4 3 2 2" xfId="4033"/>
    <cellStyle name="常规 10 6 4 4 3 2 3" xfId="4034"/>
    <cellStyle name="常规 10 6 4 4 3 3" xfId="4035"/>
    <cellStyle name="常规 10 6 4 4 3 3 2" xfId="4036"/>
    <cellStyle name="常规 10 6 4 4 3 3 3" xfId="4037"/>
    <cellStyle name="常规 10 6 4 4 3 4" xfId="4038"/>
    <cellStyle name="常规 10 6 4 4 3 4 2" xfId="4039"/>
    <cellStyle name="常规 10 6 4 4 3 4 3" xfId="4040"/>
    <cellStyle name="常规 10 6 4 4 3 5" xfId="4041"/>
    <cellStyle name="常规 10 6 4 4 3 6" xfId="4042"/>
    <cellStyle name="常规 10 6 4 4 4" xfId="4043"/>
    <cellStyle name="常规 10 6 4 4 4 2" xfId="4044"/>
    <cellStyle name="常规 10 6 4 4 4 3" xfId="4045"/>
    <cellStyle name="常规 10 6 4 4 5" xfId="4046"/>
    <cellStyle name="常规 10 6 4 4 5 2" xfId="4047"/>
    <cellStyle name="常规 10 6 4 4 5 3" xfId="4048"/>
    <cellStyle name="常规 10 6 4 4 6" xfId="4049"/>
    <cellStyle name="常规 10 6 4 4 6 2" xfId="4050"/>
    <cellStyle name="常规 10 6 4 4 6 3" xfId="4051"/>
    <cellStyle name="常规 10 6 4 4 7" xfId="4052"/>
    <cellStyle name="常规 10 6 4 4 8" xfId="4053"/>
    <cellStyle name="常规 10 6 4 5" xfId="4054"/>
    <cellStyle name="常规 10 6 4 5 2" xfId="4055"/>
    <cellStyle name="常规 10 6 4 5 2 2" xfId="4056"/>
    <cellStyle name="常规 10 6 4 5 2 3" xfId="4057"/>
    <cellStyle name="常规 10 6 4 5 3" xfId="4058"/>
    <cellStyle name="常规 10 6 4 5 3 2" xfId="4059"/>
    <cellStyle name="常规 10 6 4 5 3 3" xfId="4060"/>
    <cellStyle name="常规 10 6 4 5 4" xfId="4061"/>
    <cellStyle name="常规 10 6 4 5 4 2" xfId="4062"/>
    <cellStyle name="常规 10 6 4 5 4 3" xfId="4063"/>
    <cellStyle name="常规 10 6 4 5 5" xfId="4064"/>
    <cellStyle name="常规 10 6 4 5 6" xfId="4065"/>
    <cellStyle name="常规 10 6 4 6" xfId="4066"/>
    <cellStyle name="常规 10 6 4 6 2" xfId="4067"/>
    <cellStyle name="常规 10 6 4 6 2 2" xfId="4068"/>
    <cellStyle name="常规 10 6 4 6 2 3" xfId="4069"/>
    <cellStyle name="常规 10 6 4 6 3" xfId="4070"/>
    <cellStyle name="常规 10 6 4 6 3 2" xfId="4071"/>
    <cellStyle name="常规 10 6 4 6 3 3" xfId="4072"/>
    <cellStyle name="常规 10 6 4 6 4" xfId="4073"/>
    <cellStyle name="常规 10 6 4 6 4 2" xfId="4074"/>
    <cellStyle name="常规 10 6 4 6 4 3" xfId="4075"/>
    <cellStyle name="常规 10 6 4 6 5" xfId="4076"/>
    <cellStyle name="常规 10 6 4 6 6" xfId="4077"/>
    <cellStyle name="常规 10 6 4 7" xfId="4078"/>
    <cellStyle name="常规 10 6 4 7 2" xfId="4079"/>
    <cellStyle name="常规 10 6 4 7 3" xfId="4080"/>
    <cellStyle name="常规 10 6 4 8" xfId="4081"/>
    <cellStyle name="常规 10 6 4 8 2" xfId="4082"/>
    <cellStyle name="常规 10 6 4 8 3" xfId="4083"/>
    <cellStyle name="常规 10 6 4 9" xfId="4084"/>
    <cellStyle name="常规 10 6 4 9 2" xfId="4085"/>
    <cellStyle name="常规 10 6 4 9 3" xfId="4086"/>
    <cellStyle name="常规 10 6 5" xfId="4087"/>
    <cellStyle name="常规 10 6 5 2" xfId="4088"/>
    <cellStyle name="常规 10 6 5 2 2" xfId="4089"/>
    <cellStyle name="常规 10 6 5 2 2 2" xfId="4090"/>
    <cellStyle name="常规 10 6 5 2 2 3" xfId="4091"/>
    <cellStyle name="常规 10 6 5 2 3" xfId="4092"/>
    <cellStyle name="常规 10 6 5 2 3 2" xfId="4093"/>
    <cellStyle name="常规 10 6 5 2 3 3" xfId="4094"/>
    <cellStyle name="常规 10 6 5 2 4" xfId="4095"/>
    <cellStyle name="常规 10 6 5 2 4 2" xfId="4096"/>
    <cellStyle name="常规 10 6 5 2 4 3" xfId="4097"/>
    <cellStyle name="常规 10 6 5 2 5" xfId="4098"/>
    <cellStyle name="常规 10 6 5 2 6" xfId="4099"/>
    <cellStyle name="常规 10 6 5 3" xfId="4100"/>
    <cellStyle name="常规 10 6 5 3 2" xfId="4101"/>
    <cellStyle name="常规 10 6 5 3 2 2" xfId="4102"/>
    <cellStyle name="常规 10 6 5 3 2 3" xfId="4103"/>
    <cellStyle name="常规 10 6 5 3 3" xfId="4104"/>
    <cellStyle name="常规 10 6 5 3 3 2" xfId="4105"/>
    <cellStyle name="常规 10 6 5 3 3 3" xfId="4106"/>
    <cellStyle name="常规 10 6 5 3 4" xfId="4107"/>
    <cellStyle name="常规 10 6 5 3 4 2" xfId="4108"/>
    <cellStyle name="常规 10 6 5 3 4 3" xfId="4109"/>
    <cellStyle name="常规 10 6 5 3 5" xfId="4110"/>
    <cellStyle name="常规 10 6 5 3 6" xfId="4111"/>
    <cellStyle name="常规 10 6 5 4" xfId="4112"/>
    <cellStyle name="常规 10 6 5 4 2" xfId="4113"/>
    <cellStyle name="常规 10 6 5 4 3" xfId="4114"/>
    <cellStyle name="常规 10 6 5 5" xfId="4115"/>
    <cellStyle name="常规 10 6 5 5 2" xfId="4116"/>
    <cellStyle name="常规 10 6 5 5 3" xfId="4117"/>
    <cellStyle name="常规 10 6 5 6" xfId="4118"/>
    <cellStyle name="常规 10 6 5 6 2" xfId="4119"/>
    <cellStyle name="常规 10 6 5 6 3" xfId="4120"/>
    <cellStyle name="常规 10 6 5 7" xfId="4121"/>
    <cellStyle name="常规 10 6 5 8" xfId="4122"/>
    <cellStyle name="常规 10 6 6" xfId="4123"/>
    <cellStyle name="常规 10 6 6 2" xfId="4124"/>
    <cellStyle name="常规 10 6 6 2 2" xfId="4125"/>
    <cellStyle name="常规 10 6 6 2 2 2" xfId="4126"/>
    <cellStyle name="常规 10 6 6 2 2 3" xfId="4127"/>
    <cellStyle name="常规 10 6 6 2 3" xfId="4128"/>
    <cellStyle name="常规 10 6 6 2 3 2" xfId="4129"/>
    <cellStyle name="常规 10 6 6 2 3 3" xfId="4130"/>
    <cellStyle name="常规 10 6 6 2 4" xfId="4131"/>
    <cellStyle name="常规 10 6 6 2 4 2" xfId="4132"/>
    <cellStyle name="常规 10 6 6 2 4 3" xfId="4133"/>
    <cellStyle name="常规 10 6 6 2 5" xfId="4134"/>
    <cellStyle name="常规 10 6 6 2 6" xfId="4135"/>
    <cellStyle name="常规 10 6 6 3" xfId="4136"/>
    <cellStyle name="常规 10 6 6 3 2" xfId="4137"/>
    <cellStyle name="常规 10 6 6 3 2 2" xfId="4138"/>
    <cellStyle name="常规 10 6 6 3 2 3" xfId="4139"/>
    <cellStyle name="常规 10 6 6 3 3" xfId="4140"/>
    <cellStyle name="常规 10 6 6 3 3 2" xfId="4141"/>
    <cellStyle name="常规 10 6 6 3 3 3" xfId="4142"/>
    <cellStyle name="常规 10 6 6 3 4" xfId="4143"/>
    <cellStyle name="常规 10 6 6 3 4 2" xfId="4144"/>
    <cellStyle name="常规 10 6 6 3 4 3" xfId="4145"/>
    <cellStyle name="常规 10 6 6 3 5" xfId="4146"/>
    <cellStyle name="常规 10 6 6 3 6" xfId="4147"/>
    <cellStyle name="常规 10 6 6 4" xfId="4148"/>
    <cellStyle name="常规 10 6 6 4 2" xfId="4149"/>
    <cellStyle name="常规 10 6 6 4 3" xfId="4150"/>
    <cellStyle name="常规 10 6 6 5" xfId="4151"/>
    <cellStyle name="常规 10 6 6 5 2" xfId="4152"/>
    <cellStyle name="常规 10 6 6 5 3" xfId="4153"/>
    <cellStyle name="常规 10 6 6 6" xfId="4154"/>
    <cellStyle name="常规 10 6 6 6 2" xfId="4155"/>
    <cellStyle name="常规 10 6 6 6 3" xfId="4156"/>
    <cellStyle name="常规 10 6 6 7" xfId="4157"/>
    <cellStyle name="常规 10 6 6 8" xfId="4158"/>
    <cellStyle name="常规 10 6 7" xfId="4159"/>
    <cellStyle name="常规 10 6 7 2" xfId="4160"/>
    <cellStyle name="常规 10 6 7 2 2" xfId="4161"/>
    <cellStyle name="常规 10 6 7 2 2 2" xfId="4162"/>
    <cellStyle name="常规 10 6 7 2 2 3" xfId="4163"/>
    <cellStyle name="常规 10 6 7 2 3" xfId="4164"/>
    <cellStyle name="常规 10 6 7 2 3 2" xfId="4165"/>
    <cellStyle name="常规 10 6 7 2 3 3" xfId="4166"/>
    <cellStyle name="常规 10 6 7 2 4" xfId="4167"/>
    <cellStyle name="常规 10 6 7 2 4 2" xfId="4168"/>
    <cellStyle name="常规 10 6 7 2 4 3" xfId="4169"/>
    <cellStyle name="常规 10 6 7 2 5" xfId="4170"/>
    <cellStyle name="常规 10 6 7 2 6" xfId="4171"/>
    <cellStyle name="常规 10 6 7 3" xfId="4172"/>
    <cellStyle name="常规 10 6 7 3 2" xfId="4173"/>
    <cellStyle name="常规 10 6 7 3 2 2" xfId="4174"/>
    <cellStyle name="常规 10 6 7 3 2 3" xfId="4175"/>
    <cellStyle name="常规 10 6 7 3 3" xfId="4176"/>
    <cellStyle name="常规 10 6 7 3 3 2" xfId="4177"/>
    <cellStyle name="常规 10 6 7 3 3 3" xfId="4178"/>
    <cellStyle name="常规 10 6 7 3 4" xfId="4179"/>
    <cellStyle name="常规 10 6 7 3 4 2" xfId="4180"/>
    <cellStyle name="常规 10 6 7 3 4 3" xfId="4181"/>
    <cellStyle name="常规 10 6 7 3 5" xfId="4182"/>
    <cellStyle name="常规 10 6 7 3 6" xfId="4183"/>
    <cellStyle name="常规 10 6 7 4" xfId="4184"/>
    <cellStyle name="常规 10 6 7 4 2" xfId="4185"/>
    <cellStyle name="常规 10 6 7 4 3" xfId="4186"/>
    <cellStyle name="常规 10 6 7 5" xfId="4187"/>
    <cellStyle name="常规 10 6 7 5 2" xfId="4188"/>
    <cellStyle name="常规 10 6 7 5 3" xfId="4189"/>
    <cellStyle name="常规 10 6 7 6" xfId="4190"/>
    <cellStyle name="常规 10 6 7 6 2" xfId="4191"/>
    <cellStyle name="常规 10 6 7 6 3" xfId="4192"/>
    <cellStyle name="常规 10 6 7 7" xfId="4193"/>
    <cellStyle name="常规 10 6 7 8" xfId="4194"/>
    <cellStyle name="常规 10 6 8" xfId="4195"/>
    <cellStyle name="常规 10 6 8 2" xfId="4196"/>
    <cellStyle name="常规 10 6 8 2 2" xfId="4197"/>
    <cellStyle name="常规 10 6 8 2 2 2" xfId="4198"/>
    <cellStyle name="常规 10 6 8 2 2 3" xfId="4199"/>
    <cellStyle name="常规 10 6 8 2 3" xfId="4200"/>
    <cellStyle name="常规 10 6 8 2 3 2" xfId="4201"/>
    <cellStyle name="常规 10 6 8 2 3 3" xfId="4202"/>
    <cellStyle name="常规 10 6 8 2 4" xfId="4203"/>
    <cellStyle name="常规 10 6 8 2 4 2" xfId="4204"/>
    <cellStyle name="常规 10 6 8 2 4 3" xfId="4205"/>
    <cellStyle name="常规 10 6 8 2 5" xfId="4206"/>
    <cellStyle name="常规 10 6 8 2 6" xfId="4207"/>
    <cellStyle name="常规 10 6 8 3" xfId="4208"/>
    <cellStyle name="常规 10 6 8 3 2" xfId="4209"/>
    <cellStyle name="常规 10 6 8 3 2 2" xfId="4210"/>
    <cellStyle name="常规 10 6 8 3 2 3" xfId="4211"/>
    <cellStyle name="常规 10 6 8 3 3" xfId="4212"/>
    <cellStyle name="常规 10 6 8 3 3 2" xfId="4213"/>
    <cellStyle name="常规 10 6 8 3 3 3" xfId="4214"/>
    <cellStyle name="常规 10 6 8 3 4" xfId="4215"/>
    <cellStyle name="常规 10 6 8 3 4 2" xfId="4216"/>
    <cellStyle name="常规 10 6 8 3 4 3" xfId="4217"/>
    <cellStyle name="常规 10 6 8 3 5" xfId="4218"/>
    <cellStyle name="常规 10 6 8 3 6" xfId="4219"/>
    <cellStyle name="常规 10 6 8 4" xfId="4220"/>
    <cellStyle name="常规 10 6 8 4 2" xfId="4221"/>
    <cellStyle name="常规 10 6 8 4 3" xfId="4222"/>
    <cellStyle name="常规 10 6 8 5" xfId="4223"/>
    <cellStyle name="常规 10 6 8 5 2" xfId="4224"/>
    <cellStyle name="常规 10 6 8 5 3" xfId="4225"/>
    <cellStyle name="常规 10 6 8 6" xfId="4226"/>
    <cellStyle name="常规 10 6 8 6 2" xfId="4227"/>
    <cellStyle name="常规 10 6 8 6 3" xfId="4228"/>
    <cellStyle name="常规 10 6 8 7" xfId="4229"/>
    <cellStyle name="常规 10 6 8 8" xfId="4230"/>
    <cellStyle name="常规 10 6 9" xfId="4231"/>
    <cellStyle name="常规 10 6 9 2" xfId="4232"/>
    <cellStyle name="常规 10 6 9 2 2" xfId="4233"/>
    <cellStyle name="常规 10 6 9 2 3" xfId="4234"/>
    <cellStyle name="常规 10 6 9 3" xfId="4235"/>
    <cellStyle name="常规 10 6 9 3 2" xfId="4236"/>
    <cellStyle name="常规 10 6 9 3 3" xfId="4237"/>
    <cellStyle name="常规 10 6 9 4" xfId="4238"/>
    <cellStyle name="常规 10 6 9 4 2" xfId="4239"/>
    <cellStyle name="常规 10 6 9 4 3" xfId="4240"/>
    <cellStyle name="常规 10 6 9 5" xfId="4241"/>
    <cellStyle name="常规 10 6 9 6" xfId="4242"/>
    <cellStyle name="常规 10 7" xfId="4243"/>
    <cellStyle name="常规 10 7 10" xfId="4244"/>
    <cellStyle name="常规 10 7 10 2" xfId="4245"/>
    <cellStyle name="常规 10 7 10 2 2" xfId="4246"/>
    <cellStyle name="常规 10 7 10 2 3" xfId="4247"/>
    <cellStyle name="常规 10 7 10 3" xfId="4248"/>
    <cellStyle name="常规 10 7 10 3 2" xfId="4249"/>
    <cellStyle name="常规 10 7 10 3 3" xfId="4250"/>
    <cellStyle name="常规 10 7 10 4" xfId="4251"/>
    <cellStyle name="常规 10 7 10 4 2" xfId="4252"/>
    <cellStyle name="常规 10 7 10 4 3" xfId="4253"/>
    <cellStyle name="常规 10 7 10 5" xfId="4254"/>
    <cellStyle name="常规 10 7 10 6" xfId="4255"/>
    <cellStyle name="常规 10 7 11" xfId="4256"/>
    <cellStyle name="常规 10 7 11 2" xfId="4257"/>
    <cellStyle name="常规 10 7 11 3" xfId="4258"/>
    <cellStyle name="常规 10 7 12" xfId="4259"/>
    <cellStyle name="常规 10 7 12 2" xfId="4260"/>
    <cellStyle name="常规 10 7 12 3" xfId="4261"/>
    <cellStyle name="常规 10 7 13" xfId="4262"/>
    <cellStyle name="常规 10 7 13 2" xfId="4263"/>
    <cellStyle name="常规 10 7 13 3" xfId="4264"/>
    <cellStyle name="常规 10 7 14" xfId="4265"/>
    <cellStyle name="常规 10 7 15" xfId="4266"/>
    <cellStyle name="常规 10 7 2" xfId="4267"/>
    <cellStyle name="常规 10 7 2 10" xfId="4268"/>
    <cellStyle name="常规 10 7 2 10 2" xfId="4269"/>
    <cellStyle name="常规 10 7 2 10 3" xfId="4270"/>
    <cellStyle name="常规 10 7 2 11" xfId="4271"/>
    <cellStyle name="常规 10 7 2 12" xfId="4272"/>
    <cellStyle name="常规 10 7 2 2" xfId="4273"/>
    <cellStyle name="常规 10 7 2 2 2" xfId="4274"/>
    <cellStyle name="常规 10 7 2 2 2 2" xfId="4275"/>
    <cellStyle name="常规 10 7 2 2 2 2 2" xfId="4276"/>
    <cellStyle name="常规 10 7 2 2 2 2 3" xfId="4277"/>
    <cellStyle name="常规 10 7 2 2 2 3" xfId="4278"/>
    <cellStyle name="常规 10 7 2 2 2 3 2" xfId="4279"/>
    <cellStyle name="常规 10 7 2 2 2 3 3" xfId="4280"/>
    <cellStyle name="常规 10 7 2 2 2 4" xfId="4281"/>
    <cellStyle name="常规 10 7 2 2 2 4 2" xfId="4282"/>
    <cellStyle name="常规 10 7 2 2 2 4 3" xfId="4283"/>
    <cellStyle name="常规 10 7 2 2 2 5" xfId="4284"/>
    <cellStyle name="常规 10 7 2 2 2 6" xfId="4285"/>
    <cellStyle name="常规 10 7 2 2 3" xfId="4286"/>
    <cellStyle name="常规 10 7 2 2 3 2" xfId="4287"/>
    <cellStyle name="常规 10 7 2 2 3 2 2" xfId="4288"/>
    <cellStyle name="常规 10 7 2 2 3 2 3" xfId="4289"/>
    <cellStyle name="常规 10 7 2 2 3 3" xfId="4290"/>
    <cellStyle name="常规 10 7 2 2 3 3 2" xfId="4291"/>
    <cellStyle name="常规 10 7 2 2 3 3 3" xfId="4292"/>
    <cellStyle name="常规 10 7 2 2 3 4" xfId="4293"/>
    <cellStyle name="常规 10 7 2 2 3 4 2" xfId="4294"/>
    <cellStyle name="常规 10 7 2 2 3 4 3" xfId="4295"/>
    <cellStyle name="常规 10 7 2 2 3 5" xfId="4296"/>
    <cellStyle name="常规 10 7 2 2 3 6" xfId="4297"/>
    <cellStyle name="常规 10 7 2 2 4" xfId="4298"/>
    <cellStyle name="常规 10 7 2 2 4 2" xfId="4299"/>
    <cellStyle name="常规 10 7 2 2 4 3" xfId="4300"/>
    <cellStyle name="常规 10 7 2 2 5" xfId="4301"/>
    <cellStyle name="常规 10 7 2 2 5 2" xfId="4302"/>
    <cellStyle name="常规 10 7 2 2 5 3" xfId="4303"/>
    <cellStyle name="常规 10 7 2 2 6" xfId="4304"/>
    <cellStyle name="常规 10 7 2 2 6 2" xfId="4305"/>
    <cellStyle name="常规 10 7 2 2 6 3" xfId="4306"/>
    <cellStyle name="常规 10 7 2 2 7" xfId="4307"/>
    <cellStyle name="常规 10 7 2 2 8" xfId="4308"/>
    <cellStyle name="常规 10 7 2 3" xfId="4309"/>
    <cellStyle name="常规 10 7 2 3 2" xfId="4310"/>
    <cellStyle name="常规 10 7 2 3 2 2" xfId="4311"/>
    <cellStyle name="常规 10 7 2 3 2 2 2" xfId="4312"/>
    <cellStyle name="常规 10 7 2 3 2 2 3" xfId="4313"/>
    <cellStyle name="常规 10 7 2 3 2 3" xfId="4314"/>
    <cellStyle name="常规 10 7 2 3 2 3 2" xfId="4315"/>
    <cellStyle name="常规 10 7 2 3 2 3 3" xfId="4316"/>
    <cellStyle name="常规 10 7 2 3 2 4" xfId="4317"/>
    <cellStyle name="常规 10 7 2 3 2 4 2" xfId="4318"/>
    <cellStyle name="常规 10 7 2 3 2 4 3" xfId="4319"/>
    <cellStyle name="常规 10 7 2 3 2 5" xfId="4320"/>
    <cellStyle name="常规 10 7 2 3 2 6" xfId="4321"/>
    <cellStyle name="常规 10 7 2 3 3" xfId="4322"/>
    <cellStyle name="常规 10 7 2 3 3 2" xfId="4323"/>
    <cellStyle name="常规 10 7 2 3 3 2 2" xfId="4324"/>
    <cellStyle name="常规 10 7 2 3 3 2 3" xfId="4325"/>
    <cellStyle name="常规 10 7 2 3 3 3" xfId="4326"/>
    <cellStyle name="常规 10 7 2 3 3 3 2" xfId="4327"/>
    <cellStyle name="常规 10 7 2 3 3 3 3" xfId="4328"/>
    <cellStyle name="常规 10 7 2 3 3 4" xfId="4329"/>
    <cellStyle name="常规 10 7 2 3 3 4 2" xfId="4330"/>
    <cellStyle name="常规 10 7 2 3 3 4 3" xfId="4331"/>
    <cellStyle name="常规 10 7 2 3 3 5" xfId="4332"/>
    <cellStyle name="常规 10 7 2 3 3 6" xfId="4333"/>
    <cellStyle name="常规 10 7 2 3 4" xfId="4334"/>
    <cellStyle name="常规 10 7 2 3 4 2" xfId="4335"/>
    <cellStyle name="常规 10 7 2 3 4 3" xfId="4336"/>
    <cellStyle name="常规 10 7 2 3 5" xfId="4337"/>
    <cellStyle name="常规 10 7 2 3 5 2" xfId="4338"/>
    <cellStyle name="常规 10 7 2 3 5 3" xfId="4339"/>
    <cellStyle name="常规 10 7 2 3 6" xfId="4340"/>
    <cellStyle name="常规 10 7 2 3 6 2" xfId="4341"/>
    <cellStyle name="常规 10 7 2 3 6 3" xfId="4342"/>
    <cellStyle name="常规 10 7 2 3 7" xfId="4343"/>
    <cellStyle name="常规 10 7 2 3 8" xfId="4344"/>
    <cellStyle name="常规 10 7 2 4" xfId="4345"/>
    <cellStyle name="常规 10 7 2 4 2" xfId="4346"/>
    <cellStyle name="常规 10 7 2 4 2 2" xfId="4347"/>
    <cellStyle name="常规 10 7 2 4 2 2 2" xfId="4348"/>
    <cellStyle name="常规 10 7 2 4 2 2 3" xfId="4349"/>
    <cellStyle name="常规 10 7 2 4 2 3" xfId="4350"/>
    <cellStyle name="常规 10 7 2 4 2 3 2" xfId="4351"/>
    <cellStyle name="常规 10 7 2 4 2 3 3" xfId="4352"/>
    <cellStyle name="常规 10 7 2 4 2 4" xfId="4353"/>
    <cellStyle name="常规 10 7 2 4 2 4 2" xfId="4354"/>
    <cellStyle name="常规 10 7 2 4 2 4 3" xfId="4355"/>
    <cellStyle name="常规 10 7 2 4 2 5" xfId="4356"/>
    <cellStyle name="常规 10 7 2 4 2 6" xfId="4357"/>
    <cellStyle name="常规 10 7 2 4 3" xfId="4358"/>
    <cellStyle name="常规 10 7 2 4 3 2" xfId="4359"/>
    <cellStyle name="常规 10 7 2 4 3 2 2" xfId="4360"/>
    <cellStyle name="常规 10 7 2 4 3 2 3" xfId="4361"/>
    <cellStyle name="常规 10 7 2 4 3 3" xfId="4362"/>
    <cellStyle name="常规 10 7 2 4 3 3 2" xfId="4363"/>
    <cellStyle name="常规 10 7 2 4 3 3 3" xfId="4364"/>
    <cellStyle name="常规 10 7 2 4 3 4" xfId="4365"/>
    <cellStyle name="常规 10 7 2 4 3 4 2" xfId="4366"/>
    <cellStyle name="常规 10 7 2 4 3 4 3" xfId="4367"/>
    <cellStyle name="常规 10 7 2 4 3 5" xfId="4368"/>
    <cellStyle name="常规 10 7 2 4 3 6" xfId="4369"/>
    <cellStyle name="常规 10 7 2 4 4" xfId="4370"/>
    <cellStyle name="常规 10 7 2 4 4 2" xfId="4371"/>
    <cellStyle name="常规 10 7 2 4 4 3" xfId="4372"/>
    <cellStyle name="常规 10 7 2 4 5" xfId="4373"/>
    <cellStyle name="常规 10 7 2 4 5 2" xfId="4374"/>
    <cellStyle name="常规 10 7 2 4 5 3" xfId="4375"/>
    <cellStyle name="常规 10 7 2 4 6" xfId="4376"/>
    <cellStyle name="常规 10 7 2 4 6 2" xfId="4377"/>
    <cellStyle name="常规 10 7 2 4 6 3" xfId="4378"/>
    <cellStyle name="常规 10 7 2 4 7" xfId="4379"/>
    <cellStyle name="常规 10 7 2 4 8" xfId="4380"/>
    <cellStyle name="常规 10 7 2 5" xfId="4381"/>
    <cellStyle name="常规 10 7 2 5 2" xfId="4382"/>
    <cellStyle name="常规 10 7 2 5 2 2" xfId="4383"/>
    <cellStyle name="常规 10 7 2 5 2 2 2" xfId="4384"/>
    <cellStyle name="常规 10 7 2 5 2 2 3" xfId="4385"/>
    <cellStyle name="常规 10 7 2 5 2 3" xfId="4386"/>
    <cellStyle name="常规 10 7 2 5 2 3 2" xfId="4387"/>
    <cellStyle name="常规 10 7 2 5 2 3 3" xfId="4388"/>
    <cellStyle name="常规 10 7 2 5 2 4" xfId="4389"/>
    <cellStyle name="常规 10 7 2 5 2 4 2" xfId="4390"/>
    <cellStyle name="常规 10 7 2 5 2 4 3" xfId="4391"/>
    <cellStyle name="常规 10 7 2 5 2 5" xfId="4392"/>
    <cellStyle name="常规 10 7 2 5 2 6" xfId="4393"/>
    <cellStyle name="常规 10 7 2 5 3" xfId="4394"/>
    <cellStyle name="常规 10 7 2 5 3 2" xfId="4395"/>
    <cellStyle name="常规 10 7 2 5 3 2 2" xfId="4396"/>
    <cellStyle name="常规 10 7 2 5 3 2 3" xfId="4397"/>
    <cellStyle name="常规 10 7 2 5 3 3" xfId="4398"/>
    <cellStyle name="常规 10 7 2 5 3 3 2" xfId="4399"/>
    <cellStyle name="常规 10 7 2 5 3 3 3" xfId="4400"/>
    <cellStyle name="常规 10 7 2 5 3 4" xfId="4401"/>
    <cellStyle name="常规 10 7 2 5 3 4 2" xfId="4402"/>
    <cellStyle name="常规 10 7 2 5 3 4 3" xfId="4403"/>
    <cellStyle name="常规 10 7 2 5 3 5" xfId="4404"/>
    <cellStyle name="常规 10 7 2 5 3 6" xfId="4405"/>
    <cellStyle name="常规 10 7 2 5 4" xfId="4406"/>
    <cellStyle name="常规 10 7 2 5 4 2" xfId="4407"/>
    <cellStyle name="常规 10 7 2 5 4 3" xfId="4408"/>
    <cellStyle name="常规 10 7 2 5 5" xfId="4409"/>
    <cellStyle name="常规 10 7 2 5 5 2" xfId="4410"/>
    <cellStyle name="常规 10 7 2 5 5 3" xfId="4411"/>
    <cellStyle name="常规 10 7 2 5 6" xfId="4412"/>
    <cellStyle name="常规 10 7 2 5 6 2" xfId="4413"/>
    <cellStyle name="常规 10 7 2 5 6 3" xfId="4414"/>
    <cellStyle name="常规 10 7 2 5 7" xfId="4415"/>
    <cellStyle name="常规 10 7 2 5 8" xfId="4416"/>
    <cellStyle name="常规 10 7 2 6" xfId="4417"/>
    <cellStyle name="常规 10 7 2 6 2" xfId="4418"/>
    <cellStyle name="常规 10 7 2 6 2 2" xfId="4419"/>
    <cellStyle name="常规 10 7 2 6 2 3" xfId="4420"/>
    <cellStyle name="常规 10 7 2 6 3" xfId="4421"/>
    <cellStyle name="常规 10 7 2 6 3 2" xfId="4422"/>
    <cellStyle name="常规 10 7 2 6 3 3" xfId="4423"/>
    <cellStyle name="常规 10 7 2 6 4" xfId="4424"/>
    <cellStyle name="常规 10 7 2 6 4 2" xfId="4425"/>
    <cellStyle name="常规 10 7 2 6 4 3" xfId="4426"/>
    <cellStyle name="常规 10 7 2 6 5" xfId="4427"/>
    <cellStyle name="常规 10 7 2 6 6" xfId="4428"/>
    <cellStyle name="常规 10 7 2 7" xfId="4429"/>
    <cellStyle name="常规 10 7 2 7 2" xfId="4430"/>
    <cellStyle name="常规 10 7 2 7 2 2" xfId="4431"/>
    <cellStyle name="常规 10 7 2 7 2 3" xfId="4432"/>
    <cellStyle name="常规 10 7 2 7 3" xfId="4433"/>
    <cellStyle name="常规 10 7 2 7 3 2" xfId="4434"/>
    <cellStyle name="常规 10 7 2 7 3 3" xfId="4435"/>
    <cellStyle name="常规 10 7 2 7 4" xfId="4436"/>
    <cellStyle name="常规 10 7 2 7 4 2" xfId="4437"/>
    <cellStyle name="常规 10 7 2 7 4 3" xfId="4438"/>
    <cellStyle name="常规 10 7 2 7 5" xfId="4439"/>
    <cellStyle name="常规 10 7 2 7 6" xfId="4440"/>
    <cellStyle name="常规 10 7 2 8" xfId="4441"/>
    <cellStyle name="常规 10 7 2 8 2" xfId="4442"/>
    <cellStyle name="常规 10 7 2 8 3" xfId="4443"/>
    <cellStyle name="常规 10 7 2 9" xfId="4444"/>
    <cellStyle name="常规 10 7 2 9 2" xfId="4445"/>
    <cellStyle name="常规 10 7 2 9 3" xfId="4446"/>
    <cellStyle name="常规 10 7 3" xfId="4447"/>
    <cellStyle name="常规 10 7 3 10" xfId="4448"/>
    <cellStyle name="常规 10 7 3 10 2" xfId="4449"/>
    <cellStyle name="常规 10 7 3 10 3" xfId="4450"/>
    <cellStyle name="常规 10 7 3 11" xfId="4451"/>
    <cellStyle name="常规 10 7 3 12" xfId="4452"/>
    <cellStyle name="常规 10 7 3 2" xfId="4453"/>
    <cellStyle name="常规 10 7 3 2 2" xfId="4454"/>
    <cellStyle name="常规 10 7 3 2 2 2" xfId="4455"/>
    <cellStyle name="常规 10 7 3 2 2 2 2" xfId="4456"/>
    <cellStyle name="常规 10 7 3 2 2 2 3" xfId="4457"/>
    <cellStyle name="常规 10 7 3 2 2 3" xfId="4458"/>
    <cellStyle name="常规 10 7 3 2 2 3 2" xfId="4459"/>
    <cellStyle name="常规 10 7 3 2 2 3 3" xfId="4460"/>
    <cellStyle name="常规 10 7 3 2 2 4" xfId="4461"/>
    <cellStyle name="常规 10 7 3 2 2 4 2" xfId="4462"/>
    <cellStyle name="常规 10 7 3 2 2 4 3" xfId="4463"/>
    <cellStyle name="常规 10 7 3 2 2 5" xfId="4464"/>
    <cellStyle name="常规 10 7 3 2 2 6" xfId="4465"/>
    <cellStyle name="常规 10 7 3 2 3" xfId="4466"/>
    <cellStyle name="常规 10 7 3 2 3 2" xfId="4467"/>
    <cellStyle name="常规 10 7 3 2 3 2 2" xfId="4468"/>
    <cellStyle name="常规 10 7 3 2 3 2 3" xfId="4469"/>
    <cellStyle name="常规 10 7 3 2 3 3" xfId="4470"/>
    <cellStyle name="常规 10 7 3 2 3 3 2" xfId="4471"/>
    <cellStyle name="常规 10 7 3 2 3 3 3" xfId="4472"/>
    <cellStyle name="常规 10 7 3 2 3 4" xfId="4473"/>
    <cellStyle name="常规 10 7 3 2 3 4 2" xfId="4474"/>
    <cellStyle name="常规 10 7 3 2 3 4 3" xfId="4475"/>
    <cellStyle name="常规 10 7 3 2 3 5" xfId="4476"/>
    <cellStyle name="常规 10 7 3 2 3 6" xfId="4477"/>
    <cellStyle name="常规 10 7 3 2 4" xfId="4478"/>
    <cellStyle name="常规 10 7 3 2 4 2" xfId="4479"/>
    <cellStyle name="常规 10 7 3 2 4 3" xfId="4480"/>
    <cellStyle name="常规 10 7 3 2 5" xfId="4481"/>
    <cellStyle name="常规 10 7 3 2 5 2" xfId="4482"/>
    <cellStyle name="常规 10 7 3 2 5 3" xfId="4483"/>
    <cellStyle name="常规 10 7 3 2 6" xfId="4484"/>
    <cellStyle name="常规 10 7 3 2 6 2" xfId="4485"/>
    <cellStyle name="常规 10 7 3 2 6 3" xfId="4486"/>
    <cellStyle name="常规 10 7 3 2 7" xfId="4487"/>
    <cellStyle name="常规 10 7 3 2 8" xfId="4488"/>
    <cellStyle name="常规 10 7 3 3" xfId="4489"/>
    <cellStyle name="常规 10 7 3 3 2" xfId="4490"/>
    <cellStyle name="常规 10 7 3 3 2 2" xfId="4491"/>
    <cellStyle name="常规 10 7 3 3 2 2 2" xfId="4492"/>
    <cellStyle name="常规 10 7 3 3 2 2 3" xfId="4493"/>
    <cellStyle name="常规 10 7 3 3 2 3" xfId="4494"/>
    <cellStyle name="常规 10 7 3 3 2 3 2" xfId="4495"/>
    <cellStyle name="常规 10 7 3 3 2 3 3" xfId="4496"/>
    <cellStyle name="常规 10 7 3 3 2 4" xfId="4497"/>
    <cellStyle name="常规 10 7 3 3 2 4 2" xfId="4498"/>
    <cellStyle name="常规 10 7 3 3 2 4 3" xfId="4499"/>
    <cellStyle name="常规 10 7 3 3 2 5" xfId="4500"/>
    <cellStyle name="常规 10 7 3 3 2 6" xfId="4501"/>
    <cellStyle name="常规 10 7 3 3 3" xfId="4502"/>
    <cellStyle name="常规 10 7 3 3 3 2" xfId="4503"/>
    <cellStyle name="常规 10 7 3 3 3 2 2" xfId="4504"/>
    <cellStyle name="常规 10 7 3 3 3 2 3" xfId="4505"/>
    <cellStyle name="常规 10 7 3 3 3 3" xfId="4506"/>
    <cellStyle name="常规 10 7 3 3 3 3 2" xfId="4507"/>
    <cellStyle name="常规 10 7 3 3 3 3 3" xfId="4508"/>
    <cellStyle name="常规 10 7 3 3 3 4" xfId="4509"/>
    <cellStyle name="常规 10 7 3 3 3 4 2" xfId="4510"/>
    <cellStyle name="常规 10 7 3 3 3 4 3" xfId="4511"/>
    <cellStyle name="常规 10 7 3 3 3 5" xfId="4512"/>
    <cellStyle name="常规 10 7 3 3 3 6" xfId="4513"/>
    <cellStyle name="常规 10 7 3 3 4" xfId="4514"/>
    <cellStyle name="常规 10 7 3 3 4 2" xfId="4515"/>
    <cellStyle name="常规 10 7 3 3 4 3" xfId="4516"/>
    <cellStyle name="常规 10 7 3 3 5" xfId="4517"/>
    <cellStyle name="常规 10 7 3 3 5 2" xfId="4518"/>
    <cellStyle name="常规 10 7 3 3 5 3" xfId="4519"/>
    <cellStyle name="常规 10 7 3 3 6" xfId="4520"/>
    <cellStyle name="常规 10 7 3 3 6 2" xfId="4521"/>
    <cellStyle name="常规 10 7 3 3 6 3" xfId="4522"/>
    <cellStyle name="常规 10 7 3 3 7" xfId="4523"/>
    <cellStyle name="常规 10 7 3 3 8" xfId="4524"/>
    <cellStyle name="常规 10 7 3 4" xfId="4525"/>
    <cellStyle name="常规 10 7 3 4 2" xfId="4526"/>
    <cellStyle name="常规 10 7 3 4 2 2" xfId="4527"/>
    <cellStyle name="常规 10 7 3 4 2 2 2" xfId="4528"/>
    <cellStyle name="常规 10 7 3 4 2 2 3" xfId="4529"/>
    <cellStyle name="常规 10 7 3 4 2 3" xfId="4530"/>
    <cellStyle name="常规 10 7 3 4 2 3 2" xfId="4531"/>
    <cellStyle name="常规 10 7 3 4 2 3 3" xfId="4532"/>
    <cellStyle name="常规 10 7 3 4 2 4" xfId="4533"/>
    <cellStyle name="常规 10 7 3 4 2 4 2" xfId="4534"/>
    <cellStyle name="常规 10 7 3 4 2 4 3" xfId="4535"/>
    <cellStyle name="常规 10 7 3 4 2 5" xfId="4536"/>
    <cellStyle name="常规 10 7 3 4 2 6" xfId="4537"/>
    <cellStyle name="常规 10 7 3 4 3" xfId="4538"/>
    <cellStyle name="常规 10 7 3 4 3 2" xfId="4539"/>
    <cellStyle name="常规 10 7 3 4 3 2 2" xfId="4540"/>
    <cellStyle name="常规 10 7 3 4 3 2 3" xfId="4541"/>
    <cellStyle name="常规 10 7 3 4 3 3" xfId="4542"/>
    <cellStyle name="常规 10 7 3 4 3 3 2" xfId="4543"/>
    <cellStyle name="常规 10 7 3 4 3 3 3" xfId="4544"/>
    <cellStyle name="常规 10 7 3 4 3 4" xfId="4545"/>
    <cellStyle name="常规 10 7 3 4 3 4 2" xfId="4546"/>
    <cellStyle name="常规 10 7 3 4 3 4 3" xfId="4547"/>
    <cellStyle name="常规 10 7 3 4 3 5" xfId="4548"/>
    <cellStyle name="常规 10 7 3 4 3 6" xfId="4549"/>
    <cellStyle name="常规 10 7 3 4 4" xfId="4550"/>
    <cellStyle name="常规 10 7 3 4 4 2" xfId="4551"/>
    <cellStyle name="常规 10 7 3 4 4 3" xfId="4552"/>
    <cellStyle name="常规 10 7 3 4 5" xfId="4553"/>
    <cellStyle name="常规 10 7 3 4 5 2" xfId="4554"/>
    <cellStyle name="常规 10 7 3 4 5 3" xfId="4555"/>
    <cellStyle name="常规 10 7 3 4 6" xfId="4556"/>
    <cellStyle name="常规 10 7 3 4 6 2" xfId="4557"/>
    <cellStyle name="常规 10 7 3 4 6 3" xfId="4558"/>
    <cellStyle name="常规 10 7 3 4 7" xfId="4559"/>
    <cellStyle name="常规 10 7 3 4 8" xfId="4560"/>
    <cellStyle name="常规 10 7 3 5" xfId="4561"/>
    <cellStyle name="常规 10 7 3 5 2" xfId="4562"/>
    <cellStyle name="常规 10 7 3 5 2 2" xfId="4563"/>
    <cellStyle name="常规 10 7 3 5 2 2 2" xfId="4564"/>
    <cellStyle name="常规 10 7 3 5 2 2 3" xfId="4565"/>
    <cellStyle name="常规 10 7 3 5 2 3" xfId="4566"/>
    <cellStyle name="常规 10 7 3 5 2 3 2" xfId="4567"/>
    <cellStyle name="常规 10 7 3 5 2 3 3" xfId="4568"/>
    <cellStyle name="常规 10 7 3 5 2 4" xfId="4569"/>
    <cellStyle name="常规 10 7 3 5 2 4 2" xfId="4570"/>
    <cellStyle name="常规 10 7 3 5 2 4 3" xfId="4571"/>
    <cellStyle name="常规 10 7 3 5 2 5" xfId="4572"/>
    <cellStyle name="常规 10 7 3 5 2 6" xfId="4573"/>
    <cellStyle name="常规 10 7 3 5 3" xfId="4574"/>
    <cellStyle name="常规 10 7 3 5 3 2" xfId="4575"/>
    <cellStyle name="常规 10 7 3 5 3 2 2" xfId="4576"/>
    <cellStyle name="常规 10 7 3 5 3 2 3" xfId="4577"/>
    <cellStyle name="常规 10 7 3 5 3 3" xfId="4578"/>
    <cellStyle name="常规 10 7 3 5 3 3 2" xfId="4579"/>
    <cellStyle name="常规 10 7 3 5 3 3 3" xfId="4580"/>
    <cellStyle name="常规 10 7 3 5 3 4" xfId="4581"/>
    <cellStyle name="常规 10 7 3 5 3 4 2" xfId="4582"/>
    <cellStyle name="常规 10 7 3 5 3 4 3" xfId="4583"/>
    <cellStyle name="常规 10 7 3 5 3 5" xfId="4584"/>
    <cellStyle name="常规 10 7 3 5 3 6" xfId="4585"/>
    <cellStyle name="常规 10 7 3 5 4" xfId="4586"/>
    <cellStyle name="常规 10 7 3 5 4 2" xfId="4587"/>
    <cellStyle name="常规 10 7 3 5 4 3" xfId="4588"/>
    <cellStyle name="常规 10 7 3 5 5" xfId="4589"/>
    <cellStyle name="常规 10 7 3 5 5 2" xfId="4590"/>
    <cellStyle name="常规 10 7 3 5 5 3" xfId="4591"/>
    <cellStyle name="常规 10 7 3 5 6" xfId="4592"/>
    <cellStyle name="常规 10 7 3 5 6 2" xfId="4593"/>
    <cellStyle name="常规 10 7 3 5 6 3" xfId="4594"/>
    <cellStyle name="常规 10 7 3 5 7" xfId="4595"/>
    <cellStyle name="常规 10 7 3 5 8" xfId="4596"/>
    <cellStyle name="常规 10 7 3 6" xfId="4597"/>
    <cellStyle name="常规 10 7 3 6 2" xfId="4598"/>
    <cellStyle name="常规 10 7 3 6 2 2" xfId="4599"/>
    <cellStyle name="常规 10 7 3 6 2 3" xfId="4600"/>
    <cellStyle name="常规 10 7 3 6 3" xfId="4601"/>
    <cellStyle name="常规 10 7 3 6 3 2" xfId="4602"/>
    <cellStyle name="常规 10 7 3 6 3 3" xfId="4603"/>
    <cellStyle name="常规 10 7 3 6 4" xfId="4604"/>
    <cellStyle name="常规 10 7 3 6 4 2" xfId="4605"/>
    <cellStyle name="常规 10 7 3 6 4 3" xfId="4606"/>
    <cellStyle name="常规 10 7 3 6 5" xfId="4607"/>
    <cellStyle name="常规 10 7 3 6 6" xfId="4608"/>
    <cellStyle name="常规 10 7 3 7" xfId="4609"/>
    <cellStyle name="常规 10 7 3 7 2" xfId="4610"/>
    <cellStyle name="常规 10 7 3 7 2 2" xfId="4611"/>
    <cellStyle name="常规 10 7 3 7 2 3" xfId="4612"/>
    <cellStyle name="常规 10 7 3 7 3" xfId="4613"/>
    <cellStyle name="常规 10 7 3 7 3 2" xfId="4614"/>
    <cellStyle name="常规 10 7 3 7 3 3" xfId="4615"/>
    <cellStyle name="常规 10 7 3 7 4" xfId="4616"/>
    <cellStyle name="常规 10 7 3 7 4 2" xfId="4617"/>
    <cellStyle name="常规 10 7 3 7 4 3" xfId="4618"/>
    <cellStyle name="常规 10 7 3 7 5" xfId="4619"/>
    <cellStyle name="常规 10 7 3 7 6" xfId="4620"/>
    <cellStyle name="常规 10 7 3 8" xfId="4621"/>
    <cellStyle name="常规 10 7 3 8 2" xfId="4622"/>
    <cellStyle name="常规 10 7 3 8 3" xfId="4623"/>
    <cellStyle name="常规 10 7 3 9" xfId="4624"/>
    <cellStyle name="常规 10 7 3 9 2" xfId="4625"/>
    <cellStyle name="常规 10 7 3 9 3" xfId="4626"/>
    <cellStyle name="常规 10 7 4" xfId="4627"/>
    <cellStyle name="常规 10 7 4 10" xfId="4628"/>
    <cellStyle name="常规 10 7 4 11" xfId="4629"/>
    <cellStyle name="常规 10 7 4 2" xfId="4630"/>
    <cellStyle name="常规 10 7 4 2 2" xfId="4631"/>
    <cellStyle name="常规 10 7 4 2 2 2" xfId="4632"/>
    <cellStyle name="常规 10 7 4 2 2 2 2" xfId="4633"/>
    <cellStyle name="常规 10 7 4 2 2 2 3" xfId="4634"/>
    <cellStyle name="常规 10 7 4 2 2 3" xfId="4635"/>
    <cellStyle name="常规 10 7 4 2 2 3 2" xfId="4636"/>
    <cellStyle name="常规 10 7 4 2 2 3 3" xfId="4637"/>
    <cellStyle name="常规 10 7 4 2 2 4" xfId="4638"/>
    <cellStyle name="常规 10 7 4 2 2 4 2" xfId="4639"/>
    <cellStyle name="常规 10 7 4 2 2 4 3" xfId="4640"/>
    <cellStyle name="常规 10 7 4 2 2 5" xfId="4641"/>
    <cellStyle name="常规 10 7 4 2 2 6" xfId="4642"/>
    <cellStyle name="常规 10 7 4 2 3" xfId="4643"/>
    <cellStyle name="常规 10 7 4 2 3 2" xfId="4644"/>
    <cellStyle name="常规 10 7 4 2 3 2 2" xfId="4645"/>
    <cellStyle name="常规 10 7 4 2 3 2 3" xfId="4646"/>
    <cellStyle name="常规 10 7 4 2 3 3" xfId="4647"/>
    <cellStyle name="常规 10 7 4 2 3 3 2" xfId="4648"/>
    <cellStyle name="常规 10 7 4 2 3 3 3" xfId="4649"/>
    <cellStyle name="常规 10 7 4 2 3 4" xfId="4650"/>
    <cellStyle name="常规 10 7 4 2 3 4 2" xfId="4651"/>
    <cellStyle name="常规 10 7 4 2 3 4 3" xfId="4652"/>
    <cellStyle name="常规 10 7 4 2 3 5" xfId="4653"/>
    <cellStyle name="常规 10 7 4 2 3 6" xfId="4654"/>
    <cellStyle name="常规 10 7 4 2 4" xfId="4655"/>
    <cellStyle name="常规 10 7 4 2 4 2" xfId="4656"/>
    <cellStyle name="常规 10 7 4 2 4 3" xfId="4657"/>
    <cellStyle name="常规 10 7 4 2 5" xfId="4658"/>
    <cellStyle name="常规 10 7 4 2 5 2" xfId="4659"/>
    <cellStyle name="常规 10 7 4 2 5 3" xfId="4660"/>
    <cellStyle name="常规 10 7 4 2 6" xfId="4661"/>
    <cellStyle name="常规 10 7 4 2 6 2" xfId="4662"/>
    <cellStyle name="常规 10 7 4 2 6 3" xfId="4663"/>
    <cellStyle name="常规 10 7 4 2 7" xfId="4664"/>
    <cellStyle name="常规 10 7 4 2 8" xfId="4665"/>
    <cellStyle name="常规 10 7 4 3" xfId="4666"/>
    <cellStyle name="常规 10 7 4 3 2" xfId="4667"/>
    <cellStyle name="常规 10 7 4 3 2 2" xfId="4668"/>
    <cellStyle name="常规 10 7 4 3 2 2 2" xfId="4669"/>
    <cellStyle name="常规 10 7 4 3 2 2 3" xfId="4670"/>
    <cellStyle name="常规 10 7 4 3 2 3" xfId="4671"/>
    <cellStyle name="常规 10 7 4 3 2 3 2" xfId="4672"/>
    <cellStyle name="常规 10 7 4 3 2 3 3" xfId="4673"/>
    <cellStyle name="常规 10 7 4 3 2 4" xfId="4674"/>
    <cellStyle name="常规 10 7 4 3 2 4 2" xfId="4675"/>
    <cellStyle name="常规 10 7 4 3 2 4 3" xfId="4676"/>
    <cellStyle name="常规 10 7 4 3 2 5" xfId="4677"/>
    <cellStyle name="常规 10 7 4 3 2 6" xfId="4678"/>
    <cellStyle name="常规 10 7 4 3 3" xfId="4679"/>
    <cellStyle name="常规 10 7 4 3 3 2" xfId="4680"/>
    <cellStyle name="常规 10 7 4 3 3 2 2" xfId="4681"/>
    <cellStyle name="常规 10 7 4 3 3 2 3" xfId="4682"/>
    <cellStyle name="常规 10 7 4 3 3 3" xfId="4683"/>
    <cellStyle name="常规 10 7 4 3 3 3 2" xfId="4684"/>
    <cellStyle name="常规 10 7 4 3 3 3 3" xfId="4685"/>
    <cellStyle name="常规 10 7 4 3 3 4" xfId="4686"/>
    <cellStyle name="常规 10 7 4 3 3 4 2" xfId="4687"/>
    <cellStyle name="常规 10 7 4 3 3 4 3" xfId="4688"/>
    <cellStyle name="常规 10 7 4 3 3 5" xfId="4689"/>
    <cellStyle name="常规 10 7 4 3 3 6" xfId="4690"/>
    <cellStyle name="常规 10 7 4 3 4" xfId="4691"/>
    <cellStyle name="常规 10 7 4 3 4 2" xfId="4692"/>
    <cellStyle name="常规 10 7 4 3 4 3" xfId="4693"/>
    <cellStyle name="常规 10 7 4 3 5" xfId="4694"/>
    <cellStyle name="常规 10 7 4 3 5 2" xfId="4695"/>
    <cellStyle name="常规 10 7 4 3 5 3" xfId="4696"/>
    <cellStyle name="常规 10 7 4 3 6" xfId="4697"/>
    <cellStyle name="常规 10 7 4 3 6 2" xfId="4698"/>
    <cellStyle name="常规 10 7 4 3 6 3" xfId="4699"/>
    <cellStyle name="常规 10 7 4 3 7" xfId="4700"/>
    <cellStyle name="常规 10 7 4 3 8" xfId="4701"/>
    <cellStyle name="常规 10 7 4 4" xfId="4702"/>
    <cellStyle name="常规 10 7 4 4 2" xfId="4703"/>
    <cellStyle name="常规 10 7 4 4 2 2" xfId="4704"/>
    <cellStyle name="常规 10 7 4 4 2 2 2" xfId="4705"/>
    <cellStyle name="常规 10 7 4 4 2 2 3" xfId="4706"/>
    <cellStyle name="常规 10 7 4 4 2 3" xfId="4707"/>
    <cellStyle name="常规 10 7 4 4 2 3 2" xfId="4708"/>
    <cellStyle name="常规 10 7 4 4 2 3 3" xfId="4709"/>
    <cellStyle name="常规 10 7 4 4 2 4" xfId="4710"/>
    <cellStyle name="常规 10 7 4 4 2 4 2" xfId="4711"/>
    <cellStyle name="常规 10 7 4 4 2 4 3" xfId="4712"/>
    <cellStyle name="常规 10 7 4 4 2 5" xfId="4713"/>
    <cellStyle name="常规 10 7 4 4 2 6" xfId="4714"/>
    <cellStyle name="常规 10 7 4 4 3" xfId="4715"/>
    <cellStyle name="常规 10 7 4 4 3 2" xfId="4716"/>
    <cellStyle name="常规 10 7 4 4 3 2 2" xfId="4717"/>
    <cellStyle name="常规 10 7 4 4 3 2 3" xfId="4718"/>
    <cellStyle name="常规 10 7 4 4 3 3" xfId="4719"/>
    <cellStyle name="常规 10 7 4 4 3 3 2" xfId="4720"/>
    <cellStyle name="常规 10 7 4 4 3 3 3" xfId="4721"/>
    <cellStyle name="常规 10 7 4 4 3 4" xfId="4722"/>
    <cellStyle name="常规 10 7 4 4 3 4 2" xfId="4723"/>
    <cellStyle name="常规 10 7 4 4 3 4 3" xfId="4724"/>
    <cellStyle name="常规 10 7 4 4 3 5" xfId="4725"/>
    <cellStyle name="常规 10 7 4 4 3 6" xfId="4726"/>
    <cellStyle name="常规 10 7 4 4 4" xfId="4727"/>
    <cellStyle name="常规 10 7 4 4 4 2" xfId="4728"/>
    <cellStyle name="常规 10 7 4 4 4 3" xfId="4729"/>
    <cellStyle name="常规 10 7 4 4 5" xfId="4730"/>
    <cellStyle name="常规 10 7 4 4 5 2" xfId="4731"/>
    <cellStyle name="常规 10 7 4 4 5 3" xfId="4732"/>
    <cellStyle name="常规 10 7 4 4 6" xfId="4733"/>
    <cellStyle name="常规 10 7 4 4 6 2" xfId="4734"/>
    <cellStyle name="常规 10 7 4 4 6 3" xfId="4735"/>
    <cellStyle name="常规 10 7 4 4 7" xfId="4736"/>
    <cellStyle name="常规 10 7 4 4 8" xfId="4737"/>
    <cellStyle name="常规 10 7 4 5" xfId="4738"/>
    <cellStyle name="常规 10 7 4 5 2" xfId="4739"/>
    <cellStyle name="常规 10 7 4 5 2 2" xfId="4740"/>
    <cellStyle name="常规 10 7 4 5 2 3" xfId="4741"/>
    <cellStyle name="常规 10 7 4 5 3" xfId="4742"/>
    <cellStyle name="常规 10 7 4 5 3 2" xfId="4743"/>
    <cellStyle name="常规 10 7 4 5 3 3" xfId="4744"/>
    <cellStyle name="常规 10 7 4 5 4" xfId="4745"/>
    <cellStyle name="常规 10 7 4 5 4 2" xfId="4746"/>
    <cellStyle name="常规 10 7 4 5 4 3" xfId="4747"/>
    <cellStyle name="常规 10 7 4 5 5" xfId="4748"/>
    <cellStyle name="常规 10 7 4 5 6" xfId="4749"/>
    <cellStyle name="常规 10 7 4 6" xfId="4750"/>
    <cellStyle name="常规 10 7 4 6 2" xfId="4751"/>
    <cellStyle name="常规 10 7 4 6 2 2" xfId="4752"/>
    <cellStyle name="常规 10 7 4 6 2 3" xfId="4753"/>
    <cellStyle name="常规 10 7 4 6 3" xfId="4754"/>
    <cellStyle name="常规 10 7 4 6 3 2" xfId="4755"/>
    <cellStyle name="常规 10 7 4 6 3 3" xfId="4756"/>
    <cellStyle name="常规 10 7 4 6 4" xfId="4757"/>
    <cellStyle name="常规 10 7 4 6 4 2" xfId="4758"/>
    <cellStyle name="常规 10 7 4 6 4 3" xfId="4759"/>
    <cellStyle name="常规 10 7 4 6 5" xfId="4760"/>
    <cellStyle name="常规 10 7 4 6 6" xfId="4761"/>
    <cellStyle name="常规 10 7 4 7" xfId="4762"/>
    <cellStyle name="常规 10 7 4 7 2" xfId="4763"/>
    <cellStyle name="常规 10 7 4 7 3" xfId="4764"/>
    <cellStyle name="常规 10 7 4 8" xfId="4765"/>
    <cellStyle name="常规 10 7 4 8 2" xfId="4766"/>
    <cellStyle name="常规 10 7 4 8 3" xfId="4767"/>
    <cellStyle name="常规 10 7 4 9" xfId="4768"/>
    <cellStyle name="常规 10 7 4 9 2" xfId="4769"/>
    <cellStyle name="常规 10 7 4 9 3" xfId="4770"/>
    <cellStyle name="常规 10 7 5" xfId="4771"/>
    <cellStyle name="常规 10 7 5 2" xfId="4772"/>
    <cellStyle name="常规 10 7 5 2 2" xfId="4773"/>
    <cellStyle name="常规 10 7 5 2 2 2" xfId="4774"/>
    <cellStyle name="常规 10 7 5 2 2 3" xfId="4775"/>
    <cellStyle name="常规 10 7 5 2 3" xfId="4776"/>
    <cellStyle name="常规 10 7 5 2 3 2" xfId="4777"/>
    <cellStyle name="常规 10 7 5 2 3 3" xfId="4778"/>
    <cellStyle name="常规 10 7 5 2 4" xfId="4779"/>
    <cellStyle name="常规 10 7 5 2 4 2" xfId="4780"/>
    <cellStyle name="常规 10 7 5 2 4 3" xfId="4781"/>
    <cellStyle name="常规 10 7 5 2 5" xfId="4782"/>
    <cellStyle name="常规 10 7 5 2 6" xfId="4783"/>
    <cellStyle name="常规 10 7 5 3" xfId="4784"/>
    <cellStyle name="常规 10 7 5 3 2" xfId="4785"/>
    <cellStyle name="常规 10 7 5 3 2 2" xfId="4786"/>
    <cellStyle name="常规 10 7 5 3 2 3" xfId="4787"/>
    <cellStyle name="常规 10 7 5 3 3" xfId="4788"/>
    <cellStyle name="常规 10 7 5 3 3 2" xfId="4789"/>
    <cellStyle name="常规 10 7 5 3 3 3" xfId="4790"/>
    <cellStyle name="常规 10 7 5 3 4" xfId="4791"/>
    <cellStyle name="常规 10 7 5 3 4 2" xfId="4792"/>
    <cellStyle name="常规 10 7 5 3 4 3" xfId="4793"/>
    <cellStyle name="常规 10 7 5 3 5" xfId="4794"/>
    <cellStyle name="常规 10 7 5 3 6" xfId="4795"/>
    <cellStyle name="常规 10 7 5 4" xfId="4796"/>
    <cellStyle name="常规 10 7 5 4 2" xfId="4797"/>
    <cellStyle name="常规 10 7 5 4 3" xfId="4798"/>
    <cellStyle name="常规 10 7 5 5" xfId="4799"/>
    <cellStyle name="常规 10 7 5 5 2" xfId="4800"/>
    <cellStyle name="常规 10 7 5 5 3" xfId="4801"/>
    <cellStyle name="常规 10 7 5 6" xfId="4802"/>
    <cellStyle name="常规 10 7 5 6 2" xfId="4803"/>
    <cellStyle name="常规 10 7 5 6 3" xfId="4804"/>
    <cellStyle name="常规 10 7 5 7" xfId="4805"/>
    <cellStyle name="常规 10 7 5 8" xfId="4806"/>
    <cellStyle name="常规 10 7 6" xfId="4807"/>
    <cellStyle name="常规 10 7 6 2" xfId="4808"/>
    <cellStyle name="常规 10 7 6 2 2" xfId="4809"/>
    <cellStyle name="常规 10 7 6 2 2 2" xfId="4810"/>
    <cellStyle name="常规 10 7 6 2 2 3" xfId="4811"/>
    <cellStyle name="常规 10 7 6 2 3" xfId="4812"/>
    <cellStyle name="常规 10 7 6 2 3 2" xfId="4813"/>
    <cellStyle name="常规 10 7 6 2 3 3" xfId="4814"/>
    <cellStyle name="常规 10 7 6 2 4" xfId="4815"/>
    <cellStyle name="常规 10 7 6 2 4 2" xfId="4816"/>
    <cellStyle name="常规 10 7 6 2 4 3" xfId="4817"/>
    <cellStyle name="常规 10 7 6 2 5" xfId="4818"/>
    <cellStyle name="常规 10 7 6 2 6" xfId="4819"/>
    <cellStyle name="常规 10 7 6 3" xfId="4820"/>
    <cellStyle name="常规 10 7 6 3 2" xfId="4821"/>
    <cellStyle name="常规 10 7 6 3 2 2" xfId="4822"/>
    <cellStyle name="常规 10 7 6 3 2 3" xfId="4823"/>
    <cellStyle name="常规 10 7 6 3 3" xfId="4824"/>
    <cellStyle name="常规 10 7 6 3 3 2" xfId="4825"/>
    <cellStyle name="常规 10 7 6 3 3 3" xfId="4826"/>
    <cellStyle name="常规 10 7 6 3 4" xfId="4827"/>
    <cellStyle name="常规 10 7 6 3 4 2" xfId="4828"/>
    <cellStyle name="常规 10 7 6 3 4 3" xfId="4829"/>
    <cellStyle name="常规 10 7 6 3 5" xfId="4830"/>
    <cellStyle name="常规 10 7 6 3 6" xfId="4831"/>
    <cellStyle name="常规 10 7 6 4" xfId="4832"/>
    <cellStyle name="常规 10 7 6 4 2" xfId="4833"/>
    <cellStyle name="常规 10 7 6 4 3" xfId="4834"/>
    <cellStyle name="常规 10 7 6 5" xfId="4835"/>
    <cellStyle name="常规 10 7 6 5 2" xfId="4836"/>
    <cellStyle name="常规 10 7 6 5 3" xfId="4837"/>
    <cellStyle name="常规 10 7 6 6" xfId="4838"/>
    <cellStyle name="常规 10 7 6 6 2" xfId="4839"/>
    <cellStyle name="常规 10 7 6 6 3" xfId="4840"/>
    <cellStyle name="常规 10 7 6 7" xfId="4841"/>
    <cellStyle name="常规 10 7 6 8" xfId="4842"/>
    <cellStyle name="常规 10 7 7" xfId="4843"/>
    <cellStyle name="常规 10 7 7 2" xfId="4844"/>
    <cellStyle name="常规 10 7 7 2 2" xfId="4845"/>
    <cellStyle name="常规 10 7 7 2 2 2" xfId="4846"/>
    <cellStyle name="常规 10 7 7 2 2 3" xfId="4847"/>
    <cellStyle name="常规 10 7 7 2 3" xfId="4848"/>
    <cellStyle name="常规 10 7 7 2 3 2" xfId="4849"/>
    <cellStyle name="常规 10 7 7 2 3 3" xfId="4850"/>
    <cellStyle name="常规 10 7 7 2 4" xfId="4851"/>
    <cellStyle name="常规 10 7 7 2 4 2" xfId="4852"/>
    <cellStyle name="常规 10 7 7 2 4 3" xfId="4853"/>
    <cellStyle name="常规 10 7 7 2 5" xfId="4854"/>
    <cellStyle name="常规 10 7 7 2 6" xfId="4855"/>
    <cellStyle name="常规 10 7 7 3" xfId="4856"/>
    <cellStyle name="常规 10 7 7 3 2" xfId="4857"/>
    <cellStyle name="常规 10 7 7 3 2 2" xfId="4858"/>
    <cellStyle name="常规 10 7 7 3 2 3" xfId="4859"/>
    <cellStyle name="常规 10 7 7 3 3" xfId="4860"/>
    <cellStyle name="常规 10 7 7 3 3 2" xfId="4861"/>
    <cellStyle name="常规 10 7 7 3 3 3" xfId="4862"/>
    <cellStyle name="常规 10 7 7 3 4" xfId="4863"/>
    <cellStyle name="常规 10 7 7 3 4 2" xfId="4864"/>
    <cellStyle name="常规 10 7 7 3 4 3" xfId="4865"/>
    <cellStyle name="常规 10 7 7 3 5" xfId="4866"/>
    <cellStyle name="常规 10 7 7 3 6" xfId="4867"/>
    <cellStyle name="常规 10 7 7 4" xfId="4868"/>
    <cellStyle name="常规 10 7 7 4 2" xfId="4869"/>
    <cellStyle name="常规 10 7 7 4 3" xfId="4870"/>
    <cellStyle name="常规 10 7 7 5" xfId="4871"/>
    <cellStyle name="常规 10 7 7 5 2" xfId="4872"/>
    <cellStyle name="常规 10 7 7 5 3" xfId="4873"/>
    <cellStyle name="常规 10 7 7 6" xfId="4874"/>
    <cellStyle name="常规 10 7 7 6 2" xfId="4875"/>
    <cellStyle name="常规 10 7 7 6 3" xfId="4876"/>
    <cellStyle name="常规 10 7 7 7" xfId="4877"/>
    <cellStyle name="常规 10 7 7 8" xfId="4878"/>
    <cellStyle name="常规 10 7 8" xfId="4879"/>
    <cellStyle name="常规 10 7 8 2" xfId="4880"/>
    <cellStyle name="常规 10 7 8 2 2" xfId="4881"/>
    <cellStyle name="常规 10 7 8 2 2 2" xfId="4882"/>
    <cellStyle name="常规 10 7 8 2 2 3" xfId="4883"/>
    <cellStyle name="常规 10 7 8 2 3" xfId="4884"/>
    <cellStyle name="常规 10 7 8 2 3 2" xfId="4885"/>
    <cellStyle name="常规 10 7 8 2 3 3" xfId="4886"/>
    <cellStyle name="常规 10 7 8 2 4" xfId="4887"/>
    <cellStyle name="常规 10 7 8 2 4 2" xfId="4888"/>
    <cellStyle name="常规 10 7 8 2 4 3" xfId="4889"/>
    <cellStyle name="常规 10 7 8 2 5" xfId="4890"/>
    <cellStyle name="常规 10 7 8 2 6" xfId="4891"/>
    <cellStyle name="常规 10 7 8 3" xfId="4892"/>
    <cellStyle name="常规 10 7 8 3 2" xfId="4893"/>
    <cellStyle name="常规 10 7 8 3 2 2" xfId="4894"/>
    <cellStyle name="常规 10 7 8 3 2 3" xfId="4895"/>
    <cellStyle name="常规 10 7 8 3 3" xfId="4896"/>
    <cellStyle name="常规 10 7 8 3 3 2" xfId="4897"/>
    <cellStyle name="常规 10 7 8 3 3 3" xfId="4898"/>
    <cellStyle name="常规 10 7 8 3 4" xfId="4899"/>
    <cellStyle name="常规 10 7 8 3 4 2" xfId="4900"/>
    <cellStyle name="常规 10 7 8 3 4 3" xfId="4901"/>
    <cellStyle name="常规 10 7 8 3 5" xfId="4902"/>
    <cellStyle name="常规 10 7 8 3 6" xfId="4903"/>
    <cellStyle name="常规 10 7 8 4" xfId="4904"/>
    <cellStyle name="常规 10 7 8 4 2" xfId="4905"/>
    <cellStyle name="常规 10 7 8 4 3" xfId="4906"/>
    <cellStyle name="常规 10 7 8 5" xfId="4907"/>
    <cellStyle name="常规 10 7 8 5 2" xfId="4908"/>
    <cellStyle name="常规 10 7 8 5 3" xfId="4909"/>
    <cellStyle name="常规 10 7 8 6" xfId="4910"/>
    <cellStyle name="常规 10 7 8 6 2" xfId="4911"/>
    <cellStyle name="常规 10 7 8 6 3" xfId="4912"/>
    <cellStyle name="常规 10 7 8 7" xfId="4913"/>
    <cellStyle name="常规 10 7 8 8" xfId="4914"/>
    <cellStyle name="常规 10 7 9" xfId="4915"/>
    <cellStyle name="常规 10 7 9 2" xfId="4916"/>
    <cellStyle name="常规 10 7 9 2 2" xfId="4917"/>
    <cellStyle name="常规 10 7 9 2 3" xfId="4918"/>
    <cellStyle name="常规 10 7 9 3" xfId="4919"/>
    <cellStyle name="常规 10 7 9 3 2" xfId="4920"/>
    <cellStyle name="常规 10 7 9 3 3" xfId="4921"/>
    <cellStyle name="常规 10 7 9 4" xfId="4922"/>
    <cellStyle name="常规 10 7 9 4 2" xfId="4923"/>
    <cellStyle name="常规 10 7 9 4 3" xfId="4924"/>
    <cellStyle name="常规 10 7 9 5" xfId="4925"/>
    <cellStyle name="常规 10 7 9 6" xfId="4926"/>
    <cellStyle name="常规 10 8" xfId="4927"/>
    <cellStyle name="常规 10 8 10" xfId="4928"/>
    <cellStyle name="常规 10 8 10 2" xfId="4929"/>
    <cellStyle name="常规 10 8 10 2 2" xfId="4930"/>
    <cellStyle name="常规 10 8 10 2 3" xfId="4931"/>
    <cellStyle name="常规 10 8 10 3" xfId="4932"/>
    <cellStyle name="常规 10 8 10 3 2" xfId="4933"/>
    <cellStyle name="常规 10 8 10 3 3" xfId="4934"/>
    <cellStyle name="常规 10 8 10 4" xfId="4935"/>
    <cellStyle name="常规 10 8 10 4 2" xfId="4936"/>
    <cellStyle name="常规 10 8 10 4 3" xfId="4937"/>
    <cellStyle name="常规 10 8 10 5" xfId="4938"/>
    <cellStyle name="常规 10 8 10 6" xfId="4939"/>
    <cellStyle name="常规 10 8 11" xfId="4940"/>
    <cellStyle name="常规 10 8 11 2" xfId="4941"/>
    <cellStyle name="常规 10 8 11 3" xfId="4942"/>
    <cellStyle name="常规 10 8 12" xfId="4943"/>
    <cellStyle name="常规 10 8 12 2" xfId="4944"/>
    <cellStyle name="常规 10 8 12 3" xfId="4945"/>
    <cellStyle name="常规 10 8 13" xfId="4946"/>
    <cellStyle name="常规 10 8 13 2" xfId="4947"/>
    <cellStyle name="常规 10 8 13 3" xfId="4948"/>
    <cellStyle name="常规 10 8 14" xfId="4949"/>
    <cellStyle name="常规 10 8 15" xfId="4950"/>
    <cellStyle name="常规 10 8 2" xfId="4951"/>
    <cellStyle name="常规 10 8 2 10" xfId="4952"/>
    <cellStyle name="常规 10 8 2 10 2" xfId="4953"/>
    <cellStyle name="常规 10 8 2 10 3" xfId="4954"/>
    <cellStyle name="常规 10 8 2 11" xfId="4955"/>
    <cellStyle name="常规 10 8 2 12" xfId="4956"/>
    <cellStyle name="常规 10 8 2 2" xfId="4957"/>
    <cellStyle name="常规 10 8 2 2 2" xfId="4958"/>
    <cellStyle name="常规 10 8 2 2 2 2" xfId="4959"/>
    <cellStyle name="常规 10 8 2 2 2 2 2" xfId="4960"/>
    <cellStyle name="常规 10 8 2 2 2 2 3" xfId="4961"/>
    <cellStyle name="常规 10 8 2 2 2 3" xfId="4962"/>
    <cellStyle name="常规 10 8 2 2 2 3 2" xfId="4963"/>
    <cellStyle name="常规 10 8 2 2 2 3 3" xfId="4964"/>
    <cellStyle name="常规 10 8 2 2 2 4" xfId="4965"/>
    <cellStyle name="常规 10 8 2 2 2 4 2" xfId="4966"/>
    <cellStyle name="常规 10 8 2 2 2 4 3" xfId="4967"/>
    <cellStyle name="常规 10 8 2 2 2 5" xfId="4968"/>
    <cellStyle name="常规 10 8 2 2 2 6" xfId="4969"/>
    <cellStyle name="常规 10 8 2 2 3" xfId="4970"/>
    <cellStyle name="常规 10 8 2 2 3 2" xfId="4971"/>
    <cellStyle name="常规 10 8 2 2 3 2 2" xfId="4972"/>
    <cellStyle name="常规 10 8 2 2 3 2 3" xfId="4973"/>
    <cellStyle name="常规 10 8 2 2 3 3" xfId="4974"/>
    <cellStyle name="常规 10 8 2 2 3 3 2" xfId="4975"/>
    <cellStyle name="常规 10 8 2 2 3 3 3" xfId="4976"/>
    <cellStyle name="常规 10 8 2 2 3 4" xfId="4977"/>
    <cellStyle name="常规 10 8 2 2 3 4 2" xfId="4978"/>
    <cellStyle name="常规 10 8 2 2 3 4 3" xfId="4979"/>
    <cellStyle name="常规 10 8 2 2 3 5" xfId="4980"/>
    <cellStyle name="常规 10 8 2 2 3 6" xfId="4981"/>
    <cellStyle name="常规 10 8 2 2 4" xfId="4982"/>
    <cellStyle name="常规 10 8 2 2 4 2" xfId="4983"/>
    <cellStyle name="常规 10 8 2 2 4 3" xfId="4984"/>
    <cellStyle name="常规 10 8 2 2 5" xfId="4985"/>
    <cellStyle name="常规 10 8 2 2 5 2" xfId="4986"/>
    <cellStyle name="常规 10 8 2 2 5 3" xfId="4987"/>
    <cellStyle name="常规 10 8 2 2 6" xfId="4988"/>
    <cellStyle name="常规 10 8 2 2 6 2" xfId="4989"/>
    <cellStyle name="常规 10 8 2 2 6 3" xfId="4990"/>
    <cellStyle name="常规 10 8 2 2 7" xfId="4991"/>
    <cellStyle name="常规 10 8 2 2 8" xfId="4992"/>
    <cellStyle name="常规 10 8 2 3" xfId="4993"/>
    <cellStyle name="常规 10 8 2 3 2" xfId="4994"/>
    <cellStyle name="常规 10 8 2 3 2 2" xfId="4995"/>
    <cellStyle name="常规 10 8 2 3 2 2 2" xfId="4996"/>
    <cellStyle name="常规 10 8 2 3 2 2 3" xfId="4997"/>
    <cellStyle name="常规 10 8 2 3 2 3" xfId="4998"/>
    <cellStyle name="常规 10 8 2 3 2 3 2" xfId="4999"/>
    <cellStyle name="常规 10 8 2 3 2 3 3" xfId="5000"/>
    <cellStyle name="常规 10 8 2 3 2 4" xfId="5001"/>
    <cellStyle name="常规 10 8 2 3 2 4 2" xfId="5002"/>
    <cellStyle name="常规 10 8 2 3 2 4 3" xfId="5003"/>
    <cellStyle name="常规 10 8 2 3 2 5" xfId="5004"/>
    <cellStyle name="常规 10 8 2 3 2 6" xfId="5005"/>
    <cellStyle name="常规 10 8 2 3 3" xfId="5006"/>
    <cellStyle name="常规 10 8 2 3 3 2" xfId="5007"/>
    <cellStyle name="常规 10 8 2 3 3 2 2" xfId="5008"/>
    <cellStyle name="常规 10 8 2 3 3 2 3" xfId="5009"/>
    <cellStyle name="常规 10 8 2 3 3 3" xfId="5010"/>
    <cellStyle name="常规 10 8 2 3 3 3 2" xfId="5011"/>
    <cellStyle name="常规 10 8 2 3 3 3 3" xfId="5012"/>
    <cellStyle name="常规 10 8 2 3 3 4" xfId="5013"/>
    <cellStyle name="常规 10 8 2 3 3 4 2" xfId="5014"/>
    <cellStyle name="常规 10 8 2 3 3 4 3" xfId="5015"/>
    <cellStyle name="常规 10 8 2 3 3 5" xfId="5016"/>
    <cellStyle name="常规 10 8 2 3 3 6" xfId="5017"/>
    <cellStyle name="常规 10 8 2 3 4" xfId="5018"/>
    <cellStyle name="常规 10 8 2 3 4 2" xfId="5019"/>
    <cellStyle name="常规 10 8 2 3 4 3" xfId="5020"/>
    <cellStyle name="常规 10 8 2 3 5" xfId="5021"/>
    <cellStyle name="常规 10 8 2 3 5 2" xfId="5022"/>
    <cellStyle name="常规 10 8 2 3 5 3" xfId="5023"/>
    <cellStyle name="常规 10 8 2 3 6" xfId="5024"/>
    <cellStyle name="常规 10 8 2 3 6 2" xfId="5025"/>
    <cellStyle name="常规 10 8 2 3 6 3" xfId="5026"/>
    <cellStyle name="常规 10 8 2 3 7" xfId="5027"/>
    <cellStyle name="常规 10 8 2 3 8" xfId="5028"/>
    <cellStyle name="常规 10 8 2 4" xfId="5029"/>
    <cellStyle name="常规 10 8 2 4 2" xfId="5030"/>
    <cellStyle name="常规 10 8 2 4 2 2" xfId="5031"/>
    <cellStyle name="常规 10 8 2 4 2 2 2" xfId="5032"/>
    <cellStyle name="常规 10 8 2 4 2 2 3" xfId="5033"/>
    <cellStyle name="常规 10 8 2 4 2 3" xfId="5034"/>
    <cellStyle name="常规 10 8 2 4 2 3 2" xfId="5035"/>
    <cellStyle name="常规 10 8 2 4 2 3 3" xfId="5036"/>
    <cellStyle name="常规 10 8 2 4 2 4" xfId="5037"/>
    <cellStyle name="常规 10 8 2 4 2 4 2" xfId="5038"/>
    <cellStyle name="常规 10 8 2 4 2 4 3" xfId="5039"/>
    <cellStyle name="常规 10 8 2 4 2 5" xfId="5040"/>
    <cellStyle name="常规 10 8 2 4 2 6" xfId="5041"/>
    <cellStyle name="常规 10 8 2 4 3" xfId="5042"/>
    <cellStyle name="常规 10 8 2 4 3 2" xfId="5043"/>
    <cellStyle name="常规 10 8 2 4 3 2 2" xfId="5044"/>
    <cellStyle name="常规 10 8 2 4 3 2 3" xfId="5045"/>
    <cellStyle name="常规 10 8 2 4 3 3" xfId="5046"/>
    <cellStyle name="常规 10 8 2 4 3 3 2" xfId="5047"/>
    <cellStyle name="常规 10 8 2 4 3 3 3" xfId="5048"/>
    <cellStyle name="常规 10 8 2 4 3 4" xfId="5049"/>
    <cellStyle name="常规 10 8 2 4 3 4 2" xfId="5050"/>
    <cellStyle name="常规 10 8 2 4 3 4 3" xfId="5051"/>
    <cellStyle name="常规 10 8 2 4 3 5" xfId="5052"/>
    <cellStyle name="常规 10 8 2 4 3 6" xfId="5053"/>
    <cellStyle name="常规 10 8 2 4 4" xfId="5054"/>
    <cellStyle name="常规 10 8 2 4 4 2" xfId="5055"/>
    <cellStyle name="常规 10 8 2 4 4 3" xfId="5056"/>
    <cellStyle name="常规 10 8 2 4 5" xfId="5057"/>
    <cellStyle name="常规 10 8 2 4 5 2" xfId="5058"/>
    <cellStyle name="常规 10 8 2 4 5 3" xfId="5059"/>
    <cellStyle name="常规 10 8 2 4 6" xfId="5060"/>
    <cellStyle name="常规 10 8 2 4 6 2" xfId="5061"/>
    <cellStyle name="常规 10 8 2 4 6 3" xfId="5062"/>
    <cellStyle name="常规 10 8 2 4 7" xfId="5063"/>
    <cellStyle name="常规 10 8 2 4 8" xfId="5064"/>
    <cellStyle name="常规 10 8 2 5" xfId="5065"/>
    <cellStyle name="常规 10 8 2 5 2" xfId="5066"/>
    <cellStyle name="常规 10 8 2 5 2 2" xfId="5067"/>
    <cellStyle name="常规 10 8 2 5 2 2 2" xfId="5068"/>
    <cellStyle name="常规 10 8 2 5 2 2 3" xfId="5069"/>
    <cellStyle name="常规 10 8 2 5 2 3" xfId="5070"/>
    <cellStyle name="常规 10 8 2 5 2 3 2" xfId="5071"/>
    <cellStyle name="常规 10 8 2 5 2 3 3" xfId="5072"/>
    <cellStyle name="常规 10 8 2 5 2 4" xfId="5073"/>
    <cellStyle name="常规 10 8 2 5 2 4 2" xfId="5074"/>
    <cellStyle name="常规 10 8 2 5 2 4 3" xfId="5075"/>
    <cellStyle name="常规 10 8 2 5 2 5" xfId="5076"/>
    <cellStyle name="常规 10 8 2 5 2 6" xfId="5077"/>
    <cellStyle name="常规 10 8 2 5 3" xfId="5078"/>
    <cellStyle name="常规 10 8 2 5 3 2" xfId="5079"/>
    <cellStyle name="常规 10 8 2 5 3 2 2" xfId="5080"/>
    <cellStyle name="常规 10 8 2 5 3 2 3" xfId="5081"/>
    <cellStyle name="常规 10 8 2 5 3 3" xfId="5082"/>
    <cellStyle name="常规 10 8 2 5 3 3 2" xfId="5083"/>
    <cellStyle name="常规 10 8 2 5 3 3 3" xfId="5084"/>
    <cellStyle name="常规 10 8 2 5 3 4" xfId="5085"/>
    <cellStyle name="常规 10 8 2 5 3 4 2" xfId="5086"/>
    <cellStyle name="常规 10 8 2 5 3 4 3" xfId="5087"/>
    <cellStyle name="常规 10 8 2 5 3 5" xfId="5088"/>
    <cellStyle name="常规 10 8 2 5 3 6" xfId="5089"/>
    <cellStyle name="常规 10 8 2 5 4" xfId="5090"/>
    <cellStyle name="常规 10 8 2 5 4 2" xfId="5091"/>
    <cellStyle name="常规 10 8 2 5 4 3" xfId="5092"/>
    <cellStyle name="常规 10 8 2 5 5" xfId="5093"/>
    <cellStyle name="常规 10 8 2 5 5 2" xfId="5094"/>
    <cellStyle name="常规 10 8 2 5 5 3" xfId="5095"/>
    <cellStyle name="常规 10 8 2 5 6" xfId="5096"/>
    <cellStyle name="常规 10 8 2 5 6 2" xfId="5097"/>
    <cellStyle name="常规 10 8 2 5 6 3" xfId="5098"/>
    <cellStyle name="常规 10 8 2 5 7" xfId="5099"/>
    <cellStyle name="常规 10 8 2 5 8" xfId="5100"/>
    <cellStyle name="常规 10 8 2 6" xfId="5101"/>
    <cellStyle name="常规 10 8 2 6 2" xfId="5102"/>
    <cellStyle name="常规 10 8 2 6 2 2" xfId="5103"/>
    <cellStyle name="常规 10 8 2 6 2 3" xfId="5104"/>
    <cellStyle name="常规 10 8 2 6 3" xfId="5105"/>
    <cellStyle name="常规 10 8 2 6 3 2" xfId="5106"/>
    <cellStyle name="常规 10 8 2 6 3 3" xfId="5107"/>
    <cellStyle name="常规 10 8 2 6 4" xfId="5108"/>
    <cellStyle name="常规 10 8 2 6 4 2" xfId="5109"/>
    <cellStyle name="常规 10 8 2 6 4 3" xfId="5110"/>
    <cellStyle name="常规 10 8 2 6 5" xfId="5111"/>
    <cellStyle name="常规 10 8 2 6 6" xfId="5112"/>
    <cellStyle name="常规 10 8 2 7" xfId="5113"/>
    <cellStyle name="常规 10 8 2 7 2" xfId="5114"/>
    <cellStyle name="常规 10 8 2 7 2 2" xfId="5115"/>
    <cellStyle name="常规 10 8 2 7 2 3" xfId="5116"/>
    <cellStyle name="常规 10 8 2 7 3" xfId="5117"/>
    <cellStyle name="常规 10 8 2 7 3 2" xfId="5118"/>
    <cellStyle name="常规 10 8 2 7 3 3" xfId="5119"/>
    <cellStyle name="常规 10 8 2 7 4" xfId="5120"/>
    <cellStyle name="常规 10 8 2 7 4 2" xfId="5121"/>
    <cellStyle name="常规 10 8 2 7 4 3" xfId="5122"/>
    <cellStyle name="常规 10 8 2 7 5" xfId="5123"/>
    <cellStyle name="常规 10 8 2 7 6" xfId="5124"/>
    <cellStyle name="常规 10 8 2 8" xfId="5125"/>
    <cellStyle name="常规 10 8 2 8 2" xfId="5126"/>
    <cellStyle name="常规 10 8 2 8 3" xfId="5127"/>
    <cellStyle name="常规 10 8 2 9" xfId="5128"/>
    <cellStyle name="常规 10 8 2 9 2" xfId="5129"/>
    <cellStyle name="常规 10 8 2 9 3" xfId="5130"/>
    <cellStyle name="常规 10 8 3" xfId="5131"/>
    <cellStyle name="常规 10 8 3 10" xfId="5132"/>
    <cellStyle name="常规 10 8 3 11" xfId="5133"/>
    <cellStyle name="常规 10 8 3 2" xfId="5134"/>
    <cellStyle name="常规 10 8 3 2 2" xfId="5135"/>
    <cellStyle name="常规 10 8 3 2 2 2" xfId="5136"/>
    <cellStyle name="常规 10 8 3 2 2 2 2" xfId="5137"/>
    <cellStyle name="常规 10 8 3 2 2 2 3" xfId="5138"/>
    <cellStyle name="常规 10 8 3 2 2 3" xfId="5139"/>
    <cellStyle name="常规 10 8 3 2 2 3 2" xfId="5140"/>
    <cellStyle name="常规 10 8 3 2 2 3 3" xfId="5141"/>
    <cellStyle name="常规 10 8 3 2 2 4" xfId="5142"/>
    <cellStyle name="常规 10 8 3 2 2 4 2" xfId="5143"/>
    <cellStyle name="常规 10 8 3 2 2 4 3" xfId="5144"/>
    <cellStyle name="常规 10 8 3 2 2 5" xfId="5145"/>
    <cellStyle name="常规 10 8 3 2 2 6" xfId="5146"/>
    <cellStyle name="常规 10 8 3 2 3" xfId="5147"/>
    <cellStyle name="常规 10 8 3 2 3 2" xfId="5148"/>
    <cellStyle name="常规 10 8 3 2 3 2 2" xfId="5149"/>
    <cellStyle name="常规 10 8 3 2 3 2 3" xfId="5150"/>
    <cellStyle name="常规 10 8 3 2 3 3" xfId="5151"/>
    <cellStyle name="常规 10 8 3 2 3 3 2" xfId="5152"/>
    <cellStyle name="常规 10 8 3 2 3 3 3" xfId="5153"/>
    <cellStyle name="常规 10 8 3 2 3 4" xfId="5154"/>
    <cellStyle name="常规 10 8 3 2 3 4 2" xfId="5155"/>
    <cellStyle name="常规 10 8 3 2 3 4 3" xfId="5156"/>
    <cellStyle name="常规 10 8 3 2 3 5" xfId="5157"/>
    <cellStyle name="常规 10 8 3 2 3 6" xfId="5158"/>
    <cellStyle name="常规 10 8 3 2 4" xfId="5159"/>
    <cellStyle name="常规 10 8 3 2 4 2" xfId="5160"/>
    <cellStyle name="常规 10 8 3 2 4 3" xfId="5161"/>
    <cellStyle name="常规 10 8 3 2 5" xfId="5162"/>
    <cellStyle name="常规 10 8 3 2 5 2" xfId="5163"/>
    <cellStyle name="常规 10 8 3 2 5 3" xfId="5164"/>
    <cellStyle name="常规 10 8 3 2 6" xfId="5165"/>
    <cellStyle name="常规 10 8 3 2 6 2" xfId="5166"/>
    <cellStyle name="常规 10 8 3 2 6 3" xfId="5167"/>
    <cellStyle name="常规 10 8 3 2 7" xfId="5168"/>
    <cellStyle name="常规 10 8 3 2 8" xfId="5169"/>
    <cellStyle name="常规 10 8 3 3" xfId="5170"/>
    <cellStyle name="常规 10 8 3 3 2" xfId="5171"/>
    <cellStyle name="常规 10 8 3 3 2 2" xfId="5172"/>
    <cellStyle name="常规 10 8 3 3 2 2 2" xfId="5173"/>
    <cellStyle name="常规 10 8 3 3 2 2 3" xfId="5174"/>
    <cellStyle name="常规 10 8 3 3 2 3" xfId="5175"/>
    <cellStyle name="常规 10 8 3 3 2 3 2" xfId="5176"/>
    <cellStyle name="常规 10 8 3 3 2 3 3" xfId="5177"/>
    <cellStyle name="常规 10 8 3 3 2 4" xfId="5178"/>
    <cellStyle name="常规 10 8 3 3 2 4 2" xfId="5179"/>
    <cellStyle name="常规 10 8 3 3 2 4 3" xfId="5180"/>
    <cellStyle name="常规 10 8 3 3 2 5" xfId="5181"/>
    <cellStyle name="常规 10 8 3 3 2 6" xfId="5182"/>
    <cellStyle name="常规 10 8 3 3 3" xfId="5183"/>
    <cellStyle name="常规 10 8 3 3 3 2" xfId="5184"/>
    <cellStyle name="常规 10 8 3 3 3 2 2" xfId="5185"/>
    <cellStyle name="常规 10 8 3 3 3 2 3" xfId="5186"/>
    <cellStyle name="常规 10 8 3 3 3 3" xfId="5187"/>
    <cellStyle name="常规 10 8 3 3 3 3 2" xfId="5188"/>
    <cellStyle name="常规 10 8 3 3 3 3 3" xfId="5189"/>
    <cellStyle name="常规 10 8 3 3 3 4" xfId="5190"/>
    <cellStyle name="常规 10 8 3 3 3 4 2" xfId="5191"/>
    <cellStyle name="常规 10 8 3 3 3 4 3" xfId="5192"/>
    <cellStyle name="常规 10 8 3 3 3 5" xfId="5193"/>
    <cellStyle name="常规 10 8 3 3 3 6" xfId="5194"/>
    <cellStyle name="常规 10 8 3 3 4" xfId="5195"/>
    <cellStyle name="常规 10 8 3 3 4 2" xfId="5196"/>
    <cellStyle name="常规 10 8 3 3 4 3" xfId="5197"/>
    <cellStyle name="常规 10 8 3 3 5" xfId="5198"/>
    <cellStyle name="常规 10 8 3 3 5 2" xfId="5199"/>
    <cellStyle name="常规 10 8 3 3 5 3" xfId="5200"/>
    <cellStyle name="常规 10 8 3 3 6" xfId="5201"/>
    <cellStyle name="常规 10 8 3 3 6 2" xfId="5202"/>
    <cellStyle name="常规 10 8 3 3 6 3" xfId="5203"/>
    <cellStyle name="常规 10 8 3 3 7" xfId="5204"/>
    <cellStyle name="常规 10 8 3 3 8" xfId="5205"/>
    <cellStyle name="常规 10 8 3 4" xfId="5206"/>
    <cellStyle name="常规 10 8 3 4 2" xfId="5207"/>
    <cellStyle name="常规 10 8 3 4 2 2" xfId="5208"/>
    <cellStyle name="常规 10 8 3 4 2 2 2" xfId="5209"/>
    <cellStyle name="常规 10 8 3 4 2 2 3" xfId="5210"/>
    <cellStyle name="常规 10 8 3 4 2 3" xfId="5211"/>
    <cellStyle name="常规 10 8 3 4 2 3 2" xfId="5212"/>
    <cellStyle name="常规 10 8 3 4 2 3 3" xfId="5213"/>
    <cellStyle name="常规 10 8 3 4 2 4" xfId="5214"/>
    <cellStyle name="常规 10 8 3 4 2 4 2" xfId="5215"/>
    <cellStyle name="常规 10 8 3 4 2 4 3" xfId="5216"/>
    <cellStyle name="常规 10 8 3 4 2 5" xfId="5217"/>
    <cellStyle name="常规 10 8 3 4 2 6" xfId="5218"/>
    <cellStyle name="常规 10 8 3 4 3" xfId="5219"/>
    <cellStyle name="常规 10 8 3 4 3 2" xfId="5220"/>
    <cellStyle name="常规 10 8 3 4 3 2 2" xfId="5221"/>
    <cellStyle name="常规 10 8 3 4 3 2 3" xfId="5222"/>
    <cellStyle name="常规 10 8 3 4 3 3" xfId="5223"/>
    <cellStyle name="常规 10 8 3 4 3 3 2" xfId="5224"/>
    <cellStyle name="常规 10 8 3 4 3 3 3" xfId="5225"/>
    <cellStyle name="常规 10 8 3 4 3 4" xfId="5226"/>
    <cellStyle name="常规 10 8 3 4 3 4 2" xfId="5227"/>
    <cellStyle name="常规 10 8 3 4 3 4 3" xfId="5228"/>
    <cellStyle name="常规 10 8 3 4 3 5" xfId="5229"/>
    <cellStyle name="常规 10 8 3 4 3 6" xfId="5230"/>
    <cellStyle name="常规 10 8 3 4 4" xfId="5231"/>
    <cellStyle name="常规 10 8 3 4 4 2" xfId="5232"/>
    <cellStyle name="常规 10 8 3 4 4 3" xfId="5233"/>
    <cellStyle name="常规 10 8 3 4 5" xfId="5234"/>
    <cellStyle name="常规 10 8 3 4 5 2" xfId="5235"/>
    <cellStyle name="常规 10 8 3 4 5 3" xfId="5236"/>
    <cellStyle name="常规 10 8 3 4 6" xfId="5237"/>
    <cellStyle name="常规 10 8 3 4 6 2" xfId="5238"/>
    <cellStyle name="常规 10 8 3 4 6 3" xfId="5239"/>
    <cellStyle name="常规 10 8 3 4 7" xfId="5240"/>
    <cellStyle name="常规 10 8 3 4 8" xfId="5241"/>
    <cellStyle name="常规 10 8 3 5" xfId="5242"/>
    <cellStyle name="常规 10 8 3 5 2" xfId="5243"/>
    <cellStyle name="常规 10 8 3 5 2 2" xfId="5244"/>
    <cellStyle name="常规 10 8 3 5 2 3" xfId="5245"/>
    <cellStyle name="常规 10 8 3 5 3" xfId="5246"/>
    <cellStyle name="常规 10 8 3 5 3 2" xfId="5247"/>
    <cellStyle name="常规 10 8 3 5 3 3" xfId="5248"/>
    <cellStyle name="常规 10 8 3 5 4" xfId="5249"/>
    <cellStyle name="常规 10 8 3 5 4 2" xfId="5250"/>
    <cellStyle name="常规 10 8 3 5 4 3" xfId="5251"/>
    <cellStyle name="常规 10 8 3 5 5" xfId="5252"/>
    <cellStyle name="常规 10 8 3 5 6" xfId="5253"/>
    <cellStyle name="常规 10 8 3 6" xfId="5254"/>
    <cellStyle name="常规 10 8 3 6 2" xfId="5255"/>
    <cellStyle name="常规 10 8 3 6 2 2" xfId="5256"/>
    <cellStyle name="常规 10 8 3 6 2 3" xfId="5257"/>
    <cellStyle name="常规 10 8 3 6 3" xfId="5258"/>
    <cellStyle name="常规 10 8 3 6 3 2" xfId="5259"/>
    <cellStyle name="常规 10 8 3 6 3 3" xfId="5260"/>
    <cellStyle name="常规 10 8 3 6 4" xfId="5261"/>
    <cellStyle name="常规 10 8 3 6 4 2" xfId="5262"/>
    <cellStyle name="常规 10 8 3 6 4 3" xfId="5263"/>
    <cellStyle name="常规 10 8 3 6 5" xfId="5264"/>
    <cellStyle name="常规 10 8 3 6 6" xfId="5265"/>
    <cellStyle name="常规 10 8 3 7" xfId="5266"/>
    <cellStyle name="常规 10 8 3 7 2" xfId="5267"/>
    <cellStyle name="常规 10 8 3 7 3" xfId="5268"/>
    <cellStyle name="常规 10 8 3 8" xfId="5269"/>
    <cellStyle name="常规 10 8 3 8 2" xfId="5270"/>
    <cellStyle name="常规 10 8 3 8 3" xfId="5271"/>
    <cellStyle name="常规 10 8 3 9" xfId="5272"/>
    <cellStyle name="常规 10 8 3 9 2" xfId="5273"/>
    <cellStyle name="常规 10 8 3 9 3" xfId="5274"/>
    <cellStyle name="常规 10 8 4" xfId="5275"/>
    <cellStyle name="常规 10 8 4 10" xfId="5276"/>
    <cellStyle name="常规 10 8 4 11" xfId="5277"/>
    <cellStyle name="常规 10 8 4 2" xfId="5278"/>
    <cellStyle name="常规 10 8 4 2 2" xfId="5279"/>
    <cellStyle name="常规 10 8 4 2 2 2" xfId="5280"/>
    <cellStyle name="常规 10 8 4 2 2 2 2" xfId="5281"/>
    <cellStyle name="常规 10 8 4 2 2 2 3" xfId="5282"/>
    <cellStyle name="常规 10 8 4 2 2 3" xfId="5283"/>
    <cellStyle name="常规 10 8 4 2 2 3 2" xfId="5284"/>
    <cellStyle name="常规 10 8 4 2 2 3 3" xfId="5285"/>
    <cellStyle name="常规 10 8 4 2 2 4" xfId="5286"/>
    <cellStyle name="常规 10 8 4 2 2 4 2" xfId="5287"/>
    <cellStyle name="常规 10 8 4 2 2 4 3" xfId="5288"/>
    <cellStyle name="常规 10 8 4 2 2 5" xfId="5289"/>
    <cellStyle name="常规 10 8 4 2 2 6" xfId="5290"/>
    <cellStyle name="常规 10 8 4 2 3" xfId="5291"/>
    <cellStyle name="常规 10 8 4 2 3 2" xfId="5292"/>
    <cellStyle name="常规 10 8 4 2 3 2 2" xfId="5293"/>
    <cellStyle name="常规 10 8 4 2 3 2 3" xfId="5294"/>
    <cellStyle name="常规 10 8 4 2 3 3" xfId="5295"/>
    <cellStyle name="常规 10 8 4 2 3 3 2" xfId="5296"/>
    <cellStyle name="常规 10 8 4 2 3 3 3" xfId="5297"/>
    <cellStyle name="常规 10 8 4 2 3 4" xfId="5298"/>
    <cellStyle name="常规 10 8 4 2 3 4 2" xfId="5299"/>
    <cellStyle name="常规 10 8 4 2 3 4 3" xfId="5300"/>
    <cellStyle name="常规 10 8 4 2 3 5" xfId="5301"/>
    <cellStyle name="常规 10 8 4 2 3 6" xfId="5302"/>
    <cellStyle name="常规 10 8 4 2 4" xfId="5303"/>
    <cellStyle name="常规 10 8 4 2 4 2" xfId="5304"/>
    <cellStyle name="常规 10 8 4 2 4 3" xfId="5305"/>
    <cellStyle name="常规 10 8 4 2 5" xfId="5306"/>
    <cellStyle name="常规 10 8 4 2 5 2" xfId="5307"/>
    <cellStyle name="常规 10 8 4 2 5 3" xfId="5308"/>
    <cellStyle name="常规 10 8 4 2 6" xfId="5309"/>
    <cellStyle name="常规 10 8 4 2 6 2" xfId="5310"/>
    <cellStyle name="常规 10 8 4 2 6 3" xfId="5311"/>
    <cellStyle name="常规 10 8 4 2 7" xfId="5312"/>
    <cellStyle name="常规 10 8 4 2 8" xfId="5313"/>
    <cellStyle name="常规 10 8 4 3" xfId="5314"/>
    <cellStyle name="常规 10 8 4 3 2" xfId="5315"/>
    <cellStyle name="常规 10 8 4 3 2 2" xfId="5316"/>
    <cellStyle name="常规 10 8 4 3 2 2 2" xfId="5317"/>
    <cellStyle name="常规 10 8 4 3 2 2 3" xfId="5318"/>
    <cellStyle name="常规 10 8 4 3 2 3" xfId="5319"/>
    <cellStyle name="常规 10 8 4 3 2 3 2" xfId="5320"/>
    <cellStyle name="常规 10 8 4 3 2 3 3" xfId="5321"/>
    <cellStyle name="常规 10 8 4 3 2 4" xfId="5322"/>
    <cellStyle name="常规 10 8 4 3 2 4 2" xfId="5323"/>
    <cellStyle name="常规 10 8 4 3 2 4 3" xfId="5324"/>
    <cellStyle name="常规 10 8 4 3 2 5" xfId="5325"/>
    <cellStyle name="常规 10 8 4 3 2 6" xfId="5326"/>
    <cellStyle name="常规 10 8 4 3 3" xfId="5327"/>
    <cellStyle name="常规 10 8 4 3 3 2" xfId="5328"/>
    <cellStyle name="常规 10 8 4 3 3 2 2" xfId="5329"/>
    <cellStyle name="常规 10 8 4 3 3 2 3" xfId="5330"/>
    <cellStyle name="常规 10 8 4 3 3 3" xfId="5331"/>
    <cellStyle name="常规 10 8 4 3 3 3 2" xfId="5332"/>
    <cellStyle name="常规 10 8 4 3 3 3 3" xfId="5333"/>
    <cellStyle name="常规 10 8 4 3 3 4" xfId="5334"/>
    <cellStyle name="常规 10 8 4 3 3 4 2" xfId="5335"/>
    <cellStyle name="常规 10 8 4 3 3 4 3" xfId="5336"/>
    <cellStyle name="常规 10 8 4 3 3 5" xfId="5337"/>
    <cellStyle name="常规 10 8 4 3 3 6" xfId="5338"/>
    <cellStyle name="常规 10 8 4 3 4" xfId="5339"/>
    <cellStyle name="常规 10 8 4 3 4 2" xfId="5340"/>
    <cellStyle name="常规 10 8 4 3 4 3" xfId="5341"/>
    <cellStyle name="常规 10 8 4 3 5" xfId="5342"/>
    <cellStyle name="常规 10 8 4 3 5 2" xfId="5343"/>
    <cellStyle name="常规 10 8 4 3 5 3" xfId="5344"/>
    <cellStyle name="常规 10 8 4 3 6" xfId="5345"/>
    <cellStyle name="常规 10 8 4 3 6 2" xfId="5346"/>
    <cellStyle name="常规 10 8 4 3 6 3" xfId="5347"/>
    <cellStyle name="常规 10 8 4 3 7" xfId="5348"/>
    <cellStyle name="常规 10 8 4 3 8" xfId="5349"/>
    <cellStyle name="常规 10 8 4 4" xfId="5350"/>
    <cellStyle name="常规 10 8 4 4 2" xfId="5351"/>
    <cellStyle name="常规 10 8 4 4 2 2" xfId="5352"/>
    <cellStyle name="常规 10 8 4 4 2 2 2" xfId="5353"/>
    <cellStyle name="常规 10 8 4 4 2 2 3" xfId="5354"/>
    <cellStyle name="常规 10 8 4 4 2 3" xfId="5355"/>
    <cellStyle name="常规 10 8 4 4 2 3 2" xfId="5356"/>
    <cellStyle name="常规 10 8 4 4 2 3 3" xfId="5357"/>
    <cellStyle name="常规 10 8 4 4 2 4" xfId="5358"/>
    <cellStyle name="常规 10 8 4 4 2 4 2" xfId="5359"/>
    <cellStyle name="常规 10 8 4 4 2 4 3" xfId="5360"/>
    <cellStyle name="常规 10 8 4 4 2 5" xfId="5361"/>
    <cellStyle name="常规 10 8 4 4 2 6" xfId="5362"/>
    <cellStyle name="常规 10 8 4 4 3" xfId="5363"/>
    <cellStyle name="常规 10 8 4 4 3 2" xfId="5364"/>
    <cellStyle name="常规 10 8 4 4 3 2 2" xfId="5365"/>
    <cellStyle name="常规 10 8 4 4 3 2 3" xfId="5366"/>
    <cellStyle name="常规 10 8 4 4 3 3" xfId="5367"/>
    <cellStyle name="常规 10 8 4 4 3 3 2" xfId="5368"/>
    <cellStyle name="常规 10 8 4 4 3 3 3" xfId="5369"/>
    <cellStyle name="常规 10 8 4 4 3 4" xfId="5370"/>
    <cellStyle name="常规 10 8 4 4 3 4 2" xfId="5371"/>
    <cellStyle name="常规 10 8 4 4 3 4 3" xfId="5372"/>
    <cellStyle name="常规 10 8 4 4 3 5" xfId="5373"/>
    <cellStyle name="常规 10 8 4 4 3 6" xfId="5374"/>
    <cellStyle name="常规 10 8 4 4 4" xfId="5375"/>
    <cellStyle name="常规 10 8 4 4 4 2" xfId="5376"/>
    <cellStyle name="常规 10 8 4 4 4 3" xfId="5377"/>
    <cellStyle name="常规 10 8 4 4 5" xfId="5378"/>
    <cellStyle name="常规 10 8 4 4 5 2" xfId="5379"/>
    <cellStyle name="常规 10 8 4 4 5 3" xfId="5380"/>
    <cellStyle name="常规 10 8 4 4 6" xfId="5381"/>
    <cellStyle name="常规 10 8 4 4 6 2" xfId="5382"/>
    <cellStyle name="常规 10 8 4 4 6 3" xfId="5383"/>
    <cellStyle name="常规 10 8 4 4 7" xfId="5384"/>
    <cellStyle name="常规 10 8 4 4 8" xfId="5385"/>
    <cellStyle name="常规 10 8 4 5" xfId="5386"/>
    <cellStyle name="常规 10 8 4 5 2" xfId="5387"/>
    <cellStyle name="常规 10 8 4 5 2 2" xfId="5388"/>
    <cellStyle name="常规 10 8 4 5 2 3" xfId="5389"/>
    <cellStyle name="常规 10 8 4 5 3" xfId="5390"/>
    <cellStyle name="常规 10 8 4 5 3 2" xfId="5391"/>
    <cellStyle name="常规 10 8 4 5 3 3" xfId="5392"/>
    <cellStyle name="常规 10 8 4 5 4" xfId="5393"/>
    <cellStyle name="常规 10 8 4 5 4 2" xfId="5394"/>
    <cellStyle name="常规 10 8 4 5 4 3" xfId="5395"/>
    <cellStyle name="常规 10 8 4 5 5" xfId="5396"/>
    <cellStyle name="常规 10 8 4 5 6" xfId="5397"/>
    <cellStyle name="常规 10 8 4 6" xfId="5398"/>
    <cellStyle name="常规 10 8 4 6 2" xfId="5399"/>
    <cellStyle name="常规 10 8 4 6 2 2" xfId="5400"/>
    <cellStyle name="常规 10 8 4 6 2 3" xfId="5401"/>
    <cellStyle name="常规 10 8 4 6 3" xfId="5402"/>
    <cellStyle name="常规 10 8 4 6 3 2" xfId="5403"/>
    <cellStyle name="常规 10 8 4 6 3 3" xfId="5404"/>
    <cellStyle name="常规 10 8 4 6 4" xfId="5405"/>
    <cellStyle name="常规 10 8 4 6 4 2" xfId="5406"/>
    <cellStyle name="常规 10 8 4 6 4 3" xfId="5407"/>
    <cellStyle name="常规 10 8 4 6 5" xfId="5408"/>
    <cellStyle name="常规 10 8 4 6 6" xfId="5409"/>
    <cellStyle name="常规 10 8 4 7" xfId="5410"/>
    <cellStyle name="常规 10 8 4 7 2" xfId="5411"/>
    <cellStyle name="常规 10 8 4 7 3" xfId="5412"/>
    <cellStyle name="常规 10 8 4 8" xfId="5413"/>
    <cellStyle name="常规 10 8 4 8 2" xfId="5414"/>
    <cellStyle name="常规 10 8 4 8 3" xfId="5415"/>
    <cellStyle name="常规 10 8 4 9" xfId="5416"/>
    <cellStyle name="常规 10 8 4 9 2" xfId="5417"/>
    <cellStyle name="常规 10 8 4 9 3" xfId="5418"/>
    <cellStyle name="常规 10 8 5" xfId="5419"/>
    <cellStyle name="常规 10 8 5 2" xfId="5420"/>
    <cellStyle name="常规 10 8 5 2 2" xfId="5421"/>
    <cellStyle name="常规 10 8 5 2 2 2" xfId="5422"/>
    <cellStyle name="常规 10 8 5 2 2 3" xfId="5423"/>
    <cellStyle name="常规 10 8 5 2 3" xfId="5424"/>
    <cellStyle name="常规 10 8 5 2 3 2" xfId="5425"/>
    <cellStyle name="常规 10 8 5 2 3 3" xfId="5426"/>
    <cellStyle name="常规 10 8 5 2 4" xfId="5427"/>
    <cellStyle name="常规 10 8 5 2 4 2" xfId="5428"/>
    <cellStyle name="常规 10 8 5 2 4 3" xfId="5429"/>
    <cellStyle name="常规 10 8 5 2 5" xfId="5430"/>
    <cellStyle name="常规 10 8 5 2 6" xfId="5431"/>
    <cellStyle name="常规 10 8 5 3" xfId="5432"/>
    <cellStyle name="常规 10 8 5 3 2" xfId="5433"/>
    <cellStyle name="常规 10 8 5 3 2 2" xfId="5434"/>
    <cellStyle name="常规 10 8 5 3 2 3" xfId="5435"/>
    <cellStyle name="常规 10 8 5 3 3" xfId="5436"/>
    <cellStyle name="常规 10 8 5 3 3 2" xfId="5437"/>
    <cellStyle name="常规 10 8 5 3 3 3" xfId="5438"/>
    <cellStyle name="常规 10 8 5 3 4" xfId="5439"/>
    <cellStyle name="常规 10 8 5 3 4 2" xfId="5440"/>
    <cellStyle name="常规 10 8 5 3 4 3" xfId="5441"/>
    <cellStyle name="常规 10 8 5 3 5" xfId="5442"/>
    <cellStyle name="常规 10 8 5 3 6" xfId="5443"/>
    <cellStyle name="常规 10 8 5 4" xfId="5444"/>
    <cellStyle name="常规 10 8 5 4 2" xfId="5445"/>
    <cellStyle name="常规 10 8 5 4 3" xfId="5446"/>
    <cellStyle name="常规 10 8 5 5" xfId="5447"/>
    <cellStyle name="常规 10 8 5 5 2" xfId="5448"/>
    <cellStyle name="常规 10 8 5 5 3" xfId="5449"/>
    <cellStyle name="常规 10 8 5 6" xfId="5450"/>
    <cellStyle name="常规 10 8 5 6 2" xfId="5451"/>
    <cellStyle name="常规 10 8 5 6 3" xfId="5452"/>
    <cellStyle name="常规 10 8 5 7" xfId="5453"/>
    <cellStyle name="常规 10 8 5 8" xfId="5454"/>
    <cellStyle name="常规 10 8 6" xfId="5455"/>
    <cellStyle name="常规 10 8 6 2" xfId="5456"/>
    <cellStyle name="常规 10 8 6 2 2" xfId="5457"/>
    <cellStyle name="常规 10 8 6 2 2 2" xfId="5458"/>
    <cellStyle name="常规 10 8 6 2 2 3" xfId="5459"/>
    <cellStyle name="常规 10 8 6 2 3" xfId="5460"/>
    <cellStyle name="常规 10 8 6 2 3 2" xfId="5461"/>
    <cellStyle name="常规 10 8 6 2 3 3" xfId="5462"/>
    <cellStyle name="常规 10 8 6 2 4" xfId="5463"/>
    <cellStyle name="常规 10 8 6 2 4 2" xfId="5464"/>
    <cellStyle name="常规 10 8 6 2 4 3" xfId="5465"/>
    <cellStyle name="常规 10 8 6 2 5" xfId="5466"/>
    <cellStyle name="常规 10 8 6 2 6" xfId="5467"/>
    <cellStyle name="常规 10 8 6 3" xfId="5468"/>
    <cellStyle name="常规 10 8 6 3 2" xfId="5469"/>
    <cellStyle name="常规 10 8 6 3 2 2" xfId="5470"/>
    <cellStyle name="常规 10 8 6 3 2 3" xfId="5471"/>
    <cellStyle name="常规 10 8 6 3 3" xfId="5472"/>
    <cellStyle name="常规 10 8 6 3 3 2" xfId="5473"/>
    <cellStyle name="常规 10 8 6 3 3 3" xfId="5474"/>
    <cellStyle name="常规 10 8 6 3 4" xfId="5475"/>
    <cellStyle name="常规 10 8 6 3 4 2" xfId="5476"/>
    <cellStyle name="常规 10 8 6 3 4 3" xfId="5477"/>
    <cellStyle name="常规 10 8 6 3 5" xfId="5478"/>
    <cellStyle name="常规 10 8 6 3 6" xfId="5479"/>
    <cellStyle name="常规 10 8 6 4" xfId="5480"/>
    <cellStyle name="常规 10 8 6 4 2" xfId="5481"/>
    <cellStyle name="常规 10 8 6 4 3" xfId="5482"/>
    <cellStyle name="常规 10 8 6 5" xfId="5483"/>
    <cellStyle name="常规 10 8 6 5 2" xfId="5484"/>
    <cellStyle name="常规 10 8 6 5 3" xfId="5485"/>
    <cellStyle name="常规 10 8 6 6" xfId="5486"/>
    <cellStyle name="常规 10 8 6 6 2" xfId="5487"/>
    <cellStyle name="常规 10 8 6 6 3" xfId="5488"/>
    <cellStyle name="常规 10 8 6 7" xfId="5489"/>
    <cellStyle name="常规 10 8 6 8" xfId="5490"/>
    <cellStyle name="常规 10 8 7" xfId="5491"/>
    <cellStyle name="常规 10 8 7 2" xfId="5492"/>
    <cellStyle name="常规 10 8 7 2 2" xfId="5493"/>
    <cellStyle name="常规 10 8 7 2 2 2" xfId="5494"/>
    <cellStyle name="常规 10 8 7 2 2 3" xfId="5495"/>
    <cellStyle name="常规 10 8 7 2 3" xfId="5496"/>
    <cellStyle name="常规 10 8 7 2 3 2" xfId="5497"/>
    <cellStyle name="常规 10 8 7 2 3 3" xfId="5498"/>
    <cellStyle name="常规 10 8 7 2 4" xfId="5499"/>
    <cellStyle name="常规 10 8 7 2 4 2" xfId="5500"/>
    <cellStyle name="常规 10 8 7 2 4 3" xfId="5501"/>
    <cellStyle name="常规 10 8 7 2 5" xfId="5502"/>
    <cellStyle name="常规 10 8 7 2 6" xfId="5503"/>
    <cellStyle name="常规 10 8 7 3" xfId="5504"/>
    <cellStyle name="常规 10 8 7 3 2" xfId="5505"/>
    <cellStyle name="常规 10 8 7 3 2 2" xfId="5506"/>
    <cellStyle name="常规 10 8 7 3 2 3" xfId="5507"/>
    <cellStyle name="常规 10 8 7 3 3" xfId="5508"/>
    <cellStyle name="常规 10 8 7 3 3 2" xfId="5509"/>
    <cellStyle name="常规 10 8 7 3 3 3" xfId="5510"/>
    <cellStyle name="常规 10 8 7 3 4" xfId="5511"/>
    <cellStyle name="常规 10 8 7 3 4 2" xfId="5512"/>
    <cellStyle name="常规 10 8 7 3 4 3" xfId="5513"/>
    <cellStyle name="常规 10 8 7 3 5" xfId="5514"/>
    <cellStyle name="常规 10 8 7 3 6" xfId="5515"/>
    <cellStyle name="常规 10 8 7 4" xfId="5516"/>
    <cellStyle name="常规 10 8 7 4 2" xfId="5517"/>
    <cellStyle name="常规 10 8 7 4 3" xfId="5518"/>
    <cellStyle name="常规 10 8 7 5" xfId="5519"/>
    <cellStyle name="常规 10 8 7 5 2" xfId="5520"/>
    <cellStyle name="常规 10 8 7 5 3" xfId="5521"/>
    <cellStyle name="常规 10 8 7 6" xfId="5522"/>
    <cellStyle name="常规 10 8 7 6 2" xfId="5523"/>
    <cellStyle name="常规 10 8 7 6 3" xfId="5524"/>
    <cellStyle name="常规 10 8 7 7" xfId="5525"/>
    <cellStyle name="常规 10 8 7 8" xfId="5526"/>
    <cellStyle name="常规 10 8 8" xfId="5527"/>
    <cellStyle name="常规 10 8 8 2" xfId="5528"/>
    <cellStyle name="常规 10 8 8 2 2" xfId="5529"/>
    <cellStyle name="常规 10 8 8 2 2 2" xfId="5530"/>
    <cellStyle name="常规 10 8 8 2 2 3" xfId="5531"/>
    <cellStyle name="常规 10 8 8 2 3" xfId="5532"/>
    <cellStyle name="常规 10 8 8 2 3 2" xfId="5533"/>
    <cellStyle name="常规 10 8 8 2 3 3" xfId="5534"/>
    <cellStyle name="常规 10 8 8 2 4" xfId="5535"/>
    <cellStyle name="常规 10 8 8 2 4 2" xfId="5536"/>
    <cellStyle name="常规 10 8 8 2 4 3" xfId="5537"/>
    <cellStyle name="常规 10 8 8 2 5" xfId="5538"/>
    <cellStyle name="常规 10 8 8 2 6" xfId="5539"/>
    <cellStyle name="常规 10 8 8 3" xfId="5540"/>
    <cellStyle name="常规 10 8 8 3 2" xfId="5541"/>
    <cellStyle name="常规 10 8 8 3 2 2" xfId="5542"/>
    <cellStyle name="常规 10 8 8 3 2 3" xfId="5543"/>
    <cellStyle name="常规 10 8 8 3 3" xfId="5544"/>
    <cellStyle name="常规 10 8 8 3 3 2" xfId="5545"/>
    <cellStyle name="常规 10 8 8 3 3 3" xfId="5546"/>
    <cellStyle name="常规 10 8 8 3 4" xfId="5547"/>
    <cellStyle name="常规 10 8 8 3 4 2" xfId="5548"/>
    <cellStyle name="常规 10 8 8 3 4 3" xfId="5549"/>
    <cellStyle name="常规 10 8 8 3 5" xfId="5550"/>
    <cellStyle name="常规 10 8 8 3 6" xfId="5551"/>
    <cellStyle name="常规 10 8 8 4" xfId="5552"/>
    <cellStyle name="常规 10 8 8 4 2" xfId="5553"/>
    <cellStyle name="常规 10 8 8 4 3" xfId="5554"/>
    <cellStyle name="常规 10 8 8 5" xfId="5555"/>
    <cellStyle name="常规 10 8 8 5 2" xfId="5556"/>
    <cellStyle name="常规 10 8 8 5 3" xfId="5557"/>
    <cellStyle name="常规 10 8 8 6" xfId="5558"/>
    <cellStyle name="常规 10 8 8 6 2" xfId="5559"/>
    <cellStyle name="常规 10 8 8 6 3" xfId="5560"/>
    <cellStyle name="常规 10 8 8 7" xfId="5561"/>
    <cellStyle name="常规 10 8 8 8" xfId="5562"/>
    <cellStyle name="常规 10 8 9" xfId="5563"/>
    <cellStyle name="常规 10 8 9 2" xfId="5564"/>
    <cellStyle name="常规 10 8 9 2 2" xfId="5565"/>
    <cellStyle name="常规 10 8 9 2 3" xfId="5566"/>
    <cellStyle name="常规 10 8 9 3" xfId="5567"/>
    <cellStyle name="常规 10 8 9 3 2" xfId="5568"/>
    <cellStyle name="常规 10 8 9 3 3" xfId="5569"/>
    <cellStyle name="常规 10 8 9 4" xfId="5570"/>
    <cellStyle name="常规 10 8 9 4 2" xfId="5571"/>
    <cellStyle name="常规 10 8 9 4 3" xfId="5572"/>
    <cellStyle name="常规 10 8 9 5" xfId="5573"/>
    <cellStyle name="常规 10 8 9 6" xfId="5574"/>
    <cellStyle name="常规 10 9" xfId="5575"/>
    <cellStyle name="常规 10 9 10" xfId="5576"/>
    <cellStyle name="常规 10 9 10 2" xfId="5577"/>
    <cellStyle name="常规 10 9 10 3" xfId="5578"/>
    <cellStyle name="常规 10 9 11" xfId="5579"/>
    <cellStyle name="常规 10 9 12" xfId="5580"/>
    <cellStyle name="常规 10 9 2" xfId="5581"/>
    <cellStyle name="常规 10 9 2 2" xfId="5582"/>
    <cellStyle name="常规 10 9 2 2 2" xfId="5583"/>
    <cellStyle name="常规 10 9 2 2 2 2" xfId="5584"/>
    <cellStyle name="常规 10 9 2 2 2 3" xfId="5585"/>
    <cellStyle name="常规 10 9 2 2 3" xfId="5586"/>
    <cellStyle name="常规 10 9 2 2 3 2" xfId="5587"/>
    <cellStyle name="常规 10 9 2 2 3 3" xfId="5588"/>
    <cellStyle name="常规 10 9 2 2 4" xfId="5589"/>
    <cellStyle name="常规 10 9 2 2 4 2" xfId="5590"/>
    <cellStyle name="常规 10 9 2 2 4 3" xfId="5591"/>
    <cellStyle name="常规 10 9 2 2 5" xfId="5592"/>
    <cellStyle name="常规 10 9 2 2 6" xfId="5593"/>
    <cellStyle name="常规 10 9 2 3" xfId="5594"/>
    <cellStyle name="常规 10 9 2 3 2" xfId="5595"/>
    <cellStyle name="常规 10 9 2 3 2 2" xfId="5596"/>
    <cellStyle name="常规 10 9 2 3 2 3" xfId="5597"/>
    <cellStyle name="常规 10 9 2 3 3" xfId="5598"/>
    <cellStyle name="常规 10 9 2 3 3 2" xfId="5599"/>
    <cellStyle name="常规 10 9 2 3 3 3" xfId="5600"/>
    <cellStyle name="常规 10 9 2 3 4" xfId="5601"/>
    <cellStyle name="常规 10 9 2 3 4 2" xfId="5602"/>
    <cellStyle name="常规 10 9 2 3 4 3" xfId="5603"/>
    <cellStyle name="常规 10 9 2 3 5" xfId="5604"/>
    <cellStyle name="常规 10 9 2 3 6" xfId="5605"/>
    <cellStyle name="常规 10 9 2 4" xfId="5606"/>
    <cellStyle name="常规 10 9 2 4 2" xfId="5607"/>
    <cellStyle name="常规 10 9 2 4 3" xfId="5608"/>
    <cellStyle name="常规 10 9 2 5" xfId="5609"/>
    <cellStyle name="常规 10 9 2 5 2" xfId="5610"/>
    <cellStyle name="常规 10 9 2 5 3" xfId="5611"/>
    <cellStyle name="常规 10 9 2 6" xfId="5612"/>
    <cellStyle name="常规 10 9 2 6 2" xfId="5613"/>
    <cellStyle name="常规 10 9 2 6 3" xfId="5614"/>
    <cellStyle name="常规 10 9 2 7" xfId="5615"/>
    <cellStyle name="常规 10 9 2 8" xfId="5616"/>
    <cellStyle name="常规 10 9 3" xfId="5617"/>
    <cellStyle name="常规 10 9 3 2" xfId="5618"/>
    <cellStyle name="常规 10 9 3 2 2" xfId="5619"/>
    <cellStyle name="常规 10 9 3 2 2 2" xfId="5620"/>
    <cellStyle name="常规 10 9 3 2 2 3" xfId="5621"/>
    <cellStyle name="常规 10 9 3 2 3" xfId="5622"/>
    <cellStyle name="常规 10 9 3 2 3 2" xfId="5623"/>
    <cellStyle name="常规 10 9 3 2 3 3" xfId="5624"/>
    <cellStyle name="常规 10 9 3 2 4" xfId="5625"/>
    <cellStyle name="常规 10 9 3 2 4 2" xfId="5626"/>
    <cellStyle name="常规 10 9 3 2 4 3" xfId="5627"/>
    <cellStyle name="常规 10 9 3 2 5" xfId="5628"/>
    <cellStyle name="常规 10 9 3 2 6" xfId="5629"/>
    <cellStyle name="常规 10 9 3 3" xfId="5630"/>
    <cellStyle name="常规 10 9 3 3 2" xfId="5631"/>
    <cellStyle name="常规 10 9 3 3 2 2" xfId="5632"/>
    <cellStyle name="常规 10 9 3 3 2 3" xfId="5633"/>
    <cellStyle name="常规 10 9 3 3 3" xfId="5634"/>
    <cellStyle name="常规 10 9 3 3 3 2" xfId="5635"/>
    <cellStyle name="常规 10 9 3 3 3 3" xfId="5636"/>
    <cellStyle name="常规 10 9 3 3 4" xfId="5637"/>
    <cellStyle name="常规 10 9 3 3 4 2" xfId="5638"/>
    <cellStyle name="常规 10 9 3 3 4 3" xfId="5639"/>
    <cellStyle name="常规 10 9 3 3 5" xfId="5640"/>
    <cellStyle name="常规 10 9 3 3 6" xfId="5641"/>
    <cellStyle name="常规 10 9 3 4" xfId="5642"/>
    <cellStyle name="常规 10 9 3 4 2" xfId="5643"/>
    <cellStyle name="常规 10 9 3 4 3" xfId="5644"/>
    <cellStyle name="常规 10 9 3 5" xfId="5645"/>
    <cellStyle name="常规 10 9 3 5 2" xfId="5646"/>
    <cellStyle name="常规 10 9 3 5 3" xfId="5647"/>
    <cellStyle name="常规 10 9 3 6" xfId="5648"/>
    <cellStyle name="常规 10 9 3 6 2" xfId="5649"/>
    <cellStyle name="常规 10 9 3 6 3" xfId="5650"/>
    <cellStyle name="常规 10 9 3 7" xfId="5651"/>
    <cellStyle name="常规 10 9 3 8" xfId="5652"/>
    <cellStyle name="常规 10 9 4" xfId="5653"/>
    <cellStyle name="常规 10 9 4 2" xfId="5654"/>
    <cellStyle name="常规 10 9 4 2 2" xfId="5655"/>
    <cellStyle name="常规 10 9 4 2 2 2" xfId="5656"/>
    <cellStyle name="常规 10 9 4 2 2 3" xfId="5657"/>
    <cellStyle name="常规 10 9 4 2 3" xfId="5658"/>
    <cellStyle name="常规 10 9 4 2 3 2" xfId="5659"/>
    <cellStyle name="常规 10 9 4 2 3 3" xfId="5660"/>
    <cellStyle name="常规 10 9 4 2 4" xfId="5661"/>
    <cellStyle name="常规 10 9 4 2 4 2" xfId="5662"/>
    <cellStyle name="常规 10 9 4 2 4 3" xfId="5663"/>
    <cellStyle name="常规 10 9 4 2 5" xfId="5664"/>
    <cellStyle name="常规 10 9 4 2 6" xfId="5665"/>
    <cellStyle name="常规 10 9 4 3" xfId="5666"/>
    <cellStyle name="常规 10 9 4 3 2" xfId="5667"/>
    <cellStyle name="常规 10 9 4 3 2 2" xfId="5668"/>
    <cellStyle name="常规 10 9 4 3 2 3" xfId="5669"/>
    <cellStyle name="常规 10 9 4 3 3" xfId="5670"/>
    <cellStyle name="常规 10 9 4 3 3 2" xfId="5671"/>
    <cellStyle name="常规 10 9 4 3 3 3" xfId="5672"/>
    <cellStyle name="常规 10 9 4 3 4" xfId="5673"/>
    <cellStyle name="常规 10 9 4 3 4 2" xfId="5674"/>
    <cellStyle name="常规 10 9 4 3 4 3" xfId="5675"/>
    <cellStyle name="常规 10 9 4 3 5" xfId="5676"/>
    <cellStyle name="常规 10 9 4 3 6" xfId="5677"/>
    <cellStyle name="常规 10 9 4 4" xfId="5678"/>
    <cellStyle name="常规 10 9 4 4 2" xfId="5679"/>
    <cellStyle name="常规 10 9 4 4 3" xfId="5680"/>
    <cellStyle name="常规 10 9 4 5" xfId="5681"/>
    <cellStyle name="常规 10 9 4 5 2" xfId="5682"/>
    <cellStyle name="常规 10 9 4 5 3" xfId="5683"/>
    <cellStyle name="常规 10 9 4 6" xfId="5684"/>
    <cellStyle name="常规 10 9 4 6 2" xfId="5685"/>
    <cellStyle name="常规 10 9 4 6 3" xfId="5686"/>
    <cellStyle name="常规 10 9 4 7" xfId="5687"/>
    <cellStyle name="常规 10 9 4 8" xfId="5688"/>
    <cellStyle name="常规 10 9 5" xfId="5689"/>
    <cellStyle name="常规 10 9 5 2" xfId="5690"/>
    <cellStyle name="常规 10 9 5 2 2" xfId="5691"/>
    <cellStyle name="常规 10 9 5 2 2 2" xfId="5692"/>
    <cellStyle name="常规 10 9 5 2 2 3" xfId="5693"/>
    <cellStyle name="常规 10 9 5 2 3" xfId="5694"/>
    <cellStyle name="常规 10 9 5 2 3 2" xfId="5695"/>
    <cellStyle name="常规 10 9 5 2 3 3" xfId="5696"/>
    <cellStyle name="常规 10 9 5 2 4" xfId="5697"/>
    <cellStyle name="常规 10 9 5 2 4 2" xfId="5698"/>
    <cellStyle name="常规 10 9 5 2 4 3" xfId="5699"/>
    <cellStyle name="常规 10 9 5 2 5" xfId="5700"/>
    <cellStyle name="常规 10 9 5 2 6" xfId="5701"/>
    <cellStyle name="常规 10 9 5 3" xfId="5702"/>
    <cellStyle name="常规 10 9 5 3 2" xfId="5703"/>
    <cellStyle name="常规 10 9 5 3 2 2" xfId="5704"/>
    <cellStyle name="常规 10 9 5 3 2 3" xfId="5705"/>
    <cellStyle name="常规 10 9 5 3 3" xfId="5706"/>
    <cellStyle name="常规 10 9 5 3 3 2" xfId="5707"/>
    <cellStyle name="常规 10 9 5 3 3 3" xfId="5708"/>
    <cellStyle name="常规 10 9 5 3 4" xfId="5709"/>
    <cellStyle name="常规 10 9 5 3 4 2" xfId="5710"/>
    <cellStyle name="常规 10 9 5 3 4 3" xfId="5711"/>
    <cellStyle name="常规 10 9 5 3 5" xfId="5712"/>
    <cellStyle name="常规 10 9 5 3 6" xfId="5713"/>
    <cellStyle name="常规 10 9 5 4" xfId="5714"/>
    <cellStyle name="常规 10 9 5 4 2" xfId="5715"/>
    <cellStyle name="常规 10 9 5 4 3" xfId="5716"/>
    <cellStyle name="常规 10 9 5 5" xfId="5717"/>
    <cellStyle name="常规 10 9 5 5 2" xfId="5718"/>
    <cellStyle name="常规 10 9 5 5 3" xfId="5719"/>
    <cellStyle name="常规 10 9 5 6" xfId="5720"/>
    <cellStyle name="常规 10 9 5 6 2" xfId="5721"/>
    <cellStyle name="常规 10 9 5 6 3" xfId="5722"/>
    <cellStyle name="常规 10 9 5 7" xfId="5723"/>
    <cellStyle name="常规 10 9 5 8" xfId="5724"/>
    <cellStyle name="常规 10 9 6" xfId="5725"/>
    <cellStyle name="常规 10 9 6 2" xfId="5726"/>
    <cellStyle name="常规 10 9 6 2 2" xfId="5727"/>
    <cellStyle name="常规 10 9 6 2 3" xfId="5728"/>
    <cellStyle name="常规 10 9 6 3" xfId="5729"/>
    <cellStyle name="常规 10 9 6 3 2" xfId="5730"/>
    <cellStyle name="常规 10 9 6 3 3" xfId="5731"/>
    <cellStyle name="常规 10 9 6 4" xfId="5732"/>
    <cellStyle name="常规 10 9 6 4 2" xfId="5733"/>
    <cellStyle name="常规 10 9 6 4 3" xfId="5734"/>
    <cellStyle name="常规 10 9 6 5" xfId="5735"/>
    <cellStyle name="常规 10 9 6 6" xfId="5736"/>
    <cellStyle name="常规 10 9 7" xfId="5737"/>
    <cellStyle name="常规 10 9 7 2" xfId="5738"/>
    <cellStyle name="常规 10 9 7 2 2" xfId="5739"/>
    <cellStyle name="常规 10 9 7 2 3" xfId="5740"/>
    <cellStyle name="常规 10 9 7 3" xfId="5741"/>
    <cellStyle name="常规 10 9 7 3 2" xfId="5742"/>
    <cellStyle name="常规 10 9 7 3 3" xfId="5743"/>
    <cellStyle name="常规 10 9 7 4" xfId="5744"/>
    <cellStyle name="常规 10 9 7 4 2" xfId="5745"/>
    <cellStyle name="常规 10 9 7 4 3" xfId="5746"/>
    <cellStyle name="常规 10 9 7 5" xfId="5747"/>
    <cellStyle name="常规 10 9 7 6" xfId="5748"/>
    <cellStyle name="常规 10 9 8" xfId="5749"/>
    <cellStyle name="常规 10 9 8 2" xfId="5750"/>
    <cellStyle name="常规 10 9 8 3" xfId="5751"/>
    <cellStyle name="常规 10 9 9" xfId="5752"/>
    <cellStyle name="常规 10 9 9 2" xfId="5753"/>
    <cellStyle name="常规 10 9 9 3" xfId="5754"/>
    <cellStyle name="常规 11" xfId="17"/>
    <cellStyle name="常规 11 10" xfId="5755"/>
    <cellStyle name="常规 11 10 2" xfId="5756"/>
    <cellStyle name="常规 11 10 2 2" xfId="5757"/>
    <cellStyle name="常规 11 10 2 3" xfId="5758"/>
    <cellStyle name="常规 11 10 3" xfId="5759"/>
    <cellStyle name="常规 11 10 3 2" xfId="5760"/>
    <cellStyle name="常规 11 10 3 3" xfId="5761"/>
    <cellStyle name="常规 11 10 4" xfId="5762"/>
    <cellStyle name="常规 11 10 4 2" xfId="5763"/>
    <cellStyle name="常规 11 10 4 3" xfId="5764"/>
    <cellStyle name="常规 11 10 5" xfId="5765"/>
    <cellStyle name="常规 11 10 6" xfId="5766"/>
    <cellStyle name="常规 11 11" xfId="5767"/>
    <cellStyle name="常规 11 11 2" xfId="5768"/>
    <cellStyle name="常规 11 11 3" xfId="5769"/>
    <cellStyle name="常规 11 12" xfId="5770"/>
    <cellStyle name="常规 11 12 2" xfId="5771"/>
    <cellStyle name="常规 11 12 3" xfId="5772"/>
    <cellStyle name="常规 11 13" xfId="5773"/>
    <cellStyle name="常规 11 13 2" xfId="5774"/>
    <cellStyle name="常规 11 13 3" xfId="5775"/>
    <cellStyle name="常规 11 2" xfId="5776"/>
    <cellStyle name="常规 11 2 10" xfId="5777"/>
    <cellStyle name="常规 11 2 10 2" xfId="5778"/>
    <cellStyle name="常规 11 2 10 3" xfId="5779"/>
    <cellStyle name="常规 11 2 11" xfId="5780"/>
    <cellStyle name="常规 11 2 12" xfId="5781"/>
    <cellStyle name="常规 11 2 2" xfId="5782"/>
    <cellStyle name="常规 11 2 2 2" xfId="5783"/>
    <cellStyle name="常规 11 2 2 2 2" xfId="5784"/>
    <cellStyle name="常规 11 2 2 2 2 2" xfId="5785"/>
    <cellStyle name="常规 11 2 2 2 2 3" xfId="5786"/>
    <cellStyle name="常规 11 2 2 2 3" xfId="5787"/>
    <cellStyle name="常规 11 2 2 2 3 2" xfId="5788"/>
    <cellStyle name="常规 11 2 2 2 3 3" xfId="5789"/>
    <cellStyle name="常规 11 2 2 2 4" xfId="5790"/>
    <cellStyle name="常规 11 2 2 2 4 2" xfId="5791"/>
    <cellStyle name="常规 11 2 2 2 4 3" xfId="5792"/>
    <cellStyle name="常规 11 2 2 2 5" xfId="5793"/>
    <cellStyle name="常规 11 2 2 2 6" xfId="5794"/>
    <cellStyle name="常规 11 2 2 3" xfId="5795"/>
    <cellStyle name="常规 11 2 2 3 2" xfId="5796"/>
    <cellStyle name="常规 11 2 2 3 2 2" xfId="5797"/>
    <cellStyle name="常规 11 2 2 3 2 3" xfId="5798"/>
    <cellStyle name="常规 11 2 2 3 3" xfId="5799"/>
    <cellStyle name="常规 11 2 2 3 3 2" xfId="5800"/>
    <cellStyle name="常规 11 2 2 3 3 3" xfId="5801"/>
    <cellStyle name="常规 11 2 2 3 4" xfId="5802"/>
    <cellStyle name="常规 11 2 2 3 4 2" xfId="5803"/>
    <cellStyle name="常规 11 2 2 3 4 3" xfId="5804"/>
    <cellStyle name="常规 11 2 2 3 5" xfId="5805"/>
    <cellStyle name="常规 11 2 2 3 6" xfId="5806"/>
    <cellStyle name="常规 11 2 2 4" xfId="5807"/>
    <cellStyle name="常规 11 2 2 4 2" xfId="5808"/>
    <cellStyle name="常规 11 2 2 4 3" xfId="5809"/>
    <cellStyle name="常规 11 2 2 5" xfId="5810"/>
    <cellStyle name="常规 11 2 2 5 2" xfId="5811"/>
    <cellStyle name="常规 11 2 2 5 3" xfId="5812"/>
    <cellStyle name="常规 11 2 2 6" xfId="5813"/>
    <cellStyle name="常规 11 2 2 6 2" xfId="5814"/>
    <cellStyle name="常规 11 2 2 6 3" xfId="5815"/>
    <cellStyle name="常规 11 2 2 7" xfId="5816"/>
    <cellStyle name="常规 11 2 2 8" xfId="5817"/>
    <cellStyle name="常规 11 2 3" xfId="5818"/>
    <cellStyle name="常规 11 2 3 2" xfId="5819"/>
    <cellStyle name="常规 11 2 3 2 2" xfId="5820"/>
    <cellStyle name="常规 11 2 3 2 2 2" xfId="5821"/>
    <cellStyle name="常规 11 2 3 2 2 3" xfId="5822"/>
    <cellStyle name="常规 11 2 3 2 3" xfId="5823"/>
    <cellStyle name="常规 11 2 3 2 3 2" xfId="5824"/>
    <cellStyle name="常规 11 2 3 2 3 3" xfId="5825"/>
    <cellStyle name="常规 11 2 3 2 4" xfId="5826"/>
    <cellStyle name="常规 11 2 3 2 4 2" xfId="5827"/>
    <cellStyle name="常规 11 2 3 2 4 3" xfId="5828"/>
    <cellStyle name="常规 11 2 3 2 5" xfId="5829"/>
    <cellStyle name="常规 11 2 3 2 6" xfId="5830"/>
    <cellStyle name="常规 11 2 3 3" xfId="5831"/>
    <cellStyle name="常规 11 2 3 3 2" xfId="5832"/>
    <cellStyle name="常规 11 2 3 3 2 2" xfId="5833"/>
    <cellStyle name="常规 11 2 3 3 2 3" xfId="5834"/>
    <cellStyle name="常规 11 2 3 3 3" xfId="5835"/>
    <cellStyle name="常规 11 2 3 3 3 2" xfId="5836"/>
    <cellStyle name="常规 11 2 3 3 3 3" xfId="5837"/>
    <cellStyle name="常规 11 2 3 3 4" xfId="5838"/>
    <cellStyle name="常规 11 2 3 3 4 2" xfId="5839"/>
    <cellStyle name="常规 11 2 3 3 4 3" xfId="5840"/>
    <cellStyle name="常规 11 2 3 3 5" xfId="5841"/>
    <cellStyle name="常规 11 2 3 3 6" xfId="5842"/>
    <cellStyle name="常规 11 2 3 4" xfId="5843"/>
    <cellStyle name="常规 11 2 3 4 2" xfId="5844"/>
    <cellStyle name="常规 11 2 3 4 3" xfId="5845"/>
    <cellStyle name="常规 11 2 3 5" xfId="5846"/>
    <cellStyle name="常规 11 2 3 5 2" xfId="5847"/>
    <cellStyle name="常规 11 2 3 5 3" xfId="5848"/>
    <cellStyle name="常规 11 2 3 6" xfId="5849"/>
    <cellStyle name="常规 11 2 3 6 2" xfId="5850"/>
    <cellStyle name="常规 11 2 3 6 3" xfId="5851"/>
    <cellStyle name="常规 11 2 3 7" xfId="5852"/>
    <cellStyle name="常规 11 2 3 8" xfId="5853"/>
    <cellStyle name="常规 11 2 4" xfId="5854"/>
    <cellStyle name="常规 11 2 4 2" xfId="5855"/>
    <cellStyle name="常规 11 2 4 2 2" xfId="5856"/>
    <cellStyle name="常规 11 2 4 2 2 2" xfId="5857"/>
    <cellStyle name="常规 11 2 4 2 2 3" xfId="5858"/>
    <cellStyle name="常规 11 2 4 2 3" xfId="5859"/>
    <cellStyle name="常规 11 2 4 2 3 2" xfId="5860"/>
    <cellStyle name="常规 11 2 4 2 3 3" xfId="5861"/>
    <cellStyle name="常规 11 2 4 2 4" xfId="5862"/>
    <cellStyle name="常规 11 2 4 2 4 2" xfId="5863"/>
    <cellStyle name="常规 11 2 4 2 4 3" xfId="5864"/>
    <cellStyle name="常规 11 2 4 2 5" xfId="5865"/>
    <cellStyle name="常规 11 2 4 2 6" xfId="5866"/>
    <cellStyle name="常规 11 2 4 3" xfId="5867"/>
    <cellStyle name="常规 11 2 4 3 2" xfId="5868"/>
    <cellStyle name="常规 11 2 4 3 2 2" xfId="5869"/>
    <cellStyle name="常规 11 2 4 3 2 3" xfId="5870"/>
    <cellStyle name="常规 11 2 4 3 3" xfId="5871"/>
    <cellStyle name="常规 11 2 4 3 3 2" xfId="5872"/>
    <cellStyle name="常规 11 2 4 3 3 3" xfId="5873"/>
    <cellStyle name="常规 11 2 4 3 4" xfId="5874"/>
    <cellStyle name="常规 11 2 4 3 4 2" xfId="5875"/>
    <cellStyle name="常规 11 2 4 3 4 3" xfId="5876"/>
    <cellStyle name="常规 11 2 4 3 5" xfId="5877"/>
    <cellStyle name="常规 11 2 4 3 6" xfId="5878"/>
    <cellStyle name="常规 11 2 4 4" xfId="5879"/>
    <cellStyle name="常规 11 2 4 4 2" xfId="5880"/>
    <cellStyle name="常规 11 2 4 4 3" xfId="5881"/>
    <cellStyle name="常规 11 2 4 5" xfId="5882"/>
    <cellStyle name="常规 11 2 4 5 2" xfId="5883"/>
    <cellStyle name="常规 11 2 4 5 3" xfId="5884"/>
    <cellStyle name="常规 11 2 4 6" xfId="5885"/>
    <cellStyle name="常规 11 2 4 6 2" xfId="5886"/>
    <cellStyle name="常规 11 2 4 6 3" xfId="5887"/>
    <cellStyle name="常规 11 2 4 7" xfId="5888"/>
    <cellStyle name="常规 11 2 4 8" xfId="5889"/>
    <cellStyle name="常规 11 2 5" xfId="5890"/>
    <cellStyle name="常规 11 2 5 2" xfId="5891"/>
    <cellStyle name="常规 11 2 5 2 2" xfId="5892"/>
    <cellStyle name="常规 11 2 5 2 2 2" xfId="5893"/>
    <cellStyle name="常规 11 2 5 2 2 3" xfId="5894"/>
    <cellStyle name="常规 11 2 5 2 3" xfId="5895"/>
    <cellStyle name="常规 11 2 5 2 3 2" xfId="5896"/>
    <cellStyle name="常规 11 2 5 2 3 3" xfId="5897"/>
    <cellStyle name="常规 11 2 5 2 4" xfId="5898"/>
    <cellStyle name="常规 11 2 5 2 4 2" xfId="5899"/>
    <cellStyle name="常规 11 2 5 2 4 3" xfId="5900"/>
    <cellStyle name="常规 11 2 5 2 5" xfId="5901"/>
    <cellStyle name="常规 11 2 5 2 6" xfId="5902"/>
    <cellStyle name="常规 11 2 5 3" xfId="5903"/>
    <cellStyle name="常规 11 2 5 3 2" xfId="5904"/>
    <cellStyle name="常规 11 2 5 3 2 2" xfId="5905"/>
    <cellStyle name="常规 11 2 5 3 2 3" xfId="5906"/>
    <cellStyle name="常规 11 2 5 3 3" xfId="5907"/>
    <cellStyle name="常规 11 2 5 3 3 2" xfId="5908"/>
    <cellStyle name="常规 11 2 5 3 3 3" xfId="5909"/>
    <cellStyle name="常规 11 2 5 3 4" xfId="5910"/>
    <cellStyle name="常规 11 2 5 3 4 2" xfId="5911"/>
    <cellStyle name="常规 11 2 5 3 4 3" xfId="5912"/>
    <cellStyle name="常规 11 2 5 3 5" xfId="5913"/>
    <cellStyle name="常规 11 2 5 3 6" xfId="5914"/>
    <cellStyle name="常规 11 2 5 4" xfId="5915"/>
    <cellStyle name="常规 11 2 5 4 2" xfId="5916"/>
    <cellStyle name="常规 11 2 5 4 3" xfId="5917"/>
    <cellStyle name="常规 11 2 5 5" xfId="5918"/>
    <cellStyle name="常规 11 2 5 5 2" xfId="5919"/>
    <cellStyle name="常规 11 2 5 5 3" xfId="5920"/>
    <cellStyle name="常规 11 2 5 6" xfId="5921"/>
    <cellStyle name="常规 11 2 5 6 2" xfId="5922"/>
    <cellStyle name="常规 11 2 5 6 3" xfId="5923"/>
    <cellStyle name="常规 11 2 5 7" xfId="5924"/>
    <cellStyle name="常规 11 2 5 8" xfId="5925"/>
    <cellStyle name="常规 11 2 6" xfId="5926"/>
    <cellStyle name="常规 11 2 6 2" xfId="5927"/>
    <cellStyle name="常规 11 2 6 2 2" xfId="5928"/>
    <cellStyle name="常规 11 2 6 2 3" xfId="5929"/>
    <cellStyle name="常规 11 2 6 3" xfId="5930"/>
    <cellStyle name="常规 11 2 6 3 2" xfId="5931"/>
    <cellStyle name="常规 11 2 6 3 3" xfId="5932"/>
    <cellStyle name="常规 11 2 6 4" xfId="5933"/>
    <cellStyle name="常规 11 2 6 4 2" xfId="5934"/>
    <cellStyle name="常规 11 2 6 4 3" xfId="5935"/>
    <cellStyle name="常规 11 2 6 5" xfId="5936"/>
    <cellStyle name="常规 11 2 6 6" xfId="5937"/>
    <cellStyle name="常规 11 2 7" xfId="5938"/>
    <cellStyle name="常规 11 2 7 2" xfId="5939"/>
    <cellStyle name="常规 11 2 7 2 2" xfId="5940"/>
    <cellStyle name="常规 11 2 7 2 3" xfId="5941"/>
    <cellStyle name="常规 11 2 7 3" xfId="5942"/>
    <cellStyle name="常规 11 2 7 3 2" xfId="5943"/>
    <cellStyle name="常规 11 2 7 3 3" xfId="5944"/>
    <cellStyle name="常规 11 2 7 4" xfId="5945"/>
    <cellStyle name="常规 11 2 7 4 2" xfId="5946"/>
    <cellStyle name="常规 11 2 7 4 3" xfId="5947"/>
    <cellStyle name="常规 11 2 7 5" xfId="5948"/>
    <cellStyle name="常规 11 2 7 6" xfId="5949"/>
    <cellStyle name="常规 11 2 8" xfId="5950"/>
    <cellStyle name="常规 11 2 8 2" xfId="5951"/>
    <cellStyle name="常规 11 2 8 3" xfId="5952"/>
    <cellStyle name="常规 11 2 9" xfId="5953"/>
    <cellStyle name="常规 11 2 9 2" xfId="5954"/>
    <cellStyle name="常规 11 2 9 3" xfId="5955"/>
    <cellStyle name="常规 11 3" xfId="5956"/>
    <cellStyle name="常规 11 3 10" xfId="5957"/>
    <cellStyle name="常规 11 3 10 2" xfId="5958"/>
    <cellStyle name="常规 11 3 10 3" xfId="5959"/>
    <cellStyle name="常规 11 3 11" xfId="5960"/>
    <cellStyle name="常规 11 3 12" xfId="5961"/>
    <cellStyle name="常规 11 3 2" xfId="5962"/>
    <cellStyle name="常规 11 3 2 2" xfId="5963"/>
    <cellStyle name="常规 11 3 2 2 2" xfId="5964"/>
    <cellStyle name="常规 11 3 2 2 2 2" xfId="5965"/>
    <cellStyle name="常规 11 3 2 2 2 3" xfId="5966"/>
    <cellStyle name="常规 11 3 2 2 3" xfId="5967"/>
    <cellStyle name="常规 11 3 2 2 3 2" xfId="5968"/>
    <cellStyle name="常规 11 3 2 2 3 3" xfId="5969"/>
    <cellStyle name="常规 11 3 2 2 4" xfId="5970"/>
    <cellStyle name="常规 11 3 2 2 4 2" xfId="5971"/>
    <cellStyle name="常规 11 3 2 2 4 3" xfId="5972"/>
    <cellStyle name="常规 11 3 2 2 5" xfId="5973"/>
    <cellStyle name="常规 11 3 2 2 6" xfId="5974"/>
    <cellStyle name="常规 11 3 2 3" xfId="5975"/>
    <cellStyle name="常规 11 3 2 3 2" xfId="5976"/>
    <cellStyle name="常规 11 3 2 3 2 2" xfId="5977"/>
    <cellStyle name="常规 11 3 2 3 2 3" xfId="5978"/>
    <cellStyle name="常规 11 3 2 3 3" xfId="5979"/>
    <cellStyle name="常规 11 3 2 3 3 2" xfId="5980"/>
    <cellStyle name="常规 11 3 2 3 3 3" xfId="5981"/>
    <cellStyle name="常规 11 3 2 3 4" xfId="5982"/>
    <cellStyle name="常规 11 3 2 3 4 2" xfId="5983"/>
    <cellStyle name="常规 11 3 2 3 4 3" xfId="5984"/>
    <cellStyle name="常规 11 3 2 3 5" xfId="5985"/>
    <cellStyle name="常规 11 3 2 3 6" xfId="5986"/>
    <cellStyle name="常规 11 3 2 4" xfId="5987"/>
    <cellStyle name="常规 11 3 2 4 2" xfId="5988"/>
    <cellStyle name="常规 11 3 2 4 3" xfId="5989"/>
    <cellStyle name="常规 11 3 2 5" xfId="5990"/>
    <cellStyle name="常规 11 3 2 5 2" xfId="5991"/>
    <cellStyle name="常规 11 3 2 5 3" xfId="5992"/>
    <cellStyle name="常规 11 3 2 6" xfId="5993"/>
    <cellStyle name="常规 11 3 2 6 2" xfId="5994"/>
    <cellStyle name="常规 11 3 2 6 3" xfId="5995"/>
    <cellStyle name="常规 11 3 2 7" xfId="5996"/>
    <cellStyle name="常规 11 3 2 8" xfId="5997"/>
    <cellStyle name="常规 11 3 3" xfId="5998"/>
    <cellStyle name="常规 11 3 3 2" xfId="5999"/>
    <cellStyle name="常规 11 3 3 2 2" xfId="6000"/>
    <cellStyle name="常规 11 3 3 2 2 2" xfId="6001"/>
    <cellStyle name="常规 11 3 3 2 2 3" xfId="6002"/>
    <cellStyle name="常规 11 3 3 2 3" xfId="6003"/>
    <cellStyle name="常规 11 3 3 2 3 2" xfId="6004"/>
    <cellStyle name="常规 11 3 3 2 3 3" xfId="6005"/>
    <cellStyle name="常规 11 3 3 2 4" xfId="6006"/>
    <cellStyle name="常规 11 3 3 2 4 2" xfId="6007"/>
    <cellStyle name="常规 11 3 3 2 4 3" xfId="6008"/>
    <cellStyle name="常规 11 3 3 2 5" xfId="6009"/>
    <cellStyle name="常规 11 3 3 2 6" xfId="6010"/>
    <cellStyle name="常规 11 3 3 3" xfId="6011"/>
    <cellStyle name="常规 11 3 3 3 2" xfId="6012"/>
    <cellStyle name="常规 11 3 3 3 2 2" xfId="6013"/>
    <cellStyle name="常规 11 3 3 3 2 3" xfId="6014"/>
    <cellStyle name="常规 11 3 3 3 3" xfId="6015"/>
    <cellStyle name="常规 11 3 3 3 3 2" xfId="6016"/>
    <cellStyle name="常规 11 3 3 3 3 3" xfId="6017"/>
    <cellStyle name="常规 11 3 3 3 4" xfId="6018"/>
    <cellStyle name="常规 11 3 3 3 4 2" xfId="6019"/>
    <cellStyle name="常规 11 3 3 3 4 3" xfId="6020"/>
    <cellStyle name="常规 11 3 3 3 5" xfId="6021"/>
    <cellStyle name="常规 11 3 3 3 6" xfId="6022"/>
    <cellStyle name="常规 11 3 3 4" xfId="6023"/>
    <cellStyle name="常规 11 3 3 4 2" xfId="6024"/>
    <cellStyle name="常规 11 3 3 4 3" xfId="6025"/>
    <cellStyle name="常规 11 3 3 5" xfId="6026"/>
    <cellStyle name="常规 11 3 3 5 2" xfId="6027"/>
    <cellStyle name="常规 11 3 3 5 3" xfId="6028"/>
    <cellStyle name="常规 11 3 3 6" xfId="6029"/>
    <cellStyle name="常规 11 3 3 6 2" xfId="6030"/>
    <cellStyle name="常规 11 3 3 6 3" xfId="6031"/>
    <cellStyle name="常规 11 3 3 7" xfId="6032"/>
    <cellStyle name="常规 11 3 3 8" xfId="6033"/>
    <cellStyle name="常规 11 3 4" xfId="6034"/>
    <cellStyle name="常规 11 3 4 2" xfId="6035"/>
    <cellStyle name="常规 11 3 4 2 2" xfId="6036"/>
    <cellStyle name="常规 11 3 4 2 2 2" xfId="6037"/>
    <cellStyle name="常规 11 3 4 2 2 3" xfId="6038"/>
    <cellStyle name="常规 11 3 4 2 3" xfId="6039"/>
    <cellStyle name="常规 11 3 4 2 3 2" xfId="6040"/>
    <cellStyle name="常规 11 3 4 2 3 3" xfId="6041"/>
    <cellStyle name="常规 11 3 4 2 4" xfId="6042"/>
    <cellStyle name="常规 11 3 4 2 4 2" xfId="6043"/>
    <cellStyle name="常规 11 3 4 2 4 3" xfId="6044"/>
    <cellStyle name="常规 11 3 4 2 5" xfId="6045"/>
    <cellStyle name="常规 11 3 4 2 6" xfId="6046"/>
    <cellStyle name="常规 11 3 4 3" xfId="6047"/>
    <cellStyle name="常规 11 3 4 3 2" xfId="6048"/>
    <cellStyle name="常规 11 3 4 3 2 2" xfId="6049"/>
    <cellStyle name="常规 11 3 4 3 2 3" xfId="6050"/>
    <cellStyle name="常规 11 3 4 3 3" xfId="6051"/>
    <cellStyle name="常规 11 3 4 3 3 2" xfId="6052"/>
    <cellStyle name="常规 11 3 4 3 3 3" xfId="6053"/>
    <cellStyle name="常规 11 3 4 3 4" xfId="6054"/>
    <cellStyle name="常规 11 3 4 3 4 2" xfId="6055"/>
    <cellStyle name="常规 11 3 4 3 4 3" xfId="6056"/>
    <cellStyle name="常规 11 3 4 3 5" xfId="6057"/>
    <cellStyle name="常规 11 3 4 3 6" xfId="6058"/>
    <cellStyle name="常规 11 3 4 4" xfId="6059"/>
    <cellStyle name="常规 11 3 4 4 2" xfId="6060"/>
    <cellStyle name="常规 11 3 4 4 3" xfId="6061"/>
    <cellStyle name="常规 11 3 4 5" xfId="6062"/>
    <cellStyle name="常规 11 3 4 5 2" xfId="6063"/>
    <cellStyle name="常规 11 3 4 5 3" xfId="6064"/>
    <cellStyle name="常规 11 3 4 6" xfId="6065"/>
    <cellStyle name="常规 11 3 4 6 2" xfId="6066"/>
    <cellStyle name="常规 11 3 4 6 3" xfId="6067"/>
    <cellStyle name="常规 11 3 4 7" xfId="6068"/>
    <cellStyle name="常规 11 3 4 8" xfId="6069"/>
    <cellStyle name="常规 11 3 5" xfId="6070"/>
    <cellStyle name="常规 11 3 5 2" xfId="6071"/>
    <cellStyle name="常规 11 3 5 2 2" xfId="6072"/>
    <cellStyle name="常规 11 3 5 2 2 2" xfId="6073"/>
    <cellStyle name="常规 11 3 5 2 2 3" xfId="6074"/>
    <cellStyle name="常规 11 3 5 2 3" xfId="6075"/>
    <cellStyle name="常规 11 3 5 2 3 2" xfId="6076"/>
    <cellStyle name="常规 11 3 5 2 3 3" xfId="6077"/>
    <cellStyle name="常规 11 3 5 2 4" xfId="6078"/>
    <cellStyle name="常规 11 3 5 2 4 2" xfId="6079"/>
    <cellStyle name="常规 11 3 5 2 4 3" xfId="6080"/>
    <cellStyle name="常规 11 3 5 2 5" xfId="6081"/>
    <cellStyle name="常规 11 3 5 2 6" xfId="6082"/>
    <cellStyle name="常规 11 3 5 3" xfId="6083"/>
    <cellStyle name="常规 11 3 5 3 2" xfId="6084"/>
    <cellStyle name="常规 11 3 5 3 2 2" xfId="6085"/>
    <cellStyle name="常规 11 3 5 3 2 3" xfId="6086"/>
    <cellStyle name="常规 11 3 5 3 3" xfId="6087"/>
    <cellStyle name="常规 11 3 5 3 3 2" xfId="6088"/>
    <cellStyle name="常规 11 3 5 3 3 3" xfId="6089"/>
    <cellStyle name="常规 11 3 5 3 4" xfId="6090"/>
    <cellStyle name="常规 11 3 5 3 4 2" xfId="6091"/>
    <cellStyle name="常规 11 3 5 3 4 3" xfId="6092"/>
    <cellStyle name="常规 11 3 5 3 5" xfId="6093"/>
    <cellStyle name="常规 11 3 5 3 6" xfId="6094"/>
    <cellStyle name="常规 11 3 5 4" xfId="6095"/>
    <cellStyle name="常规 11 3 5 4 2" xfId="6096"/>
    <cellStyle name="常规 11 3 5 4 3" xfId="6097"/>
    <cellStyle name="常规 11 3 5 5" xfId="6098"/>
    <cellStyle name="常规 11 3 5 5 2" xfId="6099"/>
    <cellStyle name="常规 11 3 5 5 3" xfId="6100"/>
    <cellStyle name="常规 11 3 5 6" xfId="6101"/>
    <cellStyle name="常规 11 3 5 6 2" xfId="6102"/>
    <cellStyle name="常规 11 3 5 6 3" xfId="6103"/>
    <cellStyle name="常规 11 3 5 7" xfId="6104"/>
    <cellStyle name="常规 11 3 5 8" xfId="6105"/>
    <cellStyle name="常规 11 3 6" xfId="6106"/>
    <cellStyle name="常规 11 3 6 2" xfId="6107"/>
    <cellStyle name="常规 11 3 6 2 2" xfId="6108"/>
    <cellStyle name="常规 11 3 6 2 3" xfId="6109"/>
    <cellStyle name="常规 11 3 6 3" xfId="6110"/>
    <cellStyle name="常规 11 3 6 3 2" xfId="6111"/>
    <cellStyle name="常规 11 3 6 3 3" xfId="6112"/>
    <cellStyle name="常规 11 3 6 4" xfId="6113"/>
    <cellStyle name="常规 11 3 6 4 2" xfId="6114"/>
    <cellStyle name="常规 11 3 6 4 3" xfId="6115"/>
    <cellStyle name="常规 11 3 6 5" xfId="6116"/>
    <cellStyle name="常规 11 3 6 6" xfId="6117"/>
    <cellStyle name="常规 11 3 7" xfId="6118"/>
    <cellStyle name="常规 11 3 7 2" xfId="6119"/>
    <cellStyle name="常规 11 3 7 2 2" xfId="6120"/>
    <cellStyle name="常规 11 3 7 2 3" xfId="6121"/>
    <cellStyle name="常规 11 3 7 3" xfId="6122"/>
    <cellStyle name="常规 11 3 7 3 2" xfId="6123"/>
    <cellStyle name="常规 11 3 7 3 3" xfId="6124"/>
    <cellStyle name="常规 11 3 7 4" xfId="6125"/>
    <cellStyle name="常规 11 3 7 4 2" xfId="6126"/>
    <cellStyle name="常规 11 3 7 4 3" xfId="6127"/>
    <cellStyle name="常规 11 3 7 5" xfId="6128"/>
    <cellStyle name="常规 11 3 7 6" xfId="6129"/>
    <cellStyle name="常规 11 3 8" xfId="6130"/>
    <cellStyle name="常规 11 3 8 2" xfId="6131"/>
    <cellStyle name="常规 11 3 8 3" xfId="6132"/>
    <cellStyle name="常规 11 3 9" xfId="6133"/>
    <cellStyle name="常规 11 3 9 2" xfId="6134"/>
    <cellStyle name="常规 11 3 9 3" xfId="6135"/>
    <cellStyle name="常规 11 4" xfId="6136"/>
    <cellStyle name="常规 11 4 10" xfId="6137"/>
    <cellStyle name="常规 11 4 11" xfId="6138"/>
    <cellStyle name="常规 11 4 2" xfId="6139"/>
    <cellStyle name="常规 11 4 2 2" xfId="6140"/>
    <cellStyle name="常规 11 4 2 2 2" xfId="6141"/>
    <cellStyle name="常规 11 4 2 2 2 2" xfId="6142"/>
    <cellStyle name="常规 11 4 2 2 2 3" xfId="6143"/>
    <cellStyle name="常规 11 4 2 2 3" xfId="6144"/>
    <cellStyle name="常规 11 4 2 2 3 2" xfId="6145"/>
    <cellStyle name="常规 11 4 2 2 3 3" xfId="6146"/>
    <cellStyle name="常规 11 4 2 2 4" xfId="6147"/>
    <cellStyle name="常规 11 4 2 2 4 2" xfId="6148"/>
    <cellStyle name="常规 11 4 2 2 4 3" xfId="6149"/>
    <cellStyle name="常规 11 4 2 2 5" xfId="6150"/>
    <cellStyle name="常规 11 4 2 2 6" xfId="6151"/>
    <cellStyle name="常规 11 4 2 3" xfId="6152"/>
    <cellStyle name="常规 11 4 2 3 2" xfId="6153"/>
    <cellStyle name="常规 11 4 2 3 2 2" xfId="6154"/>
    <cellStyle name="常规 11 4 2 3 2 3" xfId="6155"/>
    <cellStyle name="常规 11 4 2 3 3" xfId="6156"/>
    <cellStyle name="常规 11 4 2 3 3 2" xfId="6157"/>
    <cellStyle name="常规 11 4 2 3 3 3" xfId="6158"/>
    <cellStyle name="常规 11 4 2 3 4" xfId="6159"/>
    <cellStyle name="常规 11 4 2 3 4 2" xfId="6160"/>
    <cellStyle name="常规 11 4 2 3 4 3" xfId="6161"/>
    <cellStyle name="常规 11 4 2 3 5" xfId="6162"/>
    <cellStyle name="常规 11 4 2 3 6" xfId="6163"/>
    <cellStyle name="常规 11 4 2 4" xfId="6164"/>
    <cellStyle name="常规 11 4 2 4 2" xfId="6165"/>
    <cellStyle name="常规 11 4 2 4 3" xfId="6166"/>
    <cellStyle name="常规 11 4 2 5" xfId="6167"/>
    <cellStyle name="常规 11 4 2 5 2" xfId="6168"/>
    <cellStyle name="常规 11 4 2 5 3" xfId="6169"/>
    <cellStyle name="常规 11 4 2 6" xfId="6170"/>
    <cellStyle name="常规 11 4 2 6 2" xfId="6171"/>
    <cellStyle name="常规 11 4 2 6 3" xfId="6172"/>
    <cellStyle name="常规 11 4 2 7" xfId="6173"/>
    <cellStyle name="常规 11 4 2 8" xfId="6174"/>
    <cellStyle name="常规 11 4 3" xfId="6175"/>
    <cellStyle name="常规 11 4 3 2" xfId="6176"/>
    <cellStyle name="常规 11 4 3 2 2" xfId="6177"/>
    <cellStyle name="常规 11 4 3 2 2 2" xfId="6178"/>
    <cellStyle name="常规 11 4 3 2 2 3" xfId="6179"/>
    <cellStyle name="常规 11 4 3 2 3" xfId="6180"/>
    <cellStyle name="常规 11 4 3 2 3 2" xfId="6181"/>
    <cellStyle name="常规 11 4 3 2 3 3" xfId="6182"/>
    <cellStyle name="常规 11 4 3 2 4" xfId="6183"/>
    <cellStyle name="常规 11 4 3 2 4 2" xfId="6184"/>
    <cellStyle name="常规 11 4 3 2 4 3" xfId="6185"/>
    <cellStyle name="常规 11 4 3 2 5" xfId="6186"/>
    <cellStyle name="常规 11 4 3 2 6" xfId="6187"/>
    <cellStyle name="常规 11 4 3 3" xfId="6188"/>
    <cellStyle name="常规 11 4 3 3 2" xfId="6189"/>
    <cellStyle name="常规 11 4 3 3 2 2" xfId="6190"/>
    <cellStyle name="常规 11 4 3 3 2 3" xfId="6191"/>
    <cellStyle name="常规 11 4 3 3 3" xfId="6192"/>
    <cellStyle name="常规 11 4 3 3 3 2" xfId="6193"/>
    <cellStyle name="常规 11 4 3 3 3 3" xfId="6194"/>
    <cellStyle name="常规 11 4 3 3 4" xfId="6195"/>
    <cellStyle name="常规 11 4 3 3 4 2" xfId="6196"/>
    <cellStyle name="常规 11 4 3 3 4 3" xfId="6197"/>
    <cellStyle name="常规 11 4 3 3 5" xfId="6198"/>
    <cellStyle name="常规 11 4 3 3 6" xfId="6199"/>
    <cellStyle name="常规 11 4 3 4" xfId="6200"/>
    <cellStyle name="常规 11 4 3 4 2" xfId="6201"/>
    <cellStyle name="常规 11 4 3 4 3" xfId="6202"/>
    <cellStyle name="常规 11 4 3 5" xfId="6203"/>
    <cellStyle name="常规 11 4 3 5 2" xfId="6204"/>
    <cellStyle name="常规 11 4 3 5 3" xfId="6205"/>
    <cellStyle name="常规 11 4 3 6" xfId="6206"/>
    <cellStyle name="常规 11 4 3 6 2" xfId="6207"/>
    <cellStyle name="常规 11 4 3 6 3" xfId="6208"/>
    <cellStyle name="常规 11 4 3 7" xfId="6209"/>
    <cellStyle name="常规 11 4 3 8" xfId="6210"/>
    <cellStyle name="常规 11 4 4" xfId="6211"/>
    <cellStyle name="常规 11 4 4 2" xfId="6212"/>
    <cellStyle name="常规 11 4 4 2 2" xfId="6213"/>
    <cellStyle name="常规 11 4 4 2 2 2" xfId="6214"/>
    <cellStyle name="常规 11 4 4 2 2 3" xfId="6215"/>
    <cellStyle name="常规 11 4 4 2 3" xfId="6216"/>
    <cellStyle name="常规 11 4 4 2 3 2" xfId="6217"/>
    <cellStyle name="常规 11 4 4 2 3 3" xfId="6218"/>
    <cellStyle name="常规 11 4 4 2 4" xfId="6219"/>
    <cellStyle name="常规 11 4 4 2 4 2" xfId="6220"/>
    <cellStyle name="常规 11 4 4 2 4 3" xfId="6221"/>
    <cellStyle name="常规 11 4 4 2 5" xfId="6222"/>
    <cellStyle name="常规 11 4 4 2 6" xfId="6223"/>
    <cellStyle name="常规 11 4 4 3" xfId="6224"/>
    <cellStyle name="常规 11 4 4 3 2" xfId="6225"/>
    <cellStyle name="常规 11 4 4 3 2 2" xfId="6226"/>
    <cellStyle name="常规 11 4 4 3 2 3" xfId="6227"/>
    <cellStyle name="常规 11 4 4 3 3" xfId="6228"/>
    <cellStyle name="常规 11 4 4 3 3 2" xfId="6229"/>
    <cellStyle name="常规 11 4 4 3 3 3" xfId="6230"/>
    <cellStyle name="常规 11 4 4 3 4" xfId="6231"/>
    <cellStyle name="常规 11 4 4 3 4 2" xfId="6232"/>
    <cellStyle name="常规 11 4 4 3 4 3" xfId="6233"/>
    <cellStyle name="常规 11 4 4 3 5" xfId="6234"/>
    <cellStyle name="常规 11 4 4 3 6" xfId="6235"/>
    <cellStyle name="常规 11 4 4 4" xfId="6236"/>
    <cellStyle name="常规 11 4 4 4 2" xfId="6237"/>
    <cellStyle name="常规 11 4 4 4 3" xfId="6238"/>
    <cellStyle name="常规 11 4 4 5" xfId="6239"/>
    <cellStyle name="常规 11 4 4 5 2" xfId="6240"/>
    <cellStyle name="常规 11 4 4 5 3" xfId="6241"/>
    <cellStyle name="常规 11 4 4 6" xfId="6242"/>
    <cellStyle name="常规 11 4 4 6 2" xfId="6243"/>
    <cellStyle name="常规 11 4 4 6 3" xfId="6244"/>
    <cellStyle name="常规 11 4 4 7" xfId="6245"/>
    <cellStyle name="常规 11 4 4 8" xfId="6246"/>
    <cellStyle name="常规 11 4 5" xfId="6247"/>
    <cellStyle name="常规 11 4 5 2" xfId="6248"/>
    <cellStyle name="常规 11 4 5 2 2" xfId="6249"/>
    <cellStyle name="常规 11 4 5 2 3" xfId="6250"/>
    <cellStyle name="常规 11 4 5 3" xfId="6251"/>
    <cellStyle name="常规 11 4 5 3 2" xfId="6252"/>
    <cellStyle name="常规 11 4 5 3 3" xfId="6253"/>
    <cellStyle name="常规 11 4 5 4" xfId="6254"/>
    <cellStyle name="常规 11 4 5 4 2" xfId="6255"/>
    <cellStyle name="常规 11 4 5 4 3" xfId="6256"/>
    <cellStyle name="常规 11 4 5 5" xfId="6257"/>
    <cellStyle name="常规 11 4 5 6" xfId="6258"/>
    <cellStyle name="常规 11 4 6" xfId="6259"/>
    <cellStyle name="常规 11 4 6 2" xfId="6260"/>
    <cellStyle name="常规 11 4 6 2 2" xfId="6261"/>
    <cellStyle name="常规 11 4 6 2 3" xfId="6262"/>
    <cellStyle name="常规 11 4 6 3" xfId="6263"/>
    <cellStyle name="常规 11 4 6 3 2" xfId="6264"/>
    <cellStyle name="常规 11 4 6 3 3" xfId="6265"/>
    <cellStyle name="常规 11 4 6 4" xfId="6266"/>
    <cellStyle name="常规 11 4 6 4 2" xfId="6267"/>
    <cellStyle name="常规 11 4 6 4 3" xfId="6268"/>
    <cellStyle name="常规 11 4 6 5" xfId="6269"/>
    <cellStyle name="常规 11 4 6 6" xfId="6270"/>
    <cellStyle name="常规 11 4 7" xfId="6271"/>
    <cellStyle name="常规 11 4 7 2" xfId="6272"/>
    <cellStyle name="常规 11 4 7 3" xfId="6273"/>
    <cellStyle name="常规 11 4 8" xfId="6274"/>
    <cellStyle name="常规 11 4 8 2" xfId="6275"/>
    <cellStyle name="常规 11 4 8 3" xfId="6276"/>
    <cellStyle name="常规 11 4 9" xfId="6277"/>
    <cellStyle name="常规 11 4 9 2" xfId="6278"/>
    <cellStyle name="常规 11 4 9 3" xfId="6279"/>
    <cellStyle name="常规 11 5" xfId="6280"/>
    <cellStyle name="常规 11 5 2" xfId="6281"/>
    <cellStyle name="常规 11 5 2 2" xfId="6282"/>
    <cellStyle name="常规 11 5 2 2 2" xfId="6283"/>
    <cellStyle name="常规 11 5 2 2 3" xfId="6284"/>
    <cellStyle name="常规 11 5 2 3" xfId="6285"/>
    <cellStyle name="常规 11 5 2 3 2" xfId="6286"/>
    <cellStyle name="常规 11 5 2 3 3" xfId="6287"/>
    <cellStyle name="常规 11 5 2 4" xfId="6288"/>
    <cellStyle name="常规 11 5 2 4 2" xfId="6289"/>
    <cellStyle name="常规 11 5 2 4 3" xfId="6290"/>
    <cellStyle name="常规 11 5 2 5" xfId="6291"/>
    <cellStyle name="常规 11 5 2 6" xfId="6292"/>
    <cellStyle name="常规 11 5 3" xfId="6293"/>
    <cellStyle name="常规 11 5 3 2" xfId="6294"/>
    <cellStyle name="常规 11 5 3 2 2" xfId="6295"/>
    <cellStyle name="常规 11 5 3 2 3" xfId="6296"/>
    <cellStyle name="常规 11 5 3 3" xfId="6297"/>
    <cellStyle name="常规 11 5 3 3 2" xfId="6298"/>
    <cellStyle name="常规 11 5 3 3 3" xfId="6299"/>
    <cellStyle name="常规 11 5 3 4" xfId="6300"/>
    <cellStyle name="常规 11 5 3 4 2" xfId="6301"/>
    <cellStyle name="常规 11 5 3 4 3" xfId="6302"/>
    <cellStyle name="常规 11 5 3 5" xfId="6303"/>
    <cellStyle name="常规 11 5 3 6" xfId="6304"/>
    <cellStyle name="常规 11 5 4" xfId="6305"/>
    <cellStyle name="常规 11 5 4 2" xfId="6306"/>
    <cellStyle name="常规 11 5 4 3" xfId="6307"/>
    <cellStyle name="常规 11 5 5" xfId="6308"/>
    <cellStyle name="常规 11 5 5 2" xfId="6309"/>
    <cellStyle name="常规 11 5 5 3" xfId="6310"/>
    <cellStyle name="常规 11 5 6" xfId="6311"/>
    <cellStyle name="常规 11 5 6 2" xfId="6312"/>
    <cellStyle name="常规 11 5 6 3" xfId="6313"/>
    <cellStyle name="常规 11 5 7" xfId="6314"/>
    <cellStyle name="常规 11 5 8" xfId="6315"/>
    <cellStyle name="常规 11 6" xfId="6316"/>
    <cellStyle name="常规 11 6 2" xfId="6317"/>
    <cellStyle name="常规 11 6 2 2" xfId="6318"/>
    <cellStyle name="常规 11 6 2 2 2" xfId="6319"/>
    <cellStyle name="常规 11 6 2 2 3" xfId="6320"/>
    <cellStyle name="常规 11 6 2 3" xfId="6321"/>
    <cellStyle name="常规 11 6 2 3 2" xfId="6322"/>
    <cellStyle name="常规 11 6 2 3 3" xfId="6323"/>
    <cellStyle name="常规 11 6 2 4" xfId="6324"/>
    <cellStyle name="常规 11 6 2 4 2" xfId="6325"/>
    <cellStyle name="常规 11 6 2 4 3" xfId="6326"/>
    <cellStyle name="常规 11 6 2 5" xfId="6327"/>
    <cellStyle name="常规 11 6 2 6" xfId="6328"/>
    <cellStyle name="常规 11 6 3" xfId="6329"/>
    <cellStyle name="常规 11 6 3 2" xfId="6330"/>
    <cellStyle name="常规 11 6 3 2 2" xfId="6331"/>
    <cellStyle name="常规 11 6 3 2 3" xfId="6332"/>
    <cellStyle name="常规 11 6 3 3" xfId="6333"/>
    <cellStyle name="常规 11 6 3 3 2" xfId="6334"/>
    <cellStyle name="常规 11 6 3 3 3" xfId="6335"/>
    <cellStyle name="常规 11 6 3 4" xfId="6336"/>
    <cellStyle name="常规 11 6 3 4 2" xfId="6337"/>
    <cellStyle name="常规 11 6 3 4 3" xfId="6338"/>
    <cellStyle name="常规 11 6 3 5" xfId="6339"/>
    <cellStyle name="常规 11 6 3 6" xfId="6340"/>
    <cellStyle name="常规 11 6 4" xfId="6341"/>
    <cellStyle name="常规 11 6 4 2" xfId="6342"/>
    <cellStyle name="常规 11 6 4 3" xfId="6343"/>
    <cellStyle name="常规 11 6 5" xfId="6344"/>
    <cellStyle name="常规 11 6 5 2" xfId="6345"/>
    <cellStyle name="常规 11 6 5 3" xfId="6346"/>
    <cellStyle name="常规 11 6 6" xfId="6347"/>
    <cellStyle name="常规 11 6 6 2" xfId="6348"/>
    <cellStyle name="常规 11 6 6 3" xfId="6349"/>
    <cellStyle name="常规 11 6 7" xfId="6350"/>
    <cellStyle name="常规 11 6 8" xfId="6351"/>
    <cellStyle name="常规 11 7" xfId="6352"/>
    <cellStyle name="常规 11 7 2" xfId="6353"/>
    <cellStyle name="常规 11 7 2 2" xfId="6354"/>
    <cellStyle name="常规 11 7 2 2 2" xfId="6355"/>
    <cellStyle name="常规 11 7 2 2 3" xfId="6356"/>
    <cellStyle name="常规 11 7 2 3" xfId="6357"/>
    <cellStyle name="常规 11 7 2 3 2" xfId="6358"/>
    <cellStyle name="常规 11 7 2 3 3" xfId="6359"/>
    <cellStyle name="常规 11 7 2 4" xfId="6360"/>
    <cellStyle name="常规 11 7 2 4 2" xfId="6361"/>
    <cellStyle name="常规 11 7 2 4 3" xfId="6362"/>
    <cellStyle name="常规 11 7 2 5" xfId="6363"/>
    <cellStyle name="常规 11 7 2 6" xfId="6364"/>
    <cellStyle name="常规 11 7 3" xfId="6365"/>
    <cellStyle name="常规 11 7 3 2" xfId="6366"/>
    <cellStyle name="常规 11 7 3 2 2" xfId="6367"/>
    <cellStyle name="常规 11 7 3 2 3" xfId="6368"/>
    <cellStyle name="常规 11 7 3 3" xfId="6369"/>
    <cellStyle name="常规 11 7 3 3 2" xfId="6370"/>
    <cellStyle name="常规 11 7 3 3 3" xfId="6371"/>
    <cellStyle name="常规 11 7 3 4" xfId="6372"/>
    <cellStyle name="常规 11 7 3 4 2" xfId="6373"/>
    <cellStyle name="常规 11 7 3 4 3" xfId="6374"/>
    <cellStyle name="常规 11 7 3 5" xfId="6375"/>
    <cellStyle name="常规 11 7 3 6" xfId="6376"/>
    <cellStyle name="常规 11 7 4" xfId="6377"/>
    <cellStyle name="常规 11 7 4 2" xfId="6378"/>
    <cellStyle name="常规 11 7 4 3" xfId="6379"/>
    <cellStyle name="常规 11 7 5" xfId="6380"/>
    <cellStyle name="常规 11 7 5 2" xfId="6381"/>
    <cellStyle name="常规 11 7 5 3" xfId="6382"/>
    <cellStyle name="常规 11 7 6" xfId="6383"/>
    <cellStyle name="常规 11 7 6 2" xfId="6384"/>
    <cellStyle name="常规 11 7 6 3" xfId="6385"/>
    <cellStyle name="常规 11 7 7" xfId="6386"/>
    <cellStyle name="常规 11 7 8" xfId="6387"/>
    <cellStyle name="常规 11 8" xfId="6388"/>
    <cellStyle name="常规 11 8 2" xfId="6389"/>
    <cellStyle name="常规 11 8 2 2" xfId="6390"/>
    <cellStyle name="常规 11 8 2 2 2" xfId="6391"/>
    <cellStyle name="常规 11 8 2 2 3" xfId="6392"/>
    <cellStyle name="常规 11 8 2 3" xfId="6393"/>
    <cellStyle name="常规 11 8 2 3 2" xfId="6394"/>
    <cellStyle name="常规 11 8 2 3 3" xfId="6395"/>
    <cellStyle name="常规 11 8 2 4" xfId="6396"/>
    <cellStyle name="常规 11 8 2 4 2" xfId="6397"/>
    <cellStyle name="常规 11 8 2 4 3" xfId="6398"/>
    <cellStyle name="常规 11 8 2 5" xfId="6399"/>
    <cellStyle name="常规 11 8 2 6" xfId="6400"/>
    <cellStyle name="常规 11 8 3" xfId="6401"/>
    <cellStyle name="常规 11 8 3 2" xfId="6402"/>
    <cellStyle name="常规 11 8 3 2 2" xfId="6403"/>
    <cellStyle name="常规 11 8 3 2 3" xfId="6404"/>
    <cellStyle name="常规 11 8 3 3" xfId="6405"/>
    <cellStyle name="常规 11 8 3 3 2" xfId="6406"/>
    <cellStyle name="常规 11 8 3 3 3" xfId="6407"/>
    <cellStyle name="常规 11 8 3 4" xfId="6408"/>
    <cellStyle name="常规 11 8 3 4 2" xfId="6409"/>
    <cellStyle name="常规 11 8 3 4 3" xfId="6410"/>
    <cellStyle name="常规 11 8 3 5" xfId="6411"/>
    <cellStyle name="常规 11 8 3 6" xfId="6412"/>
    <cellStyle name="常规 11 8 4" xfId="6413"/>
    <cellStyle name="常规 11 8 4 2" xfId="6414"/>
    <cellStyle name="常规 11 8 4 3" xfId="6415"/>
    <cellStyle name="常规 11 8 5" xfId="6416"/>
    <cellStyle name="常规 11 8 5 2" xfId="6417"/>
    <cellStyle name="常规 11 8 5 3" xfId="6418"/>
    <cellStyle name="常规 11 8 6" xfId="6419"/>
    <cellStyle name="常规 11 8 6 2" xfId="6420"/>
    <cellStyle name="常规 11 8 6 3" xfId="6421"/>
    <cellStyle name="常规 11 8 7" xfId="6422"/>
    <cellStyle name="常规 11 8 8" xfId="6423"/>
    <cellStyle name="常规 11 9" xfId="6424"/>
    <cellStyle name="常规 11 9 2" xfId="6425"/>
    <cellStyle name="常规 11 9 2 2" xfId="6426"/>
    <cellStyle name="常规 11 9 2 3" xfId="6427"/>
    <cellStyle name="常规 11 9 3" xfId="6428"/>
    <cellStyle name="常规 11 9 3 2" xfId="6429"/>
    <cellStyle name="常规 11 9 3 3" xfId="6430"/>
    <cellStyle name="常规 11 9 4" xfId="6431"/>
    <cellStyle name="常规 11 9 4 2" xfId="6432"/>
    <cellStyle name="常规 11 9 4 3" xfId="6433"/>
    <cellStyle name="常规 11 9 5" xfId="6434"/>
    <cellStyle name="常规 11 9 6" xfId="6435"/>
    <cellStyle name="常规 12" xfId="6436"/>
    <cellStyle name="常规 12 10" xfId="6437"/>
    <cellStyle name="常规 12 10 2" xfId="6438"/>
    <cellStyle name="常规 12 10 2 2" xfId="6439"/>
    <cellStyle name="常规 12 10 2 3" xfId="6440"/>
    <cellStyle name="常规 12 10 3" xfId="6441"/>
    <cellStyle name="常规 12 10 3 2" xfId="6442"/>
    <cellStyle name="常规 12 10 3 3" xfId="6443"/>
    <cellStyle name="常规 12 10 4" xfId="6444"/>
    <cellStyle name="常规 12 10 4 2" xfId="6445"/>
    <cellStyle name="常规 12 10 4 3" xfId="6446"/>
    <cellStyle name="常规 12 10 5" xfId="6447"/>
    <cellStyle name="常规 12 10 6" xfId="6448"/>
    <cellStyle name="常规 12 11" xfId="6449"/>
    <cellStyle name="常规 12 11 2" xfId="6450"/>
    <cellStyle name="常规 12 11 3" xfId="6451"/>
    <cellStyle name="常规 12 12" xfId="6452"/>
    <cellStyle name="常规 12 12 2" xfId="6453"/>
    <cellStyle name="常规 12 12 3" xfId="6454"/>
    <cellStyle name="常规 12 13" xfId="6455"/>
    <cellStyle name="常规 12 13 2" xfId="6456"/>
    <cellStyle name="常规 12 13 3" xfId="6457"/>
    <cellStyle name="常规 12 14" xfId="6458"/>
    <cellStyle name="常规 12 15" xfId="6459"/>
    <cellStyle name="常规 12 2" xfId="6460"/>
    <cellStyle name="常规 12 2 10" xfId="6461"/>
    <cellStyle name="常规 12 2 10 2" xfId="6462"/>
    <cellStyle name="常规 12 2 10 3" xfId="6463"/>
    <cellStyle name="常规 12 2 11" xfId="6464"/>
    <cellStyle name="常规 12 2 12" xfId="6465"/>
    <cellStyle name="常规 12 2 2" xfId="6466"/>
    <cellStyle name="常规 12 2 2 2" xfId="6467"/>
    <cellStyle name="常规 12 2 2 2 2" xfId="6468"/>
    <cellStyle name="常规 12 2 2 2 2 2" xfId="6469"/>
    <cellStyle name="常规 12 2 2 2 2 3" xfId="6470"/>
    <cellStyle name="常规 12 2 2 2 3" xfId="6471"/>
    <cellStyle name="常规 12 2 2 2 3 2" xfId="6472"/>
    <cellStyle name="常规 12 2 2 2 3 3" xfId="6473"/>
    <cellStyle name="常规 12 2 2 2 4" xfId="6474"/>
    <cellStyle name="常规 12 2 2 2 4 2" xfId="6475"/>
    <cellStyle name="常规 12 2 2 2 4 3" xfId="6476"/>
    <cellStyle name="常规 12 2 2 2 5" xfId="6477"/>
    <cellStyle name="常规 12 2 2 2 6" xfId="6478"/>
    <cellStyle name="常规 12 2 2 3" xfId="6479"/>
    <cellStyle name="常规 12 2 2 3 2" xfId="6480"/>
    <cellStyle name="常规 12 2 2 3 2 2" xfId="6481"/>
    <cellStyle name="常规 12 2 2 3 2 3" xfId="6482"/>
    <cellStyle name="常规 12 2 2 3 3" xfId="6483"/>
    <cellStyle name="常规 12 2 2 3 3 2" xfId="6484"/>
    <cellStyle name="常规 12 2 2 3 3 3" xfId="6485"/>
    <cellStyle name="常规 12 2 2 3 4" xfId="6486"/>
    <cellStyle name="常规 12 2 2 3 4 2" xfId="6487"/>
    <cellStyle name="常规 12 2 2 3 4 3" xfId="6488"/>
    <cellStyle name="常规 12 2 2 3 5" xfId="6489"/>
    <cellStyle name="常规 12 2 2 3 6" xfId="6490"/>
    <cellStyle name="常规 12 2 2 4" xfId="6491"/>
    <cellStyle name="常规 12 2 2 4 2" xfId="6492"/>
    <cellStyle name="常规 12 2 2 4 3" xfId="6493"/>
    <cellStyle name="常规 12 2 2 5" xfId="6494"/>
    <cellStyle name="常规 12 2 2 5 2" xfId="6495"/>
    <cellStyle name="常规 12 2 2 5 3" xfId="6496"/>
    <cellStyle name="常规 12 2 2 6" xfId="6497"/>
    <cellStyle name="常规 12 2 2 6 2" xfId="6498"/>
    <cellStyle name="常规 12 2 2 6 3" xfId="6499"/>
    <cellStyle name="常规 12 2 2 7" xfId="6500"/>
    <cellStyle name="常规 12 2 2 8" xfId="6501"/>
    <cellStyle name="常规 12 2 3" xfId="6502"/>
    <cellStyle name="常规 12 2 3 2" xfId="6503"/>
    <cellStyle name="常规 12 2 3 2 2" xfId="6504"/>
    <cellStyle name="常规 12 2 3 2 2 2" xfId="6505"/>
    <cellStyle name="常规 12 2 3 2 2 3" xfId="6506"/>
    <cellStyle name="常规 12 2 3 2 3" xfId="6507"/>
    <cellStyle name="常规 12 2 3 2 3 2" xfId="6508"/>
    <cellStyle name="常规 12 2 3 2 3 3" xfId="6509"/>
    <cellStyle name="常规 12 2 3 2 4" xfId="6510"/>
    <cellStyle name="常规 12 2 3 2 4 2" xfId="6511"/>
    <cellStyle name="常规 12 2 3 2 4 3" xfId="6512"/>
    <cellStyle name="常规 12 2 3 2 5" xfId="6513"/>
    <cellStyle name="常规 12 2 3 2 6" xfId="6514"/>
    <cellStyle name="常规 12 2 3 3" xfId="6515"/>
    <cellStyle name="常规 12 2 3 3 2" xfId="6516"/>
    <cellStyle name="常规 12 2 3 3 2 2" xfId="6517"/>
    <cellStyle name="常规 12 2 3 3 2 3" xfId="6518"/>
    <cellStyle name="常规 12 2 3 3 3" xfId="6519"/>
    <cellStyle name="常规 12 2 3 3 3 2" xfId="6520"/>
    <cellStyle name="常规 12 2 3 3 3 3" xfId="6521"/>
    <cellStyle name="常规 12 2 3 3 4" xfId="6522"/>
    <cellStyle name="常规 12 2 3 3 4 2" xfId="6523"/>
    <cellStyle name="常规 12 2 3 3 4 3" xfId="6524"/>
    <cellStyle name="常规 12 2 3 3 5" xfId="6525"/>
    <cellStyle name="常规 12 2 3 3 6" xfId="6526"/>
    <cellStyle name="常规 12 2 3 4" xfId="6527"/>
    <cellStyle name="常规 12 2 3 4 2" xfId="6528"/>
    <cellStyle name="常规 12 2 3 4 3" xfId="6529"/>
    <cellStyle name="常规 12 2 3 5" xfId="6530"/>
    <cellStyle name="常规 12 2 3 5 2" xfId="6531"/>
    <cellStyle name="常规 12 2 3 5 3" xfId="6532"/>
    <cellStyle name="常规 12 2 3 6" xfId="6533"/>
    <cellStyle name="常规 12 2 3 6 2" xfId="6534"/>
    <cellStyle name="常规 12 2 3 6 3" xfId="6535"/>
    <cellStyle name="常规 12 2 3 7" xfId="6536"/>
    <cellStyle name="常规 12 2 3 8" xfId="6537"/>
    <cellStyle name="常规 12 2 4" xfId="6538"/>
    <cellStyle name="常规 12 2 4 2" xfId="6539"/>
    <cellStyle name="常规 12 2 4 2 2" xfId="6540"/>
    <cellStyle name="常规 12 2 4 2 2 2" xfId="6541"/>
    <cellStyle name="常规 12 2 4 2 2 3" xfId="6542"/>
    <cellStyle name="常规 12 2 4 2 3" xfId="6543"/>
    <cellStyle name="常规 12 2 4 2 3 2" xfId="6544"/>
    <cellStyle name="常规 12 2 4 2 3 3" xfId="6545"/>
    <cellStyle name="常规 12 2 4 2 4" xfId="6546"/>
    <cellStyle name="常规 12 2 4 2 4 2" xfId="6547"/>
    <cellStyle name="常规 12 2 4 2 4 3" xfId="6548"/>
    <cellStyle name="常规 12 2 4 2 5" xfId="6549"/>
    <cellStyle name="常规 12 2 4 2 6" xfId="6550"/>
    <cellStyle name="常规 12 2 4 3" xfId="6551"/>
    <cellStyle name="常规 12 2 4 3 2" xfId="6552"/>
    <cellStyle name="常规 12 2 4 3 2 2" xfId="6553"/>
    <cellStyle name="常规 12 2 4 3 2 3" xfId="6554"/>
    <cellStyle name="常规 12 2 4 3 3" xfId="6555"/>
    <cellStyle name="常规 12 2 4 3 3 2" xfId="6556"/>
    <cellStyle name="常规 12 2 4 3 3 3" xfId="6557"/>
    <cellStyle name="常规 12 2 4 3 4" xfId="6558"/>
    <cellStyle name="常规 12 2 4 3 4 2" xfId="6559"/>
    <cellStyle name="常规 12 2 4 3 4 3" xfId="6560"/>
    <cellStyle name="常规 12 2 4 3 5" xfId="6561"/>
    <cellStyle name="常规 12 2 4 3 6" xfId="6562"/>
    <cellStyle name="常规 12 2 4 4" xfId="6563"/>
    <cellStyle name="常规 12 2 4 4 2" xfId="6564"/>
    <cellStyle name="常规 12 2 4 4 3" xfId="6565"/>
    <cellStyle name="常规 12 2 4 5" xfId="6566"/>
    <cellStyle name="常规 12 2 4 5 2" xfId="6567"/>
    <cellStyle name="常规 12 2 4 5 3" xfId="6568"/>
    <cellStyle name="常规 12 2 4 6" xfId="6569"/>
    <cellStyle name="常规 12 2 4 6 2" xfId="6570"/>
    <cellStyle name="常规 12 2 4 6 3" xfId="6571"/>
    <cellStyle name="常规 12 2 4 7" xfId="6572"/>
    <cellStyle name="常规 12 2 4 8" xfId="6573"/>
    <cellStyle name="常规 12 2 5" xfId="6574"/>
    <cellStyle name="常规 12 2 5 2" xfId="6575"/>
    <cellStyle name="常规 12 2 5 2 2" xfId="6576"/>
    <cellStyle name="常规 12 2 5 2 2 2" xfId="6577"/>
    <cellStyle name="常规 12 2 5 2 2 3" xfId="6578"/>
    <cellStyle name="常规 12 2 5 2 3" xfId="6579"/>
    <cellStyle name="常规 12 2 5 2 3 2" xfId="6580"/>
    <cellStyle name="常规 12 2 5 2 3 3" xfId="6581"/>
    <cellStyle name="常规 12 2 5 2 4" xfId="6582"/>
    <cellStyle name="常规 12 2 5 2 4 2" xfId="6583"/>
    <cellStyle name="常规 12 2 5 2 4 3" xfId="6584"/>
    <cellStyle name="常规 12 2 5 2 5" xfId="6585"/>
    <cellStyle name="常规 12 2 5 2 6" xfId="6586"/>
    <cellStyle name="常规 12 2 5 3" xfId="6587"/>
    <cellStyle name="常规 12 2 5 3 2" xfId="6588"/>
    <cellStyle name="常规 12 2 5 3 2 2" xfId="6589"/>
    <cellStyle name="常规 12 2 5 3 2 3" xfId="6590"/>
    <cellStyle name="常规 12 2 5 3 3" xfId="6591"/>
    <cellStyle name="常规 12 2 5 3 3 2" xfId="6592"/>
    <cellStyle name="常规 12 2 5 3 3 3" xfId="6593"/>
    <cellStyle name="常规 12 2 5 3 4" xfId="6594"/>
    <cellStyle name="常规 12 2 5 3 4 2" xfId="6595"/>
    <cellStyle name="常规 12 2 5 3 4 3" xfId="6596"/>
    <cellStyle name="常规 12 2 5 3 5" xfId="6597"/>
    <cellStyle name="常规 12 2 5 3 6" xfId="6598"/>
    <cellStyle name="常规 12 2 5 4" xfId="6599"/>
    <cellStyle name="常规 12 2 5 4 2" xfId="6600"/>
    <cellStyle name="常规 12 2 5 4 3" xfId="6601"/>
    <cellStyle name="常规 12 2 5 5" xfId="6602"/>
    <cellStyle name="常规 12 2 5 5 2" xfId="6603"/>
    <cellStyle name="常规 12 2 5 5 3" xfId="6604"/>
    <cellStyle name="常规 12 2 5 6" xfId="6605"/>
    <cellStyle name="常规 12 2 5 6 2" xfId="6606"/>
    <cellStyle name="常规 12 2 5 6 3" xfId="6607"/>
    <cellStyle name="常规 12 2 5 7" xfId="6608"/>
    <cellStyle name="常规 12 2 5 8" xfId="6609"/>
    <cellStyle name="常规 12 2 6" xfId="6610"/>
    <cellStyle name="常规 12 2 6 2" xfId="6611"/>
    <cellStyle name="常规 12 2 6 2 2" xfId="6612"/>
    <cellStyle name="常规 12 2 6 2 3" xfId="6613"/>
    <cellStyle name="常规 12 2 6 3" xfId="6614"/>
    <cellStyle name="常规 12 2 6 3 2" xfId="6615"/>
    <cellStyle name="常规 12 2 6 3 3" xfId="6616"/>
    <cellStyle name="常规 12 2 6 4" xfId="6617"/>
    <cellStyle name="常规 12 2 6 4 2" xfId="6618"/>
    <cellStyle name="常规 12 2 6 4 3" xfId="6619"/>
    <cellStyle name="常规 12 2 6 5" xfId="6620"/>
    <cellStyle name="常规 12 2 6 6" xfId="6621"/>
    <cellStyle name="常规 12 2 7" xfId="6622"/>
    <cellStyle name="常规 12 2 7 2" xfId="6623"/>
    <cellStyle name="常规 12 2 7 2 2" xfId="6624"/>
    <cellStyle name="常规 12 2 7 2 3" xfId="6625"/>
    <cellStyle name="常规 12 2 7 3" xfId="6626"/>
    <cellStyle name="常规 12 2 7 3 2" xfId="6627"/>
    <cellStyle name="常规 12 2 7 3 3" xfId="6628"/>
    <cellStyle name="常规 12 2 7 4" xfId="6629"/>
    <cellStyle name="常规 12 2 7 4 2" xfId="6630"/>
    <cellStyle name="常规 12 2 7 4 3" xfId="6631"/>
    <cellStyle name="常规 12 2 7 5" xfId="6632"/>
    <cellStyle name="常规 12 2 7 6" xfId="6633"/>
    <cellStyle name="常规 12 2 8" xfId="6634"/>
    <cellStyle name="常规 12 2 8 2" xfId="6635"/>
    <cellStyle name="常规 12 2 8 3" xfId="6636"/>
    <cellStyle name="常规 12 2 9" xfId="6637"/>
    <cellStyle name="常规 12 2 9 2" xfId="6638"/>
    <cellStyle name="常规 12 2 9 3" xfId="6639"/>
    <cellStyle name="常规 12 3" xfId="6640"/>
    <cellStyle name="常规 12 3 10" xfId="6641"/>
    <cellStyle name="常规 12 3 10 2" xfId="6642"/>
    <cellStyle name="常规 12 3 10 3" xfId="6643"/>
    <cellStyle name="常规 12 3 11" xfId="6644"/>
    <cellStyle name="常规 12 3 12" xfId="6645"/>
    <cellStyle name="常规 12 3 2" xfId="6646"/>
    <cellStyle name="常规 12 3 2 2" xfId="6647"/>
    <cellStyle name="常规 12 3 2 2 2" xfId="6648"/>
    <cellStyle name="常规 12 3 2 2 2 2" xfId="6649"/>
    <cellStyle name="常规 12 3 2 2 2 3" xfId="6650"/>
    <cellStyle name="常规 12 3 2 2 3" xfId="6651"/>
    <cellStyle name="常规 12 3 2 2 3 2" xfId="6652"/>
    <cellStyle name="常规 12 3 2 2 3 3" xfId="6653"/>
    <cellStyle name="常规 12 3 2 2 4" xfId="6654"/>
    <cellStyle name="常规 12 3 2 2 4 2" xfId="6655"/>
    <cellStyle name="常规 12 3 2 2 4 3" xfId="6656"/>
    <cellStyle name="常规 12 3 2 2 5" xfId="6657"/>
    <cellStyle name="常规 12 3 2 2 6" xfId="6658"/>
    <cellStyle name="常规 12 3 2 3" xfId="6659"/>
    <cellStyle name="常规 12 3 2 3 2" xfId="6660"/>
    <cellStyle name="常规 12 3 2 3 2 2" xfId="6661"/>
    <cellStyle name="常规 12 3 2 3 2 3" xfId="6662"/>
    <cellStyle name="常规 12 3 2 3 3" xfId="6663"/>
    <cellStyle name="常规 12 3 2 3 3 2" xfId="6664"/>
    <cellStyle name="常规 12 3 2 3 3 3" xfId="6665"/>
    <cellStyle name="常规 12 3 2 3 4" xfId="6666"/>
    <cellStyle name="常规 12 3 2 3 4 2" xfId="6667"/>
    <cellStyle name="常规 12 3 2 3 4 3" xfId="6668"/>
    <cellStyle name="常规 12 3 2 3 5" xfId="6669"/>
    <cellStyle name="常规 12 3 2 3 6" xfId="6670"/>
    <cellStyle name="常规 12 3 2 4" xfId="6671"/>
    <cellStyle name="常规 12 3 2 4 2" xfId="6672"/>
    <cellStyle name="常规 12 3 2 4 3" xfId="6673"/>
    <cellStyle name="常规 12 3 2 5" xfId="6674"/>
    <cellStyle name="常规 12 3 2 5 2" xfId="6675"/>
    <cellStyle name="常规 12 3 2 5 3" xfId="6676"/>
    <cellStyle name="常规 12 3 2 6" xfId="6677"/>
    <cellStyle name="常规 12 3 2 6 2" xfId="6678"/>
    <cellStyle name="常规 12 3 2 6 3" xfId="6679"/>
    <cellStyle name="常规 12 3 2 7" xfId="6680"/>
    <cellStyle name="常规 12 3 2 8" xfId="6681"/>
    <cellStyle name="常规 12 3 3" xfId="6682"/>
    <cellStyle name="常规 12 3 3 2" xfId="6683"/>
    <cellStyle name="常规 12 3 3 2 2" xfId="6684"/>
    <cellStyle name="常规 12 3 3 2 2 2" xfId="6685"/>
    <cellStyle name="常规 12 3 3 2 2 3" xfId="6686"/>
    <cellStyle name="常规 12 3 3 2 3" xfId="6687"/>
    <cellStyle name="常规 12 3 3 2 3 2" xfId="6688"/>
    <cellStyle name="常规 12 3 3 2 3 3" xfId="6689"/>
    <cellStyle name="常规 12 3 3 2 4" xfId="6690"/>
    <cellStyle name="常规 12 3 3 2 4 2" xfId="6691"/>
    <cellStyle name="常规 12 3 3 2 4 3" xfId="6692"/>
    <cellStyle name="常规 12 3 3 2 5" xfId="6693"/>
    <cellStyle name="常规 12 3 3 2 6" xfId="6694"/>
    <cellStyle name="常规 12 3 3 3" xfId="6695"/>
    <cellStyle name="常规 12 3 3 3 2" xfId="6696"/>
    <cellStyle name="常规 12 3 3 3 2 2" xfId="6697"/>
    <cellStyle name="常规 12 3 3 3 2 3" xfId="6698"/>
    <cellStyle name="常规 12 3 3 3 3" xfId="6699"/>
    <cellStyle name="常规 12 3 3 3 3 2" xfId="6700"/>
    <cellStyle name="常规 12 3 3 3 3 3" xfId="6701"/>
    <cellStyle name="常规 12 3 3 3 4" xfId="6702"/>
    <cellStyle name="常规 12 3 3 3 4 2" xfId="6703"/>
    <cellStyle name="常规 12 3 3 3 4 3" xfId="6704"/>
    <cellStyle name="常规 12 3 3 3 5" xfId="6705"/>
    <cellStyle name="常规 12 3 3 3 6" xfId="6706"/>
    <cellStyle name="常规 12 3 3 4" xfId="6707"/>
    <cellStyle name="常规 12 3 3 4 2" xfId="6708"/>
    <cellStyle name="常规 12 3 3 4 3" xfId="6709"/>
    <cellStyle name="常规 12 3 3 5" xfId="6710"/>
    <cellStyle name="常规 12 3 3 5 2" xfId="6711"/>
    <cellStyle name="常规 12 3 3 5 3" xfId="6712"/>
    <cellStyle name="常规 12 3 3 6" xfId="6713"/>
    <cellStyle name="常规 12 3 3 6 2" xfId="6714"/>
    <cellStyle name="常规 12 3 3 6 3" xfId="6715"/>
    <cellStyle name="常规 12 3 3 7" xfId="6716"/>
    <cellStyle name="常规 12 3 3 8" xfId="6717"/>
    <cellStyle name="常规 12 3 4" xfId="6718"/>
    <cellStyle name="常规 12 3 4 2" xfId="6719"/>
    <cellStyle name="常规 12 3 4 2 2" xfId="6720"/>
    <cellStyle name="常规 12 3 4 2 2 2" xfId="6721"/>
    <cellStyle name="常规 12 3 4 2 2 3" xfId="6722"/>
    <cellStyle name="常规 12 3 4 2 3" xfId="6723"/>
    <cellStyle name="常规 12 3 4 2 3 2" xfId="6724"/>
    <cellStyle name="常规 12 3 4 2 3 3" xfId="6725"/>
    <cellStyle name="常规 12 3 4 2 4" xfId="6726"/>
    <cellStyle name="常规 12 3 4 2 4 2" xfId="6727"/>
    <cellStyle name="常规 12 3 4 2 4 3" xfId="6728"/>
    <cellStyle name="常规 12 3 4 2 5" xfId="6729"/>
    <cellStyle name="常规 12 3 4 2 6" xfId="6730"/>
    <cellStyle name="常规 12 3 4 3" xfId="6731"/>
    <cellStyle name="常规 12 3 4 3 2" xfId="6732"/>
    <cellStyle name="常规 12 3 4 3 2 2" xfId="6733"/>
    <cellStyle name="常规 12 3 4 3 2 3" xfId="6734"/>
    <cellStyle name="常规 12 3 4 3 3" xfId="6735"/>
    <cellStyle name="常规 12 3 4 3 3 2" xfId="6736"/>
    <cellStyle name="常规 12 3 4 3 3 3" xfId="6737"/>
    <cellStyle name="常规 12 3 4 3 4" xfId="6738"/>
    <cellStyle name="常规 12 3 4 3 4 2" xfId="6739"/>
    <cellStyle name="常规 12 3 4 3 4 3" xfId="6740"/>
    <cellStyle name="常规 12 3 4 3 5" xfId="6741"/>
    <cellStyle name="常规 12 3 4 3 6" xfId="6742"/>
    <cellStyle name="常规 12 3 4 4" xfId="6743"/>
    <cellStyle name="常规 12 3 4 4 2" xfId="6744"/>
    <cellStyle name="常规 12 3 4 4 3" xfId="6745"/>
    <cellStyle name="常规 12 3 4 5" xfId="6746"/>
    <cellStyle name="常规 12 3 4 5 2" xfId="6747"/>
    <cellStyle name="常规 12 3 4 5 3" xfId="6748"/>
    <cellStyle name="常规 12 3 4 6" xfId="6749"/>
    <cellStyle name="常规 12 3 4 6 2" xfId="6750"/>
    <cellStyle name="常规 12 3 4 6 3" xfId="6751"/>
    <cellStyle name="常规 12 3 4 7" xfId="6752"/>
    <cellStyle name="常规 12 3 4 8" xfId="6753"/>
    <cellStyle name="常规 12 3 5" xfId="6754"/>
    <cellStyle name="常规 12 3 5 2" xfId="6755"/>
    <cellStyle name="常规 12 3 5 2 2" xfId="6756"/>
    <cellStyle name="常规 12 3 5 2 2 2" xfId="6757"/>
    <cellStyle name="常规 12 3 5 2 2 3" xfId="6758"/>
    <cellStyle name="常规 12 3 5 2 3" xfId="6759"/>
    <cellStyle name="常规 12 3 5 2 3 2" xfId="6760"/>
    <cellStyle name="常规 12 3 5 2 3 3" xfId="6761"/>
    <cellStyle name="常规 12 3 5 2 4" xfId="6762"/>
    <cellStyle name="常规 12 3 5 2 4 2" xfId="6763"/>
    <cellStyle name="常规 12 3 5 2 4 3" xfId="6764"/>
    <cellStyle name="常规 12 3 5 2 5" xfId="6765"/>
    <cellStyle name="常规 12 3 5 2 6" xfId="6766"/>
    <cellStyle name="常规 12 3 5 3" xfId="6767"/>
    <cellStyle name="常规 12 3 5 3 2" xfId="6768"/>
    <cellStyle name="常规 12 3 5 3 2 2" xfId="6769"/>
    <cellStyle name="常规 12 3 5 3 2 3" xfId="6770"/>
    <cellStyle name="常规 12 3 5 3 3" xfId="6771"/>
    <cellStyle name="常规 12 3 5 3 3 2" xfId="6772"/>
    <cellStyle name="常规 12 3 5 3 3 3" xfId="6773"/>
    <cellStyle name="常规 12 3 5 3 4" xfId="6774"/>
    <cellStyle name="常规 12 3 5 3 4 2" xfId="6775"/>
    <cellStyle name="常规 12 3 5 3 4 3" xfId="6776"/>
    <cellStyle name="常规 12 3 5 3 5" xfId="6777"/>
    <cellStyle name="常规 12 3 5 3 6" xfId="6778"/>
    <cellStyle name="常规 12 3 5 4" xfId="6779"/>
    <cellStyle name="常规 12 3 5 4 2" xfId="6780"/>
    <cellStyle name="常规 12 3 5 4 3" xfId="6781"/>
    <cellStyle name="常规 12 3 5 5" xfId="6782"/>
    <cellStyle name="常规 12 3 5 5 2" xfId="6783"/>
    <cellStyle name="常规 12 3 5 5 3" xfId="6784"/>
    <cellStyle name="常规 12 3 5 6" xfId="6785"/>
    <cellStyle name="常规 12 3 5 6 2" xfId="6786"/>
    <cellStyle name="常规 12 3 5 6 3" xfId="6787"/>
    <cellStyle name="常规 12 3 5 7" xfId="6788"/>
    <cellStyle name="常规 12 3 5 8" xfId="6789"/>
    <cellStyle name="常规 12 3 6" xfId="6790"/>
    <cellStyle name="常规 12 3 6 2" xfId="6791"/>
    <cellStyle name="常规 12 3 6 2 2" xfId="6792"/>
    <cellStyle name="常规 12 3 6 2 3" xfId="6793"/>
    <cellStyle name="常规 12 3 6 3" xfId="6794"/>
    <cellStyle name="常规 12 3 6 3 2" xfId="6795"/>
    <cellStyle name="常规 12 3 6 3 3" xfId="6796"/>
    <cellStyle name="常规 12 3 6 4" xfId="6797"/>
    <cellStyle name="常规 12 3 6 4 2" xfId="6798"/>
    <cellStyle name="常规 12 3 6 4 3" xfId="6799"/>
    <cellStyle name="常规 12 3 6 5" xfId="6800"/>
    <cellStyle name="常规 12 3 6 6" xfId="6801"/>
    <cellStyle name="常规 12 3 7" xfId="6802"/>
    <cellStyle name="常规 12 3 7 2" xfId="6803"/>
    <cellStyle name="常规 12 3 7 2 2" xfId="6804"/>
    <cellStyle name="常规 12 3 7 2 3" xfId="6805"/>
    <cellStyle name="常规 12 3 7 3" xfId="6806"/>
    <cellStyle name="常规 12 3 7 3 2" xfId="6807"/>
    <cellStyle name="常规 12 3 7 3 3" xfId="6808"/>
    <cellStyle name="常规 12 3 7 4" xfId="6809"/>
    <cellStyle name="常规 12 3 7 4 2" xfId="6810"/>
    <cellStyle name="常规 12 3 7 4 3" xfId="6811"/>
    <cellStyle name="常规 12 3 7 5" xfId="6812"/>
    <cellStyle name="常规 12 3 7 6" xfId="6813"/>
    <cellStyle name="常规 12 3 8" xfId="6814"/>
    <cellStyle name="常规 12 3 8 2" xfId="6815"/>
    <cellStyle name="常规 12 3 8 3" xfId="6816"/>
    <cellStyle name="常规 12 3 9" xfId="6817"/>
    <cellStyle name="常规 12 3 9 2" xfId="6818"/>
    <cellStyle name="常规 12 3 9 3" xfId="6819"/>
    <cellStyle name="常规 12 4" xfId="6820"/>
    <cellStyle name="常规 12 4 10" xfId="6821"/>
    <cellStyle name="常规 12 4 11" xfId="6822"/>
    <cellStyle name="常规 12 4 2" xfId="6823"/>
    <cellStyle name="常规 12 4 2 2" xfId="6824"/>
    <cellStyle name="常规 12 4 2 2 2" xfId="6825"/>
    <cellStyle name="常规 12 4 2 2 2 2" xfId="6826"/>
    <cellStyle name="常规 12 4 2 2 2 3" xfId="6827"/>
    <cellStyle name="常规 12 4 2 2 3" xfId="6828"/>
    <cellStyle name="常规 12 4 2 2 3 2" xfId="6829"/>
    <cellStyle name="常规 12 4 2 2 3 3" xfId="6830"/>
    <cellStyle name="常规 12 4 2 2 4" xfId="6831"/>
    <cellStyle name="常规 12 4 2 2 4 2" xfId="6832"/>
    <cellStyle name="常规 12 4 2 2 4 3" xfId="6833"/>
    <cellStyle name="常规 12 4 2 2 5" xfId="6834"/>
    <cellStyle name="常规 12 4 2 2 6" xfId="6835"/>
    <cellStyle name="常规 12 4 2 3" xfId="6836"/>
    <cellStyle name="常规 12 4 2 3 2" xfId="6837"/>
    <cellStyle name="常规 12 4 2 3 2 2" xfId="6838"/>
    <cellStyle name="常规 12 4 2 3 2 3" xfId="6839"/>
    <cellStyle name="常规 12 4 2 3 3" xfId="6840"/>
    <cellStyle name="常规 12 4 2 3 3 2" xfId="6841"/>
    <cellStyle name="常规 12 4 2 3 3 3" xfId="6842"/>
    <cellStyle name="常规 12 4 2 3 4" xfId="6843"/>
    <cellStyle name="常规 12 4 2 3 4 2" xfId="6844"/>
    <cellStyle name="常规 12 4 2 3 4 3" xfId="6845"/>
    <cellStyle name="常规 12 4 2 3 5" xfId="6846"/>
    <cellStyle name="常规 12 4 2 3 6" xfId="6847"/>
    <cellStyle name="常规 12 4 2 4" xfId="6848"/>
    <cellStyle name="常规 12 4 2 4 2" xfId="6849"/>
    <cellStyle name="常规 12 4 2 4 3" xfId="6850"/>
    <cellStyle name="常规 12 4 2 5" xfId="6851"/>
    <cellStyle name="常规 12 4 2 5 2" xfId="6852"/>
    <cellStyle name="常规 12 4 2 5 3" xfId="6853"/>
    <cellStyle name="常规 12 4 2 6" xfId="6854"/>
    <cellStyle name="常规 12 4 2 6 2" xfId="6855"/>
    <cellStyle name="常规 12 4 2 6 3" xfId="6856"/>
    <cellStyle name="常规 12 4 2 7" xfId="6857"/>
    <cellStyle name="常规 12 4 2 8" xfId="6858"/>
    <cellStyle name="常规 12 4 3" xfId="6859"/>
    <cellStyle name="常规 12 4 3 2" xfId="6860"/>
    <cellStyle name="常规 12 4 3 2 2" xfId="6861"/>
    <cellStyle name="常规 12 4 3 2 2 2" xfId="6862"/>
    <cellStyle name="常规 12 4 3 2 2 3" xfId="6863"/>
    <cellStyle name="常规 12 4 3 2 3" xfId="6864"/>
    <cellStyle name="常规 12 4 3 2 3 2" xfId="6865"/>
    <cellStyle name="常规 12 4 3 2 3 3" xfId="6866"/>
    <cellStyle name="常规 12 4 3 2 4" xfId="6867"/>
    <cellStyle name="常规 12 4 3 2 4 2" xfId="6868"/>
    <cellStyle name="常规 12 4 3 2 4 3" xfId="6869"/>
    <cellStyle name="常规 12 4 3 2 5" xfId="6870"/>
    <cellStyle name="常规 12 4 3 2 6" xfId="6871"/>
    <cellStyle name="常规 12 4 3 3" xfId="6872"/>
    <cellStyle name="常规 12 4 3 3 2" xfId="6873"/>
    <cellStyle name="常规 12 4 3 3 2 2" xfId="6874"/>
    <cellStyle name="常规 12 4 3 3 2 3" xfId="6875"/>
    <cellStyle name="常规 12 4 3 3 3" xfId="6876"/>
    <cellStyle name="常规 12 4 3 3 3 2" xfId="6877"/>
    <cellStyle name="常规 12 4 3 3 3 3" xfId="6878"/>
    <cellStyle name="常规 12 4 3 3 4" xfId="6879"/>
    <cellStyle name="常规 12 4 3 3 4 2" xfId="6880"/>
    <cellStyle name="常规 12 4 3 3 4 3" xfId="6881"/>
    <cellStyle name="常规 12 4 3 3 5" xfId="6882"/>
    <cellStyle name="常规 12 4 3 3 6" xfId="6883"/>
    <cellStyle name="常规 12 4 3 4" xfId="6884"/>
    <cellStyle name="常规 12 4 3 4 2" xfId="6885"/>
    <cellStyle name="常规 12 4 3 4 3" xfId="6886"/>
    <cellStyle name="常规 12 4 3 5" xfId="6887"/>
    <cellStyle name="常规 12 4 3 5 2" xfId="6888"/>
    <cellStyle name="常规 12 4 3 5 3" xfId="6889"/>
    <cellStyle name="常规 12 4 3 6" xfId="6890"/>
    <cellStyle name="常规 12 4 3 6 2" xfId="6891"/>
    <cellStyle name="常规 12 4 3 6 3" xfId="6892"/>
    <cellStyle name="常规 12 4 3 7" xfId="6893"/>
    <cellStyle name="常规 12 4 3 8" xfId="6894"/>
    <cellStyle name="常规 12 4 4" xfId="6895"/>
    <cellStyle name="常规 12 4 4 2" xfId="6896"/>
    <cellStyle name="常规 12 4 4 2 2" xfId="6897"/>
    <cellStyle name="常规 12 4 4 2 2 2" xfId="6898"/>
    <cellStyle name="常规 12 4 4 2 2 3" xfId="6899"/>
    <cellStyle name="常规 12 4 4 2 3" xfId="6900"/>
    <cellStyle name="常规 12 4 4 2 3 2" xfId="6901"/>
    <cellStyle name="常规 12 4 4 2 3 3" xfId="6902"/>
    <cellStyle name="常规 12 4 4 2 4" xfId="6903"/>
    <cellStyle name="常规 12 4 4 2 4 2" xfId="6904"/>
    <cellStyle name="常规 12 4 4 2 4 3" xfId="6905"/>
    <cellStyle name="常规 12 4 4 2 5" xfId="6906"/>
    <cellStyle name="常规 12 4 4 2 6" xfId="6907"/>
    <cellStyle name="常规 12 4 4 3" xfId="6908"/>
    <cellStyle name="常规 12 4 4 3 2" xfId="6909"/>
    <cellStyle name="常规 12 4 4 3 2 2" xfId="6910"/>
    <cellStyle name="常规 12 4 4 3 2 3" xfId="6911"/>
    <cellStyle name="常规 12 4 4 3 3" xfId="6912"/>
    <cellStyle name="常规 12 4 4 3 3 2" xfId="6913"/>
    <cellStyle name="常规 12 4 4 3 3 3" xfId="6914"/>
    <cellStyle name="常规 12 4 4 3 4" xfId="6915"/>
    <cellStyle name="常规 12 4 4 3 4 2" xfId="6916"/>
    <cellStyle name="常规 12 4 4 3 4 3" xfId="6917"/>
    <cellStyle name="常规 12 4 4 3 5" xfId="6918"/>
    <cellStyle name="常规 12 4 4 3 6" xfId="6919"/>
    <cellStyle name="常规 12 4 4 4" xfId="6920"/>
    <cellStyle name="常规 12 4 4 4 2" xfId="6921"/>
    <cellStyle name="常规 12 4 4 4 3" xfId="6922"/>
    <cellStyle name="常规 12 4 4 5" xfId="6923"/>
    <cellStyle name="常规 12 4 4 5 2" xfId="6924"/>
    <cellStyle name="常规 12 4 4 5 3" xfId="6925"/>
    <cellStyle name="常规 12 4 4 6" xfId="6926"/>
    <cellStyle name="常规 12 4 4 6 2" xfId="6927"/>
    <cellStyle name="常规 12 4 4 6 3" xfId="6928"/>
    <cellStyle name="常规 12 4 4 7" xfId="6929"/>
    <cellStyle name="常规 12 4 4 8" xfId="6930"/>
    <cellStyle name="常规 12 4 5" xfId="6931"/>
    <cellStyle name="常规 12 4 5 2" xfId="6932"/>
    <cellStyle name="常规 12 4 5 2 2" xfId="6933"/>
    <cellStyle name="常规 12 4 5 2 3" xfId="6934"/>
    <cellStyle name="常规 12 4 5 3" xfId="6935"/>
    <cellStyle name="常规 12 4 5 3 2" xfId="6936"/>
    <cellStyle name="常规 12 4 5 3 3" xfId="6937"/>
    <cellStyle name="常规 12 4 5 4" xfId="6938"/>
    <cellStyle name="常规 12 4 5 4 2" xfId="6939"/>
    <cellStyle name="常规 12 4 5 4 3" xfId="6940"/>
    <cellStyle name="常规 12 4 5 5" xfId="6941"/>
    <cellStyle name="常规 12 4 5 6" xfId="6942"/>
    <cellStyle name="常规 12 4 6" xfId="6943"/>
    <cellStyle name="常规 12 4 6 2" xfId="6944"/>
    <cellStyle name="常规 12 4 6 2 2" xfId="6945"/>
    <cellStyle name="常规 12 4 6 2 3" xfId="6946"/>
    <cellStyle name="常规 12 4 6 3" xfId="6947"/>
    <cellStyle name="常规 12 4 6 3 2" xfId="6948"/>
    <cellStyle name="常规 12 4 6 3 3" xfId="6949"/>
    <cellStyle name="常规 12 4 6 4" xfId="6950"/>
    <cellStyle name="常规 12 4 6 4 2" xfId="6951"/>
    <cellStyle name="常规 12 4 6 4 3" xfId="6952"/>
    <cellStyle name="常规 12 4 6 5" xfId="6953"/>
    <cellStyle name="常规 12 4 6 6" xfId="6954"/>
    <cellStyle name="常规 12 4 7" xfId="6955"/>
    <cellStyle name="常规 12 4 7 2" xfId="6956"/>
    <cellStyle name="常规 12 4 7 3" xfId="6957"/>
    <cellStyle name="常规 12 4 8" xfId="6958"/>
    <cellStyle name="常规 12 4 8 2" xfId="6959"/>
    <cellStyle name="常规 12 4 8 3" xfId="6960"/>
    <cellStyle name="常规 12 4 9" xfId="6961"/>
    <cellStyle name="常规 12 4 9 2" xfId="6962"/>
    <cellStyle name="常规 12 4 9 3" xfId="6963"/>
    <cellStyle name="常规 12 5" xfId="6964"/>
    <cellStyle name="常规 12 5 2" xfId="6965"/>
    <cellStyle name="常规 12 5 2 2" xfId="6966"/>
    <cellStyle name="常规 12 5 2 2 2" xfId="6967"/>
    <cellStyle name="常规 12 5 2 2 3" xfId="6968"/>
    <cellStyle name="常规 12 5 2 3" xfId="6969"/>
    <cellStyle name="常规 12 5 2 3 2" xfId="6970"/>
    <cellStyle name="常规 12 5 2 3 3" xfId="6971"/>
    <cellStyle name="常规 12 5 2 4" xfId="6972"/>
    <cellStyle name="常规 12 5 2 4 2" xfId="6973"/>
    <cellStyle name="常规 12 5 2 4 3" xfId="6974"/>
    <cellStyle name="常规 12 5 2 5" xfId="6975"/>
    <cellStyle name="常规 12 5 2 6" xfId="6976"/>
    <cellStyle name="常规 12 5 3" xfId="6977"/>
    <cellStyle name="常规 12 5 3 2" xfId="6978"/>
    <cellStyle name="常规 12 5 3 2 2" xfId="6979"/>
    <cellStyle name="常规 12 5 3 2 3" xfId="6980"/>
    <cellStyle name="常规 12 5 3 3" xfId="6981"/>
    <cellStyle name="常规 12 5 3 3 2" xfId="6982"/>
    <cellStyle name="常规 12 5 3 3 3" xfId="6983"/>
    <cellStyle name="常规 12 5 3 4" xfId="6984"/>
    <cellStyle name="常规 12 5 3 4 2" xfId="6985"/>
    <cellStyle name="常规 12 5 3 4 3" xfId="6986"/>
    <cellStyle name="常规 12 5 3 5" xfId="6987"/>
    <cellStyle name="常规 12 5 3 6" xfId="6988"/>
    <cellStyle name="常规 12 5 4" xfId="6989"/>
    <cellStyle name="常规 12 5 4 2" xfId="6990"/>
    <cellStyle name="常规 12 5 4 3" xfId="6991"/>
    <cellStyle name="常规 12 5 5" xfId="6992"/>
    <cellStyle name="常规 12 5 5 2" xfId="6993"/>
    <cellStyle name="常规 12 5 5 3" xfId="6994"/>
    <cellStyle name="常规 12 5 6" xfId="6995"/>
    <cellStyle name="常规 12 5 6 2" xfId="6996"/>
    <cellStyle name="常规 12 5 6 3" xfId="6997"/>
    <cellStyle name="常规 12 5 7" xfId="6998"/>
    <cellStyle name="常规 12 5 8" xfId="6999"/>
    <cellStyle name="常规 12 6" xfId="7000"/>
    <cellStyle name="常规 12 6 2" xfId="7001"/>
    <cellStyle name="常规 12 6 2 2" xfId="7002"/>
    <cellStyle name="常规 12 6 2 2 2" xfId="7003"/>
    <cellStyle name="常规 12 6 2 2 3" xfId="7004"/>
    <cellStyle name="常规 12 6 2 3" xfId="7005"/>
    <cellStyle name="常规 12 6 2 3 2" xfId="7006"/>
    <cellStyle name="常规 12 6 2 3 3" xfId="7007"/>
    <cellStyle name="常规 12 6 2 4" xfId="7008"/>
    <cellStyle name="常规 12 6 2 4 2" xfId="7009"/>
    <cellStyle name="常规 12 6 2 4 3" xfId="7010"/>
    <cellStyle name="常规 12 6 2 5" xfId="7011"/>
    <cellStyle name="常规 12 6 2 6" xfId="7012"/>
    <cellStyle name="常规 12 6 3" xfId="7013"/>
    <cellStyle name="常规 12 6 3 2" xfId="7014"/>
    <cellStyle name="常规 12 6 3 2 2" xfId="7015"/>
    <cellStyle name="常规 12 6 3 2 3" xfId="7016"/>
    <cellStyle name="常规 12 6 3 3" xfId="7017"/>
    <cellStyle name="常规 12 6 3 3 2" xfId="7018"/>
    <cellStyle name="常规 12 6 3 3 3" xfId="7019"/>
    <cellStyle name="常规 12 6 3 4" xfId="7020"/>
    <cellStyle name="常规 12 6 3 4 2" xfId="7021"/>
    <cellStyle name="常规 12 6 3 4 3" xfId="7022"/>
    <cellStyle name="常规 12 6 3 5" xfId="7023"/>
    <cellStyle name="常规 12 6 3 6" xfId="7024"/>
    <cellStyle name="常规 12 6 4" xfId="7025"/>
    <cellStyle name="常规 12 6 4 2" xfId="7026"/>
    <cellStyle name="常规 12 6 4 3" xfId="7027"/>
    <cellStyle name="常规 12 6 5" xfId="7028"/>
    <cellStyle name="常规 12 6 5 2" xfId="7029"/>
    <cellStyle name="常规 12 6 5 3" xfId="7030"/>
    <cellStyle name="常规 12 6 6" xfId="7031"/>
    <cellStyle name="常规 12 6 6 2" xfId="7032"/>
    <cellStyle name="常规 12 6 6 3" xfId="7033"/>
    <cellStyle name="常规 12 6 7" xfId="7034"/>
    <cellStyle name="常规 12 6 8" xfId="7035"/>
    <cellStyle name="常规 12 7" xfId="7036"/>
    <cellStyle name="常规 12 7 2" xfId="7037"/>
    <cellStyle name="常规 12 7 2 2" xfId="7038"/>
    <cellStyle name="常规 12 7 2 2 2" xfId="7039"/>
    <cellStyle name="常规 12 7 2 2 3" xfId="7040"/>
    <cellStyle name="常规 12 7 2 3" xfId="7041"/>
    <cellStyle name="常规 12 7 2 3 2" xfId="7042"/>
    <cellStyle name="常规 12 7 2 3 3" xfId="7043"/>
    <cellStyle name="常规 12 7 2 4" xfId="7044"/>
    <cellStyle name="常规 12 7 2 4 2" xfId="7045"/>
    <cellStyle name="常规 12 7 2 4 3" xfId="7046"/>
    <cellStyle name="常规 12 7 2 5" xfId="7047"/>
    <cellStyle name="常规 12 7 2 6" xfId="7048"/>
    <cellStyle name="常规 12 7 3" xfId="7049"/>
    <cellStyle name="常规 12 7 3 2" xfId="7050"/>
    <cellStyle name="常规 12 7 3 2 2" xfId="7051"/>
    <cellStyle name="常规 12 7 3 2 3" xfId="7052"/>
    <cellStyle name="常规 12 7 3 3" xfId="7053"/>
    <cellStyle name="常规 12 7 3 3 2" xfId="7054"/>
    <cellStyle name="常规 12 7 3 3 3" xfId="7055"/>
    <cellStyle name="常规 12 7 3 4" xfId="7056"/>
    <cellStyle name="常规 12 7 3 4 2" xfId="7057"/>
    <cellStyle name="常规 12 7 3 4 3" xfId="7058"/>
    <cellStyle name="常规 12 7 3 5" xfId="7059"/>
    <cellStyle name="常规 12 7 3 6" xfId="7060"/>
    <cellStyle name="常规 12 7 4" xfId="7061"/>
    <cellStyle name="常规 12 7 4 2" xfId="7062"/>
    <cellStyle name="常规 12 7 4 3" xfId="7063"/>
    <cellStyle name="常规 12 7 5" xfId="7064"/>
    <cellStyle name="常规 12 7 5 2" xfId="7065"/>
    <cellStyle name="常规 12 7 5 3" xfId="7066"/>
    <cellStyle name="常规 12 7 6" xfId="7067"/>
    <cellStyle name="常规 12 7 6 2" xfId="7068"/>
    <cellStyle name="常规 12 7 6 3" xfId="7069"/>
    <cellStyle name="常规 12 7 7" xfId="7070"/>
    <cellStyle name="常规 12 7 8" xfId="7071"/>
    <cellStyle name="常规 12 8" xfId="7072"/>
    <cellStyle name="常规 12 8 2" xfId="7073"/>
    <cellStyle name="常规 12 8 2 2" xfId="7074"/>
    <cellStyle name="常规 12 8 2 2 2" xfId="7075"/>
    <cellStyle name="常规 12 8 2 2 3" xfId="7076"/>
    <cellStyle name="常规 12 8 2 3" xfId="7077"/>
    <cellStyle name="常规 12 8 2 3 2" xfId="7078"/>
    <cellStyle name="常规 12 8 2 3 3" xfId="7079"/>
    <cellStyle name="常规 12 8 2 4" xfId="7080"/>
    <cellStyle name="常规 12 8 2 4 2" xfId="7081"/>
    <cellStyle name="常规 12 8 2 4 3" xfId="7082"/>
    <cellStyle name="常规 12 8 2 5" xfId="7083"/>
    <cellStyle name="常规 12 8 2 6" xfId="7084"/>
    <cellStyle name="常规 12 8 3" xfId="7085"/>
    <cellStyle name="常规 12 8 3 2" xfId="7086"/>
    <cellStyle name="常规 12 8 3 2 2" xfId="7087"/>
    <cellStyle name="常规 12 8 3 2 3" xfId="7088"/>
    <cellStyle name="常规 12 8 3 3" xfId="7089"/>
    <cellStyle name="常规 12 8 3 3 2" xfId="7090"/>
    <cellStyle name="常规 12 8 3 3 3" xfId="7091"/>
    <cellStyle name="常规 12 8 3 4" xfId="7092"/>
    <cellStyle name="常规 12 8 3 4 2" xfId="7093"/>
    <cellStyle name="常规 12 8 3 4 3" xfId="7094"/>
    <cellStyle name="常规 12 8 3 5" xfId="7095"/>
    <cellStyle name="常规 12 8 3 6" xfId="7096"/>
    <cellStyle name="常规 12 8 4" xfId="7097"/>
    <cellStyle name="常规 12 8 4 2" xfId="7098"/>
    <cellStyle name="常规 12 8 4 3" xfId="7099"/>
    <cellStyle name="常规 12 8 5" xfId="7100"/>
    <cellStyle name="常规 12 8 5 2" xfId="7101"/>
    <cellStyle name="常规 12 8 5 3" xfId="7102"/>
    <cellStyle name="常规 12 8 6" xfId="7103"/>
    <cellStyle name="常规 12 8 6 2" xfId="7104"/>
    <cellStyle name="常规 12 8 6 3" xfId="7105"/>
    <cellStyle name="常规 12 8 7" xfId="7106"/>
    <cellStyle name="常规 12 8 8" xfId="7107"/>
    <cellStyle name="常规 12 9" xfId="7108"/>
    <cellStyle name="常规 12 9 2" xfId="7109"/>
    <cellStyle name="常规 12 9 2 2" xfId="7110"/>
    <cellStyle name="常规 12 9 2 3" xfId="7111"/>
    <cellStyle name="常规 12 9 3" xfId="7112"/>
    <cellStyle name="常规 12 9 3 2" xfId="7113"/>
    <cellStyle name="常规 12 9 3 3" xfId="7114"/>
    <cellStyle name="常规 12 9 4" xfId="7115"/>
    <cellStyle name="常规 12 9 4 2" xfId="7116"/>
    <cellStyle name="常规 12 9 4 3" xfId="7117"/>
    <cellStyle name="常规 12 9 5" xfId="7118"/>
    <cellStyle name="常规 12 9 6" xfId="7119"/>
    <cellStyle name="常规 13" xfId="18"/>
    <cellStyle name="常规 13 10" xfId="7120"/>
    <cellStyle name="常规 13 10 2" xfId="7121"/>
    <cellStyle name="常规 13 10 2 2" xfId="7122"/>
    <cellStyle name="常规 13 10 2 3" xfId="7123"/>
    <cellStyle name="常规 13 10 3" xfId="7124"/>
    <cellStyle name="常规 13 10 3 2" xfId="7125"/>
    <cellStyle name="常规 13 10 3 3" xfId="7126"/>
    <cellStyle name="常规 13 10 4" xfId="7127"/>
    <cellStyle name="常规 13 10 4 2" xfId="7128"/>
    <cellStyle name="常规 13 10 4 3" xfId="7129"/>
    <cellStyle name="常规 13 10 5" xfId="7130"/>
    <cellStyle name="常规 13 10 6" xfId="7131"/>
    <cellStyle name="常规 13 11" xfId="7132"/>
    <cellStyle name="常规 13 11 2" xfId="7133"/>
    <cellStyle name="常规 13 11 3" xfId="7134"/>
    <cellStyle name="常规 13 12" xfId="7135"/>
    <cellStyle name="常规 13 12 2" xfId="7136"/>
    <cellStyle name="常规 13 12 3" xfId="7137"/>
    <cellStyle name="常规 13 13" xfId="7138"/>
    <cellStyle name="常规 13 13 2" xfId="7139"/>
    <cellStyle name="常规 13 13 3" xfId="7140"/>
    <cellStyle name="常规 13 2" xfId="7141"/>
    <cellStyle name="常规 13 2 10" xfId="7142"/>
    <cellStyle name="常规 13 2 10 2" xfId="7143"/>
    <cellStyle name="常规 13 2 10 3" xfId="7144"/>
    <cellStyle name="常规 13 2 11" xfId="7145"/>
    <cellStyle name="常规 13 2 12" xfId="7146"/>
    <cellStyle name="常规 13 2 2" xfId="7147"/>
    <cellStyle name="常规 13 2 2 2" xfId="7148"/>
    <cellStyle name="常规 13 2 2 2 2" xfId="7149"/>
    <cellStyle name="常规 13 2 2 2 2 2" xfId="7150"/>
    <cellStyle name="常规 13 2 2 2 2 3" xfId="7151"/>
    <cellStyle name="常规 13 2 2 2 3" xfId="7152"/>
    <cellStyle name="常规 13 2 2 2 3 2" xfId="7153"/>
    <cellStyle name="常规 13 2 2 2 3 3" xfId="7154"/>
    <cellStyle name="常规 13 2 2 2 4" xfId="7155"/>
    <cellStyle name="常规 13 2 2 2 4 2" xfId="7156"/>
    <cellStyle name="常规 13 2 2 2 4 3" xfId="7157"/>
    <cellStyle name="常规 13 2 2 2 5" xfId="7158"/>
    <cellStyle name="常规 13 2 2 2 6" xfId="7159"/>
    <cellStyle name="常规 13 2 2 3" xfId="7160"/>
    <cellStyle name="常规 13 2 2 3 2" xfId="7161"/>
    <cellStyle name="常规 13 2 2 3 2 2" xfId="7162"/>
    <cellStyle name="常规 13 2 2 3 2 3" xfId="7163"/>
    <cellStyle name="常规 13 2 2 3 3" xfId="7164"/>
    <cellStyle name="常规 13 2 2 3 3 2" xfId="7165"/>
    <cellStyle name="常规 13 2 2 3 3 3" xfId="7166"/>
    <cellStyle name="常规 13 2 2 3 4" xfId="7167"/>
    <cellStyle name="常规 13 2 2 3 4 2" xfId="7168"/>
    <cellStyle name="常规 13 2 2 3 4 3" xfId="7169"/>
    <cellStyle name="常规 13 2 2 3 5" xfId="7170"/>
    <cellStyle name="常规 13 2 2 3 6" xfId="7171"/>
    <cellStyle name="常规 13 2 2 4" xfId="7172"/>
    <cellStyle name="常规 13 2 2 4 2" xfId="7173"/>
    <cellStyle name="常规 13 2 2 4 3" xfId="7174"/>
    <cellStyle name="常规 13 2 2 5" xfId="7175"/>
    <cellStyle name="常规 13 2 2 5 2" xfId="7176"/>
    <cellStyle name="常规 13 2 2 5 3" xfId="7177"/>
    <cellStyle name="常规 13 2 2 6" xfId="7178"/>
    <cellStyle name="常规 13 2 2 6 2" xfId="7179"/>
    <cellStyle name="常规 13 2 2 6 3" xfId="7180"/>
    <cellStyle name="常规 13 2 2 7" xfId="7181"/>
    <cellStyle name="常规 13 2 2 8" xfId="7182"/>
    <cellStyle name="常规 13 2 3" xfId="7183"/>
    <cellStyle name="常规 13 2 3 2" xfId="7184"/>
    <cellStyle name="常规 13 2 3 2 2" xfId="7185"/>
    <cellStyle name="常规 13 2 3 2 2 2" xfId="7186"/>
    <cellStyle name="常规 13 2 3 2 2 3" xfId="7187"/>
    <cellStyle name="常规 13 2 3 2 3" xfId="7188"/>
    <cellStyle name="常规 13 2 3 2 3 2" xfId="7189"/>
    <cellStyle name="常规 13 2 3 2 3 3" xfId="7190"/>
    <cellStyle name="常规 13 2 3 2 4" xfId="7191"/>
    <cellStyle name="常规 13 2 3 2 4 2" xfId="7192"/>
    <cellStyle name="常规 13 2 3 2 4 3" xfId="7193"/>
    <cellStyle name="常规 13 2 3 2 5" xfId="7194"/>
    <cellStyle name="常规 13 2 3 2 6" xfId="7195"/>
    <cellStyle name="常规 13 2 3 3" xfId="7196"/>
    <cellStyle name="常规 13 2 3 3 2" xfId="7197"/>
    <cellStyle name="常规 13 2 3 3 2 2" xfId="7198"/>
    <cellStyle name="常规 13 2 3 3 2 3" xfId="7199"/>
    <cellStyle name="常规 13 2 3 3 3" xfId="7200"/>
    <cellStyle name="常规 13 2 3 3 3 2" xfId="7201"/>
    <cellStyle name="常规 13 2 3 3 3 3" xfId="7202"/>
    <cellStyle name="常规 13 2 3 3 4" xfId="7203"/>
    <cellStyle name="常规 13 2 3 3 4 2" xfId="7204"/>
    <cellStyle name="常规 13 2 3 3 4 3" xfId="7205"/>
    <cellStyle name="常规 13 2 3 3 5" xfId="7206"/>
    <cellStyle name="常规 13 2 3 3 6" xfId="7207"/>
    <cellStyle name="常规 13 2 3 4" xfId="7208"/>
    <cellStyle name="常规 13 2 3 4 2" xfId="7209"/>
    <cellStyle name="常规 13 2 3 4 3" xfId="7210"/>
    <cellStyle name="常规 13 2 3 5" xfId="7211"/>
    <cellStyle name="常规 13 2 3 5 2" xfId="7212"/>
    <cellStyle name="常规 13 2 3 5 3" xfId="7213"/>
    <cellStyle name="常规 13 2 3 6" xfId="7214"/>
    <cellStyle name="常规 13 2 3 6 2" xfId="7215"/>
    <cellStyle name="常规 13 2 3 6 3" xfId="7216"/>
    <cellStyle name="常规 13 2 3 7" xfId="7217"/>
    <cellStyle name="常规 13 2 3 8" xfId="7218"/>
    <cellStyle name="常规 13 2 4" xfId="7219"/>
    <cellStyle name="常规 13 2 4 2" xfId="7220"/>
    <cellStyle name="常规 13 2 4 2 2" xfId="7221"/>
    <cellStyle name="常规 13 2 4 2 2 2" xfId="7222"/>
    <cellStyle name="常规 13 2 4 2 2 3" xfId="7223"/>
    <cellStyle name="常规 13 2 4 2 3" xfId="7224"/>
    <cellStyle name="常规 13 2 4 2 3 2" xfId="7225"/>
    <cellStyle name="常规 13 2 4 2 3 3" xfId="7226"/>
    <cellStyle name="常规 13 2 4 2 4" xfId="7227"/>
    <cellStyle name="常规 13 2 4 2 4 2" xfId="7228"/>
    <cellStyle name="常规 13 2 4 2 4 3" xfId="7229"/>
    <cellStyle name="常规 13 2 4 2 5" xfId="7230"/>
    <cellStyle name="常规 13 2 4 2 6" xfId="7231"/>
    <cellStyle name="常规 13 2 4 3" xfId="7232"/>
    <cellStyle name="常规 13 2 4 3 2" xfId="7233"/>
    <cellStyle name="常规 13 2 4 3 2 2" xfId="7234"/>
    <cellStyle name="常规 13 2 4 3 2 3" xfId="7235"/>
    <cellStyle name="常规 13 2 4 3 3" xfId="7236"/>
    <cellStyle name="常规 13 2 4 3 3 2" xfId="7237"/>
    <cellStyle name="常规 13 2 4 3 3 3" xfId="7238"/>
    <cellStyle name="常规 13 2 4 3 4" xfId="7239"/>
    <cellStyle name="常规 13 2 4 3 4 2" xfId="7240"/>
    <cellStyle name="常规 13 2 4 3 4 3" xfId="7241"/>
    <cellStyle name="常规 13 2 4 3 5" xfId="7242"/>
    <cellStyle name="常规 13 2 4 3 6" xfId="7243"/>
    <cellStyle name="常规 13 2 4 4" xfId="7244"/>
    <cellStyle name="常规 13 2 4 4 2" xfId="7245"/>
    <cellStyle name="常规 13 2 4 4 3" xfId="7246"/>
    <cellStyle name="常规 13 2 4 5" xfId="7247"/>
    <cellStyle name="常规 13 2 4 5 2" xfId="7248"/>
    <cellStyle name="常规 13 2 4 5 3" xfId="7249"/>
    <cellStyle name="常规 13 2 4 6" xfId="7250"/>
    <cellStyle name="常规 13 2 4 6 2" xfId="7251"/>
    <cellStyle name="常规 13 2 4 6 3" xfId="7252"/>
    <cellStyle name="常规 13 2 4 7" xfId="7253"/>
    <cellStyle name="常规 13 2 4 8" xfId="7254"/>
    <cellStyle name="常规 13 2 5" xfId="7255"/>
    <cellStyle name="常规 13 2 5 2" xfId="7256"/>
    <cellStyle name="常规 13 2 5 2 2" xfId="7257"/>
    <cellStyle name="常规 13 2 5 2 2 2" xfId="7258"/>
    <cellStyle name="常规 13 2 5 2 2 3" xfId="7259"/>
    <cellStyle name="常规 13 2 5 2 3" xfId="7260"/>
    <cellStyle name="常规 13 2 5 2 3 2" xfId="7261"/>
    <cellStyle name="常规 13 2 5 2 3 3" xfId="7262"/>
    <cellStyle name="常规 13 2 5 2 4" xfId="7263"/>
    <cellStyle name="常规 13 2 5 2 4 2" xfId="7264"/>
    <cellStyle name="常规 13 2 5 2 4 3" xfId="7265"/>
    <cellStyle name="常规 13 2 5 2 5" xfId="7266"/>
    <cellStyle name="常规 13 2 5 2 6" xfId="7267"/>
    <cellStyle name="常规 13 2 5 3" xfId="7268"/>
    <cellStyle name="常规 13 2 5 3 2" xfId="7269"/>
    <cellStyle name="常规 13 2 5 3 2 2" xfId="7270"/>
    <cellStyle name="常规 13 2 5 3 2 3" xfId="7271"/>
    <cellStyle name="常规 13 2 5 3 3" xfId="7272"/>
    <cellStyle name="常规 13 2 5 3 3 2" xfId="7273"/>
    <cellStyle name="常规 13 2 5 3 3 3" xfId="7274"/>
    <cellStyle name="常规 13 2 5 3 4" xfId="7275"/>
    <cellStyle name="常规 13 2 5 3 4 2" xfId="7276"/>
    <cellStyle name="常规 13 2 5 3 4 3" xfId="7277"/>
    <cellStyle name="常规 13 2 5 3 5" xfId="7278"/>
    <cellStyle name="常规 13 2 5 3 6" xfId="7279"/>
    <cellStyle name="常规 13 2 5 4" xfId="7280"/>
    <cellStyle name="常规 13 2 5 4 2" xfId="7281"/>
    <cellStyle name="常规 13 2 5 4 3" xfId="7282"/>
    <cellStyle name="常规 13 2 5 5" xfId="7283"/>
    <cellStyle name="常规 13 2 5 5 2" xfId="7284"/>
    <cellStyle name="常规 13 2 5 5 3" xfId="7285"/>
    <cellStyle name="常规 13 2 5 6" xfId="7286"/>
    <cellStyle name="常规 13 2 5 6 2" xfId="7287"/>
    <cellStyle name="常规 13 2 5 6 3" xfId="7288"/>
    <cellStyle name="常规 13 2 5 7" xfId="7289"/>
    <cellStyle name="常规 13 2 5 8" xfId="7290"/>
    <cellStyle name="常规 13 2 6" xfId="7291"/>
    <cellStyle name="常规 13 2 6 2" xfId="7292"/>
    <cellStyle name="常规 13 2 6 2 2" xfId="7293"/>
    <cellStyle name="常规 13 2 6 2 3" xfId="7294"/>
    <cellStyle name="常规 13 2 6 3" xfId="7295"/>
    <cellStyle name="常规 13 2 6 3 2" xfId="7296"/>
    <cellStyle name="常规 13 2 6 3 3" xfId="7297"/>
    <cellStyle name="常规 13 2 6 4" xfId="7298"/>
    <cellStyle name="常规 13 2 6 4 2" xfId="7299"/>
    <cellStyle name="常规 13 2 6 4 3" xfId="7300"/>
    <cellStyle name="常规 13 2 6 5" xfId="7301"/>
    <cellStyle name="常规 13 2 6 6" xfId="7302"/>
    <cellStyle name="常规 13 2 7" xfId="7303"/>
    <cellStyle name="常规 13 2 7 2" xfId="7304"/>
    <cellStyle name="常规 13 2 7 2 2" xfId="7305"/>
    <cellStyle name="常规 13 2 7 2 3" xfId="7306"/>
    <cellStyle name="常规 13 2 7 3" xfId="7307"/>
    <cellStyle name="常规 13 2 7 3 2" xfId="7308"/>
    <cellStyle name="常规 13 2 7 3 3" xfId="7309"/>
    <cellStyle name="常规 13 2 7 4" xfId="7310"/>
    <cellStyle name="常规 13 2 7 4 2" xfId="7311"/>
    <cellStyle name="常规 13 2 7 4 3" xfId="7312"/>
    <cellStyle name="常规 13 2 7 5" xfId="7313"/>
    <cellStyle name="常规 13 2 7 6" xfId="7314"/>
    <cellStyle name="常规 13 2 8" xfId="7315"/>
    <cellStyle name="常规 13 2 8 2" xfId="7316"/>
    <cellStyle name="常规 13 2 8 3" xfId="7317"/>
    <cellStyle name="常规 13 2 9" xfId="7318"/>
    <cellStyle name="常规 13 2 9 2" xfId="7319"/>
    <cellStyle name="常规 13 2 9 3" xfId="7320"/>
    <cellStyle name="常规 13 3" xfId="7321"/>
    <cellStyle name="常规 13 3 10" xfId="7322"/>
    <cellStyle name="常规 13 3 10 2" xfId="7323"/>
    <cellStyle name="常规 13 3 10 3" xfId="7324"/>
    <cellStyle name="常规 13 3 11" xfId="7325"/>
    <cellStyle name="常规 13 3 12" xfId="7326"/>
    <cellStyle name="常规 13 3 2" xfId="7327"/>
    <cellStyle name="常规 13 3 2 2" xfId="7328"/>
    <cellStyle name="常规 13 3 2 2 2" xfId="7329"/>
    <cellStyle name="常规 13 3 2 2 2 2" xfId="7330"/>
    <cellStyle name="常规 13 3 2 2 2 3" xfId="7331"/>
    <cellStyle name="常规 13 3 2 2 3" xfId="7332"/>
    <cellStyle name="常规 13 3 2 2 3 2" xfId="7333"/>
    <cellStyle name="常规 13 3 2 2 3 3" xfId="7334"/>
    <cellStyle name="常规 13 3 2 2 4" xfId="7335"/>
    <cellStyle name="常规 13 3 2 2 4 2" xfId="7336"/>
    <cellStyle name="常规 13 3 2 2 4 3" xfId="7337"/>
    <cellStyle name="常规 13 3 2 2 5" xfId="7338"/>
    <cellStyle name="常规 13 3 2 2 6" xfId="7339"/>
    <cellStyle name="常规 13 3 2 3" xfId="7340"/>
    <cellStyle name="常规 13 3 2 3 2" xfId="7341"/>
    <cellStyle name="常规 13 3 2 3 2 2" xfId="7342"/>
    <cellStyle name="常规 13 3 2 3 2 3" xfId="7343"/>
    <cellStyle name="常规 13 3 2 3 3" xfId="7344"/>
    <cellStyle name="常规 13 3 2 3 3 2" xfId="7345"/>
    <cellStyle name="常规 13 3 2 3 3 3" xfId="7346"/>
    <cellStyle name="常规 13 3 2 3 4" xfId="7347"/>
    <cellStyle name="常规 13 3 2 3 4 2" xfId="7348"/>
    <cellStyle name="常规 13 3 2 3 4 3" xfId="7349"/>
    <cellStyle name="常规 13 3 2 3 5" xfId="7350"/>
    <cellStyle name="常规 13 3 2 3 6" xfId="7351"/>
    <cellStyle name="常规 13 3 2 4" xfId="7352"/>
    <cellStyle name="常规 13 3 2 4 2" xfId="7353"/>
    <cellStyle name="常规 13 3 2 4 3" xfId="7354"/>
    <cellStyle name="常规 13 3 2 5" xfId="7355"/>
    <cellStyle name="常规 13 3 2 5 2" xfId="7356"/>
    <cellStyle name="常规 13 3 2 5 3" xfId="7357"/>
    <cellStyle name="常规 13 3 2 6" xfId="7358"/>
    <cellStyle name="常规 13 3 2 6 2" xfId="7359"/>
    <cellStyle name="常规 13 3 2 6 3" xfId="7360"/>
    <cellStyle name="常规 13 3 2 7" xfId="7361"/>
    <cellStyle name="常规 13 3 2 8" xfId="7362"/>
    <cellStyle name="常规 13 3 3" xfId="7363"/>
    <cellStyle name="常规 13 3 3 2" xfId="7364"/>
    <cellStyle name="常规 13 3 3 2 2" xfId="7365"/>
    <cellStyle name="常规 13 3 3 2 2 2" xfId="7366"/>
    <cellStyle name="常规 13 3 3 2 2 3" xfId="7367"/>
    <cellStyle name="常规 13 3 3 2 3" xfId="7368"/>
    <cellStyle name="常规 13 3 3 2 3 2" xfId="7369"/>
    <cellStyle name="常规 13 3 3 2 3 3" xfId="7370"/>
    <cellStyle name="常规 13 3 3 2 4" xfId="7371"/>
    <cellStyle name="常规 13 3 3 2 4 2" xfId="7372"/>
    <cellStyle name="常规 13 3 3 2 4 3" xfId="7373"/>
    <cellStyle name="常规 13 3 3 2 5" xfId="7374"/>
    <cellStyle name="常规 13 3 3 2 6" xfId="7375"/>
    <cellStyle name="常规 13 3 3 3" xfId="7376"/>
    <cellStyle name="常规 13 3 3 3 2" xfId="7377"/>
    <cellStyle name="常规 13 3 3 3 2 2" xfId="7378"/>
    <cellStyle name="常规 13 3 3 3 2 3" xfId="7379"/>
    <cellStyle name="常规 13 3 3 3 3" xfId="7380"/>
    <cellStyle name="常规 13 3 3 3 3 2" xfId="7381"/>
    <cellStyle name="常规 13 3 3 3 3 3" xfId="7382"/>
    <cellStyle name="常规 13 3 3 3 4" xfId="7383"/>
    <cellStyle name="常规 13 3 3 3 4 2" xfId="7384"/>
    <cellStyle name="常规 13 3 3 3 4 3" xfId="7385"/>
    <cellStyle name="常规 13 3 3 3 5" xfId="7386"/>
    <cellStyle name="常规 13 3 3 3 6" xfId="7387"/>
    <cellStyle name="常规 13 3 3 4" xfId="7388"/>
    <cellStyle name="常规 13 3 3 4 2" xfId="7389"/>
    <cellStyle name="常规 13 3 3 4 3" xfId="7390"/>
    <cellStyle name="常规 13 3 3 5" xfId="7391"/>
    <cellStyle name="常规 13 3 3 5 2" xfId="7392"/>
    <cellStyle name="常规 13 3 3 5 3" xfId="7393"/>
    <cellStyle name="常规 13 3 3 6" xfId="7394"/>
    <cellStyle name="常规 13 3 3 6 2" xfId="7395"/>
    <cellStyle name="常规 13 3 3 6 3" xfId="7396"/>
    <cellStyle name="常规 13 3 3 7" xfId="7397"/>
    <cellStyle name="常规 13 3 3 8" xfId="7398"/>
    <cellStyle name="常规 13 3 4" xfId="7399"/>
    <cellStyle name="常规 13 3 4 2" xfId="7400"/>
    <cellStyle name="常规 13 3 4 2 2" xfId="7401"/>
    <cellStyle name="常规 13 3 4 2 2 2" xfId="7402"/>
    <cellStyle name="常规 13 3 4 2 2 3" xfId="7403"/>
    <cellStyle name="常规 13 3 4 2 3" xfId="7404"/>
    <cellStyle name="常规 13 3 4 2 3 2" xfId="7405"/>
    <cellStyle name="常规 13 3 4 2 3 3" xfId="7406"/>
    <cellStyle name="常规 13 3 4 2 4" xfId="7407"/>
    <cellStyle name="常规 13 3 4 2 4 2" xfId="7408"/>
    <cellStyle name="常规 13 3 4 2 4 3" xfId="7409"/>
    <cellStyle name="常规 13 3 4 2 5" xfId="7410"/>
    <cellStyle name="常规 13 3 4 2 6" xfId="7411"/>
    <cellStyle name="常规 13 3 4 3" xfId="7412"/>
    <cellStyle name="常规 13 3 4 3 2" xfId="7413"/>
    <cellStyle name="常规 13 3 4 3 2 2" xfId="7414"/>
    <cellStyle name="常规 13 3 4 3 2 3" xfId="7415"/>
    <cellStyle name="常规 13 3 4 3 3" xfId="7416"/>
    <cellStyle name="常规 13 3 4 3 3 2" xfId="7417"/>
    <cellStyle name="常规 13 3 4 3 3 3" xfId="7418"/>
    <cellStyle name="常规 13 3 4 3 4" xfId="7419"/>
    <cellStyle name="常规 13 3 4 3 4 2" xfId="7420"/>
    <cellStyle name="常规 13 3 4 3 4 3" xfId="7421"/>
    <cellStyle name="常规 13 3 4 3 5" xfId="7422"/>
    <cellStyle name="常规 13 3 4 3 6" xfId="7423"/>
    <cellStyle name="常规 13 3 4 4" xfId="7424"/>
    <cellStyle name="常规 13 3 4 4 2" xfId="7425"/>
    <cellStyle name="常规 13 3 4 4 3" xfId="7426"/>
    <cellStyle name="常规 13 3 4 5" xfId="7427"/>
    <cellStyle name="常规 13 3 4 5 2" xfId="7428"/>
    <cellStyle name="常规 13 3 4 5 3" xfId="7429"/>
    <cellStyle name="常规 13 3 4 6" xfId="7430"/>
    <cellStyle name="常规 13 3 4 6 2" xfId="7431"/>
    <cellStyle name="常规 13 3 4 6 3" xfId="7432"/>
    <cellStyle name="常规 13 3 4 7" xfId="7433"/>
    <cellStyle name="常规 13 3 4 8" xfId="7434"/>
    <cellStyle name="常规 13 3 5" xfId="7435"/>
    <cellStyle name="常规 13 3 5 2" xfId="7436"/>
    <cellStyle name="常规 13 3 5 2 2" xfId="7437"/>
    <cellStyle name="常规 13 3 5 2 2 2" xfId="7438"/>
    <cellStyle name="常规 13 3 5 2 2 3" xfId="7439"/>
    <cellStyle name="常规 13 3 5 2 3" xfId="7440"/>
    <cellStyle name="常规 13 3 5 2 3 2" xfId="7441"/>
    <cellStyle name="常规 13 3 5 2 3 3" xfId="7442"/>
    <cellStyle name="常规 13 3 5 2 4" xfId="7443"/>
    <cellStyle name="常规 13 3 5 2 4 2" xfId="7444"/>
    <cellStyle name="常规 13 3 5 2 4 3" xfId="7445"/>
    <cellStyle name="常规 13 3 5 2 5" xfId="7446"/>
    <cellStyle name="常规 13 3 5 2 6" xfId="7447"/>
    <cellStyle name="常规 13 3 5 3" xfId="7448"/>
    <cellStyle name="常规 13 3 5 3 2" xfId="7449"/>
    <cellStyle name="常规 13 3 5 3 2 2" xfId="7450"/>
    <cellStyle name="常规 13 3 5 3 2 3" xfId="7451"/>
    <cellStyle name="常规 13 3 5 3 3" xfId="7452"/>
    <cellStyle name="常规 13 3 5 3 3 2" xfId="7453"/>
    <cellStyle name="常规 13 3 5 3 3 3" xfId="7454"/>
    <cellStyle name="常规 13 3 5 3 4" xfId="7455"/>
    <cellStyle name="常规 13 3 5 3 4 2" xfId="7456"/>
    <cellStyle name="常规 13 3 5 3 4 3" xfId="7457"/>
    <cellStyle name="常规 13 3 5 3 5" xfId="7458"/>
    <cellStyle name="常规 13 3 5 3 6" xfId="7459"/>
    <cellStyle name="常规 13 3 5 4" xfId="7460"/>
    <cellStyle name="常规 13 3 5 4 2" xfId="7461"/>
    <cellStyle name="常规 13 3 5 4 3" xfId="7462"/>
    <cellStyle name="常规 13 3 5 5" xfId="7463"/>
    <cellStyle name="常规 13 3 5 5 2" xfId="7464"/>
    <cellStyle name="常规 13 3 5 5 3" xfId="7465"/>
    <cellStyle name="常规 13 3 5 6" xfId="7466"/>
    <cellStyle name="常规 13 3 5 6 2" xfId="7467"/>
    <cellStyle name="常规 13 3 5 6 3" xfId="7468"/>
    <cellStyle name="常规 13 3 5 7" xfId="7469"/>
    <cellStyle name="常规 13 3 5 8" xfId="7470"/>
    <cellStyle name="常规 13 3 6" xfId="7471"/>
    <cellStyle name="常规 13 3 6 2" xfId="7472"/>
    <cellStyle name="常规 13 3 6 2 2" xfId="7473"/>
    <cellStyle name="常规 13 3 6 2 3" xfId="7474"/>
    <cellStyle name="常规 13 3 6 3" xfId="7475"/>
    <cellStyle name="常规 13 3 6 3 2" xfId="7476"/>
    <cellStyle name="常规 13 3 6 3 3" xfId="7477"/>
    <cellStyle name="常规 13 3 6 4" xfId="7478"/>
    <cellStyle name="常规 13 3 6 4 2" xfId="7479"/>
    <cellStyle name="常规 13 3 6 4 3" xfId="7480"/>
    <cellStyle name="常规 13 3 6 5" xfId="7481"/>
    <cellStyle name="常规 13 3 6 6" xfId="7482"/>
    <cellStyle name="常规 13 3 7" xfId="7483"/>
    <cellStyle name="常规 13 3 7 2" xfId="7484"/>
    <cellStyle name="常规 13 3 7 2 2" xfId="7485"/>
    <cellStyle name="常规 13 3 7 2 3" xfId="7486"/>
    <cellStyle name="常规 13 3 7 3" xfId="7487"/>
    <cellStyle name="常规 13 3 7 3 2" xfId="7488"/>
    <cellStyle name="常规 13 3 7 3 3" xfId="7489"/>
    <cellStyle name="常规 13 3 7 4" xfId="7490"/>
    <cellStyle name="常规 13 3 7 4 2" xfId="7491"/>
    <cellStyle name="常规 13 3 7 4 3" xfId="7492"/>
    <cellStyle name="常规 13 3 7 5" xfId="7493"/>
    <cellStyle name="常规 13 3 7 6" xfId="7494"/>
    <cellStyle name="常规 13 3 8" xfId="7495"/>
    <cellStyle name="常规 13 3 8 2" xfId="7496"/>
    <cellStyle name="常规 13 3 8 3" xfId="7497"/>
    <cellStyle name="常规 13 3 9" xfId="7498"/>
    <cellStyle name="常规 13 3 9 2" xfId="7499"/>
    <cellStyle name="常规 13 3 9 3" xfId="7500"/>
    <cellStyle name="常规 13 4" xfId="7501"/>
    <cellStyle name="常规 13 4 10" xfId="7502"/>
    <cellStyle name="常规 13 4 11" xfId="7503"/>
    <cellStyle name="常规 13 4 2" xfId="7504"/>
    <cellStyle name="常规 13 4 2 2" xfId="7505"/>
    <cellStyle name="常规 13 4 2 2 2" xfId="7506"/>
    <cellStyle name="常规 13 4 2 2 2 2" xfId="7507"/>
    <cellStyle name="常规 13 4 2 2 2 3" xfId="7508"/>
    <cellStyle name="常规 13 4 2 2 3" xfId="7509"/>
    <cellStyle name="常规 13 4 2 2 3 2" xfId="7510"/>
    <cellStyle name="常规 13 4 2 2 3 3" xfId="7511"/>
    <cellStyle name="常规 13 4 2 2 4" xfId="7512"/>
    <cellStyle name="常规 13 4 2 2 4 2" xfId="7513"/>
    <cellStyle name="常规 13 4 2 2 4 3" xfId="7514"/>
    <cellStyle name="常规 13 4 2 2 5" xfId="7515"/>
    <cellStyle name="常规 13 4 2 2 6" xfId="7516"/>
    <cellStyle name="常规 13 4 2 3" xfId="7517"/>
    <cellStyle name="常规 13 4 2 3 2" xfId="7518"/>
    <cellStyle name="常规 13 4 2 3 2 2" xfId="7519"/>
    <cellStyle name="常规 13 4 2 3 2 3" xfId="7520"/>
    <cellStyle name="常规 13 4 2 3 3" xfId="7521"/>
    <cellStyle name="常规 13 4 2 3 3 2" xfId="7522"/>
    <cellStyle name="常规 13 4 2 3 3 3" xfId="7523"/>
    <cellStyle name="常规 13 4 2 3 4" xfId="7524"/>
    <cellStyle name="常规 13 4 2 3 4 2" xfId="7525"/>
    <cellStyle name="常规 13 4 2 3 4 3" xfId="7526"/>
    <cellStyle name="常规 13 4 2 3 5" xfId="7527"/>
    <cellStyle name="常规 13 4 2 3 6" xfId="7528"/>
    <cellStyle name="常规 13 4 2 4" xfId="7529"/>
    <cellStyle name="常规 13 4 2 4 2" xfId="7530"/>
    <cellStyle name="常规 13 4 2 4 3" xfId="7531"/>
    <cellStyle name="常规 13 4 2 5" xfId="7532"/>
    <cellStyle name="常规 13 4 2 5 2" xfId="7533"/>
    <cellStyle name="常规 13 4 2 5 3" xfId="7534"/>
    <cellStyle name="常规 13 4 2 6" xfId="7535"/>
    <cellStyle name="常规 13 4 2 6 2" xfId="7536"/>
    <cellStyle name="常规 13 4 2 6 3" xfId="7537"/>
    <cellStyle name="常规 13 4 2 7" xfId="7538"/>
    <cellStyle name="常规 13 4 2 8" xfId="7539"/>
    <cellStyle name="常规 13 4 3" xfId="7540"/>
    <cellStyle name="常规 13 4 3 2" xfId="7541"/>
    <cellStyle name="常规 13 4 3 2 2" xfId="7542"/>
    <cellStyle name="常规 13 4 3 2 2 2" xfId="7543"/>
    <cellStyle name="常规 13 4 3 2 2 3" xfId="7544"/>
    <cellStyle name="常规 13 4 3 2 3" xfId="7545"/>
    <cellStyle name="常规 13 4 3 2 3 2" xfId="7546"/>
    <cellStyle name="常规 13 4 3 2 3 3" xfId="7547"/>
    <cellStyle name="常规 13 4 3 2 4" xfId="7548"/>
    <cellStyle name="常规 13 4 3 2 4 2" xfId="7549"/>
    <cellStyle name="常规 13 4 3 2 4 3" xfId="7550"/>
    <cellStyle name="常规 13 4 3 2 5" xfId="7551"/>
    <cellStyle name="常规 13 4 3 2 6" xfId="7552"/>
    <cellStyle name="常规 13 4 3 3" xfId="7553"/>
    <cellStyle name="常规 13 4 3 3 2" xfId="7554"/>
    <cellStyle name="常规 13 4 3 3 2 2" xfId="7555"/>
    <cellStyle name="常规 13 4 3 3 2 3" xfId="7556"/>
    <cellStyle name="常规 13 4 3 3 3" xfId="7557"/>
    <cellStyle name="常规 13 4 3 3 3 2" xfId="7558"/>
    <cellStyle name="常规 13 4 3 3 3 3" xfId="7559"/>
    <cellStyle name="常规 13 4 3 3 4" xfId="7560"/>
    <cellStyle name="常规 13 4 3 3 4 2" xfId="7561"/>
    <cellStyle name="常规 13 4 3 3 4 3" xfId="7562"/>
    <cellStyle name="常规 13 4 3 3 5" xfId="7563"/>
    <cellStyle name="常规 13 4 3 3 6" xfId="7564"/>
    <cellStyle name="常规 13 4 3 4" xfId="7565"/>
    <cellStyle name="常规 13 4 3 4 2" xfId="7566"/>
    <cellStyle name="常规 13 4 3 4 3" xfId="7567"/>
    <cellStyle name="常规 13 4 3 5" xfId="7568"/>
    <cellStyle name="常规 13 4 3 5 2" xfId="7569"/>
    <cellStyle name="常规 13 4 3 5 3" xfId="7570"/>
    <cellStyle name="常规 13 4 3 6" xfId="7571"/>
    <cellStyle name="常规 13 4 3 6 2" xfId="7572"/>
    <cellStyle name="常规 13 4 3 6 3" xfId="7573"/>
    <cellStyle name="常规 13 4 3 7" xfId="7574"/>
    <cellStyle name="常规 13 4 3 8" xfId="7575"/>
    <cellStyle name="常规 13 4 4" xfId="7576"/>
    <cellStyle name="常规 13 4 4 2" xfId="7577"/>
    <cellStyle name="常规 13 4 4 2 2" xfId="7578"/>
    <cellStyle name="常规 13 4 4 2 2 2" xfId="7579"/>
    <cellStyle name="常规 13 4 4 2 2 3" xfId="7580"/>
    <cellStyle name="常规 13 4 4 2 3" xfId="7581"/>
    <cellStyle name="常规 13 4 4 2 3 2" xfId="7582"/>
    <cellStyle name="常规 13 4 4 2 3 3" xfId="7583"/>
    <cellStyle name="常规 13 4 4 2 4" xfId="7584"/>
    <cellStyle name="常规 13 4 4 2 4 2" xfId="7585"/>
    <cellStyle name="常规 13 4 4 2 4 3" xfId="7586"/>
    <cellStyle name="常规 13 4 4 2 5" xfId="7587"/>
    <cellStyle name="常规 13 4 4 2 6" xfId="7588"/>
    <cellStyle name="常规 13 4 4 3" xfId="7589"/>
    <cellStyle name="常规 13 4 4 3 2" xfId="7590"/>
    <cellStyle name="常规 13 4 4 3 2 2" xfId="7591"/>
    <cellStyle name="常规 13 4 4 3 2 3" xfId="7592"/>
    <cellStyle name="常规 13 4 4 3 3" xfId="7593"/>
    <cellStyle name="常规 13 4 4 3 3 2" xfId="7594"/>
    <cellStyle name="常规 13 4 4 3 3 3" xfId="7595"/>
    <cellStyle name="常规 13 4 4 3 4" xfId="7596"/>
    <cellStyle name="常规 13 4 4 3 4 2" xfId="7597"/>
    <cellStyle name="常规 13 4 4 3 4 3" xfId="7598"/>
    <cellStyle name="常规 13 4 4 3 5" xfId="7599"/>
    <cellStyle name="常规 13 4 4 3 6" xfId="7600"/>
    <cellStyle name="常规 13 4 4 4" xfId="7601"/>
    <cellStyle name="常规 13 4 4 4 2" xfId="7602"/>
    <cellStyle name="常规 13 4 4 4 3" xfId="7603"/>
    <cellStyle name="常规 13 4 4 5" xfId="7604"/>
    <cellStyle name="常规 13 4 4 5 2" xfId="7605"/>
    <cellStyle name="常规 13 4 4 5 3" xfId="7606"/>
    <cellStyle name="常规 13 4 4 6" xfId="7607"/>
    <cellStyle name="常规 13 4 4 6 2" xfId="7608"/>
    <cellStyle name="常规 13 4 4 6 3" xfId="7609"/>
    <cellStyle name="常规 13 4 4 7" xfId="7610"/>
    <cellStyle name="常规 13 4 4 8" xfId="7611"/>
    <cellStyle name="常规 13 4 5" xfId="7612"/>
    <cellStyle name="常规 13 4 5 2" xfId="7613"/>
    <cellStyle name="常规 13 4 5 2 2" xfId="7614"/>
    <cellStyle name="常规 13 4 5 2 3" xfId="7615"/>
    <cellStyle name="常规 13 4 5 3" xfId="7616"/>
    <cellStyle name="常规 13 4 5 3 2" xfId="7617"/>
    <cellStyle name="常规 13 4 5 3 3" xfId="7618"/>
    <cellStyle name="常规 13 4 5 4" xfId="7619"/>
    <cellStyle name="常规 13 4 5 4 2" xfId="7620"/>
    <cellStyle name="常规 13 4 5 4 3" xfId="7621"/>
    <cellStyle name="常规 13 4 5 5" xfId="7622"/>
    <cellStyle name="常规 13 4 5 6" xfId="7623"/>
    <cellStyle name="常规 13 4 6" xfId="7624"/>
    <cellStyle name="常规 13 4 6 2" xfId="7625"/>
    <cellStyle name="常规 13 4 6 2 2" xfId="7626"/>
    <cellStyle name="常规 13 4 6 2 3" xfId="7627"/>
    <cellStyle name="常规 13 4 6 3" xfId="7628"/>
    <cellStyle name="常规 13 4 6 3 2" xfId="7629"/>
    <cellStyle name="常规 13 4 6 3 3" xfId="7630"/>
    <cellStyle name="常规 13 4 6 4" xfId="7631"/>
    <cellStyle name="常规 13 4 6 4 2" xfId="7632"/>
    <cellStyle name="常规 13 4 6 4 3" xfId="7633"/>
    <cellStyle name="常规 13 4 6 5" xfId="7634"/>
    <cellStyle name="常规 13 4 6 6" xfId="7635"/>
    <cellStyle name="常规 13 4 7" xfId="7636"/>
    <cellStyle name="常规 13 4 7 2" xfId="7637"/>
    <cellStyle name="常规 13 4 7 3" xfId="7638"/>
    <cellStyle name="常规 13 4 8" xfId="7639"/>
    <cellStyle name="常规 13 4 8 2" xfId="7640"/>
    <cellStyle name="常规 13 4 8 3" xfId="7641"/>
    <cellStyle name="常规 13 4 9" xfId="7642"/>
    <cellStyle name="常规 13 4 9 2" xfId="7643"/>
    <cellStyle name="常规 13 4 9 3" xfId="7644"/>
    <cellStyle name="常规 13 5" xfId="7645"/>
    <cellStyle name="常规 13 5 2" xfId="7646"/>
    <cellStyle name="常规 13 5 2 2" xfId="7647"/>
    <cellStyle name="常规 13 5 2 2 2" xfId="7648"/>
    <cellStyle name="常规 13 5 2 2 3" xfId="7649"/>
    <cellStyle name="常规 13 5 2 3" xfId="7650"/>
    <cellStyle name="常规 13 5 2 3 2" xfId="7651"/>
    <cellStyle name="常规 13 5 2 3 3" xfId="7652"/>
    <cellStyle name="常规 13 5 2 4" xfId="7653"/>
    <cellStyle name="常规 13 5 2 4 2" xfId="7654"/>
    <cellStyle name="常规 13 5 2 4 3" xfId="7655"/>
    <cellStyle name="常规 13 5 2 5" xfId="7656"/>
    <cellStyle name="常规 13 5 2 6" xfId="7657"/>
    <cellStyle name="常规 13 5 3" xfId="7658"/>
    <cellStyle name="常规 13 5 3 2" xfId="7659"/>
    <cellStyle name="常规 13 5 3 2 2" xfId="7660"/>
    <cellStyle name="常规 13 5 3 2 3" xfId="7661"/>
    <cellStyle name="常规 13 5 3 3" xfId="7662"/>
    <cellStyle name="常规 13 5 3 3 2" xfId="7663"/>
    <cellStyle name="常规 13 5 3 3 3" xfId="7664"/>
    <cellStyle name="常规 13 5 3 4" xfId="7665"/>
    <cellStyle name="常规 13 5 3 4 2" xfId="7666"/>
    <cellStyle name="常规 13 5 3 4 3" xfId="7667"/>
    <cellStyle name="常规 13 5 3 5" xfId="7668"/>
    <cellStyle name="常规 13 5 3 6" xfId="7669"/>
    <cellStyle name="常规 13 5 4" xfId="7670"/>
    <cellStyle name="常规 13 5 4 2" xfId="7671"/>
    <cellStyle name="常规 13 5 4 3" xfId="7672"/>
    <cellStyle name="常规 13 5 5" xfId="7673"/>
    <cellStyle name="常规 13 5 5 2" xfId="7674"/>
    <cellStyle name="常规 13 5 5 3" xfId="7675"/>
    <cellStyle name="常规 13 5 6" xfId="7676"/>
    <cellStyle name="常规 13 5 6 2" xfId="7677"/>
    <cellStyle name="常规 13 5 6 3" xfId="7678"/>
    <cellStyle name="常规 13 5 7" xfId="7679"/>
    <cellStyle name="常规 13 5 8" xfId="7680"/>
    <cellStyle name="常规 13 6" xfId="7681"/>
    <cellStyle name="常规 13 6 2" xfId="7682"/>
    <cellStyle name="常规 13 6 2 2" xfId="7683"/>
    <cellStyle name="常规 13 6 2 2 2" xfId="7684"/>
    <cellStyle name="常规 13 6 2 2 3" xfId="7685"/>
    <cellStyle name="常规 13 6 2 3" xfId="7686"/>
    <cellStyle name="常规 13 6 2 3 2" xfId="7687"/>
    <cellStyle name="常规 13 6 2 3 3" xfId="7688"/>
    <cellStyle name="常规 13 6 2 4" xfId="7689"/>
    <cellStyle name="常规 13 6 2 4 2" xfId="7690"/>
    <cellStyle name="常规 13 6 2 4 3" xfId="7691"/>
    <cellStyle name="常规 13 6 2 5" xfId="7692"/>
    <cellStyle name="常规 13 6 2 6" xfId="7693"/>
    <cellStyle name="常规 13 6 3" xfId="7694"/>
    <cellStyle name="常规 13 6 3 2" xfId="7695"/>
    <cellStyle name="常规 13 6 3 2 2" xfId="7696"/>
    <cellStyle name="常规 13 6 3 2 3" xfId="7697"/>
    <cellStyle name="常规 13 6 3 3" xfId="7698"/>
    <cellStyle name="常规 13 6 3 3 2" xfId="7699"/>
    <cellStyle name="常规 13 6 3 3 3" xfId="7700"/>
    <cellStyle name="常规 13 6 3 4" xfId="7701"/>
    <cellStyle name="常规 13 6 3 4 2" xfId="7702"/>
    <cellStyle name="常规 13 6 3 4 3" xfId="7703"/>
    <cellStyle name="常规 13 6 3 5" xfId="7704"/>
    <cellStyle name="常规 13 6 3 6" xfId="7705"/>
    <cellStyle name="常规 13 6 4" xfId="7706"/>
    <cellStyle name="常规 13 6 4 2" xfId="7707"/>
    <cellStyle name="常规 13 6 4 3" xfId="7708"/>
    <cellStyle name="常规 13 6 5" xfId="7709"/>
    <cellStyle name="常规 13 6 5 2" xfId="7710"/>
    <cellStyle name="常规 13 6 5 3" xfId="7711"/>
    <cellStyle name="常规 13 6 6" xfId="7712"/>
    <cellStyle name="常规 13 6 6 2" xfId="7713"/>
    <cellStyle name="常规 13 6 6 3" xfId="7714"/>
    <cellStyle name="常规 13 6 7" xfId="7715"/>
    <cellStyle name="常规 13 6 8" xfId="7716"/>
    <cellStyle name="常规 13 7" xfId="7717"/>
    <cellStyle name="常规 13 7 2" xfId="7718"/>
    <cellStyle name="常规 13 7 2 2" xfId="7719"/>
    <cellStyle name="常规 13 7 2 2 2" xfId="7720"/>
    <cellStyle name="常规 13 7 2 2 3" xfId="7721"/>
    <cellStyle name="常规 13 7 2 3" xfId="7722"/>
    <cellStyle name="常规 13 7 2 3 2" xfId="7723"/>
    <cellStyle name="常规 13 7 2 3 3" xfId="7724"/>
    <cellStyle name="常规 13 7 2 4" xfId="7725"/>
    <cellStyle name="常规 13 7 2 4 2" xfId="7726"/>
    <cellStyle name="常规 13 7 2 4 3" xfId="7727"/>
    <cellStyle name="常规 13 7 2 5" xfId="7728"/>
    <cellStyle name="常规 13 7 2 6" xfId="7729"/>
    <cellStyle name="常规 13 7 3" xfId="7730"/>
    <cellStyle name="常规 13 7 3 2" xfId="7731"/>
    <cellStyle name="常规 13 7 3 2 2" xfId="7732"/>
    <cellStyle name="常规 13 7 3 2 3" xfId="7733"/>
    <cellStyle name="常规 13 7 3 3" xfId="7734"/>
    <cellStyle name="常规 13 7 3 3 2" xfId="7735"/>
    <cellStyle name="常规 13 7 3 3 3" xfId="7736"/>
    <cellStyle name="常规 13 7 3 4" xfId="7737"/>
    <cellStyle name="常规 13 7 3 4 2" xfId="7738"/>
    <cellStyle name="常规 13 7 3 4 3" xfId="7739"/>
    <cellStyle name="常规 13 7 3 5" xfId="7740"/>
    <cellStyle name="常规 13 7 3 6" xfId="7741"/>
    <cellStyle name="常规 13 7 4" xfId="7742"/>
    <cellStyle name="常规 13 7 4 2" xfId="7743"/>
    <cellStyle name="常规 13 7 4 3" xfId="7744"/>
    <cellStyle name="常规 13 7 5" xfId="7745"/>
    <cellStyle name="常规 13 7 5 2" xfId="7746"/>
    <cellStyle name="常规 13 7 5 3" xfId="7747"/>
    <cellStyle name="常规 13 7 6" xfId="7748"/>
    <cellStyle name="常规 13 7 6 2" xfId="7749"/>
    <cellStyle name="常规 13 7 6 3" xfId="7750"/>
    <cellStyle name="常规 13 7 7" xfId="7751"/>
    <cellStyle name="常规 13 7 8" xfId="7752"/>
    <cellStyle name="常规 13 8" xfId="7753"/>
    <cellStyle name="常规 13 8 2" xfId="7754"/>
    <cellStyle name="常规 13 8 2 2" xfId="7755"/>
    <cellStyle name="常规 13 8 2 2 2" xfId="7756"/>
    <cellStyle name="常规 13 8 2 2 3" xfId="7757"/>
    <cellStyle name="常规 13 8 2 3" xfId="7758"/>
    <cellStyle name="常规 13 8 2 3 2" xfId="7759"/>
    <cellStyle name="常规 13 8 2 3 3" xfId="7760"/>
    <cellStyle name="常规 13 8 2 4" xfId="7761"/>
    <cellStyle name="常规 13 8 2 4 2" xfId="7762"/>
    <cellStyle name="常规 13 8 2 4 3" xfId="7763"/>
    <cellStyle name="常规 13 8 2 5" xfId="7764"/>
    <cellStyle name="常规 13 8 2 6" xfId="7765"/>
    <cellStyle name="常规 13 8 3" xfId="7766"/>
    <cellStyle name="常规 13 8 3 2" xfId="7767"/>
    <cellStyle name="常规 13 8 3 2 2" xfId="7768"/>
    <cellStyle name="常规 13 8 3 2 3" xfId="7769"/>
    <cellStyle name="常规 13 8 3 3" xfId="7770"/>
    <cellStyle name="常规 13 8 3 3 2" xfId="7771"/>
    <cellStyle name="常规 13 8 3 3 3" xfId="7772"/>
    <cellStyle name="常规 13 8 3 4" xfId="7773"/>
    <cellStyle name="常规 13 8 3 4 2" xfId="7774"/>
    <cellStyle name="常规 13 8 3 4 3" xfId="7775"/>
    <cellStyle name="常规 13 8 3 5" xfId="7776"/>
    <cellStyle name="常规 13 8 3 6" xfId="7777"/>
    <cellStyle name="常规 13 8 4" xfId="7778"/>
    <cellStyle name="常规 13 8 4 2" xfId="7779"/>
    <cellStyle name="常规 13 8 4 3" xfId="7780"/>
    <cellStyle name="常规 13 8 5" xfId="7781"/>
    <cellStyle name="常规 13 8 5 2" xfId="7782"/>
    <cellStyle name="常规 13 8 5 3" xfId="7783"/>
    <cellStyle name="常规 13 8 6" xfId="7784"/>
    <cellStyle name="常规 13 8 6 2" xfId="7785"/>
    <cellStyle name="常规 13 8 6 3" xfId="7786"/>
    <cellStyle name="常规 13 8 7" xfId="7787"/>
    <cellStyle name="常规 13 8 8" xfId="7788"/>
    <cellStyle name="常规 13 9" xfId="7789"/>
    <cellStyle name="常规 13 9 2" xfId="7790"/>
    <cellStyle name="常规 13 9 2 2" xfId="7791"/>
    <cellStyle name="常规 13 9 2 3" xfId="7792"/>
    <cellStyle name="常规 13 9 3" xfId="7793"/>
    <cellStyle name="常规 13 9 3 2" xfId="7794"/>
    <cellStyle name="常规 13 9 3 3" xfId="7795"/>
    <cellStyle name="常规 13 9 4" xfId="7796"/>
    <cellStyle name="常规 13 9 4 2" xfId="7797"/>
    <cellStyle name="常规 13 9 4 3" xfId="7798"/>
    <cellStyle name="常规 13 9 5" xfId="7799"/>
    <cellStyle name="常规 13 9 6" xfId="7800"/>
    <cellStyle name="常规 14" xfId="19"/>
    <cellStyle name="常规 14 2" xfId="7801"/>
    <cellStyle name="常规 15" xfId="7802"/>
    <cellStyle name="常规 15 2" xfId="7803"/>
    <cellStyle name="常规 15 3" xfId="7804"/>
    <cellStyle name="常规 16" xfId="10"/>
    <cellStyle name="常规 16 2" xfId="20"/>
    <cellStyle name="常规 17" xfId="21"/>
    <cellStyle name="常规 17 2" xfId="7805"/>
    <cellStyle name="常规 18 2" xfId="7806"/>
    <cellStyle name="常规 18 3" xfId="7807"/>
    <cellStyle name="常规 19" xfId="7808"/>
    <cellStyle name="常规 19 2" xfId="7809"/>
    <cellStyle name="常规 19 3" xfId="7810"/>
    <cellStyle name="常规 2" xfId="1"/>
    <cellStyle name="常规 2 10" xfId="7811"/>
    <cellStyle name="常规 2 10 10" xfId="7812"/>
    <cellStyle name="常规 2 10 11" xfId="7813"/>
    <cellStyle name="常规 2 10 2" xfId="7814"/>
    <cellStyle name="常规 2 10 2 2" xfId="7815"/>
    <cellStyle name="常规 2 10 2 2 2" xfId="7816"/>
    <cellStyle name="常规 2 10 2 2 2 2" xfId="7817"/>
    <cellStyle name="常规 2 10 2 2 2 3" xfId="7818"/>
    <cellStyle name="常规 2 10 2 2 3" xfId="7819"/>
    <cellStyle name="常规 2 10 2 2 3 2" xfId="7820"/>
    <cellStyle name="常规 2 10 2 2 3 3" xfId="7821"/>
    <cellStyle name="常规 2 10 2 2 4" xfId="7822"/>
    <cellStyle name="常规 2 10 2 2 4 2" xfId="7823"/>
    <cellStyle name="常规 2 10 2 2 4 3" xfId="7824"/>
    <cellStyle name="常规 2 10 2 2 5" xfId="7825"/>
    <cellStyle name="常规 2 10 2 2 6" xfId="7826"/>
    <cellStyle name="常规 2 10 2 3" xfId="7827"/>
    <cellStyle name="常规 2 10 2 3 2" xfId="7828"/>
    <cellStyle name="常规 2 10 2 3 2 2" xfId="7829"/>
    <cellStyle name="常规 2 10 2 3 2 3" xfId="7830"/>
    <cellStyle name="常规 2 10 2 3 3" xfId="7831"/>
    <cellStyle name="常规 2 10 2 3 3 2" xfId="7832"/>
    <cellStyle name="常规 2 10 2 3 3 3" xfId="7833"/>
    <cellStyle name="常规 2 10 2 3 4" xfId="7834"/>
    <cellStyle name="常规 2 10 2 3 4 2" xfId="7835"/>
    <cellStyle name="常规 2 10 2 3 4 3" xfId="7836"/>
    <cellStyle name="常规 2 10 2 3 5" xfId="7837"/>
    <cellStyle name="常规 2 10 2 3 6" xfId="7838"/>
    <cellStyle name="常规 2 10 2 4" xfId="7839"/>
    <cellStyle name="常规 2 10 2 4 2" xfId="7840"/>
    <cellStyle name="常规 2 10 2 4 3" xfId="7841"/>
    <cellStyle name="常规 2 10 2 5" xfId="7842"/>
    <cellStyle name="常规 2 10 2 5 2" xfId="7843"/>
    <cellStyle name="常规 2 10 2 5 3" xfId="7844"/>
    <cellStyle name="常规 2 10 2 6" xfId="7845"/>
    <cellStyle name="常规 2 10 2 6 2" xfId="7846"/>
    <cellStyle name="常规 2 10 2 6 3" xfId="7847"/>
    <cellStyle name="常规 2 10 2 7" xfId="7848"/>
    <cellStyle name="常规 2 10 2 8" xfId="7849"/>
    <cellStyle name="常规 2 10 3" xfId="7850"/>
    <cellStyle name="常规 2 10 3 2" xfId="7851"/>
    <cellStyle name="常规 2 10 3 2 2" xfId="7852"/>
    <cellStyle name="常规 2 10 3 2 2 2" xfId="7853"/>
    <cellStyle name="常规 2 10 3 2 2 3" xfId="7854"/>
    <cellStyle name="常规 2 10 3 2 3" xfId="7855"/>
    <cellStyle name="常规 2 10 3 2 3 2" xfId="7856"/>
    <cellStyle name="常规 2 10 3 2 3 3" xfId="7857"/>
    <cellStyle name="常规 2 10 3 2 4" xfId="7858"/>
    <cellStyle name="常规 2 10 3 2 4 2" xfId="7859"/>
    <cellStyle name="常规 2 10 3 2 4 3" xfId="7860"/>
    <cellStyle name="常规 2 10 3 2 5" xfId="7861"/>
    <cellStyle name="常规 2 10 3 2 6" xfId="7862"/>
    <cellStyle name="常规 2 10 3 3" xfId="7863"/>
    <cellStyle name="常规 2 10 3 3 2" xfId="7864"/>
    <cellStyle name="常规 2 10 3 3 2 2" xfId="7865"/>
    <cellStyle name="常规 2 10 3 3 2 3" xfId="7866"/>
    <cellStyle name="常规 2 10 3 3 3" xfId="7867"/>
    <cellStyle name="常规 2 10 3 3 3 2" xfId="7868"/>
    <cellStyle name="常规 2 10 3 3 3 3" xfId="7869"/>
    <cellStyle name="常规 2 10 3 3 4" xfId="7870"/>
    <cellStyle name="常规 2 10 3 3 4 2" xfId="7871"/>
    <cellStyle name="常规 2 10 3 3 4 3" xfId="7872"/>
    <cellStyle name="常规 2 10 3 3 5" xfId="7873"/>
    <cellStyle name="常规 2 10 3 3 6" xfId="7874"/>
    <cellStyle name="常规 2 10 3 4" xfId="7875"/>
    <cellStyle name="常规 2 10 3 4 2" xfId="7876"/>
    <cellStyle name="常规 2 10 3 4 3" xfId="7877"/>
    <cellStyle name="常规 2 10 3 5" xfId="7878"/>
    <cellStyle name="常规 2 10 3 5 2" xfId="7879"/>
    <cellStyle name="常规 2 10 3 5 3" xfId="7880"/>
    <cellStyle name="常规 2 10 3 6" xfId="7881"/>
    <cellStyle name="常规 2 10 3 6 2" xfId="7882"/>
    <cellStyle name="常规 2 10 3 6 3" xfId="7883"/>
    <cellStyle name="常规 2 10 3 7" xfId="7884"/>
    <cellStyle name="常规 2 10 3 8" xfId="7885"/>
    <cellStyle name="常规 2 10 4" xfId="7886"/>
    <cellStyle name="常规 2 10 4 2" xfId="7887"/>
    <cellStyle name="常规 2 10 4 2 2" xfId="7888"/>
    <cellStyle name="常规 2 10 4 2 2 2" xfId="7889"/>
    <cellStyle name="常规 2 10 4 2 2 3" xfId="7890"/>
    <cellStyle name="常规 2 10 4 2 3" xfId="7891"/>
    <cellStyle name="常规 2 10 4 2 3 2" xfId="7892"/>
    <cellStyle name="常规 2 10 4 2 3 3" xfId="7893"/>
    <cellStyle name="常规 2 10 4 2 4" xfId="7894"/>
    <cellStyle name="常规 2 10 4 2 4 2" xfId="7895"/>
    <cellStyle name="常规 2 10 4 2 4 3" xfId="7896"/>
    <cellStyle name="常规 2 10 4 2 5" xfId="7897"/>
    <cellStyle name="常规 2 10 4 2 6" xfId="7898"/>
    <cellStyle name="常规 2 10 4 3" xfId="7899"/>
    <cellStyle name="常规 2 10 4 3 2" xfId="7900"/>
    <cellStyle name="常规 2 10 4 3 2 2" xfId="7901"/>
    <cellStyle name="常规 2 10 4 3 2 3" xfId="7902"/>
    <cellStyle name="常规 2 10 4 3 3" xfId="7903"/>
    <cellStyle name="常规 2 10 4 3 3 2" xfId="7904"/>
    <cellStyle name="常规 2 10 4 3 3 3" xfId="7905"/>
    <cellStyle name="常规 2 10 4 3 4" xfId="7906"/>
    <cellStyle name="常规 2 10 4 3 4 2" xfId="7907"/>
    <cellStyle name="常规 2 10 4 3 4 3" xfId="7908"/>
    <cellStyle name="常规 2 10 4 3 5" xfId="7909"/>
    <cellStyle name="常规 2 10 4 3 6" xfId="7910"/>
    <cellStyle name="常规 2 10 4 4" xfId="7911"/>
    <cellStyle name="常规 2 10 4 4 2" xfId="7912"/>
    <cellStyle name="常规 2 10 4 4 3" xfId="7913"/>
    <cellStyle name="常规 2 10 4 5" xfId="7914"/>
    <cellStyle name="常规 2 10 4 5 2" xfId="7915"/>
    <cellStyle name="常规 2 10 4 5 3" xfId="7916"/>
    <cellStyle name="常规 2 10 4 6" xfId="7917"/>
    <cellStyle name="常规 2 10 4 6 2" xfId="7918"/>
    <cellStyle name="常规 2 10 4 6 3" xfId="7919"/>
    <cellStyle name="常规 2 10 4 7" xfId="7920"/>
    <cellStyle name="常规 2 10 4 8" xfId="7921"/>
    <cellStyle name="常规 2 10 5" xfId="7922"/>
    <cellStyle name="常规 2 10 5 2" xfId="7923"/>
    <cellStyle name="常规 2 10 5 2 2" xfId="7924"/>
    <cellStyle name="常规 2 10 5 2 3" xfId="7925"/>
    <cellStyle name="常规 2 10 5 3" xfId="7926"/>
    <cellStyle name="常规 2 10 5 3 2" xfId="7927"/>
    <cellStyle name="常规 2 10 5 3 3" xfId="7928"/>
    <cellStyle name="常规 2 10 5 4" xfId="7929"/>
    <cellStyle name="常规 2 10 5 4 2" xfId="7930"/>
    <cellStyle name="常规 2 10 5 4 3" xfId="7931"/>
    <cellStyle name="常规 2 10 5 5" xfId="7932"/>
    <cellStyle name="常规 2 10 5 6" xfId="7933"/>
    <cellStyle name="常规 2 10 6" xfId="7934"/>
    <cellStyle name="常规 2 10 6 2" xfId="7935"/>
    <cellStyle name="常规 2 10 6 2 2" xfId="7936"/>
    <cellStyle name="常规 2 10 6 2 3" xfId="7937"/>
    <cellStyle name="常规 2 10 6 3" xfId="7938"/>
    <cellStyle name="常规 2 10 6 3 2" xfId="7939"/>
    <cellStyle name="常规 2 10 6 3 3" xfId="7940"/>
    <cellStyle name="常规 2 10 6 4" xfId="7941"/>
    <cellStyle name="常规 2 10 6 4 2" xfId="7942"/>
    <cellStyle name="常规 2 10 6 4 3" xfId="7943"/>
    <cellStyle name="常规 2 10 6 5" xfId="7944"/>
    <cellStyle name="常规 2 10 6 6" xfId="7945"/>
    <cellStyle name="常规 2 10 7" xfId="7946"/>
    <cellStyle name="常规 2 10 7 2" xfId="7947"/>
    <cellStyle name="常规 2 10 7 3" xfId="7948"/>
    <cellStyle name="常规 2 10 8" xfId="7949"/>
    <cellStyle name="常规 2 10 8 2" xfId="7950"/>
    <cellStyle name="常规 2 10 8 3" xfId="7951"/>
    <cellStyle name="常规 2 10 9" xfId="7952"/>
    <cellStyle name="常规 2 10 9 2" xfId="7953"/>
    <cellStyle name="常规 2 10 9 3" xfId="7954"/>
    <cellStyle name="常规 2 11" xfId="7955"/>
    <cellStyle name="常规 2 11 10" xfId="7956"/>
    <cellStyle name="常规 2 11 11" xfId="7957"/>
    <cellStyle name="常规 2 11 2" xfId="7958"/>
    <cellStyle name="常规 2 11 2 2" xfId="7959"/>
    <cellStyle name="常规 2 11 2 2 2" xfId="7960"/>
    <cellStyle name="常规 2 11 2 2 2 2" xfId="7961"/>
    <cellStyle name="常规 2 11 2 2 2 3" xfId="7962"/>
    <cellStyle name="常规 2 11 2 2 3" xfId="7963"/>
    <cellStyle name="常规 2 11 2 2 3 2" xfId="7964"/>
    <cellStyle name="常规 2 11 2 2 3 3" xfId="7965"/>
    <cellStyle name="常规 2 11 2 2 4" xfId="7966"/>
    <cellStyle name="常规 2 11 2 2 4 2" xfId="7967"/>
    <cellStyle name="常规 2 11 2 2 4 3" xfId="7968"/>
    <cellStyle name="常规 2 11 2 2 5" xfId="7969"/>
    <cellStyle name="常规 2 11 2 2 6" xfId="7970"/>
    <cellStyle name="常规 2 11 2 3" xfId="7971"/>
    <cellStyle name="常规 2 11 2 3 2" xfId="7972"/>
    <cellStyle name="常规 2 11 2 3 2 2" xfId="7973"/>
    <cellStyle name="常规 2 11 2 3 2 3" xfId="7974"/>
    <cellStyle name="常规 2 11 2 3 3" xfId="7975"/>
    <cellStyle name="常规 2 11 2 3 3 2" xfId="7976"/>
    <cellStyle name="常规 2 11 2 3 3 3" xfId="7977"/>
    <cellStyle name="常规 2 11 2 3 4" xfId="7978"/>
    <cellStyle name="常规 2 11 2 3 4 2" xfId="7979"/>
    <cellStyle name="常规 2 11 2 3 4 3" xfId="7980"/>
    <cellStyle name="常规 2 11 2 3 5" xfId="7981"/>
    <cellStyle name="常规 2 11 2 3 6" xfId="7982"/>
    <cellStyle name="常规 2 11 2 4" xfId="7983"/>
    <cellStyle name="常规 2 11 2 4 2" xfId="7984"/>
    <cellStyle name="常规 2 11 2 4 3" xfId="7985"/>
    <cellStyle name="常规 2 11 2 5" xfId="7986"/>
    <cellStyle name="常规 2 11 2 5 2" xfId="7987"/>
    <cellStyle name="常规 2 11 2 5 3" xfId="7988"/>
    <cellStyle name="常规 2 11 2 6" xfId="7989"/>
    <cellStyle name="常规 2 11 2 6 2" xfId="7990"/>
    <cellStyle name="常规 2 11 2 6 3" xfId="7991"/>
    <cellStyle name="常规 2 11 2 7" xfId="7992"/>
    <cellStyle name="常规 2 11 2 8" xfId="7993"/>
    <cellStyle name="常规 2 11 3" xfId="7994"/>
    <cellStyle name="常规 2 11 3 2" xfId="7995"/>
    <cellStyle name="常规 2 11 3 2 2" xfId="7996"/>
    <cellStyle name="常规 2 11 3 2 2 2" xfId="7997"/>
    <cellStyle name="常规 2 11 3 2 2 3" xfId="7998"/>
    <cellStyle name="常规 2 11 3 2 3" xfId="7999"/>
    <cellStyle name="常规 2 11 3 2 3 2" xfId="8000"/>
    <cellStyle name="常规 2 11 3 2 3 3" xfId="8001"/>
    <cellStyle name="常规 2 11 3 2 4" xfId="8002"/>
    <cellStyle name="常规 2 11 3 2 4 2" xfId="8003"/>
    <cellStyle name="常规 2 11 3 2 4 3" xfId="8004"/>
    <cellStyle name="常规 2 11 3 2 5" xfId="8005"/>
    <cellStyle name="常规 2 11 3 2 6" xfId="8006"/>
    <cellStyle name="常规 2 11 3 3" xfId="8007"/>
    <cellStyle name="常规 2 11 3 3 2" xfId="8008"/>
    <cellStyle name="常规 2 11 3 3 2 2" xfId="8009"/>
    <cellStyle name="常规 2 11 3 3 2 3" xfId="8010"/>
    <cellStyle name="常规 2 11 3 3 3" xfId="8011"/>
    <cellStyle name="常规 2 11 3 3 3 2" xfId="8012"/>
    <cellStyle name="常规 2 11 3 3 3 3" xfId="8013"/>
    <cellStyle name="常规 2 11 3 3 4" xfId="8014"/>
    <cellStyle name="常规 2 11 3 3 4 2" xfId="8015"/>
    <cellStyle name="常规 2 11 3 3 4 3" xfId="8016"/>
    <cellStyle name="常规 2 11 3 3 5" xfId="8017"/>
    <cellStyle name="常规 2 11 3 3 6" xfId="8018"/>
    <cellStyle name="常规 2 11 3 4" xfId="8019"/>
    <cellStyle name="常规 2 11 3 4 2" xfId="8020"/>
    <cellStyle name="常规 2 11 3 4 3" xfId="8021"/>
    <cellStyle name="常规 2 11 3 5" xfId="8022"/>
    <cellStyle name="常规 2 11 3 5 2" xfId="8023"/>
    <cellStyle name="常规 2 11 3 5 3" xfId="8024"/>
    <cellStyle name="常规 2 11 3 6" xfId="8025"/>
    <cellStyle name="常规 2 11 3 6 2" xfId="8026"/>
    <cellStyle name="常规 2 11 3 6 3" xfId="8027"/>
    <cellStyle name="常规 2 11 3 7" xfId="8028"/>
    <cellStyle name="常规 2 11 3 8" xfId="8029"/>
    <cellStyle name="常规 2 11 4" xfId="8030"/>
    <cellStyle name="常规 2 11 4 2" xfId="8031"/>
    <cellStyle name="常规 2 11 4 2 2" xfId="8032"/>
    <cellStyle name="常规 2 11 4 2 2 2" xfId="8033"/>
    <cellStyle name="常规 2 11 4 2 2 3" xfId="8034"/>
    <cellStyle name="常规 2 11 4 2 3" xfId="8035"/>
    <cellStyle name="常规 2 11 4 2 3 2" xfId="8036"/>
    <cellStyle name="常规 2 11 4 2 3 3" xfId="8037"/>
    <cellStyle name="常规 2 11 4 2 4" xfId="8038"/>
    <cellStyle name="常规 2 11 4 2 4 2" xfId="8039"/>
    <cellStyle name="常规 2 11 4 2 4 3" xfId="8040"/>
    <cellStyle name="常规 2 11 4 2 5" xfId="8041"/>
    <cellStyle name="常规 2 11 4 2 6" xfId="8042"/>
    <cellStyle name="常规 2 11 4 3" xfId="8043"/>
    <cellStyle name="常规 2 11 4 3 2" xfId="8044"/>
    <cellStyle name="常规 2 11 4 3 2 2" xfId="8045"/>
    <cellStyle name="常规 2 11 4 3 2 3" xfId="8046"/>
    <cellStyle name="常规 2 11 4 3 3" xfId="8047"/>
    <cellStyle name="常规 2 11 4 3 3 2" xfId="8048"/>
    <cellStyle name="常规 2 11 4 3 3 3" xfId="8049"/>
    <cellStyle name="常规 2 11 4 3 4" xfId="8050"/>
    <cellStyle name="常规 2 11 4 3 4 2" xfId="8051"/>
    <cellStyle name="常规 2 11 4 3 4 3" xfId="8052"/>
    <cellStyle name="常规 2 11 4 3 5" xfId="8053"/>
    <cellStyle name="常规 2 11 4 3 6" xfId="8054"/>
    <cellStyle name="常规 2 11 4 4" xfId="8055"/>
    <cellStyle name="常规 2 11 4 4 2" xfId="8056"/>
    <cellStyle name="常规 2 11 4 4 3" xfId="8057"/>
    <cellStyle name="常规 2 11 4 5" xfId="8058"/>
    <cellStyle name="常规 2 11 4 5 2" xfId="8059"/>
    <cellStyle name="常规 2 11 4 5 3" xfId="8060"/>
    <cellStyle name="常规 2 11 4 6" xfId="8061"/>
    <cellStyle name="常规 2 11 4 6 2" xfId="8062"/>
    <cellStyle name="常规 2 11 4 6 3" xfId="8063"/>
    <cellStyle name="常规 2 11 4 7" xfId="8064"/>
    <cellStyle name="常规 2 11 4 8" xfId="8065"/>
    <cellStyle name="常规 2 11 5" xfId="8066"/>
    <cellStyle name="常规 2 11 5 2" xfId="8067"/>
    <cellStyle name="常规 2 11 5 2 2" xfId="8068"/>
    <cellStyle name="常规 2 11 5 2 3" xfId="8069"/>
    <cellStyle name="常规 2 11 5 3" xfId="8070"/>
    <cellStyle name="常规 2 11 5 3 2" xfId="8071"/>
    <cellStyle name="常规 2 11 5 3 3" xfId="8072"/>
    <cellStyle name="常规 2 11 5 4" xfId="8073"/>
    <cellStyle name="常规 2 11 5 4 2" xfId="8074"/>
    <cellStyle name="常规 2 11 5 4 3" xfId="8075"/>
    <cellStyle name="常规 2 11 5 5" xfId="8076"/>
    <cellStyle name="常规 2 11 5 6" xfId="8077"/>
    <cellStyle name="常规 2 11 6" xfId="8078"/>
    <cellStyle name="常规 2 11 6 2" xfId="8079"/>
    <cellStyle name="常规 2 11 6 2 2" xfId="8080"/>
    <cellStyle name="常规 2 11 6 2 3" xfId="8081"/>
    <cellStyle name="常规 2 11 6 3" xfId="8082"/>
    <cellStyle name="常规 2 11 6 3 2" xfId="8083"/>
    <cellStyle name="常规 2 11 6 3 3" xfId="8084"/>
    <cellStyle name="常规 2 11 6 4" xfId="8085"/>
    <cellStyle name="常规 2 11 6 4 2" xfId="8086"/>
    <cellStyle name="常规 2 11 6 4 3" xfId="8087"/>
    <cellStyle name="常规 2 11 6 5" xfId="8088"/>
    <cellStyle name="常规 2 11 6 6" xfId="8089"/>
    <cellStyle name="常规 2 11 7" xfId="8090"/>
    <cellStyle name="常规 2 11 7 2" xfId="8091"/>
    <cellStyle name="常规 2 11 7 3" xfId="8092"/>
    <cellStyle name="常规 2 11 8" xfId="8093"/>
    <cellStyle name="常规 2 11 8 2" xfId="8094"/>
    <cellStyle name="常规 2 11 8 3" xfId="8095"/>
    <cellStyle name="常规 2 11 9" xfId="8096"/>
    <cellStyle name="常规 2 11 9 2" xfId="8097"/>
    <cellStyle name="常规 2 11 9 3" xfId="8098"/>
    <cellStyle name="常规 2 12" xfId="8099"/>
    <cellStyle name="常规 2 12 2" xfId="8100"/>
    <cellStyle name="常规 2 12 2 2" xfId="8101"/>
    <cellStyle name="常规 2 12 2 2 2" xfId="8102"/>
    <cellStyle name="常规 2 12 2 2 3" xfId="8103"/>
    <cellStyle name="常规 2 12 2 3" xfId="8104"/>
    <cellStyle name="常规 2 12 2 3 2" xfId="8105"/>
    <cellStyle name="常规 2 12 2 3 3" xfId="8106"/>
    <cellStyle name="常规 2 12 2 4" xfId="8107"/>
    <cellStyle name="常规 2 12 2 4 2" xfId="8108"/>
    <cellStyle name="常规 2 12 2 4 3" xfId="8109"/>
    <cellStyle name="常规 2 12 2 5" xfId="8110"/>
    <cellStyle name="常规 2 12 2 6" xfId="8111"/>
    <cellStyle name="常规 2 12 3" xfId="8112"/>
    <cellStyle name="常规 2 12 3 2" xfId="8113"/>
    <cellStyle name="常规 2 12 3 2 2" xfId="8114"/>
    <cellStyle name="常规 2 12 3 2 3" xfId="8115"/>
    <cellStyle name="常规 2 12 3 3" xfId="8116"/>
    <cellStyle name="常规 2 12 3 3 2" xfId="8117"/>
    <cellStyle name="常规 2 12 3 3 3" xfId="8118"/>
    <cellStyle name="常规 2 12 3 4" xfId="8119"/>
    <cellStyle name="常规 2 12 3 4 2" xfId="8120"/>
    <cellStyle name="常规 2 12 3 4 3" xfId="8121"/>
    <cellStyle name="常规 2 12 3 5" xfId="8122"/>
    <cellStyle name="常规 2 12 3 6" xfId="8123"/>
    <cellStyle name="常规 2 12 4" xfId="8124"/>
    <cellStyle name="常规 2 12 4 2" xfId="8125"/>
    <cellStyle name="常规 2 12 4 3" xfId="8126"/>
    <cellStyle name="常规 2 12 5" xfId="8127"/>
    <cellStyle name="常规 2 12 5 2" xfId="8128"/>
    <cellStyle name="常规 2 12 5 3" xfId="8129"/>
    <cellStyle name="常规 2 12 6" xfId="8130"/>
    <cellStyle name="常规 2 12 6 2" xfId="8131"/>
    <cellStyle name="常规 2 12 6 3" xfId="8132"/>
    <cellStyle name="常规 2 12 7" xfId="8133"/>
    <cellStyle name="常规 2 12 8" xfId="8134"/>
    <cellStyle name="常规 2 13" xfId="8135"/>
    <cellStyle name="常规 2 13 2" xfId="8136"/>
    <cellStyle name="常规 2 13 2 2" xfId="8137"/>
    <cellStyle name="常规 2 13 2 2 2" xfId="8138"/>
    <cellStyle name="常规 2 13 2 2 3" xfId="8139"/>
    <cellStyle name="常规 2 13 2 3" xfId="8140"/>
    <cellStyle name="常规 2 13 2 3 2" xfId="8141"/>
    <cellStyle name="常规 2 13 2 3 3" xfId="8142"/>
    <cellStyle name="常规 2 13 2 4" xfId="8143"/>
    <cellStyle name="常规 2 13 2 4 2" xfId="8144"/>
    <cellStyle name="常规 2 13 2 4 3" xfId="8145"/>
    <cellStyle name="常规 2 13 2 5" xfId="8146"/>
    <cellStyle name="常规 2 13 2 6" xfId="8147"/>
    <cellStyle name="常规 2 13 3" xfId="8148"/>
    <cellStyle name="常规 2 13 3 2" xfId="8149"/>
    <cellStyle name="常规 2 13 3 2 2" xfId="8150"/>
    <cellStyle name="常规 2 13 3 2 3" xfId="8151"/>
    <cellStyle name="常规 2 13 3 3" xfId="8152"/>
    <cellStyle name="常规 2 13 3 3 2" xfId="8153"/>
    <cellStyle name="常规 2 13 3 3 3" xfId="8154"/>
    <cellStyle name="常规 2 13 3 4" xfId="8155"/>
    <cellStyle name="常规 2 13 3 4 2" xfId="8156"/>
    <cellStyle name="常规 2 13 3 4 3" xfId="8157"/>
    <cellStyle name="常规 2 13 3 5" xfId="8158"/>
    <cellStyle name="常规 2 13 3 6" xfId="8159"/>
    <cellStyle name="常规 2 13 4" xfId="8160"/>
    <cellStyle name="常规 2 13 4 2" xfId="8161"/>
    <cellStyle name="常规 2 13 4 3" xfId="8162"/>
    <cellStyle name="常规 2 13 5" xfId="8163"/>
    <cellStyle name="常规 2 13 5 2" xfId="8164"/>
    <cellStyle name="常规 2 13 5 3" xfId="8165"/>
    <cellStyle name="常规 2 13 6" xfId="8166"/>
    <cellStyle name="常规 2 13 6 2" xfId="8167"/>
    <cellStyle name="常规 2 13 6 3" xfId="8168"/>
    <cellStyle name="常规 2 13 7" xfId="8169"/>
    <cellStyle name="常规 2 13 8" xfId="8170"/>
    <cellStyle name="常规 2 14" xfId="8171"/>
    <cellStyle name="常规 2 14 2" xfId="8172"/>
    <cellStyle name="常规 2 14 2 2" xfId="8173"/>
    <cellStyle name="常规 2 14 2 2 2" xfId="8174"/>
    <cellStyle name="常规 2 14 2 2 3" xfId="8175"/>
    <cellStyle name="常规 2 14 2 3" xfId="8176"/>
    <cellStyle name="常规 2 14 2 3 2" xfId="8177"/>
    <cellStyle name="常规 2 14 2 3 3" xfId="8178"/>
    <cellStyle name="常规 2 14 2 4" xfId="8179"/>
    <cellStyle name="常规 2 14 2 4 2" xfId="8180"/>
    <cellStyle name="常规 2 14 2 4 3" xfId="8181"/>
    <cellStyle name="常规 2 14 2 5" xfId="8182"/>
    <cellStyle name="常规 2 14 2 6" xfId="8183"/>
    <cellStyle name="常规 2 14 3" xfId="8184"/>
    <cellStyle name="常规 2 14 3 2" xfId="8185"/>
    <cellStyle name="常规 2 14 3 2 2" xfId="8186"/>
    <cellStyle name="常规 2 14 3 2 3" xfId="8187"/>
    <cellStyle name="常规 2 14 3 3" xfId="8188"/>
    <cellStyle name="常规 2 14 3 3 2" xfId="8189"/>
    <cellStyle name="常规 2 14 3 3 3" xfId="8190"/>
    <cellStyle name="常规 2 14 3 4" xfId="8191"/>
    <cellStyle name="常规 2 14 3 4 2" xfId="8192"/>
    <cellStyle name="常规 2 14 3 4 3" xfId="8193"/>
    <cellStyle name="常规 2 14 3 5" xfId="8194"/>
    <cellStyle name="常规 2 14 3 6" xfId="8195"/>
    <cellStyle name="常规 2 14 4" xfId="8196"/>
    <cellStyle name="常规 2 14 4 2" xfId="8197"/>
    <cellStyle name="常规 2 14 4 3" xfId="8198"/>
    <cellStyle name="常规 2 14 5" xfId="8199"/>
    <cellStyle name="常规 2 14 5 2" xfId="8200"/>
    <cellStyle name="常规 2 14 5 3" xfId="8201"/>
    <cellStyle name="常规 2 14 6" xfId="8202"/>
    <cellStyle name="常规 2 14 6 2" xfId="8203"/>
    <cellStyle name="常规 2 14 6 3" xfId="8204"/>
    <cellStyle name="常规 2 14 7" xfId="8205"/>
    <cellStyle name="常规 2 14 8" xfId="8206"/>
    <cellStyle name="常规 2 15" xfId="8207"/>
    <cellStyle name="常规 2 15 2" xfId="8208"/>
    <cellStyle name="常规 2 15 2 2" xfId="8209"/>
    <cellStyle name="常规 2 15 2 2 2" xfId="8210"/>
    <cellStyle name="常规 2 15 2 2 3" xfId="8211"/>
    <cellStyle name="常规 2 15 2 3" xfId="8212"/>
    <cellStyle name="常规 2 15 2 3 2" xfId="8213"/>
    <cellStyle name="常规 2 15 2 3 3" xfId="8214"/>
    <cellStyle name="常规 2 15 2 4" xfId="8215"/>
    <cellStyle name="常规 2 15 2 4 2" xfId="8216"/>
    <cellStyle name="常规 2 15 2 4 3" xfId="8217"/>
    <cellStyle name="常规 2 15 2 5" xfId="8218"/>
    <cellStyle name="常规 2 15 2 6" xfId="8219"/>
    <cellStyle name="常规 2 15 3" xfId="8220"/>
    <cellStyle name="常规 2 15 3 2" xfId="8221"/>
    <cellStyle name="常规 2 15 3 2 2" xfId="8222"/>
    <cellStyle name="常规 2 15 3 2 3" xfId="8223"/>
    <cellStyle name="常规 2 15 3 3" xfId="8224"/>
    <cellStyle name="常规 2 15 3 3 2" xfId="8225"/>
    <cellStyle name="常规 2 15 3 3 3" xfId="8226"/>
    <cellStyle name="常规 2 15 3 4" xfId="8227"/>
    <cellStyle name="常规 2 15 3 4 2" xfId="8228"/>
    <cellStyle name="常规 2 15 3 4 3" xfId="8229"/>
    <cellStyle name="常规 2 15 3 5" xfId="8230"/>
    <cellStyle name="常规 2 15 3 6" xfId="8231"/>
    <cellStyle name="常规 2 15 4" xfId="8232"/>
    <cellStyle name="常规 2 15 4 2" xfId="8233"/>
    <cellStyle name="常规 2 15 4 3" xfId="8234"/>
    <cellStyle name="常规 2 15 5" xfId="8235"/>
    <cellStyle name="常规 2 15 5 2" xfId="8236"/>
    <cellStyle name="常规 2 15 5 3" xfId="8237"/>
    <cellStyle name="常规 2 15 6" xfId="8238"/>
    <cellStyle name="常规 2 15 6 2" xfId="8239"/>
    <cellStyle name="常规 2 15 6 3" xfId="8240"/>
    <cellStyle name="常规 2 15 7" xfId="8241"/>
    <cellStyle name="常规 2 15 8" xfId="8242"/>
    <cellStyle name="常规 2 16" xfId="8243"/>
    <cellStyle name="常规 2 16 2" xfId="8244"/>
    <cellStyle name="常规 2 16 2 2" xfId="8245"/>
    <cellStyle name="常规 2 16 2 3" xfId="8246"/>
    <cellStyle name="常规 2 16 3" xfId="8247"/>
    <cellStyle name="常规 2 16 3 2" xfId="8248"/>
    <cellStyle name="常规 2 16 3 3" xfId="8249"/>
    <cellStyle name="常规 2 16 4" xfId="8250"/>
    <cellStyle name="常规 2 16 4 2" xfId="8251"/>
    <cellStyle name="常规 2 16 4 3" xfId="8252"/>
    <cellStyle name="常规 2 16 5" xfId="8253"/>
    <cellStyle name="常规 2 16 6" xfId="8254"/>
    <cellStyle name="常规 2 17" xfId="8255"/>
    <cellStyle name="常规 2 17 2" xfId="8256"/>
    <cellStyle name="常规 2 17 2 2" xfId="8257"/>
    <cellStyle name="常规 2 17 2 3" xfId="8258"/>
    <cellStyle name="常规 2 17 3" xfId="8259"/>
    <cellStyle name="常规 2 17 3 2" xfId="8260"/>
    <cellStyle name="常规 2 17 3 3" xfId="8261"/>
    <cellStyle name="常规 2 17 4" xfId="8262"/>
    <cellStyle name="常规 2 17 4 2" xfId="8263"/>
    <cellStyle name="常规 2 17 4 3" xfId="8264"/>
    <cellStyle name="常规 2 17 5" xfId="8265"/>
    <cellStyle name="常规 2 17 6" xfId="8266"/>
    <cellStyle name="常规 2 18" xfId="8267"/>
    <cellStyle name="常规 2 18 2" xfId="8268"/>
    <cellStyle name="常规 2 18 3" xfId="8269"/>
    <cellStyle name="常规 2 19" xfId="8270"/>
    <cellStyle name="常规 2 19 2" xfId="8271"/>
    <cellStyle name="常规 2 19 3" xfId="8272"/>
    <cellStyle name="常规 2 2" xfId="8"/>
    <cellStyle name="常规 2 2 10" xfId="8273"/>
    <cellStyle name="常规 2 2 10 2" xfId="8274"/>
    <cellStyle name="常规 2 2 10 2 2" xfId="8275"/>
    <cellStyle name="常规 2 2 10 2 3" xfId="8276"/>
    <cellStyle name="常规 2 2 10 3" xfId="8277"/>
    <cellStyle name="常规 2 2 10 3 2" xfId="8278"/>
    <cellStyle name="常规 2 2 10 3 3" xfId="8279"/>
    <cellStyle name="常规 2 2 10 4" xfId="8280"/>
    <cellStyle name="常规 2 2 10 4 2" xfId="8281"/>
    <cellStyle name="常规 2 2 10 4 3" xfId="8282"/>
    <cellStyle name="常规 2 2 10 5" xfId="8283"/>
    <cellStyle name="常规 2 2 10 6" xfId="8284"/>
    <cellStyle name="常规 2 2 11" xfId="8285"/>
    <cellStyle name="常规 2 2 11 2" xfId="8286"/>
    <cellStyle name="常规 2 2 11 3" xfId="8287"/>
    <cellStyle name="常规 2 2 12" xfId="8288"/>
    <cellStyle name="常规 2 2 12 2" xfId="8289"/>
    <cellStyle name="常规 2 2 12 3" xfId="8290"/>
    <cellStyle name="常规 2 2 13" xfId="8291"/>
    <cellStyle name="常规 2 2 13 2" xfId="8292"/>
    <cellStyle name="常规 2 2 13 3" xfId="8293"/>
    <cellStyle name="常规 2 2 14" xfId="8294"/>
    <cellStyle name="常规 2 2 15" xfId="8295"/>
    <cellStyle name="常规 2 2 2" xfId="8296"/>
    <cellStyle name="常规 2 2 2 10" xfId="8297"/>
    <cellStyle name="常规 2 2 2 10 2" xfId="8298"/>
    <cellStyle name="常规 2 2 2 10 3" xfId="8299"/>
    <cellStyle name="常规 2 2 2 11" xfId="8300"/>
    <cellStyle name="常规 2 2 2 12" xfId="8301"/>
    <cellStyle name="常规 2 2 2 2" xfId="8302"/>
    <cellStyle name="常规 2 2 2 2 2" xfId="8303"/>
    <cellStyle name="常规 2 2 2 2 2 2" xfId="8304"/>
    <cellStyle name="常规 2 2 2 2 2 2 2" xfId="8305"/>
    <cellStyle name="常规 2 2 2 2 2 2 3" xfId="8306"/>
    <cellStyle name="常规 2 2 2 2 2 3" xfId="8307"/>
    <cellStyle name="常规 2 2 2 2 2 3 2" xfId="8308"/>
    <cellStyle name="常规 2 2 2 2 2 3 3" xfId="8309"/>
    <cellStyle name="常规 2 2 2 2 2 4" xfId="8310"/>
    <cellStyle name="常规 2 2 2 2 2 4 2" xfId="8311"/>
    <cellStyle name="常规 2 2 2 2 2 4 3" xfId="8312"/>
    <cellStyle name="常规 2 2 2 2 2 5" xfId="8313"/>
    <cellStyle name="常规 2 2 2 2 2 6" xfId="8314"/>
    <cellStyle name="常规 2 2 2 2 3" xfId="8315"/>
    <cellStyle name="常规 2 2 2 2 3 2" xfId="8316"/>
    <cellStyle name="常规 2 2 2 2 3 2 2" xfId="8317"/>
    <cellStyle name="常规 2 2 2 2 3 2 3" xfId="8318"/>
    <cellStyle name="常规 2 2 2 2 3 3" xfId="8319"/>
    <cellStyle name="常规 2 2 2 2 3 3 2" xfId="8320"/>
    <cellStyle name="常规 2 2 2 2 3 3 3" xfId="8321"/>
    <cellStyle name="常规 2 2 2 2 3 4" xfId="8322"/>
    <cellStyle name="常规 2 2 2 2 3 4 2" xfId="8323"/>
    <cellStyle name="常规 2 2 2 2 3 4 3" xfId="8324"/>
    <cellStyle name="常规 2 2 2 2 3 5" xfId="8325"/>
    <cellStyle name="常规 2 2 2 2 3 6" xfId="8326"/>
    <cellStyle name="常规 2 2 2 2 4" xfId="8327"/>
    <cellStyle name="常规 2 2 2 2 4 2" xfId="8328"/>
    <cellStyle name="常规 2 2 2 2 4 3" xfId="8329"/>
    <cellStyle name="常规 2 2 2 2 5" xfId="8330"/>
    <cellStyle name="常规 2 2 2 2 5 2" xfId="8331"/>
    <cellStyle name="常规 2 2 2 2 5 3" xfId="8332"/>
    <cellStyle name="常规 2 2 2 2 6" xfId="8333"/>
    <cellStyle name="常规 2 2 2 2 6 2" xfId="8334"/>
    <cellStyle name="常规 2 2 2 2 6 3" xfId="8335"/>
    <cellStyle name="常规 2 2 2 2 7" xfId="8336"/>
    <cellStyle name="常规 2 2 2 2 8" xfId="8337"/>
    <cellStyle name="常规 2 2 2 3" xfId="8338"/>
    <cellStyle name="常规 2 2 2 3 2" xfId="8339"/>
    <cellStyle name="常规 2 2 2 3 2 2" xfId="8340"/>
    <cellStyle name="常规 2 2 2 3 2 2 2" xfId="8341"/>
    <cellStyle name="常规 2 2 2 3 2 2 3" xfId="8342"/>
    <cellStyle name="常规 2 2 2 3 2 3" xfId="8343"/>
    <cellStyle name="常规 2 2 2 3 2 3 2" xfId="8344"/>
    <cellStyle name="常规 2 2 2 3 2 3 3" xfId="8345"/>
    <cellStyle name="常规 2 2 2 3 2 4" xfId="8346"/>
    <cellStyle name="常规 2 2 2 3 2 4 2" xfId="8347"/>
    <cellStyle name="常规 2 2 2 3 2 4 3" xfId="8348"/>
    <cellStyle name="常规 2 2 2 3 2 5" xfId="8349"/>
    <cellStyle name="常规 2 2 2 3 2 6" xfId="8350"/>
    <cellStyle name="常规 2 2 2 3 3" xfId="8351"/>
    <cellStyle name="常规 2 2 2 3 3 2" xfId="8352"/>
    <cellStyle name="常规 2 2 2 3 3 2 2" xfId="8353"/>
    <cellStyle name="常规 2 2 2 3 3 2 3" xfId="8354"/>
    <cellStyle name="常规 2 2 2 3 3 3" xfId="8355"/>
    <cellStyle name="常规 2 2 2 3 3 3 2" xfId="8356"/>
    <cellStyle name="常规 2 2 2 3 3 3 3" xfId="8357"/>
    <cellStyle name="常规 2 2 2 3 3 4" xfId="8358"/>
    <cellStyle name="常规 2 2 2 3 3 4 2" xfId="8359"/>
    <cellStyle name="常规 2 2 2 3 3 4 3" xfId="8360"/>
    <cellStyle name="常规 2 2 2 3 3 5" xfId="8361"/>
    <cellStyle name="常规 2 2 2 3 3 6" xfId="8362"/>
    <cellStyle name="常规 2 2 2 3 4" xfId="8363"/>
    <cellStyle name="常规 2 2 2 3 4 2" xfId="8364"/>
    <cellStyle name="常规 2 2 2 3 4 3" xfId="8365"/>
    <cellStyle name="常规 2 2 2 3 5" xfId="8366"/>
    <cellStyle name="常规 2 2 2 3 5 2" xfId="8367"/>
    <cellStyle name="常规 2 2 2 3 5 3" xfId="8368"/>
    <cellStyle name="常规 2 2 2 3 6" xfId="8369"/>
    <cellStyle name="常规 2 2 2 3 6 2" xfId="8370"/>
    <cellStyle name="常规 2 2 2 3 6 3" xfId="8371"/>
    <cellStyle name="常规 2 2 2 3 7" xfId="8372"/>
    <cellStyle name="常规 2 2 2 3 8" xfId="8373"/>
    <cellStyle name="常规 2 2 2 4" xfId="8374"/>
    <cellStyle name="常规 2 2 2 4 2" xfId="8375"/>
    <cellStyle name="常规 2 2 2 4 2 2" xfId="8376"/>
    <cellStyle name="常规 2 2 2 4 2 2 2" xfId="8377"/>
    <cellStyle name="常规 2 2 2 4 2 2 3" xfId="8378"/>
    <cellStyle name="常规 2 2 2 4 2 3" xfId="8379"/>
    <cellStyle name="常规 2 2 2 4 2 3 2" xfId="8380"/>
    <cellStyle name="常规 2 2 2 4 2 3 3" xfId="8381"/>
    <cellStyle name="常规 2 2 2 4 2 4" xfId="8382"/>
    <cellStyle name="常规 2 2 2 4 2 4 2" xfId="8383"/>
    <cellStyle name="常规 2 2 2 4 2 4 3" xfId="8384"/>
    <cellStyle name="常规 2 2 2 4 2 5" xfId="8385"/>
    <cellStyle name="常规 2 2 2 4 2 6" xfId="8386"/>
    <cellStyle name="常规 2 2 2 4 3" xfId="8387"/>
    <cellStyle name="常规 2 2 2 4 3 2" xfId="8388"/>
    <cellStyle name="常规 2 2 2 4 3 2 2" xfId="8389"/>
    <cellStyle name="常规 2 2 2 4 3 2 3" xfId="8390"/>
    <cellStyle name="常规 2 2 2 4 3 3" xfId="8391"/>
    <cellStyle name="常规 2 2 2 4 3 3 2" xfId="8392"/>
    <cellStyle name="常规 2 2 2 4 3 3 3" xfId="8393"/>
    <cellStyle name="常规 2 2 2 4 3 4" xfId="8394"/>
    <cellStyle name="常规 2 2 2 4 3 4 2" xfId="8395"/>
    <cellStyle name="常规 2 2 2 4 3 4 3" xfId="8396"/>
    <cellStyle name="常规 2 2 2 4 3 5" xfId="8397"/>
    <cellStyle name="常规 2 2 2 4 3 6" xfId="8398"/>
    <cellStyle name="常规 2 2 2 4 4" xfId="8399"/>
    <cellStyle name="常规 2 2 2 4 4 2" xfId="8400"/>
    <cellStyle name="常规 2 2 2 4 4 3" xfId="8401"/>
    <cellStyle name="常规 2 2 2 4 5" xfId="8402"/>
    <cellStyle name="常规 2 2 2 4 5 2" xfId="8403"/>
    <cellStyle name="常规 2 2 2 4 5 3" xfId="8404"/>
    <cellStyle name="常规 2 2 2 4 6" xfId="8405"/>
    <cellStyle name="常规 2 2 2 4 6 2" xfId="8406"/>
    <cellStyle name="常规 2 2 2 4 6 3" xfId="8407"/>
    <cellStyle name="常规 2 2 2 4 7" xfId="8408"/>
    <cellStyle name="常规 2 2 2 4 8" xfId="8409"/>
    <cellStyle name="常规 2 2 2 5" xfId="8410"/>
    <cellStyle name="常规 2 2 2 5 2" xfId="8411"/>
    <cellStyle name="常规 2 2 2 5 2 2" xfId="8412"/>
    <cellStyle name="常规 2 2 2 5 2 2 2" xfId="8413"/>
    <cellStyle name="常规 2 2 2 5 2 2 3" xfId="8414"/>
    <cellStyle name="常规 2 2 2 5 2 3" xfId="8415"/>
    <cellStyle name="常规 2 2 2 5 2 3 2" xfId="8416"/>
    <cellStyle name="常规 2 2 2 5 2 3 3" xfId="8417"/>
    <cellStyle name="常规 2 2 2 5 2 4" xfId="8418"/>
    <cellStyle name="常规 2 2 2 5 2 4 2" xfId="8419"/>
    <cellStyle name="常规 2 2 2 5 2 4 3" xfId="8420"/>
    <cellStyle name="常规 2 2 2 5 2 5" xfId="8421"/>
    <cellStyle name="常规 2 2 2 5 2 6" xfId="8422"/>
    <cellStyle name="常规 2 2 2 5 3" xfId="8423"/>
    <cellStyle name="常规 2 2 2 5 3 2" xfId="8424"/>
    <cellStyle name="常规 2 2 2 5 3 2 2" xfId="8425"/>
    <cellStyle name="常规 2 2 2 5 3 2 3" xfId="8426"/>
    <cellStyle name="常规 2 2 2 5 3 3" xfId="8427"/>
    <cellStyle name="常规 2 2 2 5 3 3 2" xfId="8428"/>
    <cellStyle name="常规 2 2 2 5 3 3 3" xfId="8429"/>
    <cellStyle name="常规 2 2 2 5 3 4" xfId="8430"/>
    <cellStyle name="常规 2 2 2 5 3 4 2" xfId="8431"/>
    <cellStyle name="常规 2 2 2 5 3 4 3" xfId="8432"/>
    <cellStyle name="常规 2 2 2 5 3 5" xfId="8433"/>
    <cellStyle name="常规 2 2 2 5 3 6" xfId="8434"/>
    <cellStyle name="常规 2 2 2 5 4" xfId="8435"/>
    <cellStyle name="常规 2 2 2 5 4 2" xfId="8436"/>
    <cellStyle name="常规 2 2 2 5 4 3" xfId="8437"/>
    <cellStyle name="常规 2 2 2 5 5" xfId="8438"/>
    <cellStyle name="常规 2 2 2 5 5 2" xfId="8439"/>
    <cellStyle name="常规 2 2 2 5 5 3" xfId="8440"/>
    <cellStyle name="常规 2 2 2 5 6" xfId="8441"/>
    <cellStyle name="常规 2 2 2 5 6 2" xfId="8442"/>
    <cellStyle name="常规 2 2 2 5 6 3" xfId="8443"/>
    <cellStyle name="常规 2 2 2 5 7" xfId="8444"/>
    <cellStyle name="常规 2 2 2 5 8" xfId="8445"/>
    <cellStyle name="常规 2 2 2 6" xfId="8446"/>
    <cellStyle name="常规 2 2 2 6 2" xfId="8447"/>
    <cellStyle name="常规 2 2 2 6 2 2" xfId="8448"/>
    <cellStyle name="常规 2 2 2 6 2 3" xfId="8449"/>
    <cellStyle name="常规 2 2 2 6 3" xfId="8450"/>
    <cellStyle name="常规 2 2 2 6 3 2" xfId="8451"/>
    <cellStyle name="常规 2 2 2 6 3 3" xfId="8452"/>
    <cellStyle name="常规 2 2 2 6 4" xfId="8453"/>
    <cellStyle name="常规 2 2 2 6 4 2" xfId="8454"/>
    <cellStyle name="常规 2 2 2 6 4 3" xfId="8455"/>
    <cellStyle name="常规 2 2 2 6 5" xfId="8456"/>
    <cellStyle name="常规 2 2 2 6 6" xfId="8457"/>
    <cellStyle name="常规 2 2 2 7" xfId="8458"/>
    <cellStyle name="常规 2 2 2 7 2" xfId="8459"/>
    <cellStyle name="常规 2 2 2 7 2 2" xfId="8460"/>
    <cellStyle name="常规 2 2 2 7 2 3" xfId="8461"/>
    <cellStyle name="常规 2 2 2 7 3" xfId="8462"/>
    <cellStyle name="常规 2 2 2 7 3 2" xfId="8463"/>
    <cellStyle name="常规 2 2 2 7 3 3" xfId="8464"/>
    <cellStyle name="常规 2 2 2 7 4" xfId="8465"/>
    <cellStyle name="常规 2 2 2 7 4 2" xfId="8466"/>
    <cellStyle name="常规 2 2 2 7 4 3" xfId="8467"/>
    <cellStyle name="常规 2 2 2 7 5" xfId="8468"/>
    <cellStyle name="常规 2 2 2 7 6" xfId="8469"/>
    <cellStyle name="常规 2 2 2 8" xfId="8470"/>
    <cellStyle name="常规 2 2 2 8 2" xfId="8471"/>
    <cellStyle name="常规 2 2 2 8 3" xfId="8472"/>
    <cellStyle name="常规 2 2 2 9" xfId="8473"/>
    <cellStyle name="常规 2 2 2 9 2" xfId="8474"/>
    <cellStyle name="常规 2 2 2 9 3" xfId="8475"/>
    <cellStyle name="常规 2 2 3" xfId="8476"/>
    <cellStyle name="常规 2 2 3 10" xfId="8477"/>
    <cellStyle name="常规 2 2 3 10 2" xfId="8478"/>
    <cellStyle name="常规 2 2 3 10 3" xfId="8479"/>
    <cellStyle name="常规 2 2 3 11" xfId="8480"/>
    <cellStyle name="常规 2 2 3 12" xfId="8481"/>
    <cellStyle name="常规 2 2 3 2" xfId="8482"/>
    <cellStyle name="常规 2 2 3 2 2" xfId="8483"/>
    <cellStyle name="常规 2 2 3 2 2 2" xfId="8484"/>
    <cellStyle name="常规 2 2 3 2 2 2 2" xfId="8485"/>
    <cellStyle name="常规 2 2 3 2 2 2 3" xfId="8486"/>
    <cellStyle name="常规 2 2 3 2 2 3" xfId="8487"/>
    <cellStyle name="常规 2 2 3 2 2 3 2" xfId="8488"/>
    <cellStyle name="常规 2 2 3 2 2 3 3" xfId="8489"/>
    <cellStyle name="常规 2 2 3 2 2 4" xfId="8490"/>
    <cellStyle name="常规 2 2 3 2 2 4 2" xfId="8491"/>
    <cellStyle name="常规 2 2 3 2 2 4 3" xfId="8492"/>
    <cellStyle name="常规 2 2 3 2 2 5" xfId="8493"/>
    <cellStyle name="常规 2 2 3 2 2 6" xfId="8494"/>
    <cellStyle name="常规 2 2 3 2 3" xfId="8495"/>
    <cellStyle name="常规 2 2 3 2 3 2" xfId="8496"/>
    <cellStyle name="常规 2 2 3 2 3 2 2" xfId="8497"/>
    <cellStyle name="常规 2 2 3 2 3 2 3" xfId="8498"/>
    <cellStyle name="常规 2 2 3 2 3 3" xfId="8499"/>
    <cellStyle name="常规 2 2 3 2 3 3 2" xfId="8500"/>
    <cellStyle name="常规 2 2 3 2 3 3 3" xfId="8501"/>
    <cellStyle name="常规 2 2 3 2 3 4" xfId="8502"/>
    <cellStyle name="常规 2 2 3 2 3 4 2" xfId="8503"/>
    <cellStyle name="常规 2 2 3 2 3 4 3" xfId="8504"/>
    <cellStyle name="常规 2 2 3 2 3 5" xfId="8505"/>
    <cellStyle name="常规 2 2 3 2 3 6" xfId="8506"/>
    <cellStyle name="常规 2 2 3 2 4" xfId="8507"/>
    <cellStyle name="常规 2 2 3 2 4 2" xfId="8508"/>
    <cellStyle name="常规 2 2 3 2 4 3" xfId="8509"/>
    <cellStyle name="常规 2 2 3 2 5" xfId="8510"/>
    <cellStyle name="常规 2 2 3 2 5 2" xfId="8511"/>
    <cellStyle name="常规 2 2 3 2 5 3" xfId="8512"/>
    <cellStyle name="常规 2 2 3 2 6" xfId="8513"/>
    <cellStyle name="常规 2 2 3 2 6 2" xfId="8514"/>
    <cellStyle name="常规 2 2 3 2 6 3" xfId="8515"/>
    <cellStyle name="常规 2 2 3 2 7" xfId="8516"/>
    <cellStyle name="常规 2 2 3 2 8" xfId="8517"/>
    <cellStyle name="常规 2 2 3 3" xfId="8518"/>
    <cellStyle name="常规 2 2 3 3 2" xfId="8519"/>
    <cellStyle name="常规 2 2 3 3 2 2" xfId="8520"/>
    <cellStyle name="常规 2 2 3 3 2 2 2" xfId="8521"/>
    <cellStyle name="常规 2 2 3 3 2 2 3" xfId="8522"/>
    <cellStyle name="常规 2 2 3 3 2 3" xfId="8523"/>
    <cellStyle name="常规 2 2 3 3 2 3 2" xfId="8524"/>
    <cellStyle name="常规 2 2 3 3 2 3 3" xfId="8525"/>
    <cellStyle name="常规 2 2 3 3 2 4" xfId="8526"/>
    <cellStyle name="常规 2 2 3 3 2 4 2" xfId="8527"/>
    <cellStyle name="常规 2 2 3 3 2 4 3" xfId="8528"/>
    <cellStyle name="常规 2 2 3 3 2 5" xfId="8529"/>
    <cellStyle name="常规 2 2 3 3 2 6" xfId="8530"/>
    <cellStyle name="常规 2 2 3 3 3" xfId="8531"/>
    <cellStyle name="常规 2 2 3 3 3 2" xfId="8532"/>
    <cellStyle name="常规 2 2 3 3 3 2 2" xfId="8533"/>
    <cellStyle name="常规 2 2 3 3 3 2 3" xfId="8534"/>
    <cellStyle name="常规 2 2 3 3 3 3" xfId="8535"/>
    <cellStyle name="常规 2 2 3 3 3 3 2" xfId="8536"/>
    <cellStyle name="常规 2 2 3 3 3 3 3" xfId="8537"/>
    <cellStyle name="常规 2 2 3 3 3 4" xfId="8538"/>
    <cellStyle name="常规 2 2 3 3 3 4 2" xfId="8539"/>
    <cellStyle name="常规 2 2 3 3 3 4 3" xfId="8540"/>
    <cellStyle name="常规 2 2 3 3 3 5" xfId="8541"/>
    <cellStyle name="常规 2 2 3 3 3 6" xfId="8542"/>
    <cellStyle name="常规 2 2 3 3 4" xfId="8543"/>
    <cellStyle name="常规 2 2 3 3 4 2" xfId="8544"/>
    <cellStyle name="常规 2 2 3 3 4 3" xfId="8545"/>
    <cellStyle name="常规 2 2 3 3 5" xfId="8546"/>
    <cellStyle name="常规 2 2 3 3 5 2" xfId="8547"/>
    <cellStyle name="常规 2 2 3 3 5 3" xfId="8548"/>
    <cellStyle name="常规 2 2 3 3 6" xfId="8549"/>
    <cellStyle name="常规 2 2 3 3 6 2" xfId="8550"/>
    <cellStyle name="常规 2 2 3 3 6 3" xfId="8551"/>
    <cellStyle name="常规 2 2 3 3 7" xfId="8552"/>
    <cellStyle name="常规 2 2 3 3 8" xfId="8553"/>
    <cellStyle name="常规 2 2 3 4" xfId="8554"/>
    <cellStyle name="常规 2 2 3 4 2" xfId="8555"/>
    <cellStyle name="常规 2 2 3 4 2 2" xfId="8556"/>
    <cellStyle name="常规 2 2 3 4 2 2 2" xfId="8557"/>
    <cellStyle name="常规 2 2 3 4 2 2 3" xfId="8558"/>
    <cellStyle name="常规 2 2 3 4 2 3" xfId="8559"/>
    <cellStyle name="常规 2 2 3 4 2 3 2" xfId="8560"/>
    <cellStyle name="常规 2 2 3 4 2 3 3" xfId="8561"/>
    <cellStyle name="常规 2 2 3 4 2 4" xfId="8562"/>
    <cellStyle name="常规 2 2 3 4 2 4 2" xfId="8563"/>
    <cellStyle name="常规 2 2 3 4 2 4 3" xfId="8564"/>
    <cellStyle name="常规 2 2 3 4 2 5" xfId="8565"/>
    <cellStyle name="常规 2 2 3 4 2 6" xfId="8566"/>
    <cellStyle name="常规 2 2 3 4 3" xfId="8567"/>
    <cellStyle name="常规 2 2 3 4 3 2" xfId="8568"/>
    <cellStyle name="常规 2 2 3 4 3 2 2" xfId="8569"/>
    <cellStyle name="常规 2 2 3 4 3 2 3" xfId="8570"/>
    <cellStyle name="常规 2 2 3 4 3 3" xfId="8571"/>
    <cellStyle name="常规 2 2 3 4 3 3 2" xfId="8572"/>
    <cellStyle name="常规 2 2 3 4 3 3 3" xfId="8573"/>
    <cellStyle name="常规 2 2 3 4 3 4" xfId="8574"/>
    <cellStyle name="常规 2 2 3 4 3 4 2" xfId="8575"/>
    <cellStyle name="常规 2 2 3 4 3 4 3" xfId="8576"/>
    <cellStyle name="常规 2 2 3 4 3 5" xfId="8577"/>
    <cellStyle name="常规 2 2 3 4 3 6" xfId="8578"/>
    <cellStyle name="常规 2 2 3 4 4" xfId="8579"/>
    <cellStyle name="常规 2 2 3 4 4 2" xfId="8580"/>
    <cellStyle name="常规 2 2 3 4 4 3" xfId="8581"/>
    <cellStyle name="常规 2 2 3 4 5" xfId="8582"/>
    <cellStyle name="常规 2 2 3 4 5 2" xfId="8583"/>
    <cellStyle name="常规 2 2 3 4 5 3" xfId="8584"/>
    <cellStyle name="常规 2 2 3 4 6" xfId="8585"/>
    <cellStyle name="常规 2 2 3 4 6 2" xfId="8586"/>
    <cellStyle name="常规 2 2 3 4 6 3" xfId="8587"/>
    <cellStyle name="常规 2 2 3 4 7" xfId="8588"/>
    <cellStyle name="常规 2 2 3 4 8" xfId="8589"/>
    <cellStyle name="常规 2 2 3 5" xfId="8590"/>
    <cellStyle name="常规 2 2 3 5 2" xfId="8591"/>
    <cellStyle name="常规 2 2 3 5 2 2" xfId="8592"/>
    <cellStyle name="常规 2 2 3 5 2 2 2" xfId="8593"/>
    <cellStyle name="常规 2 2 3 5 2 2 3" xfId="8594"/>
    <cellStyle name="常规 2 2 3 5 2 3" xfId="8595"/>
    <cellStyle name="常规 2 2 3 5 2 3 2" xfId="8596"/>
    <cellStyle name="常规 2 2 3 5 2 3 3" xfId="8597"/>
    <cellStyle name="常规 2 2 3 5 2 4" xfId="8598"/>
    <cellStyle name="常规 2 2 3 5 2 4 2" xfId="8599"/>
    <cellStyle name="常规 2 2 3 5 2 4 3" xfId="8600"/>
    <cellStyle name="常规 2 2 3 5 2 5" xfId="8601"/>
    <cellStyle name="常规 2 2 3 5 2 6" xfId="8602"/>
    <cellStyle name="常规 2 2 3 5 3" xfId="8603"/>
    <cellStyle name="常规 2 2 3 5 3 2" xfId="8604"/>
    <cellStyle name="常规 2 2 3 5 3 2 2" xfId="8605"/>
    <cellStyle name="常规 2 2 3 5 3 2 3" xfId="8606"/>
    <cellStyle name="常规 2 2 3 5 3 3" xfId="8607"/>
    <cellStyle name="常规 2 2 3 5 3 3 2" xfId="8608"/>
    <cellStyle name="常规 2 2 3 5 3 3 3" xfId="8609"/>
    <cellStyle name="常规 2 2 3 5 3 4" xfId="8610"/>
    <cellStyle name="常规 2 2 3 5 3 4 2" xfId="8611"/>
    <cellStyle name="常规 2 2 3 5 3 4 3" xfId="8612"/>
    <cellStyle name="常规 2 2 3 5 3 5" xfId="8613"/>
    <cellStyle name="常规 2 2 3 5 3 6" xfId="8614"/>
    <cellStyle name="常规 2 2 3 5 4" xfId="8615"/>
    <cellStyle name="常规 2 2 3 5 4 2" xfId="8616"/>
    <cellStyle name="常规 2 2 3 5 4 3" xfId="8617"/>
    <cellStyle name="常规 2 2 3 5 5" xfId="8618"/>
    <cellStyle name="常规 2 2 3 5 5 2" xfId="8619"/>
    <cellStyle name="常规 2 2 3 5 5 3" xfId="8620"/>
    <cellStyle name="常规 2 2 3 5 6" xfId="8621"/>
    <cellStyle name="常规 2 2 3 5 6 2" xfId="8622"/>
    <cellStyle name="常规 2 2 3 5 6 3" xfId="8623"/>
    <cellStyle name="常规 2 2 3 5 7" xfId="8624"/>
    <cellStyle name="常规 2 2 3 5 8" xfId="8625"/>
    <cellStyle name="常规 2 2 3 6" xfId="8626"/>
    <cellStyle name="常规 2 2 3 6 2" xfId="8627"/>
    <cellStyle name="常规 2 2 3 6 2 2" xfId="8628"/>
    <cellStyle name="常规 2 2 3 6 2 3" xfId="8629"/>
    <cellStyle name="常规 2 2 3 6 3" xfId="8630"/>
    <cellStyle name="常规 2 2 3 6 3 2" xfId="8631"/>
    <cellStyle name="常规 2 2 3 6 3 3" xfId="8632"/>
    <cellStyle name="常规 2 2 3 6 4" xfId="8633"/>
    <cellStyle name="常规 2 2 3 6 4 2" xfId="8634"/>
    <cellStyle name="常规 2 2 3 6 4 3" xfId="8635"/>
    <cellStyle name="常规 2 2 3 6 5" xfId="8636"/>
    <cellStyle name="常规 2 2 3 6 6" xfId="8637"/>
    <cellStyle name="常规 2 2 3 7" xfId="8638"/>
    <cellStyle name="常规 2 2 3 7 2" xfId="8639"/>
    <cellStyle name="常规 2 2 3 7 2 2" xfId="8640"/>
    <cellStyle name="常规 2 2 3 7 2 3" xfId="8641"/>
    <cellStyle name="常规 2 2 3 7 3" xfId="8642"/>
    <cellStyle name="常规 2 2 3 7 3 2" xfId="8643"/>
    <cellStyle name="常规 2 2 3 7 3 3" xfId="8644"/>
    <cellStyle name="常规 2 2 3 7 4" xfId="8645"/>
    <cellStyle name="常规 2 2 3 7 4 2" xfId="8646"/>
    <cellStyle name="常规 2 2 3 7 4 3" xfId="8647"/>
    <cellStyle name="常规 2 2 3 7 5" xfId="8648"/>
    <cellStyle name="常规 2 2 3 7 6" xfId="8649"/>
    <cellStyle name="常规 2 2 3 8" xfId="8650"/>
    <cellStyle name="常规 2 2 3 8 2" xfId="8651"/>
    <cellStyle name="常规 2 2 3 8 3" xfId="8652"/>
    <cellStyle name="常规 2 2 3 9" xfId="8653"/>
    <cellStyle name="常规 2 2 3 9 2" xfId="8654"/>
    <cellStyle name="常规 2 2 3 9 3" xfId="8655"/>
    <cellStyle name="常规 2 2 4" xfId="8656"/>
    <cellStyle name="常规 2 2 4 10" xfId="8657"/>
    <cellStyle name="常规 2 2 4 11" xfId="8658"/>
    <cellStyle name="常规 2 2 4 2" xfId="8659"/>
    <cellStyle name="常规 2 2 4 2 2" xfId="8660"/>
    <cellStyle name="常规 2 2 4 2 2 2" xfId="8661"/>
    <cellStyle name="常规 2 2 4 2 2 2 2" xfId="8662"/>
    <cellStyle name="常规 2 2 4 2 2 2 3" xfId="8663"/>
    <cellStyle name="常规 2 2 4 2 2 3" xfId="8664"/>
    <cellStyle name="常规 2 2 4 2 2 3 2" xfId="8665"/>
    <cellStyle name="常规 2 2 4 2 2 3 3" xfId="8666"/>
    <cellStyle name="常规 2 2 4 2 2 4" xfId="8667"/>
    <cellStyle name="常规 2 2 4 2 2 4 2" xfId="8668"/>
    <cellStyle name="常规 2 2 4 2 2 4 3" xfId="8669"/>
    <cellStyle name="常规 2 2 4 2 2 5" xfId="8670"/>
    <cellStyle name="常规 2 2 4 2 2 6" xfId="8671"/>
    <cellStyle name="常规 2 2 4 2 3" xfId="8672"/>
    <cellStyle name="常规 2 2 4 2 3 2" xfId="8673"/>
    <cellStyle name="常规 2 2 4 2 3 2 2" xfId="8674"/>
    <cellStyle name="常规 2 2 4 2 3 2 3" xfId="8675"/>
    <cellStyle name="常规 2 2 4 2 3 3" xfId="8676"/>
    <cellStyle name="常规 2 2 4 2 3 3 2" xfId="8677"/>
    <cellStyle name="常规 2 2 4 2 3 3 3" xfId="8678"/>
    <cellStyle name="常规 2 2 4 2 3 4" xfId="8679"/>
    <cellStyle name="常规 2 2 4 2 3 4 2" xfId="8680"/>
    <cellStyle name="常规 2 2 4 2 3 4 3" xfId="8681"/>
    <cellStyle name="常规 2 2 4 2 3 5" xfId="8682"/>
    <cellStyle name="常规 2 2 4 2 3 6" xfId="8683"/>
    <cellStyle name="常规 2 2 4 2 4" xfId="8684"/>
    <cellStyle name="常规 2 2 4 2 4 2" xfId="8685"/>
    <cellStyle name="常规 2 2 4 2 4 3" xfId="8686"/>
    <cellStyle name="常规 2 2 4 2 5" xfId="8687"/>
    <cellStyle name="常规 2 2 4 2 5 2" xfId="8688"/>
    <cellStyle name="常规 2 2 4 2 5 3" xfId="8689"/>
    <cellStyle name="常规 2 2 4 2 6" xfId="8690"/>
    <cellStyle name="常规 2 2 4 2 6 2" xfId="8691"/>
    <cellStyle name="常规 2 2 4 2 6 3" xfId="8692"/>
    <cellStyle name="常规 2 2 4 2 7" xfId="8693"/>
    <cellStyle name="常规 2 2 4 2 8" xfId="8694"/>
    <cellStyle name="常规 2 2 4 3" xfId="8695"/>
    <cellStyle name="常规 2 2 4 3 2" xfId="8696"/>
    <cellStyle name="常规 2 2 4 3 2 2" xfId="8697"/>
    <cellStyle name="常规 2 2 4 3 2 2 2" xfId="8698"/>
    <cellStyle name="常规 2 2 4 3 2 2 3" xfId="8699"/>
    <cellStyle name="常规 2 2 4 3 2 3" xfId="8700"/>
    <cellStyle name="常规 2 2 4 3 2 3 2" xfId="8701"/>
    <cellStyle name="常规 2 2 4 3 2 3 3" xfId="8702"/>
    <cellStyle name="常规 2 2 4 3 2 4" xfId="8703"/>
    <cellStyle name="常规 2 2 4 3 2 4 2" xfId="8704"/>
    <cellStyle name="常规 2 2 4 3 2 4 3" xfId="8705"/>
    <cellStyle name="常规 2 2 4 3 2 5" xfId="8706"/>
    <cellStyle name="常规 2 2 4 3 2 6" xfId="8707"/>
    <cellStyle name="常规 2 2 4 3 3" xfId="8708"/>
    <cellStyle name="常规 2 2 4 3 3 2" xfId="8709"/>
    <cellStyle name="常规 2 2 4 3 3 2 2" xfId="8710"/>
    <cellStyle name="常规 2 2 4 3 3 2 3" xfId="8711"/>
    <cellStyle name="常规 2 2 4 3 3 3" xfId="8712"/>
    <cellStyle name="常规 2 2 4 3 3 3 2" xfId="8713"/>
    <cellStyle name="常规 2 2 4 3 3 3 3" xfId="8714"/>
    <cellStyle name="常规 2 2 4 3 3 4" xfId="8715"/>
    <cellStyle name="常规 2 2 4 3 3 4 2" xfId="8716"/>
    <cellStyle name="常规 2 2 4 3 3 4 3" xfId="8717"/>
    <cellStyle name="常规 2 2 4 3 3 5" xfId="8718"/>
    <cellStyle name="常规 2 2 4 3 3 6" xfId="8719"/>
    <cellStyle name="常规 2 2 4 3 4" xfId="8720"/>
    <cellStyle name="常规 2 2 4 3 4 2" xfId="8721"/>
    <cellStyle name="常规 2 2 4 3 4 3" xfId="8722"/>
    <cellStyle name="常规 2 2 4 3 5" xfId="8723"/>
    <cellStyle name="常规 2 2 4 3 5 2" xfId="8724"/>
    <cellStyle name="常规 2 2 4 3 5 3" xfId="8725"/>
    <cellStyle name="常规 2 2 4 3 6" xfId="8726"/>
    <cellStyle name="常规 2 2 4 3 6 2" xfId="8727"/>
    <cellStyle name="常规 2 2 4 3 6 3" xfId="8728"/>
    <cellStyle name="常规 2 2 4 3 7" xfId="8729"/>
    <cellStyle name="常规 2 2 4 3 8" xfId="8730"/>
    <cellStyle name="常规 2 2 4 4" xfId="8731"/>
    <cellStyle name="常规 2 2 4 4 2" xfId="8732"/>
    <cellStyle name="常规 2 2 4 4 2 2" xfId="8733"/>
    <cellStyle name="常规 2 2 4 4 2 2 2" xfId="8734"/>
    <cellStyle name="常规 2 2 4 4 2 2 3" xfId="8735"/>
    <cellStyle name="常规 2 2 4 4 2 3" xfId="8736"/>
    <cellStyle name="常规 2 2 4 4 2 3 2" xfId="8737"/>
    <cellStyle name="常规 2 2 4 4 2 3 3" xfId="8738"/>
    <cellStyle name="常规 2 2 4 4 2 4" xfId="8739"/>
    <cellStyle name="常规 2 2 4 4 2 4 2" xfId="8740"/>
    <cellStyle name="常规 2 2 4 4 2 4 3" xfId="8741"/>
    <cellStyle name="常规 2 2 4 4 2 5" xfId="8742"/>
    <cellStyle name="常规 2 2 4 4 2 6" xfId="8743"/>
    <cellStyle name="常规 2 2 4 4 3" xfId="8744"/>
    <cellStyle name="常规 2 2 4 4 3 2" xfId="8745"/>
    <cellStyle name="常规 2 2 4 4 3 2 2" xfId="8746"/>
    <cellStyle name="常规 2 2 4 4 3 2 3" xfId="8747"/>
    <cellStyle name="常规 2 2 4 4 3 3" xfId="8748"/>
    <cellStyle name="常规 2 2 4 4 3 3 2" xfId="8749"/>
    <cellStyle name="常规 2 2 4 4 3 3 3" xfId="8750"/>
    <cellStyle name="常规 2 2 4 4 3 4" xfId="8751"/>
    <cellStyle name="常规 2 2 4 4 3 4 2" xfId="8752"/>
    <cellStyle name="常规 2 2 4 4 3 4 3" xfId="8753"/>
    <cellStyle name="常规 2 2 4 4 3 5" xfId="8754"/>
    <cellStyle name="常规 2 2 4 4 3 6" xfId="8755"/>
    <cellStyle name="常规 2 2 4 4 4" xfId="8756"/>
    <cellStyle name="常规 2 2 4 4 4 2" xfId="8757"/>
    <cellStyle name="常规 2 2 4 4 4 3" xfId="8758"/>
    <cellStyle name="常规 2 2 4 4 5" xfId="8759"/>
    <cellStyle name="常规 2 2 4 4 5 2" xfId="8760"/>
    <cellStyle name="常规 2 2 4 4 5 3" xfId="8761"/>
    <cellStyle name="常规 2 2 4 4 6" xfId="8762"/>
    <cellStyle name="常规 2 2 4 4 6 2" xfId="8763"/>
    <cellStyle name="常规 2 2 4 4 6 3" xfId="8764"/>
    <cellStyle name="常规 2 2 4 4 7" xfId="8765"/>
    <cellStyle name="常规 2 2 4 4 8" xfId="8766"/>
    <cellStyle name="常规 2 2 4 5" xfId="8767"/>
    <cellStyle name="常规 2 2 4 5 2" xfId="8768"/>
    <cellStyle name="常规 2 2 4 5 2 2" xfId="8769"/>
    <cellStyle name="常规 2 2 4 5 2 3" xfId="8770"/>
    <cellStyle name="常规 2 2 4 5 3" xfId="8771"/>
    <cellStyle name="常规 2 2 4 5 3 2" xfId="8772"/>
    <cellStyle name="常规 2 2 4 5 3 3" xfId="8773"/>
    <cellStyle name="常规 2 2 4 5 4" xfId="8774"/>
    <cellStyle name="常规 2 2 4 5 4 2" xfId="8775"/>
    <cellStyle name="常规 2 2 4 5 4 3" xfId="8776"/>
    <cellStyle name="常规 2 2 4 5 5" xfId="8777"/>
    <cellStyle name="常规 2 2 4 5 6" xfId="8778"/>
    <cellStyle name="常规 2 2 4 6" xfId="8779"/>
    <cellStyle name="常规 2 2 4 6 2" xfId="8780"/>
    <cellStyle name="常规 2 2 4 6 2 2" xfId="8781"/>
    <cellStyle name="常规 2 2 4 6 2 3" xfId="8782"/>
    <cellStyle name="常规 2 2 4 6 3" xfId="8783"/>
    <cellStyle name="常规 2 2 4 6 3 2" xfId="8784"/>
    <cellStyle name="常规 2 2 4 6 3 3" xfId="8785"/>
    <cellStyle name="常规 2 2 4 6 4" xfId="8786"/>
    <cellStyle name="常规 2 2 4 6 4 2" xfId="8787"/>
    <cellStyle name="常规 2 2 4 6 4 3" xfId="8788"/>
    <cellStyle name="常规 2 2 4 6 5" xfId="8789"/>
    <cellStyle name="常规 2 2 4 6 6" xfId="8790"/>
    <cellStyle name="常规 2 2 4 7" xfId="8791"/>
    <cellStyle name="常规 2 2 4 7 2" xfId="8792"/>
    <cellStyle name="常规 2 2 4 7 3" xfId="8793"/>
    <cellStyle name="常规 2 2 4 8" xfId="8794"/>
    <cellStyle name="常规 2 2 4 8 2" xfId="8795"/>
    <cellStyle name="常规 2 2 4 8 3" xfId="8796"/>
    <cellStyle name="常规 2 2 4 9" xfId="8797"/>
    <cellStyle name="常规 2 2 4 9 2" xfId="8798"/>
    <cellStyle name="常规 2 2 4 9 3" xfId="8799"/>
    <cellStyle name="常规 2 2 5" xfId="8800"/>
    <cellStyle name="常规 2 2 5 2" xfId="8801"/>
    <cellStyle name="常规 2 2 5 2 2" xfId="8802"/>
    <cellStyle name="常规 2 2 5 2 2 2" xfId="8803"/>
    <cellStyle name="常规 2 2 5 2 2 3" xfId="8804"/>
    <cellStyle name="常规 2 2 5 2 3" xfId="8805"/>
    <cellStyle name="常规 2 2 5 2 3 2" xfId="8806"/>
    <cellStyle name="常规 2 2 5 2 3 3" xfId="8807"/>
    <cellStyle name="常规 2 2 5 2 4" xfId="8808"/>
    <cellStyle name="常规 2 2 5 2 4 2" xfId="8809"/>
    <cellStyle name="常规 2 2 5 2 4 3" xfId="8810"/>
    <cellStyle name="常规 2 2 5 2 5" xfId="8811"/>
    <cellStyle name="常规 2 2 5 2 6" xfId="8812"/>
    <cellStyle name="常规 2 2 5 3" xfId="8813"/>
    <cellStyle name="常规 2 2 5 3 2" xfId="8814"/>
    <cellStyle name="常规 2 2 5 3 2 2" xfId="8815"/>
    <cellStyle name="常规 2 2 5 3 2 3" xfId="8816"/>
    <cellStyle name="常规 2 2 5 3 3" xfId="8817"/>
    <cellStyle name="常规 2 2 5 3 3 2" xfId="8818"/>
    <cellStyle name="常规 2 2 5 3 3 3" xfId="8819"/>
    <cellStyle name="常规 2 2 5 3 4" xfId="8820"/>
    <cellStyle name="常规 2 2 5 3 4 2" xfId="8821"/>
    <cellStyle name="常规 2 2 5 3 4 3" xfId="8822"/>
    <cellStyle name="常规 2 2 5 3 5" xfId="8823"/>
    <cellStyle name="常规 2 2 5 3 6" xfId="8824"/>
    <cellStyle name="常规 2 2 5 4" xfId="8825"/>
    <cellStyle name="常规 2 2 5 4 2" xfId="8826"/>
    <cellStyle name="常规 2 2 5 4 3" xfId="8827"/>
    <cellStyle name="常规 2 2 5 5" xfId="8828"/>
    <cellStyle name="常规 2 2 5 5 2" xfId="8829"/>
    <cellStyle name="常规 2 2 5 5 3" xfId="8830"/>
    <cellStyle name="常规 2 2 5 6" xfId="8831"/>
    <cellStyle name="常规 2 2 5 6 2" xfId="8832"/>
    <cellStyle name="常规 2 2 5 6 3" xfId="8833"/>
    <cellStyle name="常规 2 2 5 7" xfId="8834"/>
    <cellStyle name="常规 2 2 5 8" xfId="8835"/>
    <cellStyle name="常规 2 2 6" xfId="8836"/>
    <cellStyle name="常规 2 2 6 2" xfId="8837"/>
    <cellStyle name="常规 2 2 6 2 2" xfId="8838"/>
    <cellStyle name="常规 2 2 6 2 2 2" xfId="8839"/>
    <cellStyle name="常规 2 2 6 2 2 3" xfId="8840"/>
    <cellStyle name="常规 2 2 6 2 3" xfId="8841"/>
    <cellStyle name="常规 2 2 6 2 3 2" xfId="8842"/>
    <cellStyle name="常规 2 2 6 2 3 3" xfId="8843"/>
    <cellStyle name="常规 2 2 6 2 4" xfId="8844"/>
    <cellStyle name="常规 2 2 6 2 4 2" xfId="8845"/>
    <cellStyle name="常规 2 2 6 2 4 3" xfId="8846"/>
    <cellStyle name="常规 2 2 6 2 5" xfId="8847"/>
    <cellStyle name="常规 2 2 6 2 6" xfId="8848"/>
    <cellStyle name="常规 2 2 6 3" xfId="8849"/>
    <cellStyle name="常规 2 2 6 3 2" xfId="8850"/>
    <cellStyle name="常规 2 2 6 3 2 2" xfId="8851"/>
    <cellStyle name="常规 2 2 6 3 2 3" xfId="8852"/>
    <cellStyle name="常规 2 2 6 3 3" xfId="8853"/>
    <cellStyle name="常规 2 2 6 3 3 2" xfId="8854"/>
    <cellStyle name="常规 2 2 6 3 3 3" xfId="8855"/>
    <cellStyle name="常规 2 2 6 3 4" xfId="8856"/>
    <cellStyle name="常规 2 2 6 3 4 2" xfId="8857"/>
    <cellStyle name="常规 2 2 6 3 4 3" xfId="8858"/>
    <cellStyle name="常规 2 2 6 3 5" xfId="8859"/>
    <cellStyle name="常规 2 2 6 3 6" xfId="8860"/>
    <cellStyle name="常规 2 2 6 4" xfId="8861"/>
    <cellStyle name="常规 2 2 6 4 2" xfId="8862"/>
    <cellStyle name="常规 2 2 6 4 3" xfId="8863"/>
    <cellStyle name="常规 2 2 6 5" xfId="8864"/>
    <cellStyle name="常规 2 2 6 5 2" xfId="8865"/>
    <cellStyle name="常规 2 2 6 5 3" xfId="8866"/>
    <cellStyle name="常规 2 2 6 6" xfId="8867"/>
    <cellStyle name="常规 2 2 6 6 2" xfId="8868"/>
    <cellStyle name="常规 2 2 6 6 3" xfId="8869"/>
    <cellStyle name="常规 2 2 6 7" xfId="8870"/>
    <cellStyle name="常规 2 2 6 8" xfId="8871"/>
    <cellStyle name="常规 2 2 7" xfId="8872"/>
    <cellStyle name="常规 2 2 7 2" xfId="8873"/>
    <cellStyle name="常规 2 2 7 2 2" xfId="8874"/>
    <cellStyle name="常规 2 2 7 2 2 2" xfId="8875"/>
    <cellStyle name="常规 2 2 7 2 2 3" xfId="8876"/>
    <cellStyle name="常规 2 2 7 2 3" xfId="8877"/>
    <cellStyle name="常规 2 2 7 2 3 2" xfId="8878"/>
    <cellStyle name="常规 2 2 7 2 3 3" xfId="8879"/>
    <cellStyle name="常规 2 2 7 2 4" xfId="8880"/>
    <cellStyle name="常规 2 2 7 2 4 2" xfId="8881"/>
    <cellStyle name="常规 2 2 7 2 4 3" xfId="8882"/>
    <cellStyle name="常规 2 2 7 2 5" xfId="8883"/>
    <cellStyle name="常规 2 2 7 2 6" xfId="8884"/>
    <cellStyle name="常规 2 2 7 3" xfId="8885"/>
    <cellStyle name="常规 2 2 7 3 2" xfId="8886"/>
    <cellStyle name="常规 2 2 7 3 2 2" xfId="8887"/>
    <cellStyle name="常规 2 2 7 3 2 3" xfId="8888"/>
    <cellStyle name="常规 2 2 7 3 3" xfId="8889"/>
    <cellStyle name="常规 2 2 7 3 3 2" xfId="8890"/>
    <cellStyle name="常规 2 2 7 3 3 3" xfId="8891"/>
    <cellStyle name="常规 2 2 7 3 4" xfId="8892"/>
    <cellStyle name="常规 2 2 7 3 4 2" xfId="8893"/>
    <cellStyle name="常规 2 2 7 3 4 3" xfId="8894"/>
    <cellStyle name="常规 2 2 7 3 5" xfId="8895"/>
    <cellStyle name="常规 2 2 7 3 6" xfId="8896"/>
    <cellStyle name="常规 2 2 7 4" xfId="8897"/>
    <cellStyle name="常规 2 2 7 4 2" xfId="8898"/>
    <cellStyle name="常规 2 2 7 4 3" xfId="8899"/>
    <cellStyle name="常规 2 2 7 5" xfId="8900"/>
    <cellStyle name="常规 2 2 7 5 2" xfId="8901"/>
    <cellStyle name="常规 2 2 7 5 3" xfId="8902"/>
    <cellStyle name="常规 2 2 7 6" xfId="8903"/>
    <cellStyle name="常规 2 2 7 6 2" xfId="8904"/>
    <cellStyle name="常规 2 2 7 6 3" xfId="8905"/>
    <cellStyle name="常规 2 2 7 7" xfId="8906"/>
    <cellStyle name="常规 2 2 7 8" xfId="8907"/>
    <cellStyle name="常规 2 2 8" xfId="8908"/>
    <cellStyle name="常规 2 2 8 2" xfId="8909"/>
    <cellStyle name="常规 2 2 8 2 2" xfId="8910"/>
    <cellStyle name="常规 2 2 8 2 2 2" xfId="8911"/>
    <cellStyle name="常规 2 2 8 2 2 3" xfId="8912"/>
    <cellStyle name="常规 2 2 8 2 3" xfId="8913"/>
    <cellStyle name="常规 2 2 8 2 3 2" xfId="8914"/>
    <cellStyle name="常规 2 2 8 2 3 3" xfId="8915"/>
    <cellStyle name="常规 2 2 8 2 4" xfId="8916"/>
    <cellStyle name="常规 2 2 8 2 4 2" xfId="8917"/>
    <cellStyle name="常规 2 2 8 2 4 3" xfId="8918"/>
    <cellStyle name="常规 2 2 8 2 5" xfId="8919"/>
    <cellStyle name="常规 2 2 8 2 6" xfId="8920"/>
    <cellStyle name="常规 2 2 8 3" xfId="8921"/>
    <cellStyle name="常规 2 2 8 3 2" xfId="8922"/>
    <cellStyle name="常规 2 2 8 3 2 2" xfId="8923"/>
    <cellStyle name="常规 2 2 8 3 2 3" xfId="8924"/>
    <cellStyle name="常规 2 2 8 3 3" xfId="8925"/>
    <cellStyle name="常规 2 2 8 3 3 2" xfId="8926"/>
    <cellStyle name="常规 2 2 8 3 3 3" xfId="8927"/>
    <cellStyle name="常规 2 2 8 3 4" xfId="8928"/>
    <cellStyle name="常规 2 2 8 3 4 2" xfId="8929"/>
    <cellStyle name="常规 2 2 8 3 4 3" xfId="8930"/>
    <cellStyle name="常规 2 2 8 3 5" xfId="8931"/>
    <cellStyle name="常规 2 2 8 3 6" xfId="8932"/>
    <cellStyle name="常规 2 2 8 4" xfId="8933"/>
    <cellStyle name="常规 2 2 8 4 2" xfId="8934"/>
    <cellStyle name="常规 2 2 8 4 3" xfId="8935"/>
    <cellStyle name="常规 2 2 8 5" xfId="8936"/>
    <cellStyle name="常规 2 2 8 5 2" xfId="8937"/>
    <cellStyle name="常规 2 2 8 5 3" xfId="8938"/>
    <cellStyle name="常规 2 2 8 6" xfId="8939"/>
    <cellStyle name="常规 2 2 8 6 2" xfId="8940"/>
    <cellStyle name="常规 2 2 8 6 3" xfId="8941"/>
    <cellStyle name="常规 2 2 8 7" xfId="8942"/>
    <cellStyle name="常规 2 2 8 8" xfId="8943"/>
    <cellStyle name="常规 2 2 9" xfId="8944"/>
    <cellStyle name="常规 2 2 9 2" xfId="8945"/>
    <cellStyle name="常规 2 2 9 2 2" xfId="8946"/>
    <cellStyle name="常规 2 2 9 2 3" xfId="8947"/>
    <cellStyle name="常规 2 2 9 3" xfId="8948"/>
    <cellStyle name="常规 2 2 9 3 2" xfId="8949"/>
    <cellStyle name="常规 2 2 9 3 3" xfId="8950"/>
    <cellStyle name="常规 2 2 9 4" xfId="8951"/>
    <cellStyle name="常规 2 2 9 4 2" xfId="8952"/>
    <cellStyle name="常规 2 2 9 4 3" xfId="8953"/>
    <cellStyle name="常规 2 2 9 5" xfId="8954"/>
    <cellStyle name="常规 2 2 9 6" xfId="8955"/>
    <cellStyle name="常规 2 20" xfId="8956"/>
    <cellStyle name="常规 2 20 2" xfId="8957"/>
    <cellStyle name="常规 2 20 3" xfId="8958"/>
    <cellStyle name="常规 2 3" xfId="13"/>
    <cellStyle name="常规 2 3 10" xfId="8959"/>
    <cellStyle name="常规 2 3 10 2" xfId="8960"/>
    <cellStyle name="常规 2 3 10 2 2" xfId="8961"/>
    <cellStyle name="常规 2 3 10 2 3" xfId="8962"/>
    <cellStyle name="常规 2 3 10 3" xfId="8963"/>
    <cellStyle name="常规 2 3 10 3 2" xfId="8964"/>
    <cellStyle name="常规 2 3 10 3 3" xfId="8965"/>
    <cellStyle name="常规 2 3 10 4" xfId="8966"/>
    <cellStyle name="常规 2 3 10 4 2" xfId="8967"/>
    <cellStyle name="常规 2 3 10 4 3" xfId="8968"/>
    <cellStyle name="常规 2 3 10 5" xfId="8969"/>
    <cellStyle name="常规 2 3 10 6" xfId="8970"/>
    <cellStyle name="常规 2 3 11" xfId="8971"/>
    <cellStyle name="常规 2 3 11 2" xfId="8972"/>
    <cellStyle name="常规 2 3 11 3" xfId="8973"/>
    <cellStyle name="常规 2 3 12" xfId="8974"/>
    <cellStyle name="常规 2 3 12 2" xfId="8975"/>
    <cellStyle name="常规 2 3 12 3" xfId="8976"/>
    <cellStyle name="常规 2 3 13" xfId="8977"/>
    <cellStyle name="常规 2 3 13 2" xfId="8978"/>
    <cellStyle name="常规 2 3 13 3" xfId="8979"/>
    <cellStyle name="常规 2 3 14" xfId="8980"/>
    <cellStyle name="常规 2 3 15" xfId="8981"/>
    <cellStyle name="常规 2 3 2" xfId="8982"/>
    <cellStyle name="常规 2 3 2 10" xfId="8983"/>
    <cellStyle name="常规 2 3 2 10 2" xfId="8984"/>
    <cellStyle name="常规 2 3 2 10 3" xfId="8985"/>
    <cellStyle name="常规 2 3 2 11" xfId="8986"/>
    <cellStyle name="常规 2 3 2 12" xfId="8987"/>
    <cellStyle name="常规 2 3 2 2" xfId="8988"/>
    <cellStyle name="常规 2 3 2 2 2" xfId="8989"/>
    <cellStyle name="常规 2 3 2 2 2 2" xfId="8990"/>
    <cellStyle name="常规 2 3 2 2 2 2 2" xfId="8991"/>
    <cellStyle name="常规 2 3 2 2 2 2 3" xfId="8992"/>
    <cellStyle name="常规 2 3 2 2 2 3" xfId="8993"/>
    <cellStyle name="常规 2 3 2 2 2 3 2" xfId="8994"/>
    <cellStyle name="常规 2 3 2 2 2 3 3" xfId="8995"/>
    <cellStyle name="常规 2 3 2 2 2 4" xfId="8996"/>
    <cellStyle name="常规 2 3 2 2 2 4 2" xfId="8997"/>
    <cellStyle name="常规 2 3 2 2 2 4 3" xfId="8998"/>
    <cellStyle name="常规 2 3 2 2 2 5" xfId="8999"/>
    <cellStyle name="常规 2 3 2 2 2 6" xfId="9000"/>
    <cellStyle name="常规 2 3 2 2 3" xfId="9001"/>
    <cellStyle name="常规 2 3 2 2 3 2" xfId="9002"/>
    <cellStyle name="常规 2 3 2 2 3 2 2" xfId="9003"/>
    <cellStyle name="常规 2 3 2 2 3 2 3" xfId="9004"/>
    <cellStyle name="常规 2 3 2 2 3 3" xfId="9005"/>
    <cellStyle name="常规 2 3 2 2 3 3 2" xfId="9006"/>
    <cellStyle name="常规 2 3 2 2 3 3 3" xfId="9007"/>
    <cellStyle name="常规 2 3 2 2 3 4" xfId="9008"/>
    <cellStyle name="常规 2 3 2 2 3 4 2" xfId="9009"/>
    <cellStyle name="常规 2 3 2 2 3 4 3" xfId="9010"/>
    <cellStyle name="常规 2 3 2 2 3 5" xfId="9011"/>
    <cellStyle name="常规 2 3 2 2 3 6" xfId="9012"/>
    <cellStyle name="常规 2 3 2 2 4" xfId="9013"/>
    <cellStyle name="常规 2 3 2 2 4 2" xfId="9014"/>
    <cellStyle name="常规 2 3 2 2 4 3" xfId="9015"/>
    <cellStyle name="常规 2 3 2 2 5" xfId="9016"/>
    <cellStyle name="常规 2 3 2 2 5 2" xfId="9017"/>
    <cellStyle name="常规 2 3 2 2 5 3" xfId="9018"/>
    <cellStyle name="常规 2 3 2 2 6" xfId="9019"/>
    <cellStyle name="常规 2 3 2 2 6 2" xfId="9020"/>
    <cellStyle name="常规 2 3 2 2 6 3" xfId="9021"/>
    <cellStyle name="常规 2 3 2 2 7" xfId="9022"/>
    <cellStyle name="常规 2 3 2 2 8" xfId="9023"/>
    <cellStyle name="常规 2 3 2 3" xfId="9024"/>
    <cellStyle name="常规 2 3 2 3 2" xfId="9025"/>
    <cellStyle name="常规 2 3 2 3 2 2" xfId="9026"/>
    <cellStyle name="常规 2 3 2 3 2 2 2" xfId="9027"/>
    <cellStyle name="常规 2 3 2 3 2 2 3" xfId="9028"/>
    <cellStyle name="常规 2 3 2 3 2 3" xfId="9029"/>
    <cellStyle name="常规 2 3 2 3 2 3 2" xfId="9030"/>
    <cellStyle name="常规 2 3 2 3 2 3 3" xfId="9031"/>
    <cellStyle name="常规 2 3 2 3 2 4" xfId="9032"/>
    <cellStyle name="常规 2 3 2 3 2 4 2" xfId="9033"/>
    <cellStyle name="常规 2 3 2 3 2 4 3" xfId="9034"/>
    <cellStyle name="常规 2 3 2 3 2 5" xfId="9035"/>
    <cellStyle name="常规 2 3 2 3 2 6" xfId="9036"/>
    <cellStyle name="常规 2 3 2 3 3" xfId="9037"/>
    <cellStyle name="常规 2 3 2 3 3 2" xfId="9038"/>
    <cellStyle name="常规 2 3 2 3 3 2 2" xfId="9039"/>
    <cellStyle name="常规 2 3 2 3 3 2 3" xfId="9040"/>
    <cellStyle name="常规 2 3 2 3 3 3" xfId="9041"/>
    <cellStyle name="常规 2 3 2 3 3 3 2" xfId="9042"/>
    <cellStyle name="常规 2 3 2 3 3 3 3" xfId="9043"/>
    <cellStyle name="常规 2 3 2 3 3 4" xfId="9044"/>
    <cellStyle name="常规 2 3 2 3 3 4 2" xfId="9045"/>
    <cellStyle name="常规 2 3 2 3 3 4 3" xfId="9046"/>
    <cellStyle name="常规 2 3 2 3 3 5" xfId="9047"/>
    <cellStyle name="常规 2 3 2 3 3 6" xfId="9048"/>
    <cellStyle name="常规 2 3 2 3 4" xfId="9049"/>
    <cellStyle name="常规 2 3 2 3 4 2" xfId="9050"/>
    <cellStyle name="常规 2 3 2 3 4 3" xfId="9051"/>
    <cellStyle name="常规 2 3 2 3 5" xfId="9052"/>
    <cellStyle name="常规 2 3 2 3 5 2" xfId="9053"/>
    <cellStyle name="常规 2 3 2 3 5 3" xfId="9054"/>
    <cellStyle name="常规 2 3 2 3 6" xfId="9055"/>
    <cellStyle name="常规 2 3 2 3 6 2" xfId="9056"/>
    <cellStyle name="常规 2 3 2 3 6 3" xfId="9057"/>
    <cellStyle name="常规 2 3 2 3 7" xfId="9058"/>
    <cellStyle name="常规 2 3 2 3 8" xfId="9059"/>
    <cellStyle name="常规 2 3 2 4" xfId="9060"/>
    <cellStyle name="常规 2 3 2 4 2" xfId="9061"/>
    <cellStyle name="常规 2 3 2 4 2 2" xfId="9062"/>
    <cellStyle name="常规 2 3 2 4 2 2 2" xfId="9063"/>
    <cellStyle name="常规 2 3 2 4 2 2 3" xfId="9064"/>
    <cellStyle name="常规 2 3 2 4 2 3" xfId="9065"/>
    <cellStyle name="常规 2 3 2 4 2 3 2" xfId="9066"/>
    <cellStyle name="常规 2 3 2 4 2 3 3" xfId="9067"/>
    <cellStyle name="常规 2 3 2 4 2 4" xfId="9068"/>
    <cellStyle name="常规 2 3 2 4 2 4 2" xfId="9069"/>
    <cellStyle name="常规 2 3 2 4 2 4 3" xfId="9070"/>
    <cellStyle name="常规 2 3 2 4 2 5" xfId="9071"/>
    <cellStyle name="常规 2 3 2 4 2 6" xfId="9072"/>
    <cellStyle name="常规 2 3 2 4 3" xfId="9073"/>
    <cellStyle name="常规 2 3 2 4 3 2" xfId="9074"/>
    <cellStyle name="常规 2 3 2 4 3 2 2" xfId="9075"/>
    <cellStyle name="常规 2 3 2 4 3 2 3" xfId="9076"/>
    <cellStyle name="常规 2 3 2 4 3 3" xfId="9077"/>
    <cellStyle name="常规 2 3 2 4 3 3 2" xfId="9078"/>
    <cellStyle name="常规 2 3 2 4 3 3 3" xfId="9079"/>
    <cellStyle name="常规 2 3 2 4 3 4" xfId="9080"/>
    <cellStyle name="常规 2 3 2 4 3 4 2" xfId="9081"/>
    <cellStyle name="常规 2 3 2 4 3 4 3" xfId="9082"/>
    <cellStyle name="常规 2 3 2 4 3 5" xfId="9083"/>
    <cellStyle name="常规 2 3 2 4 3 6" xfId="9084"/>
    <cellStyle name="常规 2 3 2 4 4" xfId="9085"/>
    <cellStyle name="常规 2 3 2 4 4 2" xfId="9086"/>
    <cellStyle name="常规 2 3 2 4 4 3" xfId="9087"/>
    <cellStyle name="常规 2 3 2 4 5" xfId="9088"/>
    <cellStyle name="常规 2 3 2 4 5 2" xfId="9089"/>
    <cellStyle name="常规 2 3 2 4 5 3" xfId="9090"/>
    <cellStyle name="常规 2 3 2 4 6" xfId="9091"/>
    <cellStyle name="常规 2 3 2 4 6 2" xfId="9092"/>
    <cellStyle name="常规 2 3 2 4 6 3" xfId="9093"/>
    <cellStyle name="常规 2 3 2 4 7" xfId="9094"/>
    <cellStyle name="常规 2 3 2 4 8" xfId="9095"/>
    <cellStyle name="常规 2 3 2 5" xfId="9096"/>
    <cellStyle name="常规 2 3 2 5 2" xfId="9097"/>
    <cellStyle name="常规 2 3 2 5 2 2" xfId="9098"/>
    <cellStyle name="常规 2 3 2 5 2 2 2" xfId="9099"/>
    <cellStyle name="常规 2 3 2 5 2 2 3" xfId="9100"/>
    <cellStyle name="常规 2 3 2 5 2 3" xfId="9101"/>
    <cellStyle name="常规 2 3 2 5 2 3 2" xfId="9102"/>
    <cellStyle name="常规 2 3 2 5 2 3 3" xfId="9103"/>
    <cellStyle name="常规 2 3 2 5 2 4" xfId="9104"/>
    <cellStyle name="常规 2 3 2 5 2 4 2" xfId="9105"/>
    <cellStyle name="常规 2 3 2 5 2 4 3" xfId="9106"/>
    <cellStyle name="常规 2 3 2 5 2 5" xfId="9107"/>
    <cellStyle name="常规 2 3 2 5 2 6" xfId="9108"/>
    <cellStyle name="常规 2 3 2 5 3" xfId="9109"/>
    <cellStyle name="常规 2 3 2 5 3 2" xfId="9110"/>
    <cellStyle name="常规 2 3 2 5 3 2 2" xfId="9111"/>
    <cellStyle name="常规 2 3 2 5 3 2 3" xfId="9112"/>
    <cellStyle name="常规 2 3 2 5 3 3" xfId="9113"/>
    <cellStyle name="常规 2 3 2 5 3 3 2" xfId="9114"/>
    <cellStyle name="常规 2 3 2 5 3 3 3" xfId="9115"/>
    <cellStyle name="常规 2 3 2 5 3 4" xfId="9116"/>
    <cellStyle name="常规 2 3 2 5 3 4 2" xfId="9117"/>
    <cellStyle name="常规 2 3 2 5 3 4 3" xfId="9118"/>
    <cellStyle name="常规 2 3 2 5 3 5" xfId="9119"/>
    <cellStyle name="常规 2 3 2 5 3 6" xfId="9120"/>
    <cellStyle name="常规 2 3 2 5 4" xfId="9121"/>
    <cellStyle name="常规 2 3 2 5 4 2" xfId="9122"/>
    <cellStyle name="常规 2 3 2 5 4 3" xfId="9123"/>
    <cellStyle name="常规 2 3 2 5 5" xfId="9124"/>
    <cellStyle name="常规 2 3 2 5 5 2" xfId="9125"/>
    <cellStyle name="常规 2 3 2 5 5 3" xfId="9126"/>
    <cellStyle name="常规 2 3 2 5 6" xfId="9127"/>
    <cellStyle name="常规 2 3 2 5 6 2" xfId="9128"/>
    <cellStyle name="常规 2 3 2 5 6 3" xfId="9129"/>
    <cellStyle name="常规 2 3 2 5 7" xfId="9130"/>
    <cellStyle name="常规 2 3 2 5 8" xfId="9131"/>
    <cellStyle name="常规 2 3 2 6" xfId="9132"/>
    <cellStyle name="常规 2 3 2 6 2" xfId="9133"/>
    <cellStyle name="常规 2 3 2 6 2 2" xfId="9134"/>
    <cellStyle name="常规 2 3 2 6 2 3" xfId="9135"/>
    <cellStyle name="常规 2 3 2 6 3" xfId="9136"/>
    <cellStyle name="常规 2 3 2 6 3 2" xfId="9137"/>
    <cellStyle name="常规 2 3 2 6 3 3" xfId="9138"/>
    <cellStyle name="常规 2 3 2 6 4" xfId="9139"/>
    <cellStyle name="常规 2 3 2 6 4 2" xfId="9140"/>
    <cellStyle name="常规 2 3 2 6 4 3" xfId="9141"/>
    <cellStyle name="常规 2 3 2 6 5" xfId="9142"/>
    <cellStyle name="常规 2 3 2 6 6" xfId="9143"/>
    <cellStyle name="常规 2 3 2 7" xfId="9144"/>
    <cellStyle name="常规 2 3 2 7 2" xfId="9145"/>
    <cellStyle name="常规 2 3 2 7 2 2" xfId="9146"/>
    <cellStyle name="常规 2 3 2 7 2 3" xfId="9147"/>
    <cellStyle name="常规 2 3 2 7 3" xfId="9148"/>
    <cellStyle name="常规 2 3 2 7 3 2" xfId="9149"/>
    <cellStyle name="常规 2 3 2 7 3 3" xfId="9150"/>
    <cellStyle name="常规 2 3 2 7 4" xfId="9151"/>
    <cellStyle name="常规 2 3 2 7 4 2" xfId="9152"/>
    <cellStyle name="常规 2 3 2 7 4 3" xfId="9153"/>
    <cellStyle name="常规 2 3 2 7 5" xfId="9154"/>
    <cellStyle name="常规 2 3 2 7 6" xfId="9155"/>
    <cellStyle name="常规 2 3 2 8" xfId="9156"/>
    <cellStyle name="常规 2 3 2 8 2" xfId="9157"/>
    <cellStyle name="常规 2 3 2 8 3" xfId="9158"/>
    <cellStyle name="常规 2 3 2 9" xfId="9159"/>
    <cellStyle name="常规 2 3 2 9 2" xfId="9160"/>
    <cellStyle name="常规 2 3 2 9 3" xfId="9161"/>
    <cellStyle name="常规 2 3 3" xfId="9162"/>
    <cellStyle name="常规 2 3 3 10" xfId="9163"/>
    <cellStyle name="常规 2 3 3 10 2" xfId="9164"/>
    <cellStyle name="常规 2 3 3 10 3" xfId="9165"/>
    <cellStyle name="常规 2 3 3 11" xfId="9166"/>
    <cellStyle name="常规 2 3 3 12" xfId="9167"/>
    <cellStyle name="常规 2 3 3 2" xfId="9168"/>
    <cellStyle name="常规 2 3 3 2 2" xfId="9169"/>
    <cellStyle name="常规 2 3 3 2 2 2" xfId="9170"/>
    <cellStyle name="常规 2 3 3 2 2 2 2" xfId="9171"/>
    <cellStyle name="常规 2 3 3 2 2 2 3" xfId="9172"/>
    <cellStyle name="常规 2 3 3 2 2 3" xfId="9173"/>
    <cellStyle name="常规 2 3 3 2 2 3 2" xfId="9174"/>
    <cellStyle name="常规 2 3 3 2 2 3 3" xfId="9175"/>
    <cellStyle name="常规 2 3 3 2 2 4" xfId="9176"/>
    <cellStyle name="常规 2 3 3 2 2 4 2" xfId="9177"/>
    <cellStyle name="常规 2 3 3 2 2 4 3" xfId="9178"/>
    <cellStyle name="常规 2 3 3 2 2 5" xfId="9179"/>
    <cellStyle name="常规 2 3 3 2 2 6" xfId="9180"/>
    <cellStyle name="常规 2 3 3 2 3" xfId="9181"/>
    <cellStyle name="常规 2 3 3 2 3 2" xfId="9182"/>
    <cellStyle name="常规 2 3 3 2 3 2 2" xfId="9183"/>
    <cellStyle name="常规 2 3 3 2 3 2 3" xfId="9184"/>
    <cellStyle name="常规 2 3 3 2 3 3" xfId="9185"/>
    <cellStyle name="常规 2 3 3 2 3 3 2" xfId="9186"/>
    <cellStyle name="常规 2 3 3 2 3 3 3" xfId="9187"/>
    <cellStyle name="常规 2 3 3 2 3 4" xfId="9188"/>
    <cellStyle name="常规 2 3 3 2 3 4 2" xfId="9189"/>
    <cellStyle name="常规 2 3 3 2 3 4 3" xfId="9190"/>
    <cellStyle name="常规 2 3 3 2 3 5" xfId="9191"/>
    <cellStyle name="常规 2 3 3 2 3 6" xfId="9192"/>
    <cellStyle name="常规 2 3 3 2 4" xfId="9193"/>
    <cellStyle name="常规 2 3 3 2 4 2" xfId="9194"/>
    <cellStyle name="常规 2 3 3 2 4 3" xfId="9195"/>
    <cellStyle name="常规 2 3 3 2 5" xfId="9196"/>
    <cellStyle name="常规 2 3 3 2 5 2" xfId="9197"/>
    <cellStyle name="常规 2 3 3 2 5 3" xfId="9198"/>
    <cellStyle name="常规 2 3 3 2 6" xfId="9199"/>
    <cellStyle name="常规 2 3 3 2 6 2" xfId="9200"/>
    <cellStyle name="常规 2 3 3 2 6 3" xfId="9201"/>
    <cellStyle name="常规 2 3 3 2 7" xfId="9202"/>
    <cellStyle name="常规 2 3 3 2 8" xfId="9203"/>
    <cellStyle name="常规 2 3 3 3" xfId="9204"/>
    <cellStyle name="常规 2 3 3 3 2" xfId="9205"/>
    <cellStyle name="常规 2 3 3 3 2 2" xfId="9206"/>
    <cellStyle name="常规 2 3 3 3 2 2 2" xfId="9207"/>
    <cellStyle name="常规 2 3 3 3 2 2 3" xfId="9208"/>
    <cellStyle name="常规 2 3 3 3 2 3" xfId="9209"/>
    <cellStyle name="常规 2 3 3 3 2 3 2" xfId="9210"/>
    <cellStyle name="常规 2 3 3 3 2 3 3" xfId="9211"/>
    <cellStyle name="常规 2 3 3 3 2 4" xfId="9212"/>
    <cellStyle name="常规 2 3 3 3 2 4 2" xfId="9213"/>
    <cellStyle name="常规 2 3 3 3 2 4 3" xfId="9214"/>
    <cellStyle name="常规 2 3 3 3 2 5" xfId="9215"/>
    <cellStyle name="常规 2 3 3 3 2 6" xfId="9216"/>
    <cellStyle name="常规 2 3 3 3 3" xfId="9217"/>
    <cellStyle name="常规 2 3 3 3 3 2" xfId="9218"/>
    <cellStyle name="常规 2 3 3 3 3 2 2" xfId="9219"/>
    <cellStyle name="常规 2 3 3 3 3 2 3" xfId="9220"/>
    <cellStyle name="常规 2 3 3 3 3 3" xfId="9221"/>
    <cellStyle name="常规 2 3 3 3 3 3 2" xfId="9222"/>
    <cellStyle name="常规 2 3 3 3 3 3 3" xfId="9223"/>
    <cellStyle name="常规 2 3 3 3 3 4" xfId="9224"/>
    <cellStyle name="常规 2 3 3 3 3 4 2" xfId="9225"/>
    <cellStyle name="常规 2 3 3 3 3 4 3" xfId="9226"/>
    <cellStyle name="常规 2 3 3 3 3 5" xfId="9227"/>
    <cellStyle name="常规 2 3 3 3 3 6" xfId="9228"/>
    <cellStyle name="常规 2 3 3 3 4" xfId="9229"/>
    <cellStyle name="常规 2 3 3 3 4 2" xfId="9230"/>
    <cellStyle name="常规 2 3 3 3 4 3" xfId="9231"/>
    <cellStyle name="常规 2 3 3 3 5" xfId="9232"/>
    <cellStyle name="常规 2 3 3 3 5 2" xfId="9233"/>
    <cellStyle name="常规 2 3 3 3 5 3" xfId="9234"/>
    <cellStyle name="常规 2 3 3 3 6" xfId="9235"/>
    <cellStyle name="常规 2 3 3 3 6 2" xfId="9236"/>
    <cellStyle name="常规 2 3 3 3 6 3" xfId="9237"/>
    <cellStyle name="常规 2 3 3 3 7" xfId="9238"/>
    <cellStyle name="常规 2 3 3 3 8" xfId="9239"/>
    <cellStyle name="常规 2 3 3 4" xfId="9240"/>
    <cellStyle name="常规 2 3 3 4 2" xfId="9241"/>
    <cellStyle name="常规 2 3 3 4 2 2" xfId="9242"/>
    <cellStyle name="常规 2 3 3 4 2 2 2" xfId="9243"/>
    <cellStyle name="常规 2 3 3 4 2 2 3" xfId="9244"/>
    <cellStyle name="常规 2 3 3 4 2 3" xfId="9245"/>
    <cellStyle name="常规 2 3 3 4 2 3 2" xfId="9246"/>
    <cellStyle name="常规 2 3 3 4 2 3 3" xfId="9247"/>
    <cellStyle name="常规 2 3 3 4 2 4" xfId="9248"/>
    <cellStyle name="常规 2 3 3 4 2 4 2" xfId="9249"/>
    <cellStyle name="常规 2 3 3 4 2 4 3" xfId="9250"/>
    <cellStyle name="常规 2 3 3 4 2 5" xfId="9251"/>
    <cellStyle name="常规 2 3 3 4 2 6" xfId="9252"/>
    <cellStyle name="常规 2 3 3 4 3" xfId="9253"/>
    <cellStyle name="常规 2 3 3 4 3 2" xfId="9254"/>
    <cellStyle name="常规 2 3 3 4 3 2 2" xfId="9255"/>
    <cellStyle name="常规 2 3 3 4 3 2 3" xfId="9256"/>
    <cellStyle name="常规 2 3 3 4 3 3" xfId="9257"/>
    <cellStyle name="常规 2 3 3 4 3 3 2" xfId="9258"/>
    <cellStyle name="常规 2 3 3 4 3 3 3" xfId="9259"/>
    <cellStyle name="常规 2 3 3 4 3 4" xfId="9260"/>
    <cellStyle name="常规 2 3 3 4 3 4 2" xfId="9261"/>
    <cellStyle name="常规 2 3 3 4 3 4 3" xfId="9262"/>
    <cellStyle name="常规 2 3 3 4 3 5" xfId="9263"/>
    <cellStyle name="常规 2 3 3 4 3 6" xfId="9264"/>
    <cellStyle name="常规 2 3 3 4 4" xfId="9265"/>
    <cellStyle name="常规 2 3 3 4 4 2" xfId="9266"/>
    <cellStyle name="常规 2 3 3 4 4 3" xfId="9267"/>
    <cellStyle name="常规 2 3 3 4 5" xfId="9268"/>
    <cellStyle name="常规 2 3 3 4 5 2" xfId="9269"/>
    <cellStyle name="常规 2 3 3 4 5 3" xfId="9270"/>
    <cellStyle name="常规 2 3 3 4 6" xfId="9271"/>
    <cellStyle name="常规 2 3 3 4 6 2" xfId="9272"/>
    <cellStyle name="常规 2 3 3 4 6 3" xfId="9273"/>
    <cellStyle name="常规 2 3 3 4 7" xfId="9274"/>
    <cellStyle name="常规 2 3 3 4 8" xfId="9275"/>
    <cellStyle name="常规 2 3 3 5" xfId="9276"/>
    <cellStyle name="常规 2 3 3 5 2" xfId="9277"/>
    <cellStyle name="常规 2 3 3 5 2 2" xfId="9278"/>
    <cellStyle name="常规 2 3 3 5 2 2 2" xfId="9279"/>
    <cellStyle name="常规 2 3 3 5 2 2 3" xfId="9280"/>
    <cellStyle name="常规 2 3 3 5 2 3" xfId="9281"/>
    <cellStyle name="常规 2 3 3 5 2 3 2" xfId="9282"/>
    <cellStyle name="常规 2 3 3 5 2 3 3" xfId="9283"/>
    <cellStyle name="常规 2 3 3 5 2 4" xfId="9284"/>
    <cellStyle name="常规 2 3 3 5 2 4 2" xfId="9285"/>
    <cellStyle name="常规 2 3 3 5 2 4 3" xfId="9286"/>
    <cellStyle name="常规 2 3 3 5 2 5" xfId="9287"/>
    <cellStyle name="常规 2 3 3 5 2 6" xfId="9288"/>
    <cellStyle name="常规 2 3 3 5 3" xfId="9289"/>
    <cellStyle name="常规 2 3 3 5 3 2" xfId="9290"/>
    <cellStyle name="常规 2 3 3 5 3 2 2" xfId="9291"/>
    <cellStyle name="常规 2 3 3 5 3 2 3" xfId="9292"/>
    <cellStyle name="常规 2 3 3 5 3 3" xfId="9293"/>
    <cellStyle name="常规 2 3 3 5 3 3 2" xfId="9294"/>
    <cellStyle name="常规 2 3 3 5 3 3 3" xfId="9295"/>
    <cellStyle name="常规 2 3 3 5 3 4" xfId="9296"/>
    <cellStyle name="常规 2 3 3 5 3 4 2" xfId="9297"/>
    <cellStyle name="常规 2 3 3 5 3 4 3" xfId="9298"/>
    <cellStyle name="常规 2 3 3 5 3 5" xfId="9299"/>
    <cellStyle name="常规 2 3 3 5 3 6" xfId="9300"/>
    <cellStyle name="常规 2 3 3 5 4" xfId="9301"/>
    <cellStyle name="常规 2 3 3 5 4 2" xfId="9302"/>
    <cellStyle name="常规 2 3 3 5 4 3" xfId="9303"/>
    <cellStyle name="常规 2 3 3 5 5" xfId="9304"/>
    <cellStyle name="常规 2 3 3 5 5 2" xfId="9305"/>
    <cellStyle name="常规 2 3 3 5 5 3" xfId="9306"/>
    <cellStyle name="常规 2 3 3 5 6" xfId="9307"/>
    <cellStyle name="常规 2 3 3 5 6 2" xfId="9308"/>
    <cellStyle name="常规 2 3 3 5 6 3" xfId="9309"/>
    <cellStyle name="常规 2 3 3 5 7" xfId="9310"/>
    <cellStyle name="常规 2 3 3 5 8" xfId="9311"/>
    <cellStyle name="常规 2 3 3 6" xfId="9312"/>
    <cellStyle name="常规 2 3 3 6 2" xfId="9313"/>
    <cellStyle name="常规 2 3 3 6 2 2" xfId="9314"/>
    <cellStyle name="常规 2 3 3 6 2 3" xfId="9315"/>
    <cellStyle name="常规 2 3 3 6 3" xfId="9316"/>
    <cellStyle name="常规 2 3 3 6 3 2" xfId="9317"/>
    <cellStyle name="常规 2 3 3 6 3 3" xfId="9318"/>
    <cellStyle name="常规 2 3 3 6 4" xfId="9319"/>
    <cellStyle name="常规 2 3 3 6 4 2" xfId="9320"/>
    <cellStyle name="常规 2 3 3 6 4 3" xfId="9321"/>
    <cellStyle name="常规 2 3 3 6 5" xfId="9322"/>
    <cellStyle name="常规 2 3 3 6 6" xfId="9323"/>
    <cellStyle name="常规 2 3 3 7" xfId="9324"/>
    <cellStyle name="常规 2 3 3 7 2" xfId="9325"/>
    <cellStyle name="常规 2 3 3 7 2 2" xfId="9326"/>
    <cellStyle name="常规 2 3 3 7 2 3" xfId="9327"/>
    <cellStyle name="常规 2 3 3 7 3" xfId="9328"/>
    <cellStyle name="常规 2 3 3 7 3 2" xfId="9329"/>
    <cellStyle name="常规 2 3 3 7 3 3" xfId="9330"/>
    <cellStyle name="常规 2 3 3 7 4" xfId="9331"/>
    <cellStyle name="常规 2 3 3 7 4 2" xfId="9332"/>
    <cellStyle name="常规 2 3 3 7 4 3" xfId="9333"/>
    <cellStyle name="常规 2 3 3 7 5" xfId="9334"/>
    <cellStyle name="常规 2 3 3 7 6" xfId="9335"/>
    <cellStyle name="常规 2 3 3 8" xfId="9336"/>
    <cellStyle name="常规 2 3 3 8 2" xfId="9337"/>
    <cellStyle name="常规 2 3 3 8 3" xfId="9338"/>
    <cellStyle name="常规 2 3 3 9" xfId="9339"/>
    <cellStyle name="常规 2 3 3 9 2" xfId="9340"/>
    <cellStyle name="常规 2 3 3 9 3" xfId="9341"/>
    <cellStyle name="常规 2 3 4" xfId="9342"/>
    <cellStyle name="常规 2 3 4 10" xfId="9343"/>
    <cellStyle name="常规 2 3 4 11" xfId="9344"/>
    <cellStyle name="常规 2 3 4 2" xfId="9345"/>
    <cellStyle name="常规 2 3 4 2 2" xfId="9346"/>
    <cellStyle name="常规 2 3 4 2 2 2" xfId="9347"/>
    <cellStyle name="常规 2 3 4 2 2 2 2" xfId="9348"/>
    <cellStyle name="常规 2 3 4 2 2 2 3" xfId="9349"/>
    <cellStyle name="常规 2 3 4 2 2 3" xfId="9350"/>
    <cellStyle name="常规 2 3 4 2 2 3 2" xfId="9351"/>
    <cellStyle name="常规 2 3 4 2 2 3 3" xfId="9352"/>
    <cellStyle name="常规 2 3 4 2 2 4" xfId="9353"/>
    <cellStyle name="常规 2 3 4 2 2 4 2" xfId="9354"/>
    <cellStyle name="常规 2 3 4 2 2 4 3" xfId="9355"/>
    <cellStyle name="常规 2 3 4 2 2 5" xfId="9356"/>
    <cellStyle name="常规 2 3 4 2 2 6" xfId="9357"/>
    <cellStyle name="常规 2 3 4 2 3" xfId="9358"/>
    <cellStyle name="常规 2 3 4 2 3 2" xfId="9359"/>
    <cellStyle name="常规 2 3 4 2 3 2 2" xfId="9360"/>
    <cellStyle name="常规 2 3 4 2 3 2 3" xfId="9361"/>
    <cellStyle name="常规 2 3 4 2 3 3" xfId="9362"/>
    <cellStyle name="常规 2 3 4 2 3 3 2" xfId="9363"/>
    <cellStyle name="常规 2 3 4 2 3 3 3" xfId="9364"/>
    <cellStyle name="常规 2 3 4 2 3 4" xfId="9365"/>
    <cellStyle name="常规 2 3 4 2 3 4 2" xfId="9366"/>
    <cellStyle name="常规 2 3 4 2 3 4 3" xfId="9367"/>
    <cellStyle name="常规 2 3 4 2 3 5" xfId="9368"/>
    <cellStyle name="常规 2 3 4 2 3 6" xfId="9369"/>
    <cellStyle name="常规 2 3 4 2 4" xfId="9370"/>
    <cellStyle name="常规 2 3 4 2 4 2" xfId="9371"/>
    <cellStyle name="常规 2 3 4 2 4 3" xfId="9372"/>
    <cellStyle name="常规 2 3 4 2 5" xfId="9373"/>
    <cellStyle name="常规 2 3 4 2 5 2" xfId="9374"/>
    <cellStyle name="常规 2 3 4 2 5 3" xfId="9375"/>
    <cellStyle name="常规 2 3 4 2 6" xfId="9376"/>
    <cellStyle name="常规 2 3 4 2 6 2" xfId="9377"/>
    <cellStyle name="常规 2 3 4 2 6 3" xfId="9378"/>
    <cellStyle name="常规 2 3 4 2 7" xfId="9379"/>
    <cellStyle name="常规 2 3 4 2 8" xfId="9380"/>
    <cellStyle name="常规 2 3 4 3" xfId="9381"/>
    <cellStyle name="常规 2 3 4 3 2" xfId="9382"/>
    <cellStyle name="常规 2 3 4 3 2 2" xfId="9383"/>
    <cellStyle name="常规 2 3 4 3 2 2 2" xfId="9384"/>
    <cellStyle name="常规 2 3 4 3 2 2 3" xfId="9385"/>
    <cellStyle name="常规 2 3 4 3 2 3" xfId="9386"/>
    <cellStyle name="常规 2 3 4 3 2 3 2" xfId="9387"/>
    <cellStyle name="常规 2 3 4 3 2 3 3" xfId="9388"/>
    <cellStyle name="常规 2 3 4 3 2 4" xfId="9389"/>
    <cellStyle name="常规 2 3 4 3 2 4 2" xfId="9390"/>
    <cellStyle name="常规 2 3 4 3 2 4 3" xfId="9391"/>
    <cellStyle name="常规 2 3 4 3 2 5" xfId="9392"/>
    <cellStyle name="常规 2 3 4 3 2 6" xfId="9393"/>
    <cellStyle name="常规 2 3 4 3 3" xfId="9394"/>
    <cellStyle name="常规 2 3 4 3 3 2" xfId="9395"/>
    <cellStyle name="常规 2 3 4 3 3 2 2" xfId="9396"/>
    <cellStyle name="常规 2 3 4 3 3 2 3" xfId="9397"/>
    <cellStyle name="常规 2 3 4 3 3 3" xfId="9398"/>
    <cellStyle name="常规 2 3 4 3 3 3 2" xfId="9399"/>
    <cellStyle name="常规 2 3 4 3 3 3 3" xfId="9400"/>
    <cellStyle name="常规 2 3 4 3 3 4" xfId="9401"/>
    <cellStyle name="常规 2 3 4 3 3 4 2" xfId="9402"/>
    <cellStyle name="常规 2 3 4 3 3 4 3" xfId="9403"/>
    <cellStyle name="常规 2 3 4 3 3 5" xfId="9404"/>
    <cellStyle name="常规 2 3 4 3 3 6" xfId="9405"/>
    <cellStyle name="常规 2 3 4 3 4" xfId="9406"/>
    <cellStyle name="常规 2 3 4 3 4 2" xfId="9407"/>
    <cellStyle name="常规 2 3 4 3 4 3" xfId="9408"/>
    <cellStyle name="常规 2 3 4 3 5" xfId="9409"/>
    <cellStyle name="常规 2 3 4 3 5 2" xfId="9410"/>
    <cellStyle name="常规 2 3 4 3 5 3" xfId="9411"/>
    <cellStyle name="常规 2 3 4 3 6" xfId="9412"/>
    <cellStyle name="常规 2 3 4 3 6 2" xfId="9413"/>
    <cellStyle name="常规 2 3 4 3 6 3" xfId="9414"/>
    <cellStyle name="常规 2 3 4 3 7" xfId="9415"/>
    <cellStyle name="常规 2 3 4 3 8" xfId="9416"/>
    <cellStyle name="常规 2 3 4 4" xfId="9417"/>
    <cellStyle name="常规 2 3 4 4 2" xfId="9418"/>
    <cellStyle name="常规 2 3 4 4 2 2" xfId="9419"/>
    <cellStyle name="常规 2 3 4 4 2 2 2" xfId="9420"/>
    <cellStyle name="常规 2 3 4 4 2 2 3" xfId="9421"/>
    <cellStyle name="常规 2 3 4 4 2 3" xfId="9422"/>
    <cellStyle name="常规 2 3 4 4 2 3 2" xfId="9423"/>
    <cellStyle name="常规 2 3 4 4 2 3 3" xfId="9424"/>
    <cellStyle name="常规 2 3 4 4 2 4" xfId="9425"/>
    <cellStyle name="常规 2 3 4 4 2 4 2" xfId="9426"/>
    <cellStyle name="常规 2 3 4 4 2 4 3" xfId="9427"/>
    <cellStyle name="常规 2 3 4 4 2 5" xfId="9428"/>
    <cellStyle name="常规 2 3 4 4 2 6" xfId="9429"/>
    <cellStyle name="常规 2 3 4 4 3" xfId="9430"/>
    <cellStyle name="常规 2 3 4 4 3 2" xfId="9431"/>
    <cellStyle name="常规 2 3 4 4 3 2 2" xfId="9432"/>
    <cellStyle name="常规 2 3 4 4 3 2 3" xfId="9433"/>
    <cellStyle name="常规 2 3 4 4 3 3" xfId="9434"/>
    <cellStyle name="常规 2 3 4 4 3 3 2" xfId="9435"/>
    <cellStyle name="常规 2 3 4 4 3 3 3" xfId="9436"/>
    <cellStyle name="常规 2 3 4 4 3 4" xfId="9437"/>
    <cellStyle name="常规 2 3 4 4 3 4 2" xfId="9438"/>
    <cellStyle name="常规 2 3 4 4 3 4 3" xfId="9439"/>
    <cellStyle name="常规 2 3 4 4 3 5" xfId="9440"/>
    <cellStyle name="常规 2 3 4 4 3 6" xfId="9441"/>
    <cellStyle name="常规 2 3 4 4 4" xfId="9442"/>
    <cellStyle name="常规 2 3 4 4 4 2" xfId="9443"/>
    <cellStyle name="常规 2 3 4 4 4 3" xfId="9444"/>
    <cellStyle name="常规 2 3 4 4 5" xfId="9445"/>
    <cellStyle name="常规 2 3 4 4 5 2" xfId="9446"/>
    <cellStyle name="常规 2 3 4 4 5 3" xfId="9447"/>
    <cellStyle name="常规 2 3 4 4 6" xfId="9448"/>
    <cellStyle name="常规 2 3 4 4 6 2" xfId="9449"/>
    <cellStyle name="常规 2 3 4 4 6 3" xfId="9450"/>
    <cellStyle name="常规 2 3 4 4 7" xfId="9451"/>
    <cellStyle name="常规 2 3 4 4 8" xfId="9452"/>
    <cellStyle name="常规 2 3 4 5" xfId="9453"/>
    <cellStyle name="常规 2 3 4 5 2" xfId="9454"/>
    <cellStyle name="常规 2 3 4 5 2 2" xfId="9455"/>
    <cellStyle name="常规 2 3 4 5 2 3" xfId="9456"/>
    <cellStyle name="常规 2 3 4 5 3" xfId="9457"/>
    <cellStyle name="常规 2 3 4 5 3 2" xfId="9458"/>
    <cellStyle name="常规 2 3 4 5 3 3" xfId="9459"/>
    <cellStyle name="常规 2 3 4 5 4" xfId="9460"/>
    <cellStyle name="常规 2 3 4 5 4 2" xfId="9461"/>
    <cellStyle name="常规 2 3 4 5 4 3" xfId="9462"/>
    <cellStyle name="常规 2 3 4 5 5" xfId="9463"/>
    <cellStyle name="常规 2 3 4 5 6" xfId="9464"/>
    <cellStyle name="常规 2 3 4 6" xfId="9465"/>
    <cellStyle name="常规 2 3 4 6 2" xfId="9466"/>
    <cellStyle name="常规 2 3 4 6 2 2" xfId="9467"/>
    <cellStyle name="常规 2 3 4 6 2 3" xfId="9468"/>
    <cellStyle name="常规 2 3 4 6 3" xfId="9469"/>
    <cellStyle name="常规 2 3 4 6 3 2" xfId="9470"/>
    <cellStyle name="常规 2 3 4 6 3 3" xfId="9471"/>
    <cellStyle name="常规 2 3 4 6 4" xfId="9472"/>
    <cellStyle name="常规 2 3 4 6 4 2" xfId="9473"/>
    <cellStyle name="常规 2 3 4 6 4 3" xfId="9474"/>
    <cellStyle name="常规 2 3 4 6 5" xfId="9475"/>
    <cellStyle name="常规 2 3 4 6 6" xfId="9476"/>
    <cellStyle name="常规 2 3 4 7" xfId="9477"/>
    <cellStyle name="常规 2 3 4 7 2" xfId="9478"/>
    <cellStyle name="常规 2 3 4 7 3" xfId="9479"/>
    <cellStyle name="常规 2 3 4 8" xfId="9480"/>
    <cellStyle name="常规 2 3 4 8 2" xfId="9481"/>
    <cellStyle name="常规 2 3 4 8 3" xfId="9482"/>
    <cellStyle name="常规 2 3 4 9" xfId="9483"/>
    <cellStyle name="常规 2 3 4 9 2" xfId="9484"/>
    <cellStyle name="常规 2 3 4 9 3" xfId="9485"/>
    <cellStyle name="常规 2 3 5" xfId="9486"/>
    <cellStyle name="常规 2 3 5 2" xfId="9487"/>
    <cellStyle name="常规 2 3 5 2 2" xfId="9488"/>
    <cellStyle name="常规 2 3 5 2 2 2" xfId="9489"/>
    <cellStyle name="常规 2 3 5 2 2 3" xfId="9490"/>
    <cellStyle name="常规 2 3 5 2 3" xfId="9491"/>
    <cellStyle name="常规 2 3 5 2 3 2" xfId="9492"/>
    <cellStyle name="常规 2 3 5 2 3 3" xfId="9493"/>
    <cellStyle name="常规 2 3 5 2 4" xfId="9494"/>
    <cellStyle name="常规 2 3 5 2 4 2" xfId="9495"/>
    <cellStyle name="常规 2 3 5 2 4 3" xfId="9496"/>
    <cellStyle name="常规 2 3 5 2 5" xfId="9497"/>
    <cellStyle name="常规 2 3 5 2 6" xfId="9498"/>
    <cellStyle name="常规 2 3 5 3" xfId="9499"/>
    <cellStyle name="常规 2 3 5 3 2" xfId="9500"/>
    <cellStyle name="常规 2 3 5 3 2 2" xfId="9501"/>
    <cellStyle name="常规 2 3 5 3 2 3" xfId="9502"/>
    <cellStyle name="常规 2 3 5 3 3" xfId="9503"/>
    <cellStyle name="常规 2 3 5 3 3 2" xfId="9504"/>
    <cellStyle name="常规 2 3 5 3 3 3" xfId="9505"/>
    <cellStyle name="常规 2 3 5 3 4" xfId="9506"/>
    <cellStyle name="常规 2 3 5 3 4 2" xfId="9507"/>
    <cellStyle name="常规 2 3 5 3 4 3" xfId="9508"/>
    <cellStyle name="常规 2 3 5 3 5" xfId="9509"/>
    <cellStyle name="常规 2 3 5 3 6" xfId="9510"/>
    <cellStyle name="常规 2 3 5 4" xfId="9511"/>
    <cellStyle name="常规 2 3 5 4 2" xfId="9512"/>
    <cellStyle name="常规 2 3 5 4 3" xfId="9513"/>
    <cellStyle name="常规 2 3 5 5" xfId="9514"/>
    <cellStyle name="常规 2 3 5 5 2" xfId="9515"/>
    <cellStyle name="常规 2 3 5 5 3" xfId="9516"/>
    <cellStyle name="常规 2 3 5 6" xfId="9517"/>
    <cellStyle name="常规 2 3 5 6 2" xfId="9518"/>
    <cellStyle name="常规 2 3 5 6 3" xfId="9519"/>
    <cellStyle name="常规 2 3 5 7" xfId="9520"/>
    <cellStyle name="常规 2 3 5 8" xfId="9521"/>
    <cellStyle name="常规 2 3 6" xfId="9522"/>
    <cellStyle name="常规 2 3 6 2" xfId="9523"/>
    <cellStyle name="常规 2 3 6 2 2" xfId="9524"/>
    <cellStyle name="常规 2 3 6 2 2 2" xfId="9525"/>
    <cellStyle name="常规 2 3 6 2 2 3" xfId="9526"/>
    <cellStyle name="常规 2 3 6 2 3" xfId="9527"/>
    <cellStyle name="常规 2 3 6 2 3 2" xfId="9528"/>
    <cellStyle name="常规 2 3 6 2 3 3" xfId="9529"/>
    <cellStyle name="常规 2 3 6 2 4" xfId="9530"/>
    <cellStyle name="常规 2 3 6 2 4 2" xfId="9531"/>
    <cellStyle name="常规 2 3 6 2 4 3" xfId="9532"/>
    <cellStyle name="常规 2 3 6 2 5" xfId="9533"/>
    <cellStyle name="常规 2 3 6 2 6" xfId="9534"/>
    <cellStyle name="常规 2 3 6 3" xfId="9535"/>
    <cellStyle name="常规 2 3 6 3 2" xfId="9536"/>
    <cellStyle name="常规 2 3 6 3 2 2" xfId="9537"/>
    <cellStyle name="常规 2 3 6 3 2 3" xfId="9538"/>
    <cellStyle name="常规 2 3 6 3 3" xfId="9539"/>
    <cellStyle name="常规 2 3 6 3 3 2" xfId="9540"/>
    <cellStyle name="常规 2 3 6 3 3 3" xfId="9541"/>
    <cellStyle name="常规 2 3 6 3 4" xfId="9542"/>
    <cellStyle name="常规 2 3 6 3 4 2" xfId="9543"/>
    <cellStyle name="常规 2 3 6 3 4 3" xfId="9544"/>
    <cellStyle name="常规 2 3 6 3 5" xfId="9545"/>
    <cellStyle name="常规 2 3 6 3 6" xfId="9546"/>
    <cellStyle name="常规 2 3 6 4" xfId="9547"/>
    <cellStyle name="常规 2 3 6 4 2" xfId="9548"/>
    <cellStyle name="常规 2 3 6 4 3" xfId="9549"/>
    <cellStyle name="常规 2 3 6 5" xfId="9550"/>
    <cellStyle name="常规 2 3 6 5 2" xfId="9551"/>
    <cellStyle name="常规 2 3 6 5 3" xfId="9552"/>
    <cellStyle name="常规 2 3 6 6" xfId="9553"/>
    <cellStyle name="常规 2 3 6 6 2" xfId="9554"/>
    <cellStyle name="常规 2 3 6 6 3" xfId="9555"/>
    <cellStyle name="常规 2 3 6 7" xfId="9556"/>
    <cellStyle name="常规 2 3 6 8" xfId="9557"/>
    <cellStyle name="常规 2 3 7" xfId="9558"/>
    <cellStyle name="常规 2 3 7 2" xfId="9559"/>
    <cellStyle name="常规 2 3 7 2 2" xfId="9560"/>
    <cellStyle name="常规 2 3 7 2 2 2" xfId="9561"/>
    <cellStyle name="常规 2 3 7 2 2 3" xfId="9562"/>
    <cellStyle name="常规 2 3 7 2 3" xfId="9563"/>
    <cellStyle name="常规 2 3 7 2 3 2" xfId="9564"/>
    <cellStyle name="常规 2 3 7 2 3 3" xfId="9565"/>
    <cellStyle name="常规 2 3 7 2 4" xfId="9566"/>
    <cellStyle name="常规 2 3 7 2 4 2" xfId="9567"/>
    <cellStyle name="常规 2 3 7 2 4 3" xfId="9568"/>
    <cellStyle name="常规 2 3 7 2 5" xfId="9569"/>
    <cellStyle name="常规 2 3 7 2 6" xfId="9570"/>
    <cellStyle name="常规 2 3 7 3" xfId="9571"/>
    <cellStyle name="常规 2 3 7 3 2" xfId="9572"/>
    <cellStyle name="常规 2 3 7 3 2 2" xfId="9573"/>
    <cellStyle name="常规 2 3 7 3 2 3" xfId="9574"/>
    <cellStyle name="常规 2 3 7 3 3" xfId="9575"/>
    <cellStyle name="常规 2 3 7 3 3 2" xfId="9576"/>
    <cellStyle name="常规 2 3 7 3 3 3" xfId="9577"/>
    <cellStyle name="常规 2 3 7 3 4" xfId="9578"/>
    <cellStyle name="常规 2 3 7 3 4 2" xfId="9579"/>
    <cellStyle name="常规 2 3 7 3 4 3" xfId="9580"/>
    <cellStyle name="常规 2 3 7 3 5" xfId="9581"/>
    <cellStyle name="常规 2 3 7 3 6" xfId="9582"/>
    <cellStyle name="常规 2 3 7 4" xfId="9583"/>
    <cellStyle name="常规 2 3 7 4 2" xfId="9584"/>
    <cellStyle name="常规 2 3 7 4 3" xfId="9585"/>
    <cellStyle name="常规 2 3 7 5" xfId="9586"/>
    <cellStyle name="常规 2 3 7 5 2" xfId="9587"/>
    <cellStyle name="常规 2 3 7 5 3" xfId="9588"/>
    <cellStyle name="常规 2 3 7 6" xfId="9589"/>
    <cellStyle name="常规 2 3 7 6 2" xfId="9590"/>
    <cellStyle name="常规 2 3 7 6 3" xfId="9591"/>
    <cellStyle name="常规 2 3 7 7" xfId="9592"/>
    <cellStyle name="常规 2 3 7 8" xfId="9593"/>
    <cellStyle name="常规 2 3 8" xfId="9594"/>
    <cellStyle name="常规 2 3 8 2" xfId="9595"/>
    <cellStyle name="常规 2 3 8 2 2" xfId="9596"/>
    <cellStyle name="常规 2 3 8 2 2 2" xfId="9597"/>
    <cellStyle name="常规 2 3 8 2 2 3" xfId="9598"/>
    <cellStyle name="常规 2 3 8 2 3" xfId="9599"/>
    <cellStyle name="常规 2 3 8 2 3 2" xfId="9600"/>
    <cellStyle name="常规 2 3 8 2 3 3" xfId="9601"/>
    <cellStyle name="常规 2 3 8 2 4" xfId="9602"/>
    <cellStyle name="常规 2 3 8 2 4 2" xfId="9603"/>
    <cellStyle name="常规 2 3 8 2 4 3" xfId="9604"/>
    <cellStyle name="常规 2 3 8 2 5" xfId="9605"/>
    <cellStyle name="常规 2 3 8 2 6" xfId="9606"/>
    <cellStyle name="常规 2 3 8 3" xfId="9607"/>
    <cellStyle name="常规 2 3 8 3 2" xfId="9608"/>
    <cellStyle name="常规 2 3 8 3 2 2" xfId="9609"/>
    <cellStyle name="常规 2 3 8 3 2 3" xfId="9610"/>
    <cellStyle name="常规 2 3 8 3 3" xfId="9611"/>
    <cellStyle name="常规 2 3 8 3 3 2" xfId="9612"/>
    <cellStyle name="常规 2 3 8 3 3 3" xfId="9613"/>
    <cellStyle name="常规 2 3 8 3 4" xfId="9614"/>
    <cellStyle name="常规 2 3 8 3 4 2" xfId="9615"/>
    <cellStyle name="常规 2 3 8 3 4 3" xfId="9616"/>
    <cellStyle name="常规 2 3 8 3 5" xfId="9617"/>
    <cellStyle name="常规 2 3 8 3 6" xfId="9618"/>
    <cellStyle name="常规 2 3 8 4" xfId="9619"/>
    <cellStyle name="常规 2 3 8 4 2" xfId="9620"/>
    <cellStyle name="常规 2 3 8 4 3" xfId="9621"/>
    <cellStyle name="常规 2 3 8 5" xfId="9622"/>
    <cellStyle name="常规 2 3 8 5 2" xfId="9623"/>
    <cellStyle name="常规 2 3 8 5 3" xfId="9624"/>
    <cellStyle name="常规 2 3 8 6" xfId="9625"/>
    <cellStyle name="常规 2 3 8 6 2" xfId="9626"/>
    <cellStyle name="常规 2 3 8 6 3" xfId="9627"/>
    <cellStyle name="常规 2 3 8 7" xfId="9628"/>
    <cellStyle name="常规 2 3 8 8" xfId="9629"/>
    <cellStyle name="常规 2 3 9" xfId="9630"/>
    <cellStyle name="常规 2 3 9 2" xfId="9631"/>
    <cellStyle name="常规 2 3 9 2 2" xfId="9632"/>
    <cellStyle name="常规 2 3 9 2 3" xfId="9633"/>
    <cellStyle name="常规 2 3 9 3" xfId="9634"/>
    <cellStyle name="常规 2 3 9 3 2" xfId="9635"/>
    <cellStyle name="常规 2 3 9 3 3" xfId="9636"/>
    <cellStyle name="常规 2 3 9 4" xfId="9637"/>
    <cellStyle name="常规 2 3 9 4 2" xfId="9638"/>
    <cellStyle name="常规 2 3 9 4 3" xfId="9639"/>
    <cellStyle name="常规 2 3 9 5" xfId="9640"/>
    <cellStyle name="常规 2 3 9 6" xfId="9641"/>
    <cellStyle name="常规 2 4" xfId="9642"/>
    <cellStyle name="常规 2 4 10" xfId="9643"/>
    <cellStyle name="常规 2 4 10 2" xfId="9644"/>
    <cellStyle name="常规 2 4 10 2 2" xfId="9645"/>
    <cellStyle name="常规 2 4 10 2 3" xfId="9646"/>
    <cellStyle name="常规 2 4 10 3" xfId="9647"/>
    <cellStyle name="常规 2 4 10 3 2" xfId="9648"/>
    <cellStyle name="常规 2 4 10 3 3" xfId="9649"/>
    <cellStyle name="常规 2 4 10 4" xfId="9650"/>
    <cellStyle name="常规 2 4 10 4 2" xfId="9651"/>
    <cellStyle name="常规 2 4 10 4 3" xfId="9652"/>
    <cellStyle name="常规 2 4 10 5" xfId="9653"/>
    <cellStyle name="常规 2 4 10 6" xfId="9654"/>
    <cellStyle name="常规 2 4 11" xfId="9655"/>
    <cellStyle name="常规 2 4 11 2" xfId="9656"/>
    <cellStyle name="常规 2 4 11 3" xfId="9657"/>
    <cellStyle name="常规 2 4 12" xfId="9658"/>
    <cellStyle name="常规 2 4 12 2" xfId="9659"/>
    <cellStyle name="常规 2 4 12 3" xfId="9660"/>
    <cellStyle name="常规 2 4 13" xfId="9661"/>
    <cellStyle name="常规 2 4 13 2" xfId="9662"/>
    <cellStyle name="常规 2 4 13 3" xfId="9663"/>
    <cellStyle name="常规 2 4 14" xfId="9664"/>
    <cellStyle name="常规 2 4 15" xfId="9665"/>
    <cellStyle name="常规 2 4 2" xfId="9666"/>
    <cellStyle name="常规 2 4 2 10" xfId="9667"/>
    <cellStyle name="常规 2 4 2 10 2" xfId="9668"/>
    <cellStyle name="常规 2 4 2 10 3" xfId="9669"/>
    <cellStyle name="常规 2 4 2 11" xfId="9670"/>
    <cellStyle name="常规 2 4 2 12" xfId="9671"/>
    <cellStyle name="常规 2 4 2 2" xfId="9672"/>
    <cellStyle name="常规 2 4 2 2 2" xfId="9673"/>
    <cellStyle name="常规 2 4 2 2 2 2" xfId="9674"/>
    <cellStyle name="常规 2 4 2 2 2 2 2" xfId="9675"/>
    <cellStyle name="常规 2 4 2 2 2 2 3" xfId="9676"/>
    <cellStyle name="常规 2 4 2 2 2 3" xfId="9677"/>
    <cellStyle name="常规 2 4 2 2 2 3 2" xfId="9678"/>
    <cellStyle name="常规 2 4 2 2 2 3 3" xfId="9679"/>
    <cellStyle name="常规 2 4 2 2 2 4" xfId="9680"/>
    <cellStyle name="常规 2 4 2 2 2 4 2" xfId="9681"/>
    <cellStyle name="常规 2 4 2 2 2 4 3" xfId="9682"/>
    <cellStyle name="常规 2 4 2 2 2 5" xfId="9683"/>
    <cellStyle name="常规 2 4 2 2 2 6" xfId="9684"/>
    <cellStyle name="常规 2 4 2 2 3" xfId="9685"/>
    <cellStyle name="常规 2 4 2 2 3 2" xfId="9686"/>
    <cellStyle name="常规 2 4 2 2 3 2 2" xfId="9687"/>
    <cellStyle name="常规 2 4 2 2 3 2 3" xfId="9688"/>
    <cellStyle name="常规 2 4 2 2 3 3" xfId="9689"/>
    <cellStyle name="常规 2 4 2 2 3 3 2" xfId="9690"/>
    <cellStyle name="常规 2 4 2 2 3 3 3" xfId="9691"/>
    <cellStyle name="常规 2 4 2 2 3 4" xfId="9692"/>
    <cellStyle name="常规 2 4 2 2 3 4 2" xfId="9693"/>
    <cellStyle name="常规 2 4 2 2 3 4 3" xfId="9694"/>
    <cellStyle name="常规 2 4 2 2 3 5" xfId="9695"/>
    <cellStyle name="常规 2 4 2 2 3 6" xfId="9696"/>
    <cellStyle name="常规 2 4 2 2 4" xfId="9697"/>
    <cellStyle name="常规 2 4 2 2 4 2" xfId="9698"/>
    <cellStyle name="常规 2 4 2 2 4 3" xfId="9699"/>
    <cellStyle name="常规 2 4 2 2 5" xfId="9700"/>
    <cellStyle name="常规 2 4 2 2 5 2" xfId="9701"/>
    <cellStyle name="常规 2 4 2 2 5 3" xfId="9702"/>
    <cellStyle name="常规 2 4 2 2 6" xfId="9703"/>
    <cellStyle name="常规 2 4 2 2 6 2" xfId="9704"/>
    <cellStyle name="常规 2 4 2 2 6 3" xfId="9705"/>
    <cellStyle name="常规 2 4 2 2 7" xfId="9706"/>
    <cellStyle name="常规 2 4 2 2 8" xfId="9707"/>
    <cellStyle name="常规 2 4 2 3" xfId="9708"/>
    <cellStyle name="常规 2 4 2 3 2" xfId="9709"/>
    <cellStyle name="常规 2 4 2 3 2 2" xfId="9710"/>
    <cellStyle name="常规 2 4 2 3 2 2 2" xfId="9711"/>
    <cellStyle name="常规 2 4 2 3 2 2 3" xfId="9712"/>
    <cellStyle name="常规 2 4 2 3 2 3" xfId="9713"/>
    <cellStyle name="常规 2 4 2 3 2 3 2" xfId="9714"/>
    <cellStyle name="常规 2 4 2 3 2 3 3" xfId="9715"/>
    <cellStyle name="常规 2 4 2 3 2 4" xfId="9716"/>
    <cellStyle name="常规 2 4 2 3 2 4 2" xfId="9717"/>
    <cellStyle name="常规 2 4 2 3 2 4 3" xfId="9718"/>
    <cellStyle name="常规 2 4 2 3 2 5" xfId="9719"/>
    <cellStyle name="常规 2 4 2 3 2 6" xfId="9720"/>
    <cellStyle name="常规 2 4 2 3 3" xfId="9721"/>
    <cellStyle name="常规 2 4 2 3 3 2" xfId="9722"/>
    <cellStyle name="常规 2 4 2 3 3 2 2" xfId="9723"/>
    <cellStyle name="常规 2 4 2 3 3 2 3" xfId="9724"/>
    <cellStyle name="常规 2 4 2 3 3 3" xfId="9725"/>
    <cellStyle name="常规 2 4 2 3 3 3 2" xfId="9726"/>
    <cellStyle name="常规 2 4 2 3 3 3 3" xfId="9727"/>
    <cellStyle name="常规 2 4 2 3 3 4" xfId="9728"/>
    <cellStyle name="常规 2 4 2 3 3 4 2" xfId="9729"/>
    <cellStyle name="常规 2 4 2 3 3 4 3" xfId="9730"/>
    <cellStyle name="常规 2 4 2 3 3 5" xfId="9731"/>
    <cellStyle name="常规 2 4 2 3 3 6" xfId="9732"/>
    <cellStyle name="常规 2 4 2 3 4" xfId="9733"/>
    <cellStyle name="常规 2 4 2 3 4 2" xfId="9734"/>
    <cellStyle name="常规 2 4 2 3 4 3" xfId="9735"/>
    <cellStyle name="常规 2 4 2 3 5" xfId="9736"/>
    <cellStyle name="常规 2 4 2 3 5 2" xfId="9737"/>
    <cellStyle name="常规 2 4 2 3 5 3" xfId="9738"/>
    <cellStyle name="常规 2 4 2 3 6" xfId="9739"/>
    <cellStyle name="常规 2 4 2 3 6 2" xfId="9740"/>
    <cellStyle name="常规 2 4 2 3 6 3" xfId="9741"/>
    <cellStyle name="常规 2 4 2 3 7" xfId="9742"/>
    <cellStyle name="常规 2 4 2 3 8" xfId="9743"/>
    <cellStyle name="常规 2 4 2 4" xfId="9744"/>
    <cellStyle name="常规 2 4 2 4 2" xfId="9745"/>
    <cellStyle name="常规 2 4 2 4 2 2" xfId="9746"/>
    <cellStyle name="常规 2 4 2 4 2 2 2" xfId="9747"/>
    <cellStyle name="常规 2 4 2 4 2 2 3" xfId="9748"/>
    <cellStyle name="常规 2 4 2 4 2 3" xfId="9749"/>
    <cellStyle name="常规 2 4 2 4 2 3 2" xfId="9750"/>
    <cellStyle name="常规 2 4 2 4 2 3 3" xfId="9751"/>
    <cellStyle name="常规 2 4 2 4 2 4" xfId="9752"/>
    <cellStyle name="常规 2 4 2 4 2 4 2" xfId="9753"/>
    <cellStyle name="常规 2 4 2 4 2 4 3" xfId="9754"/>
    <cellStyle name="常规 2 4 2 4 2 5" xfId="9755"/>
    <cellStyle name="常规 2 4 2 4 2 6" xfId="9756"/>
    <cellStyle name="常规 2 4 2 4 3" xfId="9757"/>
    <cellStyle name="常规 2 4 2 4 3 2" xfId="9758"/>
    <cellStyle name="常规 2 4 2 4 3 2 2" xfId="9759"/>
    <cellStyle name="常规 2 4 2 4 3 2 3" xfId="9760"/>
    <cellStyle name="常规 2 4 2 4 3 3" xfId="9761"/>
    <cellStyle name="常规 2 4 2 4 3 3 2" xfId="9762"/>
    <cellStyle name="常规 2 4 2 4 3 3 3" xfId="9763"/>
    <cellStyle name="常规 2 4 2 4 3 4" xfId="9764"/>
    <cellStyle name="常规 2 4 2 4 3 4 2" xfId="9765"/>
    <cellStyle name="常规 2 4 2 4 3 4 3" xfId="9766"/>
    <cellStyle name="常规 2 4 2 4 3 5" xfId="9767"/>
    <cellStyle name="常规 2 4 2 4 3 6" xfId="9768"/>
    <cellStyle name="常规 2 4 2 4 4" xfId="9769"/>
    <cellStyle name="常规 2 4 2 4 4 2" xfId="9770"/>
    <cellStyle name="常规 2 4 2 4 4 3" xfId="9771"/>
    <cellStyle name="常规 2 4 2 4 5" xfId="9772"/>
    <cellStyle name="常规 2 4 2 4 5 2" xfId="9773"/>
    <cellStyle name="常规 2 4 2 4 5 3" xfId="9774"/>
    <cellStyle name="常规 2 4 2 4 6" xfId="9775"/>
    <cellStyle name="常规 2 4 2 4 6 2" xfId="9776"/>
    <cellStyle name="常规 2 4 2 4 6 3" xfId="9777"/>
    <cellStyle name="常规 2 4 2 4 7" xfId="9778"/>
    <cellStyle name="常规 2 4 2 4 8" xfId="9779"/>
    <cellStyle name="常规 2 4 2 5" xfId="9780"/>
    <cellStyle name="常规 2 4 2 5 2" xfId="9781"/>
    <cellStyle name="常规 2 4 2 5 2 2" xfId="9782"/>
    <cellStyle name="常规 2 4 2 5 2 2 2" xfId="9783"/>
    <cellStyle name="常规 2 4 2 5 2 2 3" xfId="9784"/>
    <cellStyle name="常规 2 4 2 5 2 3" xfId="9785"/>
    <cellStyle name="常规 2 4 2 5 2 3 2" xfId="9786"/>
    <cellStyle name="常规 2 4 2 5 2 3 3" xfId="9787"/>
    <cellStyle name="常规 2 4 2 5 2 4" xfId="9788"/>
    <cellStyle name="常规 2 4 2 5 2 4 2" xfId="9789"/>
    <cellStyle name="常规 2 4 2 5 2 4 3" xfId="9790"/>
    <cellStyle name="常规 2 4 2 5 2 5" xfId="9791"/>
    <cellStyle name="常规 2 4 2 5 2 6" xfId="9792"/>
    <cellStyle name="常规 2 4 2 5 3" xfId="9793"/>
    <cellStyle name="常规 2 4 2 5 3 2" xfId="9794"/>
    <cellStyle name="常规 2 4 2 5 3 2 2" xfId="9795"/>
    <cellStyle name="常规 2 4 2 5 3 2 3" xfId="9796"/>
    <cellStyle name="常规 2 4 2 5 3 3" xfId="9797"/>
    <cellStyle name="常规 2 4 2 5 3 3 2" xfId="9798"/>
    <cellStyle name="常规 2 4 2 5 3 3 3" xfId="9799"/>
    <cellStyle name="常规 2 4 2 5 3 4" xfId="9800"/>
    <cellStyle name="常规 2 4 2 5 3 4 2" xfId="9801"/>
    <cellStyle name="常规 2 4 2 5 3 4 3" xfId="9802"/>
    <cellStyle name="常规 2 4 2 5 3 5" xfId="9803"/>
    <cellStyle name="常规 2 4 2 5 3 6" xfId="9804"/>
    <cellStyle name="常规 2 4 2 5 4" xfId="9805"/>
    <cellStyle name="常规 2 4 2 5 4 2" xfId="9806"/>
    <cellStyle name="常规 2 4 2 5 4 3" xfId="9807"/>
    <cellStyle name="常规 2 4 2 5 5" xfId="9808"/>
    <cellStyle name="常规 2 4 2 5 5 2" xfId="9809"/>
    <cellStyle name="常规 2 4 2 5 5 3" xfId="9810"/>
    <cellStyle name="常规 2 4 2 5 6" xfId="9811"/>
    <cellStyle name="常规 2 4 2 5 6 2" xfId="9812"/>
    <cellStyle name="常规 2 4 2 5 6 3" xfId="9813"/>
    <cellStyle name="常规 2 4 2 5 7" xfId="9814"/>
    <cellStyle name="常规 2 4 2 5 8" xfId="9815"/>
    <cellStyle name="常规 2 4 2 6" xfId="9816"/>
    <cellStyle name="常规 2 4 2 6 2" xfId="9817"/>
    <cellStyle name="常规 2 4 2 6 2 2" xfId="9818"/>
    <cellStyle name="常规 2 4 2 6 2 3" xfId="9819"/>
    <cellStyle name="常规 2 4 2 6 3" xfId="9820"/>
    <cellStyle name="常规 2 4 2 6 3 2" xfId="9821"/>
    <cellStyle name="常规 2 4 2 6 3 3" xfId="9822"/>
    <cellStyle name="常规 2 4 2 6 4" xfId="9823"/>
    <cellStyle name="常规 2 4 2 6 4 2" xfId="9824"/>
    <cellStyle name="常规 2 4 2 6 4 3" xfId="9825"/>
    <cellStyle name="常规 2 4 2 6 5" xfId="9826"/>
    <cellStyle name="常规 2 4 2 6 6" xfId="9827"/>
    <cellStyle name="常规 2 4 2 7" xfId="9828"/>
    <cellStyle name="常规 2 4 2 7 2" xfId="9829"/>
    <cellStyle name="常规 2 4 2 7 2 2" xfId="9830"/>
    <cellStyle name="常规 2 4 2 7 2 3" xfId="9831"/>
    <cellStyle name="常规 2 4 2 7 3" xfId="9832"/>
    <cellStyle name="常规 2 4 2 7 3 2" xfId="9833"/>
    <cellStyle name="常规 2 4 2 7 3 3" xfId="9834"/>
    <cellStyle name="常规 2 4 2 7 4" xfId="9835"/>
    <cellStyle name="常规 2 4 2 7 4 2" xfId="9836"/>
    <cellStyle name="常规 2 4 2 7 4 3" xfId="9837"/>
    <cellStyle name="常规 2 4 2 7 5" xfId="9838"/>
    <cellStyle name="常规 2 4 2 7 6" xfId="9839"/>
    <cellStyle name="常规 2 4 2 8" xfId="9840"/>
    <cellStyle name="常规 2 4 2 8 2" xfId="9841"/>
    <cellStyle name="常规 2 4 2 8 3" xfId="9842"/>
    <cellStyle name="常规 2 4 2 9" xfId="9843"/>
    <cellStyle name="常规 2 4 2 9 2" xfId="9844"/>
    <cellStyle name="常规 2 4 2 9 3" xfId="9845"/>
    <cellStyle name="常规 2 4 3" xfId="9846"/>
    <cellStyle name="常规 2 4 3 10" xfId="9847"/>
    <cellStyle name="常规 2 4 3 10 2" xfId="9848"/>
    <cellStyle name="常规 2 4 3 10 3" xfId="9849"/>
    <cellStyle name="常规 2 4 3 11" xfId="9850"/>
    <cellStyle name="常规 2 4 3 12" xfId="9851"/>
    <cellStyle name="常规 2 4 3 2" xfId="9852"/>
    <cellStyle name="常规 2 4 3 2 2" xfId="9853"/>
    <cellStyle name="常规 2 4 3 2 2 2" xfId="9854"/>
    <cellStyle name="常规 2 4 3 2 2 2 2" xfId="9855"/>
    <cellStyle name="常规 2 4 3 2 2 2 3" xfId="9856"/>
    <cellStyle name="常规 2 4 3 2 2 3" xfId="9857"/>
    <cellStyle name="常规 2 4 3 2 2 3 2" xfId="9858"/>
    <cellStyle name="常规 2 4 3 2 2 3 3" xfId="9859"/>
    <cellStyle name="常规 2 4 3 2 2 4" xfId="9860"/>
    <cellStyle name="常规 2 4 3 2 2 4 2" xfId="9861"/>
    <cellStyle name="常规 2 4 3 2 2 4 3" xfId="9862"/>
    <cellStyle name="常规 2 4 3 2 2 5" xfId="9863"/>
    <cellStyle name="常规 2 4 3 2 2 6" xfId="9864"/>
    <cellStyle name="常规 2 4 3 2 3" xfId="9865"/>
    <cellStyle name="常规 2 4 3 2 3 2" xfId="9866"/>
    <cellStyle name="常规 2 4 3 2 3 2 2" xfId="9867"/>
    <cellStyle name="常规 2 4 3 2 3 2 3" xfId="9868"/>
    <cellStyle name="常规 2 4 3 2 3 3" xfId="9869"/>
    <cellStyle name="常规 2 4 3 2 3 3 2" xfId="9870"/>
    <cellStyle name="常规 2 4 3 2 3 3 3" xfId="9871"/>
    <cellStyle name="常规 2 4 3 2 3 4" xfId="9872"/>
    <cellStyle name="常规 2 4 3 2 3 4 2" xfId="9873"/>
    <cellStyle name="常规 2 4 3 2 3 4 3" xfId="9874"/>
    <cellStyle name="常规 2 4 3 2 3 5" xfId="9875"/>
    <cellStyle name="常规 2 4 3 2 3 6" xfId="9876"/>
    <cellStyle name="常规 2 4 3 2 4" xfId="9877"/>
    <cellStyle name="常规 2 4 3 2 4 2" xfId="9878"/>
    <cellStyle name="常规 2 4 3 2 4 3" xfId="9879"/>
    <cellStyle name="常规 2 4 3 2 5" xfId="9880"/>
    <cellStyle name="常规 2 4 3 2 5 2" xfId="9881"/>
    <cellStyle name="常规 2 4 3 2 5 3" xfId="9882"/>
    <cellStyle name="常规 2 4 3 2 6" xfId="9883"/>
    <cellStyle name="常规 2 4 3 2 6 2" xfId="9884"/>
    <cellStyle name="常规 2 4 3 2 6 3" xfId="9885"/>
    <cellStyle name="常规 2 4 3 2 7" xfId="9886"/>
    <cellStyle name="常规 2 4 3 2 8" xfId="9887"/>
    <cellStyle name="常规 2 4 3 3" xfId="9888"/>
    <cellStyle name="常规 2 4 3 3 2" xfId="9889"/>
    <cellStyle name="常规 2 4 3 3 2 2" xfId="9890"/>
    <cellStyle name="常规 2 4 3 3 2 2 2" xfId="9891"/>
    <cellStyle name="常规 2 4 3 3 2 2 3" xfId="9892"/>
    <cellStyle name="常规 2 4 3 3 2 3" xfId="9893"/>
    <cellStyle name="常规 2 4 3 3 2 3 2" xfId="9894"/>
    <cellStyle name="常规 2 4 3 3 2 3 3" xfId="9895"/>
    <cellStyle name="常规 2 4 3 3 2 4" xfId="9896"/>
    <cellStyle name="常规 2 4 3 3 2 4 2" xfId="9897"/>
    <cellStyle name="常规 2 4 3 3 2 4 3" xfId="9898"/>
    <cellStyle name="常规 2 4 3 3 2 5" xfId="9899"/>
    <cellStyle name="常规 2 4 3 3 2 6" xfId="9900"/>
    <cellStyle name="常规 2 4 3 3 3" xfId="9901"/>
    <cellStyle name="常规 2 4 3 3 3 2" xfId="9902"/>
    <cellStyle name="常规 2 4 3 3 3 2 2" xfId="9903"/>
    <cellStyle name="常规 2 4 3 3 3 2 3" xfId="9904"/>
    <cellStyle name="常规 2 4 3 3 3 3" xfId="9905"/>
    <cellStyle name="常规 2 4 3 3 3 3 2" xfId="9906"/>
    <cellStyle name="常规 2 4 3 3 3 3 3" xfId="9907"/>
    <cellStyle name="常规 2 4 3 3 3 4" xfId="9908"/>
    <cellStyle name="常规 2 4 3 3 3 4 2" xfId="9909"/>
    <cellStyle name="常规 2 4 3 3 3 4 3" xfId="9910"/>
    <cellStyle name="常规 2 4 3 3 3 5" xfId="9911"/>
    <cellStyle name="常规 2 4 3 3 3 6" xfId="9912"/>
    <cellStyle name="常规 2 4 3 3 4" xfId="9913"/>
    <cellStyle name="常规 2 4 3 3 4 2" xfId="9914"/>
    <cellStyle name="常规 2 4 3 3 4 3" xfId="9915"/>
    <cellStyle name="常规 2 4 3 3 5" xfId="9916"/>
    <cellStyle name="常规 2 4 3 3 5 2" xfId="9917"/>
    <cellStyle name="常规 2 4 3 3 5 3" xfId="9918"/>
    <cellStyle name="常规 2 4 3 3 6" xfId="9919"/>
    <cellStyle name="常规 2 4 3 3 6 2" xfId="9920"/>
    <cellStyle name="常规 2 4 3 3 6 3" xfId="9921"/>
    <cellStyle name="常规 2 4 3 3 7" xfId="9922"/>
    <cellStyle name="常规 2 4 3 3 8" xfId="9923"/>
    <cellStyle name="常规 2 4 3 4" xfId="9924"/>
    <cellStyle name="常规 2 4 3 4 2" xfId="9925"/>
    <cellStyle name="常规 2 4 3 4 2 2" xfId="9926"/>
    <cellStyle name="常规 2 4 3 4 2 2 2" xfId="9927"/>
    <cellStyle name="常规 2 4 3 4 2 2 3" xfId="9928"/>
    <cellStyle name="常规 2 4 3 4 2 3" xfId="9929"/>
    <cellStyle name="常规 2 4 3 4 2 3 2" xfId="9930"/>
    <cellStyle name="常规 2 4 3 4 2 3 3" xfId="9931"/>
    <cellStyle name="常规 2 4 3 4 2 4" xfId="9932"/>
    <cellStyle name="常规 2 4 3 4 2 4 2" xfId="9933"/>
    <cellStyle name="常规 2 4 3 4 2 4 3" xfId="9934"/>
    <cellStyle name="常规 2 4 3 4 2 5" xfId="9935"/>
    <cellStyle name="常规 2 4 3 4 2 6" xfId="9936"/>
    <cellStyle name="常规 2 4 3 4 3" xfId="9937"/>
    <cellStyle name="常规 2 4 3 4 3 2" xfId="9938"/>
    <cellStyle name="常规 2 4 3 4 3 2 2" xfId="9939"/>
    <cellStyle name="常规 2 4 3 4 3 2 3" xfId="9940"/>
    <cellStyle name="常规 2 4 3 4 3 3" xfId="9941"/>
    <cellStyle name="常规 2 4 3 4 3 3 2" xfId="9942"/>
    <cellStyle name="常规 2 4 3 4 3 3 3" xfId="9943"/>
    <cellStyle name="常规 2 4 3 4 3 4" xfId="9944"/>
    <cellStyle name="常规 2 4 3 4 3 4 2" xfId="9945"/>
    <cellStyle name="常规 2 4 3 4 3 4 3" xfId="9946"/>
    <cellStyle name="常规 2 4 3 4 3 5" xfId="9947"/>
    <cellStyle name="常规 2 4 3 4 3 6" xfId="9948"/>
    <cellStyle name="常规 2 4 3 4 4" xfId="9949"/>
    <cellStyle name="常规 2 4 3 4 4 2" xfId="9950"/>
    <cellStyle name="常规 2 4 3 4 4 3" xfId="9951"/>
    <cellStyle name="常规 2 4 3 4 5" xfId="9952"/>
    <cellStyle name="常规 2 4 3 4 5 2" xfId="9953"/>
    <cellStyle name="常规 2 4 3 4 5 3" xfId="9954"/>
    <cellStyle name="常规 2 4 3 4 6" xfId="9955"/>
    <cellStyle name="常规 2 4 3 4 6 2" xfId="9956"/>
    <cellStyle name="常规 2 4 3 4 6 3" xfId="9957"/>
    <cellStyle name="常规 2 4 3 4 7" xfId="9958"/>
    <cellStyle name="常规 2 4 3 4 8" xfId="9959"/>
    <cellStyle name="常规 2 4 3 5" xfId="9960"/>
    <cellStyle name="常规 2 4 3 5 2" xfId="9961"/>
    <cellStyle name="常规 2 4 3 5 2 2" xfId="9962"/>
    <cellStyle name="常规 2 4 3 5 2 2 2" xfId="9963"/>
    <cellStyle name="常规 2 4 3 5 2 2 3" xfId="9964"/>
    <cellStyle name="常规 2 4 3 5 2 3" xfId="9965"/>
    <cellStyle name="常规 2 4 3 5 2 3 2" xfId="9966"/>
    <cellStyle name="常规 2 4 3 5 2 3 3" xfId="9967"/>
    <cellStyle name="常规 2 4 3 5 2 4" xfId="9968"/>
    <cellStyle name="常规 2 4 3 5 2 4 2" xfId="9969"/>
    <cellStyle name="常规 2 4 3 5 2 4 3" xfId="9970"/>
    <cellStyle name="常规 2 4 3 5 2 5" xfId="9971"/>
    <cellStyle name="常规 2 4 3 5 2 6" xfId="9972"/>
    <cellStyle name="常规 2 4 3 5 3" xfId="9973"/>
    <cellStyle name="常规 2 4 3 5 3 2" xfId="9974"/>
    <cellStyle name="常规 2 4 3 5 3 2 2" xfId="9975"/>
    <cellStyle name="常规 2 4 3 5 3 2 3" xfId="9976"/>
    <cellStyle name="常规 2 4 3 5 3 3" xfId="9977"/>
    <cellStyle name="常规 2 4 3 5 3 3 2" xfId="9978"/>
    <cellStyle name="常规 2 4 3 5 3 3 3" xfId="9979"/>
    <cellStyle name="常规 2 4 3 5 3 4" xfId="9980"/>
    <cellStyle name="常规 2 4 3 5 3 4 2" xfId="9981"/>
    <cellStyle name="常规 2 4 3 5 3 4 3" xfId="9982"/>
    <cellStyle name="常规 2 4 3 5 3 5" xfId="9983"/>
    <cellStyle name="常规 2 4 3 5 3 6" xfId="9984"/>
    <cellStyle name="常规 2 4 3 5 4" xfId="9985"/>
    <cellStyle name="常规 2 4 3 5 4 2" xfId="9986"/>
    <cellStyle name="常规 2 4 3 5 4 3" xfId="9987"/>
    <cellStyle name="常规 2 4 3 5 5" xfId="9988"/>
    <cellStyle name="常规 2 4 3 5 5 2" xfId="9989"/>
    <cellStyle name="常规 2 4 3 5 5 3" xfId="9990"/>
    <cellStyle name="常规 2 4 3 5 6" xfId="9991"/>
    <cellStyle name="常规 2 4 3 5 6 2" xfId="9992"/>
    <cellStyle name="常规 2 4 3 5 6 3" xfId="9993"/>
    <cellStyle name="常规 2 4 3 5 7" xfId="9994"/>
    <cellStyle name="常规 2 4 3 5 8" xfId="9995"/>
    <cellStyle name="常规 2 4 3 6" xfId="9996"/>
    <cellStyle name="常规 2 4 3 6 2" xfId="9997"/>
    <cellStyle name="常规 2 4 3 6 2 2" xfId="9998"/>
    <cellStyle name="常规 2 4 3 6 2 3" xfId="9999"/>
    <cellStyle name="常规 2 4 3 6 3" xfId="10000"/>
    <cellStyle name="常规 2 4 3 6 3 2" xfId="10001"/>
    <cellStyle name="常规 2 4 3 6 3 3" xfId="10002"/>
    <cellStyle name="常规 2 4 3 6 4" xfId="10003"/>
    <cellStyle name="常规 2 4 3 6 4 2" xfId="10004"/>
    <cellStyle name="常规 2 4 3 6 4 3" xfId="10005"/>
    <cellStyle name="常规 2 4 3 6 5" xfId="10006"/>
    <cellStyle name="常规 2 4 3 6 6" xfId="10007"/>
    <cellStyle name="常规 2 4 3 7" xfId="10008"/>
    <cellStyle name="常规 2 4 3 7 2" xfId="10009"/>
    <cellStyle name="常规 2 4 3 7 2 2" xfId="10010"/>
    <cellStyle name="常规 2 4 3 7 2 3" xfId="10011"/>
    <cellStyle name="常规 2 4 3 7 3" xfId="10012"/>
    <cellStyle name="常规 2 4 3 7 3 2" xfId="10013"/>
    <cellStyle name="常规 2 4 3 7 3 3" xfId="10014"/>
    <cellStyle name="常规 2 4 3 7 4" xfId="10015"/>
    <cellStyle name="常规 2 4 3 7 4 2" xfId="10016"/>
    <cellStyle name="常规 2 4 3 7 4 3" xfId="10017"/>
    <cellStyle name="常规 2 4 3 7 5" xfId="10018"/>
    <cellStyle name="常规 2 4 3 7 6" xfId="10019"/>
    <cellStyle name="常规 2 4 3 8" xfId="10020"/>
    <cellStyle name="常规 2 4 3 8 2" xfId="10021"/>
    <cellStyle name="常规 2 4 3 8 3" xfId="10022"/>
    <cellStyle name="常规 2 4 3 9" xfId="10023"/>
    <cellStyle name="常规 2 4 3 9 2" xfId="10024"/>
    <cellStyle name="常规 2 4 3 9 3" xfId="10025"/>
    <cellStyle name="常规 2 4 4" xfId="10026"/>
    <cellStyle name="常规 2 4 4 10" xfId="10027"/>
    <cellStyle name="常规 2 4 4 11" xfId="10028"/>
    <cellStyle name="常规 2 4 4 2" xfId="10029"/>
    <cellStyle name="常规 2 4 4 2 2" xfId="10030"/>
    <cellStyle name="常规 2 4 4 2 2 2" xfId="10031"/>
    <cellStyle name="常规 2 4 4 2 2 2 2" xfId="10032"/>
    <cellStyle name="常规 2 4 4 2 2 2 3" xfId="10033"/>
    <cellStyle name="常规 2 4 4 2 2 3" xfId="10034"/>
    <cellStyle name="常规 2 4 4 2 2 3 2" xfId="10035"/>
    <cellStyle name="常规 2 4 4 2 2 3 3" xfId="10036"/>
    <cellStyle name="常规 2 4 4 2 2 4" xfId="10037"/>
    <cellStyle name="常规 2 4 4 2 2 4 2" xfId="10038"/>
    <cellStyle name="常规 2 4 4 2 2 4 3" xfId="10039"/>
    <cellStyle name="常规 2 4 4 2 2 5" xfId="10040"/>
    <cellStyle name="常规 2 4 4 2 2 6" xfId="10041"/>
    <cellStyle name="常规 2 4 4 2 3" xfId="10042"/>
    <cellStyle name="常规 2 4 4 2 3 2" xfId="10043"/>
    <cellStyle name="常规 2 4 4 2 3 2 2" xfId="10044"/>
    <cellStyle name="常规 2 4 4 2 3 2 3" xfId="10045"/>
    <cellStyle name="常规 2 4 4 2 3 3" xfId="10046"/>
    <cellStyle name="常规 2 4 4 2 3 3 2" xfId="10047"/>
    <cellStyle name="常规 2 4 4 2 3 3 3" xfId="10048"/>
    <cellStyle name="常规 2 4 4 2 3 4" xfId="10049"/>
    <cellStyle name="常规 2 4 4 2 3 4 2" xfId="10050"/>
    <cellStyle name="常规 2 4 4 2 3 4 3" xfId="10051"/>
    <cellStyle name="常规 2 4 4 2 3 5" xfId="10052"/>
    <cellStyle name="常规 2 4 4 2 3 6" xfId="10053"/>
    <cellStyle name="常规 2 4 4 2 4" xfId="10054"/>
    <cellStyle name="常规 2 4 4 2 4 2" xfId="10055"/>
    <cellStyle name="常规 2 4 4 2 4 3" xfId="10056"/>
    <cellStyle name="常规 2 4 4 2 5" xfId="10057"/>
    <cellStyle name="常规 2 4 4 2 5 2" xfId="10058"/>
    <cellStyle name="常规 2 4 4 2 5 3" xfId="10059"/>
    <cellStyle name="常规 2 4 4 2 6" xfId="10060"/>
    <cellStyle name="常规 2 4 4 2 6 2" xfId="10061"/>
    <cellStyle name="常规 2 4 4 2 6 3" xfId="10062"/>
    <cellStyle name="常规 2 4 4 2 7" xfId="10063"/>
    <cellStyle name="常规 2 4 4 2 8" xfId="10064"/>
    <cellStyle name="常规 2 4 4 3" xfId="10065"/>
    <cellStyle name="常规 2 4 4 3 2" xfId="10066"/>
    <cellStyle name="常规 2 4 4 3 2 2" xfId="10067"/>
    <cellStyle name="常规 2 4 4 3 2 2 2" xfId="10068"/>
    <cellStyle name="常规 2 4 4 3 2 2 3" xfId="10069"/>
    <cellStyle name="常规 2 4 4 3 2 3" xfId="10070"/>
    <cellStyle name="常规 2 4 4 3 2 3 2" xfId="10071"/>
    <cellStyle name="常规 2 4 4 3 2 3 3" xfId="10072"/>
    <cellStyle name="常规 2 4 4 3 2 4" xfId="10073"/>
    <cellStyle name="常规 2 4 4 3 2 4 2" xfId="10074"/>
    <cellStyle name="常规 2 4 4 3 2 4 3" xfId="10075"/>
    <cellStyle name="常规 2 4 4 3 2 5" xfId="10076"/>
    <cellStyle name="常规 2 4 4 3 2 6" xfId="10077"/>
    <cellStyle name="常规 2 4 4 3 3" xfId="10078"/>
    <cellStyle name="常规 2 4 4 3 3 2" xfId="10079"/>
    <cellStyle name="常规 2 4 4 3 3 2 2" xfId="10080"/>
    <cellStyle name="常规 2 4 4 3 3 2 3" xfId="10081"/>
    <cellStyle name="常规 2 4 4 3 3 3" xfId="10082"/>
    <cellStyle name="常规 2 4 4 3 3 3 2" xfId="10083"/>
    <cellStyle name="常规 2 4 4 3 3 3 3" xfId="10084"/>
    <cellStyle name="常规 2 4 4 3 3 4" xfId="10085"/>
    <cellStyle name="常规 2 4 4 3 3 4 2" xfId="10086"/>
    <cellStyle name="常规 2 4 4 3 3 4 3" xfId="10087"/>
    <cellStyle name="常规 2 4 4 3 3 5" xfId="10088"/>
    <cellStyle name="常规 2 4 4 3 3 6" xfId="10089"/>
    <cellStyle name="常规 2 4 4 3 4" xfId="10090"/>
    <cellStyle name="常规 2 4 4 3 4 2" xfId="10091"/>
    <cellStyle name="常规 2 4 4 3 4 3" xfId="10092"/>
    <cellStyle name="常规 2 4 4 3 5" xfId="10093"/>
    <cellStyle name="常规 2 4 4 3 5 2" xfId="10094"/>
    <cellStyle name="常规 2 4 4 3 5 3" xfId="10095"/>
    <cellStyle name="常规 2 4 4 3 6" xfId="10096"/>
    <cellStyle name="常规 2 4 4 3 6 2" xfId="10097"/>
    <cellStyle name="常规 2 4 4 3 6 3" xfId="10098"/>
    <cellStyle name="常规 2 4 4 3 7" xfId="10099"/>
    <cellStyle name="常规 2 4 4 3 8" xfId="10100"/>
    <cellStyle name="常规 2 4 4 4" xfId="10101"/>
    <cellStyle name="常规 2 4 4 4 2" xfId="10102"/>
    <cellStyle name="常规 2 4 4 4 2 2" xfId="10103"/>
    <cellStyle name="常规 2 4 4 4 2 2 2" xfId="10104"/>
    <cellStyle name="常规 2 4 4 4 2 2 3" xfId="10105"/>
    <cellStyle name="常规 2 4 4 4 2 3" xfId="10106"/>
    <cellStyle name="常规 2 4 4 4 2 3 2" xfId="10107"/>
    <cellStyle name="常规 2 4 4 4 2 3 3" xfId="10108"/>
    <cellStyle name="常规 2 4 4 4 2 4" xfId="10109"/>
    <cellStyle name="常规 2 4 4 4 2 4 2" xfId="10110"/>
    <cellStyle name="常规 2 4 4 4 2 4 3" xfId="10111"/>
    <cellStyle name="常规 2 4 4 4 2 5" xfId="10112"/>
    <cellStyle name="常规 2 4 4 4 2 6" xfId="10113"/>
    <cellStyle name="常规 2 4 4 4 3" xfId="10114"/>
    <cellStyle name="常规 2 4 4 4 3 2" xfId="10115"/>
    <cellStyle name="常规 2 4 4 4 3 2 2" xfId="10116"/>
    <cellStyle name="常规 2 4 4 4 3 2 3" xfId="10117"/>
    <cellStyle name="常规 2 4 4 4 3 3" xfId="10118"/>
    <cellStyle name="常规 2 4 4 4 3 3 2" xfId="10119"/>
    <cellStyle name="常规 2 4 4 4 3 3 3" xfId="10120"/>
    <cellStyle name="常规 2 4 4 4 3 4" xfId="10121"/>
    <cellStyle name="常规 2 4 4 4 3 4 2" xfId="10122"/>
    <cellStyle name="常规 2 4 4 4 3 4 3" xfId="10123"/>
    <cellStyle name="常规 2 4 4 4 3 5" xfId="10124"/>
    <cellStyle name="常规 2 4 4 4 3 6" xfId="10125"/>
    <cellStyle name="常规 2 4 4 4 4" xfId="10126"/>
    <cellStyle name="常规 2 4 4 4 4 2" xfId="10127"/>
    <cellStyle name="常规 2 4 4 4 4 3" xfId="10128"/>
    <cellStyle name="常规 2 4 4 4 5" xfId="10129"/>
    <cellStyle name="常规 2 4 4 4 5 2" xfId="10130"/>
    <cellStyle name="常规 2 4 4 4 5 3" xfId="10131"/>
    <cellStyle name="常规 2 4 4 4 6" xfId="10132"/>
    <cellStyle name="常规 2 4 4 4 6 2" xfId="10133"/>
    <cellStyle name="常规 2 4 4 4 6 3" xfId="10134"/>
    <cellStyle name="常规 2 4 4 4 7" xfId="10135"/>
    <cellStyle name="常规 2 4 4 4 8" xfId="10136"/>
    <cellStyle name="常规 2 4 4 5" xfId="10137"/>
    <cellStyle name="常规 2 4 4 5 2" xfId="10138"/>
    <cellStyle name="常规 2 4 4 5 2 2" xfId="10139"/>
    <cellStyle name="常规 2 4 4 5 2 3" xfId="10140"/>
    <cellStyle name="常规 2 4 4 5 3" xfId="10141"/>
    <cellStyle name="常规 2 4 4 5 3 2" xfId="10142"/>
    <cellStyle name="常规 2 4 4 5 3 3" xfId="10143"/>
    <cellStyle name="常规 2 4 4 5 4" xfId="10144"/>
    <cellStyle name="常规 2 4 4 5 4 2" xfId="10145"/>
    <cellStyle name="常规 2 4 4 5 4 3" xfId="10146"/>
    <cellStyle name="常规 2 4 4 5 5" xfId="10147"/>
    <cellStyle name="常规 2 4 4 5 6" xfId="10148"/>
    <cellStyle name="常规 2 4 4 6" xfId="10149"/>
    <cellStyle name="常规 2 4 4 6 2" xfId="10150"/>
    <cellStyle name="常规 2 4 4 6 2 2" xfId="10151"/>
    <cellStyle name="常规 2 4 4 6 2 3" xfId="10152"/>
    <cellStyle name="常规 2 4 4 6 3" xfId="10153"/>
    <cellStyle name="常规 2 4 4 6 3 2" xfId="10154"/>
    <cellStyle name="常规 2 4 4 6 3 3" xfId="10155"/>
    <cellStyle name="常规 2 4 4 6 4" xfId="10156"/>
    <cellStyle name="常规 2 4 4 6 4 2" xfId="10157"/>
    <cellStyle name="常规 2 4 4 6 4 3" xfId="10158"/>
    <cellStyle name="常规 2 4 4 6 5" xfId="10159"/>
    <cellStyle name="常规 2 4 4 6 6" xfId="10160"/>
    <cellStyle name="常规 2 4 4 7" xfId="10161"/>
    <cellStyle name="常规 2 4 4 7 2" xfId="10162"/>
    <cellStyle name="常规 2 4 4 7 3" xfId="10163"/>
    <cellStyle name="常规 2 4 4 8" xfId="10164"/>
    <cellStyle name="常规 2 4 4 8 2" xfId="10165"/>
    <cellStyle name="常规 2 4 4 8 3" xfId="10166"/>
    <cellStyle name="常规 2 4 4 9" xfId="10167"/>
    <cellStyle name="常规 2 4 4 9 2" xfId="10168"/>
    <cellStyle name="常规 2 4 4 9 3" xfId="10169"/>
    <cellStyle name="常规 2 4 5" xfId="10170"/>
    <cellStyle name="常规 2 4 5 2" xfId="10171"/>
    <cellStyle name="常规 2 4 5 2 2" xfId="10172"/>
    <cellStyle name="常规 2 4 5 2 2 2" xfId="10173"/>
    <cellStyle name="常规 2 4 5 2 2 3" xfId="10174"/>
    <cellStyle name="常规 2 4 5 2 3" xfId="10175"/>
    <cellStyle name="常规 2 4 5 2 3 2" xfId="10176"/>
    <cellStyle name="常规 2 4 5 2 3 3" xfId="10177"/>
    <cellStyle name="常规 2 4 5 2 4" xfId="10178"/>
    <cellStyle name="常规 2 4 5 2 4 2" xfId="10179"/>
    <cellStyle name="常规 2 4 5 2 4 3" xfId="10180"/>
    <cellStyle name="常规 2 4 5 2 5" xfId="10181"/>
    <cellStyle name="常规 2 4 5 2 6" xfId="10182"/>
    <cellStyle name="常规 2 4 5 3" xfId="10183"/>
    <cellStyle name="常规 2 4 5 3 2" xfId="10184"/>
    <cellStyle name="常规 2 4 5 3 2 2" xfId="10185"/>
    <cellStyle name="常规 2 4 5 3 2 3" xfId="10186"/>
    <cellStyle name="常规 2 4 5 3 3" xfId="10187"/>
    <cellStyle name="常规 2 4 5 3 3 2" xfId="10188"/>
    <cellStyle name="常规 2 4 5 3 3 3" xfId="10189"/>
    <cellStyle name="常规 2 4 5 3 4" xfId="10190"/>
    <cellStyle name="常规 2 4 5 3 4 2" xfId="10191"/>
    <cellStyle name="常规 2 4 5 3 4 3" xfId="10192"/>
    <cellStyle name="常规 2 4 5 3 5" xfId="10193"/>
    <cellStyle name="常规 2 4 5 3 6" xfId="10194"/>
    <cellStyle name="常规 2 4 5 4" xfId="10195"/>
    <cellStyle name="常规 2 4 5 4 2" xfId="10196"/>
    <cellStyle name="常规 2 4 5 4 3" xfId="10197"/>
    <cellStyle name="常规 2 4 5 5" xfId="10198"/>
    <cellStyle name="常规 2 4 5 5 2" xfId="10199"/>
    <cellStyle name="常规 2 4 5 5 3" xfId="10200"/>
    <cellStyle name="常规 2 4 5 6" xfId="10201"/>
    <cellStyle name="常规 2 4 5 6 2" xfId="10202"/>
    <cellStyle name="常规 2 4 5 6 3" xfId="10203"/>
    <cellStyle name="常规 2 4 5 7" xfId="10204"/>
    <cellStyle name="常规 2 4 5 8" xfId="10205"/>
    <cellStyle name="常规 2 4 6" xfId="10206"/>
    <cellStyle name="常规 2 4 6 2" xfId="10207"/>
    <cellStyle name="常规 2 4 6 2 2" xfId="10208"/>
    <cellStyle name="常规 2 4 6 2 2 2" xfId="10209"/>
    <cellStyle name="常规 2 4 6 2 2 3" xfId="10210"/>
    <cellStyle name="常规 2 4 6 2 3" xfId="10211"/>
    <cellStyle name="常规 2 4 6 2 3 2" xfId="10212"/>
    <cellStyle name="常规 2 4 6 2 3 3" xfId="10213"/>
    <cellStyle name="常规 2 4 6 2 4" xfId="10214"/>
    <cellStyle name="常规 2 4 6 2 4 2" xfId="10215"/>
    <cellStyle name="常规 2 4 6 2 4 3" xfId="10216"/>
    <cellStyle name="常规 2 4 6 2 5" xfId="10217"/>
    <cellStyle name="常规 2 4 6 2 6" xfId="10218"/>
    <cellStyle name="常规 2 4 6 3" xfId="10219"/>
    <cellStyle name="常规 2 4 6 3 2" xfId="10220"/>
    <cellStyle name="常规 2 4 6 3 2 2" xfId="10221"/>
    <cellStyle name="常规 2 4 6 3 2 3" xfId="10222"/>
    <cellStyle name="常规 2 4 6 3 3" xfId="10223"/>
    <cellStyle name="常规 2 4 6 3 3 2" xfId="10224"/>
    <cellStyle name="常规 2 4 6 3 3 3" xfId="10225"/>
    <cellStyle name="常规 2 4 6 3 4" xfId="10226"/>
    <cellStyle name="常规 2 4 6 3 4 2" xfId="10227"/>
    <cellStyle name="常规 2 4 6 3 4 3" xfId="10228"/>
    <cellStyle name="常规 2 4 6 3 5" xfId="10229"/>
    <cellStyle name="常规 2 4 6 3 6" xfId="10230"/>
    <cellStyle name="常规 2 4 6 4" xfId="10231"/>
    <cellStyle name="常规 2 4 6 4 2" xfId="10232"/>
    <cellStyle name="常规 2 4 6 4 3" xfId="10233"/>
    <cellStyle name="常规 2 4 6 5" xfId="10234"/>
    <cellStyle name="常规 2 4 6 5 2" xfId="10235"/>
    <cellStyle name="常规 2 4 6 5 3" xfId="10236"/>
    <cellStyle name="常规 2 4 6 6" xfId="10237"/>
    <cellStyle name="常规 2 4 6 6 2" xfId="10238"/>
    <cellStyle name="常规 2 4 6 6 3" xfId="10239"/>
    <cellStyle name="常规 2 4 6 7" xfId="10240"/>
    <cellStyle name="常规 2 4 6 8" xfId="10241"/>
    <cellStyle name="常规 2 4 7" xfId="10242"/>
    <cellStyle name="常规 2 4 7 2" xfId="10243"/>
    <cellStyle name="常规 2 4 7 2 2" xfId="10244"/>
    <cellStyle name="常规 2 4 7 2 2 2" xfId="10245"/>
    <cellStyle name="常规 2 4 7 2 2 3" xfId="10246"/>
    <cellStyle name="常规 2 4 7 2 3" xfId="10247"/>
    <cellStyle name="常规 2 4 7 2 3 2" xfId="10248"/>
    <cellStyle name="常规 2 4 7 2 3 3" xfId="10249"/>
    <cellStyle name="常规 2 4 7 2 4" xfId="10250"/>
    <cellStyle name="常规 2 4 7 2 4 2" xfId="10251"/>
    <cellStyle name="常规 2 4 7 2 4 3" xfId="10252"/>
    <cellStyle name="常规 2 4 7 2 5" xfId="10253"/>
    <cellStyle name="常规 2 4 7 2 6" xfId="10254"/>
    <cellStyle name="常规 2 4 7 3" xfId="10255"/>
    <cellStyle name="常规 2 4 7 3 2" xfId="10256"/>
    <cellStyle name="常规 2 4 7 3 2 2" xfId="10257"/>
    <cellStyle name="常规 2 4 7 3 2 3" xfId="10258"/>
    <cellStyle name="常规 2 4 7 3 3" xfId="10259"/>
    <cellStyle name="常规 2 4 7 3 3 2" xfId="10260"/>
    <cellStyle name="常规 2 4 7 3 3 3" xfId="10261"/>
    <cellStyle name="常规 2 4 7 3 4" xfId="10262"/>
    <cellStyle name="常规 2 4 7 3 4 2" xfId="10263"/>
    <cellStyle name="常规 2 4 7 3 4 3" xfId="10264"/>
    <cellStyle name="常规 2 4 7 3 5" xfId="10265"/>
    <cellStyle name="常规 2 4 7 3 6" xfId="10266"/>
    <cellStyle name="常规 2 4 7 4" xfId="10267"/>
    <cellStyle name="常规 2 4 7 4 2" xfId="10268"/>
    <cellStyle name="常规 2 4 7 4 3" xfId="10269"/>
    <cellStyle name="常规 2 4 7 5" xfId="10270"/>
    <cellStyle name="常规 2 4 7 5 2" xfId="10271"/>
    <cellStyle name="常规 2 4 7 5 3" xfId="10272"/>
    <cellStyle name="常规 2 4 7 6" xfId="10273"/>
    <cellStyle name="常规 2 4 7 6 2" xfId="10274"/>
    <cellStyle name="常规 2 4 7 6 3" xfId="10275"/>
    <cellStyle name="常规 2 4 7 7" xfId="10276"/>
    <cellStyle name="常规 2 4 7 8" xfId="10277"/>
    <cellStyle name="常规 2 4 8" xfId="10278"/>
    <cellStyle name="常规 2 4 8 2" xfId="10279"/>
    <cellStyle name="常规 2 4 8 2 2" xfId="10280"/>
    <cellStyle name="常规 2 4 8 2 2 2" xfId="10281"/>
    <cellStyle name="常规 2 4 8 2 2 3" xfId="10282"/>
    <cellStyle name="常规 2 4 8 2 3" xfId="10283"/>
    <cellStyle name="常规 2 4 8 2 3 2" xfId="10284"/>
    <cellStyle name="常规 2 4 8 2 3 3" xfId="10285"/>
    <cellStyle name="常规 2 4 8 2 4" xfId="10286"/>
    <cellStyle name="常规 2 4 8 2 4 2" xfId="10287"/>
    <cellStyle name="常规 2 4 8 2 4 3" xfId="10288"/>
    <cellStyle name="常规 2 4 8 2 5" xfId="10289"/>
    <cellStyle name="常规 2 4 8 2 6" xfId="10290"/>
    <cellStyle name="常规 2 4 8 3" xfId="10291"/>
    <cellStyle name="常规 2 4 8 3 2" xfId="10292"/>
    <cellStyle name="常规 2 4 8 3 2 2" xfId="10293"/>
    <cellStyle name="常规 2 4 8 3 2 3" xfId="10294"/>
    <cellStyle name="常规 2 4 8 3 3" xfId="10295"/>
    <cellStyle name="常规 2 4 8 3 3 2" xfId="10296"/>
    <cellStyle name="常规 2 4 8 3 3 3" xfId="10297"/>
    <cellStyle name="常规 2 4 8 3 4" xfId="10298"/>
    <cellStyle name="常规 2 4 8 3 4 2" xfId="10299"/>
    <cellStyle name="常规 2 4 8 3 4 3" xfId="10300"/>
    <cellStyle name="常规 2 4 8 3 5" xfId="10301"/>
    <cellStyle name="常规 2 4 8 3 6" xfId="10302"/>
    <cellStyle name="常规 2 4 8 4" xfId="10303"/>
    <cellStyle name="常规 2 4 8 4 2" xfId="10304"/>
    <cellStyle name="常规 2 4 8 4 3" xfId="10305"/>
    <cellStyle name="常规 2 4 8 5" xfId="10306"/>
    <cellStyle name="常规 2 4 8 5 2" xfId="10307"/>
    <cellStyle name="常规 2 4 8 5 3" xfId="10308"/>
    <cellStyle name="常规 2 4 8 6" xfId="10309"/>
    <cellStyle name="常规 2 4 8 6 2" xfId="10310"/>
    <cellStyle name="常规 2 4 8 6 3" xfId="10311"/>
    <cellStyle name="常规 2 4 8 7" xfId="10312"/>
    <cellStyle name="常规 2 4 8 8" xfId="10313"/>
    <cellStyle name="常规 2 4 9" xfId="10314"/>
    <cellStyle name="常规 2 4 9 2" xfId="10315"/>
    <cellStyle name="常规 2 4 9 2 2" xfId="10316"/>
    <cellStyle name="常规 2 4 9 2 3" xfId="10317"/>
    <cellStyle name="常规 2 4 9 3" xfId="10318"/>
    <cellStyle name="常规 2 4 9 3 2" xfId="10319"/>
    <cellStyle name="常规 2 4 9 3 3" xfId="10320"/>
    <cellStyle name="常规 2 4 9 4" xfId="10321"/>
    <cellStyle name="常规 2 4 9 4 2" xfId="10322"/>
    <cellStyle name="常规 2 4 9 4 3" xfId="10323"/>
    <cellStyle name="常规 2 4 9 5" xfId="10324"/>
    <cellStyle name="常规 2 4 9 6" xfId="10325"/>
    <cellStyle name="常规 2 5" xfId="10326"/>
    <cellStyle name="常规 2 5 10" xfId="10327"/>
    <cellStyle name="常规 2 5 10 2" xfId="10328"/>
    <cellStyle name="常规 2 5 10 2 2" xfId="10329"/>
    <cellStyle name="常规 2 5 10 2 3" xfId="10330"/>
    <cellStyle name="常规 2 5 10 3" xfId="10331"/>
    <cellStyle name="常规 2 5 10 3 2" xfId="10332"/>
    <cellStyle name="常规 2 5 10 3 3" xfId="10333"/>
    <cellStyle name="常规 2 5 10 4" xfId="10334"/>
    <cellStyle name="常规 2 5 10 4 2" xfId="10335"/>
    <cellStyle name="常规 2 5 10 4 3" xfId="10336"/>
    <cellStyle name="常规 2 5 10 5" xfId="10337"/>
    <cellStyle name="常规 2 5 10 6" xfId="10338"/>
    <cellStyle name="常规 2 5 11" xfId="10339"/>
    <cellStyle name="常规 2 5 11 2" xfId="10340"/>
    <cellStyle name="常规 2 5 11 3" xfId="10341"/>
    <cellStyle name="常规 2 5 12" xfId="10342"/>
    <cellStyle name="常规 2 5 12 2" xfId="10343"/>
    <cellStyle name="常规 2 5 12 3" xfId="10344"/>
    <cellStyle name="常规 2 5 13" xfId="10345"/>
    <cellStyle name="常规 2 5 13 2" xfId="10346"/>
    <cellStyle name="常规 2 5 13 3" xfId="10347"/>
    <cellStyle name="常规 2 5 14" xfId="10348"/>
    <cellStyle name="常规 2 5 15" xfId="10349"/>
    <cellStyle name="常规 2 5 2" xfId="10350"/>
    <cellStyle name="常规 2 5 2 10" xfId="10351"/>
    <cellStyle name="常规 2 5 2 10 2" xfId="10352"/>
    <cellStyle name="常规 2 5 2 10 3" xfId="10353"/>
    <cellStyle name="常规 2 5 2 11" xfId="10354"/>
    <cellStyle name="常规 2 5 2 12" xfId="10355"/>
    <cellStyle name="常规 2 5 2 2" xfId="10356"/>
    <cellStyle name="常规 2 5 2 2 2" xfId="10357"/>
    <cellStyle name="常规 2 5 2 2 2 2" xfId="10358"/>
    <cellStyle name="常规 2 5 2 2 2 2 2" xfId="10359"/>
    <cellStyle name="常规 2 5 2 2 2 2 3" xfId="10360"/>
    <cellStyle name="常规 2 5 2 2 2 3" xfId="10361"/>
    <cellStyle name="常规 2 5 2 2 2 3 2" xfId="10362"/>
    <cellStyle name="常规 2 5 2 2 2 3 3" xfId="10363"/>
    <cellStyle name="常规 2 5 2 2 2 4" xfId="10364"/>
    <cellStyle name="常规 2 5 2 2 2 4 2" xfId="10365"/>
    <cellStyle name="常规 2 5 2 2 2 4 3" xfId="10366"/>
    <cellStyle name="常规 2 5 2 2 2 5" xfId="10367"/>
    <cellStyle name="常规 2 5 2 2 2 6" xfId="10368"/>
    <cellStyle name="常规 2 5 2 2 3" xfId="10369"/>
    <cellStyle name="常规 2 5 2 2 3 2" xfId="10370"/>
    <cellStyle name="常规 2 5 2 2 3 2 2" xfId="10371"/>
    <cellStyle name="常规 2 5 2 2 3 2 3" xfId="10372"/>
    <cellStyle name="常规 2 5 2 2 3 3" xfId="10373"/>
    <cellStyle name="常规 2 5 2 2 3 3 2" xfId="10374"/>
    <cellStyle name="常规 2 5 2 2 3 3 3" xfId="10375"/>
    <cellStyle name="常规 2 5 2 2 3 4" xfId="10376"/>
    <cellStyle name="常规 2 5 2 2 3 4 2" xfId="10377"/>
    <cellStyle name="常规 2 5 2 2 3 4 3" xfId="10378"/>
    <cellStyle name="常规 2 5 2 2 3 5" xfId="10379"/>
    <cellStyle name="常规 2 5 2 2 3 6" xfId="10380"/>
    <cellStyle name="常规 2 5 2 2 4" xfId="10381"/>
    <cellStyle name="常规 2 5 2 2 4 2" xfId="10382"/>
    <cellStyle name="常规 2 5 2 2 4 3" xfId="10383"/>
    <cellStyle name="常规 2 5 2 2 5" xfId="10384"/>
    <cellStyle name="常规 2 5 2 2 5 2" xfId="10385"/>
    <cellStyle name="常规 2 5 2 2 5 3" xfId="10386"/>
    <cellStyle name="常规 2 5 2 2 6" xfId="10387"/>
    <cellStyle name="常规 2 5 2 2 6 2" xfId="10388"/>
    <cellStyle name="常规 2 5 2 2 6 3" xfId="10389"/>
    <cellStyle name="常规 2 5 2 2 7" xfId="10390"/>
    <cellStyle name="常规 2 5 2 2 8" xfId="10391"/>
    <cellStyle name="常规 2 5 2 3" xfId="10392"/>
    <cellStyle name="常规 2 5 2 3 2" xfId="10393"/>
    <cellStyle name="常规 2 5 2 3 2 2" xfId="10394"/>
    <cellStyle name="常规 2 5 2 3 2 2 2" xfId="10395"/>
    <cellStyle name="常规 2 5 2 3 2 2 3" xfId="10396"/>
    <cellStyle name="常规 2 5 2 3 2 3" xfId="10397"/>
    <cellStyle name="常规 2 5 2 3 2 3 2" xfId="10398"/>
    <cellStyle name="常规 2 5 2 3 2 3 3" xfId="10399"/>
    <cellStyle name="常规 2 5 2 3 2 4" xfId="10400"/>
    <cellStyle name="常规 2 5 2 3 2 4 2" xfId="10401"/>
    <cellStyle name="常规 2 5 2 3 2 4 3" xfId="10402"/>
    <cellStyle name="常规 2 5 2 3 2 5" xfId="10403"/>
    <cellStyle name="常规 2 5 2 3 2 6" xfId="10404"/>
    <cellStyle name="常规 2 5 2 3 3" xfId="10405"/>
    <cellStyle name="常规 2 5 2 3 3 2" xfId="10406"/>
    <cellStyle name="常规 2 5 2 3 3 2 2" xfId="10407"/>
    <cellStyle name="常规 2 5 2 3 3 2 3" xfId="10408"/>
    <cellStyle name="常规 2 5 2 3 3 3" xfId="10409"/>
    <cellStyle name="常规 2 5 2 3 3 3 2" xfId="10410"/>
    <cellStyle name="常规 2 5 2 3 3 3 3" xfId="10411"/>
    <cellStyle name="常规 2 5 2 3 3 4" xfId="10412"/>
    <cellStyle name="常规 2 5 2 3 3 4 2" xfId="10413"/>
    <cellStyle name="常规 2 5 2 3 3 4 3" xfId="10414"/>
    <cellStyle name="常规 2 5 2 3 3 5" xfId="10415"/>
    <cellStyle name="常规 2 5 2 3 3 6" xfId="10416"/>
    <cellStyle name="常规 2 5 2 3 4" xfId="10417"/>
    <cellStyle name="常规 2 5 2 3 4 2" xfId="10418"/>
    <cellStyle name="常规 2 5 2 3 4 3" xfId="10419"/>
    <cellStyle name="常规 2 5 2 3 5" xfId="10420"/>
    <cellStyle name="常规 2 5 2 3 5 2" xfId="10421"/>
    <cellStyle name="常规 2 5 2 3 5 3" xfId="10422"/>
    <cellStyle name="常规 2 5 2 3 6" xfId="10423"/>
    <cellStyle name="常规 2 5 2 3 6 2" xfId="10424"/>
    <cellStyle name="常规 2 5 2 3 6 3" xfId="10425"/>
    <cellStyle name="常规 2 5 2 3 7" xfId="10426"/>
    <cellStyle name="常规 2 5 2 3 8" xfId="10427"/>
    <cellStyle name="常规 2 5 2 4" xfId="10428"/>
    <cellStyle name="常规 2 5 2 4 2" xfId="10429"/>
    <cellStyle name="常规 2 5 2 4 2 2" xfId="10430"/>
    <cellStyle name="常规 2 5 2 4 2 2 2" xfId="10431"/>
    <cellStyle name="常规 2 5 2 4 2 2 3" xfId="10432"/>
    <cellStyle name="常规 2 5 2 4 2 3" xfId="10433"/>
    <cellStyle name="常规 2 5 2 4 2 3 2" xfId="10434"/>
    <cellStyle name="常规 2 5 2 4 2 3 3" xfId="10435"/>
    <cellStyle name="常规 2 5 2 4 2 4" xfId="10436"/>
    <cellStyle name="常规 2 5 2 4 2 4 2" xfId="10437"/>
    <cellStyle name="常规 2 5 2 4 2 4 3" xfId="10438"/>
    <cellStyle name="常规 2 5 2 4 2 5" xfId="10439"/>
    <cellStyle name="常规 2 5 2 4 2 6" xfId="10440"/>
    <cellStyle name="常规 2 5 2 4 3" xfId="10441"/>
    <cellStyle name="常规 2 5 2 4 3 2" xfId="10442"/>
    <cellStyle name="常规 2 5 2 4 3 2 2" xfId="10443"/>
    <cellStyle name="常规 2 5 2 4 3 2 3" xfId="10444"/>
    <cellStyle name="常规 2 5 2 4 3 3" xfId="10445"/>
    <cellStyle name="常规 2 5 2 4 3 3 2" xfId="10446"/>
    <cellStyle name="常规 2 5 2 4 3 3 3" xfId="10447"/>
    <cellStyle name="常规 2 5 2 4 3 4" xfId="10448"/>
    <cellStyle name="常规 2 5 2 4 3 4 2" xfId="10449"/>
    <cellStyle name="常规 2 5 2 4 3 4 3" xfId="10450"/>
    <cellStyle name="常规 2 5 2 4 3 5" xfId="10451"/>
    <cellStyle name="常规 2 5 2 4 3 6" xfId="10452"/>
    <cellStyle name="常规 2 5 2 4 4" xfId="10453"/>
    <cellStyle name="常规 2 5 2 4 4 2" xfId="10454"/>
    <cellStyle name="常规 2 5 2 4 4 3" xfId="10455"/>
    <cellStyle name="常规 2 5 2 4 5" xfId="10456"/>
    <cellStyle name="常规 2 5 2 4 5 2" xfId="10457"/>
    <cellStyle name="常规 2 5 2 4 5 3" xfId="10458"/>
    <cellStyle name="常规 2 5 2 4 6" xfId="10459"/>
    <cellStyle name="常规 2 5 2 4 6 2" xfId="10460"/>
    <cellStyle name="常规 2 5 2 4 6 3" xfId="10461"/>
    <cellStyle name="常规 2 5 2 4 7" xfId="10462"/>
    <cellStyle name="常规 2 5 2 4 8" xfId="10463"/>
    <cellStyle name="常规 2 5 2 5" xfId="10464"/>
    <cellStyle name="常规 2 5 2 5 2" xfId="10465"/>
    <cellStyle name="常规 2 5 2 5 2 2" xfId="10466"/>
    <cellStyle name="常规 2 5 2 5 2 2 2" xfId="10467"/>
    <cellStyle name="常规 2 5 2 5 2 2 3" xfId="10468"/>
    <cellStyle name="常规 2 5 2 5 2 3" xfId="10469"/>
    <cellStyle name="常规 2 5 2 5 2 3 2" xfId="10470"/>
    <cellStyle name="常规 2 5 2 5 2 3 3" xfId="10471"/>
    <cellStyle name="常规 2 5 2 5 2 4" xfId="10472"/>
    <cellStyle name="常规 2 5 2 5 2 4 2" xfId="10473"/>
    <cellStyle name="常规 2 5 2 5 2 4 3" xfId="10474"/>
    <cellStyle name="常规 2 5 2 5 2 5" xfId="10475"/>
    <cellStyle name="常规 2 5 2 5 2 6" xfId="10476"/>
    <cellStyle name="常规 2 5 2 5 3" xfId="10477"/>
    <cellStyle name="常规 2 5 2 5 3 2" xfId="10478"/>
    <cellStyle name="常规 2 5 2 5 3 2 2" xfId="10479"/>
    <cellStyle name="常规 2 5 2 5 3 2 3" xfId="10480"/>
    <cellStyle name="常规 2 5 2 5 3 3" xfId="10481"/>
    <cellStyle name="常规 2 5 2 5 3 3 2" xfId="10482"/>
    <cellStyle name="常规 2 5 2 5 3 3 3" xfId="10483"/>
    <cellStyle name="常规 2 5 2 5 3 4" xfId="10484"/>
    <cellStyle name="常规 2 5 2 5 3 4 2" xfId="10485"/>
    <cellStyle name="常规 2 5 2 5 3 4 3" xfId="10486"/>
    <cellStyle name="常规 2 5 2 5 3 5" xfId="10487"/>
    <cellStyle name="常规 2 5 2 5 3 6" xfId="10488"/>
    <cellStyle name="常规 2 5 2 5 4" xfId="10489"/>
    <cellStyle name="常规 2 5 2 5 4 2" xfId="10490"/>
    <cellStyle name="常规 2 5 2 5 4 3" xfId="10491"/>
    <cellStyle name="常规 2 5 2 5 5" xfId="10492"/>
    <cellStyle name="常规 2 5 2 5 5 2" xfId="10493"/>
    <cellStyle name="常规 2 5 2 5 5 3" xfId="10494"/>
    <cellStyle name="常规 2 5 2 5 6" xfId="10495"/>
    <cellStyle name="常规 2 5 2 5 6 2" xfId="10496"/>
    <cellStyle name="常规 2 5 2 5 6 3" xfId="10497"/>
    <cellStyle name="常规 2 5 2 5 7" xfId="10498"/>
    <cellStyle name="常规 2 5 2 5 8" xfId="10499"/>
    <cellStyle name="常规 2 5 2 6" xfId="10500"/>
    <cellStyle name="常规 2 5 2 6 2" xfId="10501"/>
    <cellStyle name="常规 2 5 2 6 2 2" xfId="10502"/>
    <cellStyle name="常规 2 5 2 6 2 3" xfId="10503"/>
    <cellStyle name="常规 2 5 2 6 3" xfId="10504"/>
    <cellStyle name="常规 2 5 2 6 3 2" xfId="10505"/>
    <cellStyle name="常规 2 5 2 6 3 3" xfId="10506"/>
    <cellStyle name="常规 2 5 2 6 4" xfId="10507"/>
    <cellStyle name="常规 2 5 2 6 4 2" xfId="10508"/>
    <cellStyle name="常规 2 5 2 6 4 3" xfId="10509"/>
    <cellStyle name="常规 2 5 2 6 5" xfId="10510"/>
    <cellStyle name="常规 2 5 2 6 6" xfId="10511"/>
    <cellStyle name="常规 2 5 2 7" xfId="10512"/>
    <cellStyle name="常规 2 5 2 7 2" xfId="10513"/>
    <cellStyle name="常规 2 5 2 7 2 2" xfId="10514"/>
    <cellStyle name="常规 2 5 2 7 2 3" xfId="10515"/>
    <cellStyle name="常规 2 5 2 7 3" xfId="10516"/>
    <cellStyle name="常规 2 5 2 7 3 2" xfId="10517"/>
    <cellStyle name="常规 2 5 2 7 3 3" xfId="10518"/>
    <cellStyle name="常规 2 5 2 7 4" xfId="10519"/>
    <cellStyle name="常规 2 5 2 7 4 2" xfId="10520"/>
    <cellStyle name="常规 2 5 2 7 4 3" xfId="10521"/>
    <cellStyle name="常规 2 5 2 7 5" xfId="10522"/>
    <cellStyle name="常规 2 5 2 7 6" xfId="10523"/>
    <cellStyle name="常规 2 5 2 8" xfId="10524"/>
    <cellStyle name="常规 2 5 2 8 2" xfId="10525"/>
    <cellStyle name="常规 2 5 2 8 3" xfId="10526"/>
    <cellStyle name="常规 2 5 2 9" xfId="10527"/>
    <cellStyle name="常规 2 5 2 9 2" xfId="10528"/>
    <cellStyle name="常规 2 5 2 9 3" xfId="10529"/>
    <cellStyle name="常规 2 5 3" xfId="10530"/>
    <cellStyle name="常规 2 5 3 10" xfId="10531"/>
    <cellStyle name="常规 2 5 3 10 2" xfId="10532"/>
    <cellStyle name="常规 2 5 3 10 3" xfId="10533"/>
    <cellStyle name="常规 2 5 3 11" xfId="10534"/>
    <cellStyle name="常规 2 5 3 12" xfId="10535"/>
    <cellStyle name="常规 2 5 3 2" xfId="10536"/>
    <cellStyle name="常规 2 5 3 2 2" xfId="10537"/>
    <cellStyle name="常规 2 5 3 2 2 2" xfId="10538"/>
    <cellStyle name="常规 2 5 3 2 2 2 2" xfId="10539"/>
    <cellStyle name="常规 2 5 3 2 2 2 3" xfId="10540"/>
    <cellStyle name="常规 2 5 3 2 2 3" xfId="10541"/>
    <cellStyle name="常规 2 5 3 2 2 3 2" xfId="10542"/>
    <cellStyle name="常规 2 5 3 2 2 3 3" xfId="10543"/>
    <cellStyle name="常规 2 5 3 2 2 4" xfId="10544"/>
    <cellStyle name="常规 2 5 3 2 2 4 2" xfId="10545"/>
    <cellStyle name="常规 2 5 3 2 2 4 3" xfId="10546"/>
    <cellStyle name="常规 2 5 3 2 2 5" xfId="10547"/>
    <cellStyle name="常规 2 5 3 2 2 6" xfId="10548"/>
    <cellStyle name="常规 2 5 3 2 3" xfId="10549"/>
    <cellStyle name="常规 2 5 3 2 3 2" xfId="10550"/>
    <cellStyle name="常规 2 5 3 2 3 2 2" xfId="10551"/>
    <cellStyle name="常规 2 5 3 2 3 2 3" xfId="10552"/>
    <cellStyle name="常规 2 5 3 2 3 3" xfId="10553"/>
    <cellStyle name="常规 2 5 3 2 3 3 2" xfId="10554"/>
    <cellStyle name="常规 2 5 3 2 3 3 3" xfId="10555"/>
    <cellStyle name="常规 2 5 3 2 3 4" xfId="10556"/>
    <cellStyle name="常规 2 5 3 2 3 4 2" xfId="10557"/>
    <cellStyle name="常规 2 5 3 2 3 4 3" xfId="10558"/>
    <cellStyle name="常规 2 5 3 2 3 5" xfId="10559"/>
    <cellStyle name="常规 2 5 3 2 3 6" xfId="10560"/>
    <cellStyle name="常规 2 5 3 2 4" xfId="10561"/>
    <cellStyle name="常规 2 5 3 2 4 2" xfId="10562"/>
    <cellStyle name="常规 2 5 3 2 4 3" xfId="10563"/>
    <cellStyle name="常规 2 5 3 2 5" xfId="10564"/>
    <cellStyle name="常规 2 5 3 2 5 2" xfId="10565"/>
    <cellStyle name="常规 2 5 3 2 5 3" xfId="10566"/>
    <cellStyle name="常规 2 5 3 2 6" xfId="10567"/>
    <cellStyle name="常规 2 5 3 2 6 2" xfId="10568"/>
    <cellStyle name="常规 2 5 3 2 6 3" xfId="10569"/>
    <cellStyle name="常规 2 5 3 2 7" xfId="10570"/>
    <cellStyle name="常规 2 5 3 2 8" xfId="10571"/>
    <cellStyle name="常规 2 5 3 3" xfId="10572"/>
    <cellStyle name="常规 2 5 3 3 2" xfId="10573"/>
    <cellStyle name="常规 2 5 3 3 2 2" xfId="10574"/>
    <cellStyle name="常规 2 5 3 3 2 2 2" xfId="10575"/>
    <cellStyle name="常规 2 5 3 3 2 2 3" xfId="10576"/>
    <cellStyle name="常规 2 5 3 3 2 3" xfId="10577"/>
    <cellStyle name="常规 2 5 3 3 2 3 2" xfId="10578"/>
    <cellStyle name="常规 2 5 3 3 2 3 3" xfId="10579"/>
    <cellStyle name="常规 2 5 3 3 2 4" xfId="10580"/>
    <cellStyle name="常规 2 5 3 3 2 4 2" xfId="10581"/>
    <cellStyle name="常规 2 5 3 3 2 4 3" xfId="10582"/>
    <cellStyle name="常规 2 5 3 3 2 5" xfId="10583"/>
    <cellStyle name="常规 2 5 3 3 2 6" xfId="10584"/>
    <cellStyle name="常规 2 5 3 3 3" xfId="10585"/>
    <cellStyle name="常规 2 5 3 3 3 2" xfId="10586"/>
    <cellStyle name="常规 2 5 3 3 3 2 2" xfId="10587"/>
    <cellStyle name="常规 2 5 3 3 3 2 3" xfId="10588"/>
    <cellStyle name="常规 2 5 3 3 3 3" xfId="10589"/>
    <cellStyle name="常规 2 5 3 3 3 3 2" xfId="10590"/>
    <cellStyle name="常规 2 5 3 3 3 3 3" xfId="10591"/>
    <cellStyle name="常规 2 5 3 3 3 4" xfId="10592"/>
    <cellStyle name="常规 2 5 3 3 3 4 2" xfId="10593"/>
    <cellStyle name="常规 2 5 3 3 3 4 3" xfId="10594"/>
    <cellStyle name="常规 2 5 3 3 3 5" xfId="10595"/>
    <cellStyle name="常规 2 5 3 3 3 6" xfId="10596"/>
    <cellStyle name="常规 2 5 3 3 4" xfId="10597"/>
    <cellStyle name="常规 2 5 3 3 4 2" xfId="10598"/>
    <cellStyle name="常规 2 5 3 3 4 3" xfId="10599"/>
    <cellStyle name="常规 2 5 3 3 5" xfId="10600"/>
    <cellStyle name="常规 2 5 3 3 5 2" xfId="10601"/>
    <cellStyle name="常规 2 5 3 3 5 3" xfId="10602"/>
    <cellStyle name="常规 2 5 3 3 6" xfId="10603"/>
    <cellStyle name="常规 2 5 3 3 6 2" xfId="10604"/>
    <cellStyle name="常规 2 5 3 3 6 3" xfId="10605"/>
    <cellStyle name="常规 2 5 3 3 7" xfId="10606"/>
    <cellStyle name="常规 2 5 3 3 8" xfId="10607"/>
    <cellStyle name="常规 2 5 3 4" xfId="10608"/>
    <cellStyle name="常规 2 5 3 4 2" xfId="10609"/>
    <cellStyle name="常规 2 5 3 4 2 2" xfId="10610"/>
    <cellStyle name="常规 2 5 3 4 2 2 2" xfId="10611"/>
    <cellStyle name="常规 2 5 3 4 2 2 3" xfId="10612"/>
    <cellStyle name="常规 2 5 3 4 2 3" xfId="10613"/>
    <cellStyle name="常规 2 5 3 4 2 3 2" xfId="10614"/>
    <cellStyle name="常规 2 5 3 4 2 3 3" xfId="10615"/>
    <cellStyle name="常规 2 5 3 4 2 4" xfId="10616"/>
    <cellStyle name="常规 2 5 3 4 2 4 2" xfId="10617"/>
    <cellStyle name="常规 2 5 3 4 2 4 3" xfId="10618"/>
    <cellStyle name="常规 2 5 3 4 2 5" xfId="10619"/>
    <cellStyle name="常规 2 5 3 4 2 6" xfId="10620"/>
    <cellStyle name="常规 2 5 3 4 3" xfId="10621"/>
    <cellStyle name="常规 2 5 3 4 3 2" xfId="10622"/>
    <cellStyle name="常规 2 5 3 4 3 2 2" xfId="10623"/>
    <cellStyle name="常规 2 5 3 4 3 2 3" xfId="10624"/>
    <cellStyle name="常规 2 5 3 4 3 3" xfId="10625"/>
    <cellStyle name="常规 2 5 3 4 3 3 2" xfId="10626"/>
    <cellStyle name="常规 2 5 3 4 3 3 3" xfId="10627"/>
    <cellStyle name="常规 2 5 3 4 3 4" xfId="10628"/>
    <cellStyle name="常规 2 5 3 4 3 4 2" xfId="10629"/>
    <cellStyle name="常规 2 5 3 4 3 4 3" xfId="10630"/>
    <cellStyle name="常规 2 5 3 4 3 5" xfId="10631"/>
    <cellStyle name="常规 2 5 3 4 3 6" xfId="10632"/>
    <cellStyle name="常规 2 5 3 4 4" xfId="10633"/>
    <cellStyle name="常规 2 5 3 4 4 2" xfId="10634"/>
    <cellStyle name="常规 2 5 3 4 4 3" xfId="10635"/>
    <cellStyle name="常规 2 5 3 4 5" xfId="10636"/>
    <cellStyle name="常规 2 5 3 4 5 2" xfId="10637"/>
    <cellStyle name="常规 2 5 3 4 5 3" xfId="10638"/>
    <cellStyle name="常规 2 5 3 4 6" xfId="10639"/>
    <cellStyle name="常规 2 5 3 4 6 2" xfId="10640"/>
    <cellStyle name="常规 2 5 3 4 6 3" xfId="10641"/>
    <cellStyle name="常规 2 5 3 4 7" xfId="10642"/>
    <cellStyle name="常规 2 5 3 4 8" xfId="10643"/>
    <cellStyle name="常规 2 5 3 5" xfId="10644"/>
    <cellStyle name="常规 2 5 3 5 2" xfId="10645"/>
    <cellStyle name="常规 2 5 3 5 2 2" xfId="10646"/>
    <cellStyle name="常规 2 5 3 5 2 2 2" xfId="10647"/>
    <cellStyle name="常规 2 5 3 5 2 2 3" xfId="10648"/>
    <cellStyle name="常规 2 5 3 5 2 3" xfId="10649"/>
    <cellStyle name="常规 2 5 3 5 2 3 2" xfId="10650"/>
    <cellStyle name="常规 2 5 3 5 2 3 3" xfId="10651"/>
    <cellStyle name="常规 2 5 3 5 2 4" xfId="10652"/>
    <cellStyle name="常规 2 5 3 5 2 4 2" xfId="10653"/>
    <cellStyle name="常规 2 5 3 5 2 4 3" xfId="10654"/>
    <cellStyle name="常规 2 5 3 5 2 5" xfId="10655"/>
    <cellStyle name="常规 2 5 3 5 2 6" xfId="10656"/>
    <cellStyle name="常规 2 5 3 5 3" xfId="10657"/>
    <cellStyle name="常规 2 5 3 5 3 2" xfId="10658"/>
    <cellStyle name="常规 2 5 3 5 3 2 2" xfId="10659"/>
    <cellStyle name="常规 2 5 3 5 3 2 3" xfId="10660"/>
    <cellStyle name="常规 2 5 3 5 3 3" xfId="10661"/>
    <cellStyle name="常规 2 5 3 5 3 3 2" xfId="10662"/>
    <cellStyle name="常规 2 5 3 5 3 3 3" xfId="10663"/>
    <cellStyle name="常规 2 5 3 5 3 4" xfId="10664"/>
    <cellStyle name="常规 2 5 3 5 3 4 2" xfId="10665"/>
    <cellStyle name="常规 2 5 3 5 3 4 3" xfId="10666"/>
    <cellStyle name="常规 2 5 3 5 3 5" xfId="10667"/>
    <cellStyle name="常规 2 5 3 5 3 6" xfId="10668"/>
    <cellStyle name="常规 2 5 3 5 4" xfId="10669"/>
    <cellStyle name="常规 2 5 3 5 4 2" xfId="10670"/>
    <cellStyle name="常规 2 5 3 5 4 3" xfId="10671"/>
    <cellStyle name="常规 2 5 3 5 5" xfId="10672"/>
    <cellStyle name="常规 2 5 3 5 5 2" xfId="10673"/>
    <cellStyle name="常规 2 5 3 5 5 3" xfId="10674"/>
    <cellStyle name="常规 2 5 3 5 6" xfId="10675"/>
    <cellStyle name="常规 2 5 3 5 6 2" xfId="10676"/>
    <cellStyle name="常规 2 5 3 5 6 3" xfId="10677"/>
    <cellStyle name="常规 2 5 3 5 7" xfId="10678"/>
    <cellStyle name="常规 2 5 3 5 8" xfId="10679"/>
    <cellStyle name="常规 2 5 3 6" xfId="10680"/>
    <cellStyle name="常规 2 5 3 6 2" xfId="10681"/>
    <cellStyle name="常规 2 5 3 6 2 2" xfId="10682"/>
    <cellStyle name="常规 2 5 3 6 2 3" xfId="10683"/>
    <cellStyle name="常规 2 5 3 6 3" xfId="10684"/>
    <cellStyle name="常规 2 5 3 6 3 2" xfId="10685"/>
    <cellStyle name="常规 2 5 3 6 3 3" xfId="10686"/>
    <cellStyle name="常规 2 5 3 6 4" xfId="10687"/>
    <cellStyle name="常规 2 5 3 6 4 2" xfId="10688"/>
    <cellStyle name="常规 2 5 3 6 4 3" xfId="10689"/>
    <cellStyle name="常规 2 5 3 6 5" xfId="10690"/>
    <cellStyle name="常规 2 5 3 6 6" xfId="10691"/>
    <cellStyle name="常规 2 5 3 7" xfId="10692"/>
    <cellStyle name="常规 2 5 3 7 2" xfId="10693"/>
    <cellStyle name="常规 2 5 3 7 2 2" xfId="10694"/>
    <cellStyle name="常规 2 5 3 7 2 3" xfId="10695"/>
    <cellStyle name="常规 2 5 3 7 3" xfId="10696"/>
    <cellStyle name="常规 2 5 3 7 3 2" xfId="10697"/>
    <cellStyle name="常规 2 5 3 7 3 3" xfId="10698"/>
    <cellStyle name="常规 2 5 3 7 4" xfId="10699"/>
    <cellStyle name="常规 2 5 3 7 4 2" xfId="10700"/>
    <cellStyle name="常规 2 5 3 7 4 3" xfId="10701"/>
    <cellStyle name="常规 2 5 3 7 5" xfId="10702"/>
    <cellStyle name="常规 2 5 3 7 6" xfId="10703"/>
    <cellStyle name="常规 2 5 3 8" xfId="10704"/>
    <cellStyle name="常规 2 5 3 8 2" xfId="10705"/>
    <cellStyle name="常规 2 5 3 8 3" xfId="10706"/>
    <cellStyle name="常规 2 5 3 9" xfId="10707"/>
    <cellStyle name="常规 2 5 3 9 2" xfId="10708"/>
    <cellStyle name="常规 2 5 3 9 3" xfId="10709"/>
    <cellStyle name="常规 2 5 4" xfId="10710"/>
    <cellStyle name="常规 2 5 4 10" xfId="10711"/>
    <cellStyle name="常规 2 5 4 11" xfId="10712"/>
    <cellStyle name="常规 2 5 4 2" xfId="10713"/>
    <cellStyle name="常规 2 5 4 2 2" xfId="10714"/>
    <cellStyle name="常规 2 5 4 2 2 2" xfId="10715"/>
    <cellStyle name="常规 2 5 4 2 2 2 2" xfId="10716"/>
    <cellStyle name="常规 2 5 4 2 2 2 3" xfId="10717"/>
    <cellStyle name="常规 2 5 4 2 2 3" xfId="10718"/>
    <cellStyle name="常规 2 5 4 2 2 3 2" xfId="10719"/>
    <cellStyle name="常规 2 5 4 2 2 3 3" xfId="10720"/>
    <cellStyle name="常规 2 5 4 2 2 4" xfId="10721"/>
    <cellStyle name="常规 2 5 4 2 2 4 2" xfId="10722"/>
    <cellStyle name="常规 2 5 4 2 2 4 3" xfId="10723"/>
    <cellStyle name="常规 2 5 4 2 2 5" xfId="10724"/>
    <cellStyle name="常规 2 5 4 2 2 6" xfId="10725"/>
    <cellStyle name="常规 2 5 4 2 3" xfId="10726"/>
    <cellStyle name="常规 2 5 4 2 3 2" xfId="10727"/>
    <cellStyle name="常规 2 5 4 2 3 2 2" xfId="10728"/>
    <cellStyle name="常规 2 5 4 2 3 2 3" xfId="10729"/>
    <cellStyle name="常规 2 5 4 2 3 3" xfId="10730"/>
    <cellStyle name="常规 2 5 4 2 3 3 2" xfId="10731"/>
    <cellStyle name="常规 2 5 4 2 3 3 3" xfId="10732"/>
    <cellStyle name="常规 2 5 4 2 3 4" xfId="10733"/>
    <cellStyle name="常规 2 5 4 2 3 4 2" xfId="10734"/>
    <cellStyle name="常规 2 5 4 2 3 4 3" xfId="10735"/>
    <cellStyle name="常规 2 5 4 2 3 5" xfId="10736"/>
    <cellStyle name="常规 2 5 4 2 3 6" xfId="10737"/>
    <cellStyle name="常规 2 5 4 2 4" xfId="10738"/>
    <cellStyle name="常规 2 5 4 2 4 2" xfId="10739"/>
    <cellStyle name="常规 2 5 4 2 4 3" xfId="10740"/>
    <cellStyle name="常规 2 5 4 2 5" xfId="10741"/>
    <cellStyle name="常规 2 5 4 2 5 2" xfId="10742"/>
    <cellStyle name="常规 2 5 4 2 5 3" xfId="10743"/>
    <cellStyle name="常规 2 5 4 2 6" xfId="10744"/>
    <cellStyle name="常规 2 5 4 2 6 2" xfId="10745"/>
    <cellStyle name="常规 2 5 4 2 6 3" xfId="10746"/>
    <cellStyle name="常规 2 5 4 2 7" xfId="10747"/>
    <cellStyle name="常规 2 5 4 2 8" xfId="10748"/>
    <cellStyle name="常规 2 5 4 3" xfId="10749"/>
    <cellStyle name="常规 2 5 4 3 2" xfId="10750"/>
    <cellStyle name="常规 2 5 4 3 2 2" xfId="10751"/>
    <cellStyle name="常规 2 5 4 3 2 2 2" xfId="10752"/>
    <cellStyle name="常规 2 5 4 3 2 2 3" xfId="10753"/>
    <cellStyle name="常规 2 5 4 3 2 3" xfId="10754"/>
    <cellStyle name="常规 2 5 4 3 2 3 2" xfId="10755"/>
    <cellStyle name="常规 2 5 4 3 2 3 3" xfId="10756"/>
    <cellStyle name="常规 2 5 4 3 2 4" xfId="10757"/>
    <cellStyle name="常规 2 5 4 3 2 4 2" xfId="10758"/>
    <cellStyle name="常规 2 5 4 3 2 4 3" xfId="10759"/>
    <cellStyle name="常规 2 5 4 3 2 5" xfId="10760"/>
    <cellStyle name="常规 2 5 4 3 2 6" xfId="10761"/>
    <cellStyle name="常规 2 5 4 3 3" xfId="10762"/>
    <cellStyle name="常规 2 5 4 3 3 2" xfId="10763"/>
    <cellStyle name="常规 2 5 4 3 3 2 2" xfId="10764"/>
    <cellStyle name="常规 2 5 4 3 3 2 3" xfId="10765"/>
    <cellStyle name="常规 2 5 4 3 3 3" xfId="10766"/>
    <cellStyle name="常规 2 5 4 3 3 3 2" xfId="10767"/>
    <cellStyle name="常规 2 5 4 3 3 3 3" xfId="10768"/>
    <cellStyle name="常规 2 5 4 3 3 4" xfId="10769"/>
    <cellStyle name="常规 2 5 4 3 3 4 2" xfId="10770"/>
    <cellStyle name="常规 2 5 4 3 3 4 3" xfId="10771"/>
    <cellStyle name="常规 2 5 4 3 3 5" xfId="10772"/>
    <cellStyle name="常规 2 5 4 3 3 6" xfId="10773"/>
    <cellStyle name="常规 2 5 4 3 4" xfId="10774"/>
    <cellStyle name="常规 2 5 4 3 4 2" xfId="10775"/>
    <cellStyle name="常规 2 5 4 3 4 3" xfId="10776"/>
    <cellStyle name="常规 2 5 4 3 5" xfId="10777"/>
    <cellStyle name="常规 2 5 4 3 5 2" xfId="10778"/>
    <cellStyle name="常规 2 5 4 3 5 3" xfId="10779"/>
    <cellStyle name="常规 2 5 4 3 6" xfId="10780"/>
    <cellStyle name="常规 2 5 4 3 6 2" xfId="10781"/>
    <cellStyle name="常规 2 5 4 3 6 3" xfId="10782"/>
    <cellStyle name="常规 2 5 4 3 7" xfId="10783"/>
    <cellStyle name="常规 2 5 4 3 8" xfId="10784"/>
    <cellStyle name="常规 2 5 4 4" xfId="10785"/>
    <cellStyle name="常规 2 5 4 4 2" xfId="10786"/>
    <cellStyle name="常规 2 5 4 4 2 2" xfId="10787"/>
    <cellStyle name="常规 2 5 4 4 2 2 2" xfId="10788"/>
    <cellStyle name="常规 2 5 4 4 2 2 3" xfId="10789"/>
    <cellStyle name="常规 2 5 4 4 2 3" xfId="10790"/>
    <cellStyle name="常规 2 5 4 4 2 3 2" xfId="10791"/>
    <cellStyle name="常规 2 5 4 4 2 3 3" xfId="10792"/>
    <cellStyle name="常规 2 5 4 4 2 4" xfId="10793"/>
    <cellStyle name="常规 2 5 4 4 2 4 2" xfId="10794"/>
    <cellStyle name="常规 2 5 4 4 2 4 3" xfId="10795"/>
    <cellStyle name="常规 2 5 4 4 2 5" xfId="10796"/>
    <cellStyle name="常规 2 5 4 4 2 6" xfId="10797"/>
    <cellStyle name="常规 2 5 4 4 3" xfId="10798"/>
    <cellStyle name="常规 2 5 4 4 3 2" xfId="10799"/>
    <cellStyle name="常规 2 5 4 4 3 2 2" xfId="10800"/>
    <cellStyle name="常规 2 5 4 4 3 2 3" xfId="10801"/>
    <cellStyle name="常规 2 5 4 4 3 3" xfId="10802"/>
    <cellStyle name="常规 2 5 4 4 3 3 2" xfId="10803"/>
    <cellStyle name="常规 2 5 4 4 3 3 3" xfId="10804"/>
    <cellStyle name="常规 2 5 4 4 3 4" xfId="10805"/>
    <cellStyle name="常规 2 5 4 4 3 4 2" xfId="10806"/>
    <cellStyle name="常规 2 5 4 4 3 4 3" xfId="10807"/>
    <cellStyle name="常规 2 5 4 4 3 5" xfId="10808"/>
    <cellStyle name="常规 2 5 4 4 3 6" xfId="10809"/>
    <cellStyle name="常规 2 5 4 4 4" xfId="10810"/>
    <cellStyle name="常规 2 5 4 4 4 2" xfId="10811"/>
    <cellStyle name="常规 2 5 4 4 4 3" xfId="10812"/>
    <cellStyle name="常规 2 5 4 4 5" xfId="10813"/>
    <cellStyle name="常规 2 5 4 4 5 2" xfId="10814"/>
    <cellStyle name="常规 2 5 4 4 5 3" xfId="10815"/>
    <cellStyle name="常规 2 5 4 4 6" xfId="10816"/>
    <cellStyle name="常规 2 5 4 4 6 2" xfId="10817"/>
    <cellStyle name="常规 2 5 4 4 6 3" xfId="10818"/>
    <cellStyle name="常规 2 5 4 4 7" xfId="10819"/>
    <cellStyle name="常规 2 5 4 4 8" xfId="10820"/>
    <cellStyle name="常规 2 5 4 5" xfId="10821"/>
    <cellStyle name="常规 2 5 4 5 2" xfId="10822"/>
    <cellStyle name="常规 2 5 4 5 2 2" xfId="10823"/>
    <cellStyle name="常规 2 5 4 5 2 3" xfId="10824"/>
    <cellStyle name="常规 2 5 4 5 3" xfId="10825"/>
    <cellStyle name="常规 2 5 4 5 3 2" xfId="10826"/>
    <cellStyle name="常规 2 5 4 5 3 3" xfId="10827"/>
    <cellStyle name="常规 2 5 4 5 4" xfId="10828"/>
    <cellStyle name="常规 2 5 4 5 4 2" xfId="10829"/>
    <cellStyle name="常规 2 5 4 5 4 3" xfId="10830"/>
    <cellStyle name="常规 2 5 4 5 5" xfId="10831"/>
    <cellStyle name="常规 2 5 4 5 6" xfId="10832"/>
    <cellStyle name="常规 2 5 4 6" xfId="10833"/>
    <cellStyle name="常规 2 5 4 6 2" xfId="10834"/>
    <cellStyle name="常规 2 5 4 6 2 2" xfId="10835"/>
    <cellStyle name="常规 2 5 4 6 2 3" xfId="10836"/>
    <cellStyle name="常规 2 5 4 6 3" xfId="10837"/>
    <cellStyle name="常规 2 5 4 6 3 2" xfId="10838"/>
    <cellStyle name="常规 2 5 4 6 3 3" xfId="10839"/>
    <cellStyle name="常规 2 5 4 6 4" xfId="10840"/>
    <cellStyle name="常规 2 5 4 6 4 2" xfId="10841"/>
    <cellStyle name="常规 2 5 4 6 4 3" xfId="10842"/>
    <cellStyle name="常规 2 5 4 6 5" xfId="10843"/>
    <cellStyle name="常规 2 5 4 6 6" xfId="10844"/>
    <cellStyle name="常规 2 5 4 7" xfId="10845"/>
    <cellStyle name="常规 2 5 4 7 2" xfId="10846"/>
    <cellStyle name="常规 2 5 4 7 3" xfId="10847"/>
    <cellStyle name="常规 2 5 4 8" xfId="10848"/>
    <cellStyle name="常规 2 5 4 8 2" xfId="10849"/>
    <cellStyle name="常规 2 5 4 8 3" xfId="10850"/>
    <cellStyle name="常规 2 5 4 9" xfId="10851"/>
    <cellStyle name="常规 2 5 4 9 2" xfId="10852"/>
    <cellStyle name="常规 2 5 4 9 3" xfId="10853"/>
    <cellStyle name="常规 2 5 5" xfId="10854"/>
    <cellStyle name="常规 2 5 5 2" xfId="10855"/>
    <cellStyle name="常规 2 5 5 2 2" xfId="10856"/>
    <cellStyle name="常规 2 5 5 2 2 2" xfId="10857"/>
    <cellStyle name="常规 2 5 5 2 2 3" xfId="10858"/>
    <cellStyle name="常规 2 5 5 2 3" xfId="10859"/>
    <cellStyle name="常规 2 5 5 2 3 2" xfId="10860"/>
    <cellStyle name="常规 2 5 5 2 3 3" xfId="10861"/>
    <cellStyle name="常规 2 5 5 2 4" xfId="10862"/>
    <cellStyle name="常规 2 5 5 2 4 2" xfId="10863"/>
    <cellStyle name="常规 2 5 5 2 4 3" xfId="10864"/>
    <cellStyle name="常规 2 5 5 2 5" xfId="10865"/>
    <cellStyle name="常规 2 5 5 2 6" xfId="10866"/>
    <cellStyle name="常规 2 5 5 3" xfId="10867"/>
    <cellStyle name="常规 2 5 5 3 2" xfId="10868"/>
    <cellStyle name="常规 2 5 5 3 2 2" xfId="10869"/>
    <cellStyle name="常规 2 5 5 3 2 3" xfId="10870"/>
    <cellStyle name="常规 2 5 5 3 3" xfId="10871"/>
    <cellStyle name="常规 2 5 5 3 3 2" xfId="10872"/>
    <cellStyle name="常规 2 5 5 3 3 3" xfId="10873"/>
    <cellStyle name="常规 2 5 5 3 4" xfId="10874"/>
    <cellStyle name="常规 2 5 5 3 4 2" xfId="10875"/>
    <cellStyle name="常规 2 5 5 3 4 3" xfId="10876"/>
    <cellStyle name="常规 2 5 5 3 5" xfId="10877"/>
    <cellStyle name="常规 2 5 5 3 6" xfId="10878"/>
    <cellStyle name="常规 2 5 5 4" xfId="10879"/>
    <cellStyle name="常规 2 5 5 4 2" xfId="10880"/>
    <cellStyle name="常规 2 5 5 4 3" xfId="10881"/>
    <cellStyle name="常规 2 5 5 5" xfId="10882"/>
    <cellStyle name="常规 2 5 5 5 2" xfId="10883"/>
    <cellStyle name="常规 2 5 5 5 3" xfId="10884"/>
    <cellStyle name="常规 2 5 5 6" xfId="10885"/>
    <cellStyle name="常规 2 5 5 6 2" xfId="10886"/>
    <cellStyle name="常规 2 5 5 6 3" xfId="10887"/>
    <cellStyle name="常规 2 5 5 7" xfId="10888"/>
    <cellStyle name="常规 2 5 5 8" xfId="10889"/>
    <cellStyle name="常规 2 5 6" xfId="10890"/>
    <cellStyle name="常规 2 5 6 2" xfId="10891"/>
    <cellStyle name="常规 2 5 6 2 2" xfId="10892"/>
    <cellStyle name="常规 2 5 6 2 2 2" xfId="10893"/>
    <cellStyle name="常规 2 5 6 2 2 3" xfId="10894"/>
    <cellStyle name="常规 2 5 6 2 3" xfId="10895"/>
    <cellStyle name="常规 2 5 6 2 3 2" xfId="10896"/>
    <cellStyle name="常规 2 5 6 2 3 3" xfId="10897"/>
    <cellStyle name="常规 2 5 6 2 4" xfId="10898"/>
    <cellStyle name="常规 2 5 6 2 4 2" xfId="10899"/>
    <cellStyle name="常规 2 5 6 2 4 3" xfId="10900"/>
    <cellStyle name="常规 2 5 6 2 5" xfId="10901"/>
    <cellStyle name="常规 2 5 6 2 6" xfId="10902"/>
    <cellStyle name="常规 2 5 6 3" xfId="10903"/>
    <cellStyle name="常规 2 5 6 3 2" xfId="10904"/>
    <cellStyle name="常规 2 5 6 3 2 2" xfId="10905"/>
    <cellStyle name="常规 2 5 6 3 2 3" xfId="10906"/>
    <cellStyle name="常规 2 5 6 3 3" xfId="10907"/>
    <cellStyle name="常规 2 5 6 3 3 2" xfId="10908"/>
    <cellStyle name="常规 2 5 6 3 3 3" xfId="10909"/>
    <cellStyle name="常规 2 5 6 3 4" xfId="10910"/>
    <cellStyle name="常规 2 5 6 3 4 2" xfId="10911"/>
    <cellStyle name="常规 2 5 6 3 4 3" xfId="10912"/>
    <cellStyle name="常规 2 5 6 3 5" xfId="10913"/>
    <cellStyle name="常规 2 5 6 3 6" xfId="10914"/>
    <cellStyle name="常规 2 5 6 4" xfId="10915"/>
    <cellStyle name="常规 2 5 6 4 2" xfId="10916"/>
    <cellStyle name="常规 2 5 6 4 3" xfId="10917"/>
    <cellStyle name="常规 2 5 6 5" xfId="10918"/>
    <cellStyle name="常规 2 5 6 5 2" xfId="10919"/>
    <cellStyle name="常规 2 5 6 5 3" xfId="10920"/>
    <cellStyle name="常规 2 5 6 6" xfId="10921"/>
    <cellStyle name="常规 2 5 6 6 2" xfId="10922"/>
    <cellStyle name="常规 2 5 6 6 3" xfId="10923"/>
    <cellStyle name="常规 2 5 6 7" xfId="10924"/>
    <cellStyle name="常规 2 5 6 8" xfId="10925"/>
    <cellStyle name="常规 2 5 7" xfId="10926"/>
    <cellStyle name="常规 2 5 7 2" xfId="10927"/>
    <cellStyle name="常规 2 5 7 2 2" xfId="10928"/>
    <cellStyle name="常规 2 5 7 2 2 2" xfId="10929"/>
    <cellStyle name="常规 2 5 7 2 2 3" xfId="10930"/>
    <cellStyle name="常规 2 5 7 2 3" xfId="10931"/>
    <cellStyle name="常规 2 5 7 2 3 2" xfId="10932"/>
    <cellStyle name="常规 2 5 7 2 3 3" xfId="10933"/>
    <cellStyle name="常规 2 5 7 2 4" xfId="10934"/>
    <cellStyle name="常规 2 5 7 2 4 2" xfId="10935"/>
    <cellStyle name="常规 2 5 7 2 4 3" xfId="10936"/>
    <cellStyle name="常规 2 5 7 2 5" xfId="10937"/>
    <cellStyle name="常规 2 5 7 2 6" xfId="10938"/>
    <cellStyle name="常规 2 5 7 3" xfId="10939"/>
    <cellStyle name="常规 2 5 7 3 2" xfId="10940"/>
    <cellStyle name="常规 2 5 7 3 2 2" xfId="10941"/>
    <cellStyle name="常规 2 5 7 3 2 3" xfId="10942"/>
    <cellStyle name="常规 2 5 7 3 3" xfId="10943"/>
    <cellStyle name="常规 2 5 7 3 3 2" xfId="10944"/>
    <cellStyle name="常规 2 5 7 3 3 3" xfId="10945"/>
    <cellStyle name="常规 2 5 7 3 4" xfId="10946"/>
    <cellStyle name="常规 2 5 7 3 4 2" xfId="10947"/>
    <cellStyle name="常规 2 5 7 3 4 3" xfId="10948"/>
    <cellStyle name="常规 2 5 7 3 5" xfId="10949"/>
    <cellStyle name="常规 2 5 7 3 6" xfId="10950"/>
    <cellStyle name="常规 2 5 7 4" xfId="10951"/>
    <cellStyle name="常规 2 5 7 4 2" xfId="10952"/>
    <cellStyle name="常规 2 5 7 4 3" xfId="10953"/>
    <cellStyle name="常规 2 5 7 5" xfId="10954"/>
    <cellStyle name="常规 2 5 7 5 2" xfId="10955"/>
    <cellStyle name="常规 2 5 7 5 3" xfId="10956"/>
    <cellStyle name="常规 2 5 7 6" xfId="10957"/>
    <cellStyle name="常规 2 5 7 6 2" xfId="10958"/>
    <cellStyle name="常规 2 5 7 6 3" xfId="10959"/>
    <cellStyle name="常规 2 5 7 7" xfId="10960"/>
    <cellStyle name="常规 2 5 7 8" xfId="10961"/>
    <cellStyle name="常规 2 5 8" xfId="10962"/>
    <cellStyle name="常规 2 5 8 2" xfId="10963"/>
    <cellStyle name="常规 2 5 8 2 2" xfId="10964"/>
    <cellStyle name="常规 2 5 8 2 2 2" xfId="10965"/>
    <cellStyle name="常规 2 5 8 2 2 3" xfId="10966"/>
    <cellStyle name="常规 2 5 8 2 3" xfId="10967"/>
    <cellStyle name="常规 2 5 8 2 3 2" xfId="10968"/>
    <cellStyle name="常规 2 5 8 2 3 3" xfId="10969"/>
    <cellStyle name="常规 2 5 8 2 4" xfId="10970"/>
    <cellStyle name="常规 2 5 8 2 4 2" xfId="10971"/>
    <cellStyle name="常规 2 5 8 2 4 3" xfId="10972"/>
    <cellStyle name="常规 2 5 8 2 5" xfId="10973"/>
    <cellStyle name="常规 2 5 8 2 6" xfId="10974"/>
    <cellStyle name="常规 2 5 8 3" xfId="10975"/>
    <cellStyle name="常规 2 5 8 3 2" xfId="10976"/>
    <cellStyle name="常规 2 5 8 3 2 2" xfId="10977"/>
    <cellStyle name="常规 2 5 8 3 2 3" xfId="10978"/>
    <cellStyle name="常规 2 5 8 3 3" xfId="10979"/>
    <cellStyle name="常规 2 5 8 3 3 2" xfId="10980"/>
    <cellStyle name="常规 2 5 8 3 3 3" xfId="10981"/>
    <cellStyle name="常规 2 5 8 3 4" xfId="10982"/>
    <cellStyle name="常规 2 5 8 3 4 2" xfId="10983"/>
    <cellStyle name="常规 2 5 8 3 4 3" xfId="10984"/>
    <cellStyle name="常规 2 5 8 3 5" xfId="10985"/>
    <cellStyle name="常规 2 5 8 3 6" xfId="10986"/>
    <cellStyle name="常规 2 5 8 4" xfId="10987"/>
    <cellStyle name="常规 2 5 8 4 2" xfId="10988"/>
    <cellStyle name="常规 2 5 8 4 3" xfId="10989"/>
    <cellStyle name="常规 2 5 8 5" xfId="10990"/>
    <cellStyle name="常规 2 5 8 5 2" xfId="10991"/>
    <cellStyle name="常规 2 5 8 5 3" xfId="10992"/>
    <cellStyle name="常规 2 5 8 6" xfId="10993"/>
    <cellStyle name="常规 2 5 8 6 2" xfId="10994"/>
    <cellStyle name="常规 2 5 8 6 3" xfId="10995"/>
    <cellStyle name="常规 2 5 8 7" xfId="10996"/>
    <cellStyle name="常规 2 5 8 8" xfId="10997"/>
    <cellStyle name="常规 2 5 9" xfId="10998"/>
    <cellStyle name="常规 2 5 9 2" xfId="10999"/>
    <cellStyle name="常规 2 5 9 2 2" xfId="11000"/>
    <cellStyle name="常规 2 5 9 2 3" xfId="11001"/>
    <cellStyle name="常规 2 5 9 3" xfId="11002"/>
    <cellStyle name="常规 2 5 9 3 2" xfId="11003"/>
    <cellStyle name="常规 2 5 9 3 3" xfId="11004"/>
    <cellStyle name="常规 2 5 9 4" xfId="11005"/>
    <cellStyle name="常规 2 5 9 4 2" xfId="11006"/>
    <cellStyle name="常规 2 5 9 4 3" xfId="11007"/>
    <cellStyle name="常规 2 5 9 5" xfId="11008"/>
    <cellStyle name="常规 2 5 9 6" xfId="11009"/>
    <cellStyle name="常规 2 6" xfId="11010"/>
    <cellStyle name="常规 2 6 10" xfId="11011"/>
    <cellStyle name="常规 2 6 10 2" xfId="11012"/>
    <cellStyle name="常规 2 6 10 2 2" xfId="11013"/>
    <cellStyle name="常规 2 6 10 2 3" xfId="11014"/>
    <cellStyle name="常规 2 6 10 3" xfId="11015"/>
    <cellStyle name="常规 2 6 10 3 2" xfId="11016"/>
    <cellStyle name="常规 2 6 10 3 3" xfId="11017"/>
    <cellStyle name="常规 2 6 10 4" xfId="11018"/>
    <cellStyle name="常规 2 6 10 4 2" xfId="11019"/>
    <cellStyle name="常规 2 6 10 4 3" xfId="11020"/>
    <cellStyle name="常规 2 6 10 5" xfId="11021"/>
    <cellStyle name="常规 2 6 10 6" xfId="11022"/>
    <cellStyle name="常规 2 6 11" xfId="11023"/>
    <cellStyle name="常规 2 6 11 2" xfId="11024"/>
    <cellStyle name="常规 2 6 11 3" xfId="11025"/>
    <cellStyle name="常规 2 6 12" xfId="11026"/>
    <cellStyle name="常规 2 6 12 2" xfId="11027"/>
    <cellStyle name="常规 2 6 12 3" xfId="11028"/>
    <cellStyle name="常规 2 6 13" xfId="11029"/>
    <cellStyle name="常规 2 6 13 2" xfId="11030"/>
    <cellStyle name="常规 2 6 13 3" xfId="11031"/>
    <cellStyle name="常规 2 6 14" xfId="11032"/>
    <cellStyle name="常规 2 6 15" xfId="11033"/>
    <cellStyle name="常规 2 6 2" xfId="11034"/>
    <cellStyle name="常规 2 6 2 10" xfId="11035"/>
    <cellStyle name="常规 2 6 2 10 2" xfId="11036"/>
    <cellStyle name="常规 2 6 2 10 3" xfId="11037"/>
    <cellStyle name="常规 2 6 2 11" xfId="11038"/>
    <cellStyle name="常规 2 6 2 12" xfId="11039"/>
    <cellStyle name="常规 2 6 2 2" xfId="11040"/>
    <cellStyle name="常规 2 6 2 2 2" xfId="11041"/>
    <cellStyle name="常规 2 6 2 2 2 2" xfId="11042"/>
    <cellStyle name="常规 2 6 2 2 2 2 2" xfId="11043"/>
    <cellStyle name="常规 2 6 2 2 2 2 3" xfId="11044"/>
    <cellStyle name="常规 2 6 2 2 2 3" xfId="11045"/>
    <cellStyle name="常规 2 6 2 2 2 3 2" xfId="11046"/>
    <cellStyle name="常规 2 6 2 2 2 3 3" xfId="11047"/>
    <cellStyle name="常规 2 6 2 2 2 4" xfId="11048"/>
    <cellStyle name="常规 2 6 2 2 2 4 2" xfId="11049"/>
    <cellStyle name="常规 2 6 2 2 2 4 3" xfId="11050"/>
    <cellStyle name="常规 2 6 2 2 2 5" xfId="11051"/>
    <cellStyle name="常规 2 6 2 2 2 6" xfId="11052"/>
    <cellStyle name="常规 2 6 2 2 3" xfId="11053"/>
    <cellStyle name="常规 2 6 2 2 3 2" xfId="11054"/>
    <cellStyle name="常规 2 6 2 2 3 2 2" xfId="11055"/>
    <cellStyle name="常规 2 6 2 2 3 2 3" xfId="11056"/>
    <cellStyle name="常规 2 6 2 2 3 3" xfId="11057"/>
    <cellStyle name="常规 2 6 2 2 3 3 2" xfId="11058"/>
    <cellStyle name="常规 2 6 2 2 3 3 3" xfId="11059"/>
    <cellStyle name="常规 2 6 2 2 3 4" xfId="11060"/>
    <cellStyle name="常规 2 6 2 2 3 4 2" xfId="11061"/>
    <cellStyle name="常规 2 6 2 2 3 4 3" xfId="11062"/>
    <cellStyle name="常规 2 6 2 2 3 5" xfId="11063"/>
    <cellStyle name="常规 2 6 2 2 3 6" xfId="11064"/>
    <cellStyle name="常规 2 6 2 2 4" xfId="11065"/>
    <cellStyle name="常规 2 6 2 2 4 2" xfId="11066"/>
    <cellStyle name="常规 2 6 2 2 4 3" xfId="11067"/>
    <cellStyle name="常规 2 6 2 2 5" xfId="11068"/>
    <cellStyle name="常规 2 6 2 2 5 2" xfId="11069"/>
    <cellStyle name="常规 2 6 2 2 5 3" xfId="11070"/>
    <cellStyle name="常规 2 6 2 2 6" xfId="11071"/>
    <cellStyle name="常规 2 6 2 2 6 2" xfId="11072"/>
    <cellStyle name="常规 2 6 2 2 6 3" xfId="11073"/>
    <cellStyle name="常规 2 6 2 2 7" xfId="11074"/>
    <cellStyle name="常规 2 6 2 2 8" xfId="11075"/>
    <cellStyle name="常规 2 6 2 3" xfId="11076"/>
    <cellStyle name="常规 2 6 2 3 2" xfId="11077"/>
    <cellStyle name="常规 2 6 2 3 2 2" xfId="11078"/>
    <cellStyle name="常规 2 6 2 3 2 2 2" xfId="11079"/>
    <cellStyle name="常规 2 6 2 3 2 2 3" xfId="11080"/>
    <cellStyle name="常规 2 6 2 3 2 3" xfId="11081"/>
    <cellStyle name="常规 2 6 2 3 2 3 2" xfId="11082"/>
    <cellStyle name="常规 2 6 2 3 2 3 3" xfId="11083"/>
    <cellStyle name="常规 2 6 2 3 2 4" xfId="11084"/>
    <cellStyle name="常规 2 6 2 3 2 4 2" xfId="11085"/>
    <cellStyle name="常规 2 6 2 3 2 4 3" xfId="11086"/>
    <cellStyle name="常规 2 6 2 3 2 5" xfId="11087"/>
    <cellStyle name="常规 2 6 2 3 2 6" xfId="11088"/>
    <cellStyle name="常规 2 6 2 3 3" xfId="11089"/>
    <cellStyle name="常规 2 6 2 3 3 2" xfId="11090"/>
    <cellStyle name="常规 2 6 2 3 3 2 2" xfId="11091"/>
    <cellStyle name="常规 2 6 2 3 3 2 3" xfId="11092"/>
    <cellStyle name="常规 2 6 2 3 3 3" xfId="11093"/>
    <cellStyle name="常规 2 6 2 3 3 3 2" xfId="11094"/>
    <cellStyle name="常规 2 6 2 3 3 3 3" xfId="11095"/>
    <cellStyle name="常规 2 6 2 3 3 4" xfId="11096"/>
    <cellStyle name="常规 2 6 2 3 3 4 2" xfId="11097"/>
    <cellStyle name="常规 2 6 2 3 3 4 3" xfId="11098"/>
    <cellStyle name="常规 2 6 2 3 3 5" xfId="11099"/>
    <cellStyle name="常规 2 6 2 3 3 6" xfId="11100"/>
    <cellStyle name="常规 2 6 2 3 4" xfId="11101"/>
    <cellStyle name="常规 2 6 2 3 4 2" xfId="11102"/>
    <cellStyle name="常规 2 6 2 3 4 3" xfId="11103"/>
    <cellStyle name="常规 2 6 2 3 5" xfId="11104"/>
    <cellStyle name="常规 2 6 2 3 5 2" xfId="11105"/>
    <cellStyle name="常规 2 6 2 3 5 3" xfId="11106"/>
    <cellStyle name="常规 2 6 2 3 6" xfId="11107"/>
    <cellStyle name="常规 2 6 2 3 6 2" xfId="11108"/>
    <cellStyle name="常规 2 6 2 3 6 3" xfId="11109"/>
    <cellStyle name="常规 2 6 2 3 7" xfId="11110"/>
    <cellStyle name="常规 2 6 2 3 8" xfId="11111"/>
    <cellStyle name="常规 2 6 2 4" xfId="11112"/>
    <cellStyle name="常规 2 6 2 4 2" xfId="11113"/>
    <cellStyle name="常规 2 6 2 4 2 2" xfId="11114"/>
    <cellStyle name="常规 2 6 2 4 2 2 2" xfId="11115"/>
    <cellStyle name="常规 2 6 2 4 2 2 3" xfId="11116"/>
    <cellStyle name="常规 2 6 2 4 2 3" xfId="11117"/>
    <cellStyle name="常规 2 6 2 4 2 3 2" xfId="11118"/>
    <cellStyle name="常规 2 6 2 4 2 3 3" xfId="11119"/>
    <cellStyle name="常规 2 6 2 4 2 4" xfId="11120"/>
    <cellStyle name="常规 2 6 2 4 2 4 2" xfId="11121"/>
    <cellStyle name="常规 2 6 2 4 2 4 3" xfId="11122"/>
    <cellStyle name="常规 2 6 2 4 2 5" xfId="11123"/>
    <cellStyle name="常规 2 6 2 4 2 6" xfId="11124"/>
    <cellStyle name="常规 2 6 2 4 3" xfId="11125"/>
    <cellStyle name="常规 2 6 2 4 3 2" xfId="11126"/>
    <cellStyle name="常规 2 6 2 4 3 2 2" xfId="11127"/>
    <cellStyle name="常规 2 6 2 4 3 2 3" xfId="11128"/>
    <cellStyle name="常规 2 6 2 4 3 3" xfId="11129"/>
    <cellStyle name="常规 2 6 2 4 3 3 2" xfId="11130"/>
    <cellStyle name="常规 2 6 2 4 3 3 3" xfId="11131"/>
    <cellStyle name="常规 2 6 2 4 3 4" xfId="11132"/>
    <cellStyle name="常规 2 6 2 4 3 4 2" xfId="11133"/>
    <cellStyle name="常规 2 6 2 4 3 4 3" xfId="11134"/>
    <cellStyle name="常规 2 6 2 4 3 5" xfId="11135"/>
    <cellStyle name="常规 2 6 2 4 3 6" xfId="11136"/>
    <cellStyle name="常规 2 6 2 4 4" xfId="11137"/>
    <cellStyle name="常规 2 6 2 4 4 2" xfId="11138"/>
    <cellStyle name="常规 2 6 2 4 4 3" xfId="11139"/>
    <cellStyle name="常规 2 6 2 4 5" xfId="11140"/>
    <cellStyle name="常规 2 6 2 4 5 2" xfId="11141"/>
    <cellStyle name="常规 2 6 2 4 5 3" xfId="11142"/>
    <cellStyle name="常规 2 6 2 4 6" xfId="11143"/>
    <cellStyle name="常规 2 6 2 4 6 2" xfId="11144"/>
    <cellStyle name="常规 2 6 2 4 6 3" xfId="11145"/>
    <cellStyle name="常规 2 6 2 4 7" xfId="11146"/>
    <cellStyle name="常规 2 6 2 4 8" xfId="11147"/>
    <cellStyle name="常规 2 6 2 5" xfId="11148"/>
    <cellStyle name="常规 2 6 2 5 2" xfId="11149"/>
    <cellStyle name="常规 2 6 2 5 2 2" xfId="11150"/>
    <cellStyle name="常规 2 6 2 5 2 2 2" xfId="11151"/>
    <cellStyle name="常规 2 6 2 5 2 2 3" xfId="11152"/>
    <cellStyle name="常规 2 6 2 5 2 3" xfId="11153"/>
    <cellStyle name="常规 2 6 2 5 2 3 2" xfId="11154"/>
    <cellStyle name="常规 2 6 2 5 2 3 3" xfId="11155"/>
    <cellStyle name="常规 2 6 2 5 2 4" xfId="11156"/>
    <cellStyle name="常规 2 6 2 5 2 4 2" xfId="11157"/>
    <cellStyle name="常规 2 6 2 5 2 4 3" xfId="11158"/>
    <cellStyle name="常规 2 6 2 5 2 5" xfId="11159"/>
    <cellStyle name="常规 2 6 2 5 2 6" xfId="11160"/>
    <cellStyle name="常规 2 6 2 5 3" xfId="11161"/>
    <cellStyle name="常规 2 6 2 5 3 2" xfId="11162"/>
    <cellStyle name="常规 2 6 2 5 3 2 2" xfId="11163"/>
    <cellStyle name="常规 2 6 2 5 3 2 3" xfId="11164"/>
    <cellStyle name="常规 2 6 2 5 3 3" xfId="11165"/>
    <cellStyle name="常规 2 6 2 5 3 3 2" xfId="11166"/>
    <cellStyle name="常规 2 6 2 5 3 3 3" xfId="11167"/>
    <cellStyle name="常规 2 6 2 5 3 4" xfId="11168"/>
    <cellStyle name="常规 2 6 2 5 3 4 2" xfId="11169"/>
    <cellStyle name="常规 2 6 2 5 3 4 3" xfId="11170"/>
    <cellStyle name="常规 2 6 2 5 3 5" xfId="11171"/>
    <cellStyle name="常规 2 6 2 5 3 6" xfId="11172"/>
    <cellStyle name="常规 2 6 2 5 4" xfId="11173"/>
    <cellStyle name="常规 2 6 2 5 4 2" xfId="11174"/>
    <cellStyle name="常规 2 6 2 5 4 3" xfId="11175"/>
    <cellStyle name="常规 2 6 2 5 5" xfId="11176"/>
    <cellStyle name="常规 2 6 2 5 5 2" xfId="11177"/>
    <cellStyle name="常规 2 6 2 5 5 3" xfId="11178"/>
    <cellStyle name="常规 2 6 2 5 6" xfId="11179"/>
    <cellStyle name="常规 2 6 2 5 6 2" xfId="11180"/>
    <cellStyle name="常规 2 6 2 5 6 3" xfId="11181"/>
    <cellStyle name="常规 2 6 2 5 7" xfId="11182"/>
    <cellStyle name="常规 2 6 2 5 8" xfId="11183"/>
    <cellStyle name="常规 2 6 2 6" xfId="11184"/>
    <cellStyle name="常规 2 6 2 6 2" xfId="11185"/>
    <cellStyle name="常规 2 6 2 6 2 2" xfId="11186"/>
    <cellStyle name="常规 2 6 2 6 2 3" xfId="11187"/>
    <cellStyle name="常规 2 6 2 6 3" xfId="11188"/>
    <cellStyle name="常规 2 6 2 6 3 2" xfId="11189"/>
    <cellStyle name="常规 2 6 2 6 3 3" xfId="11190"/>
    <cellStyle name="常规 2 6 2 6 4" xfId="11191"/>
    <cellStyle name="常规 2 6 2 6 4 2" xfId="11192"/>
    <cellStyle name="常规 2 6 2 6 4 3" xfId="11193"/>
    <cellStyle name="常规 2 6 2 6 5" xfId="11194"/>
    <cellStyle name="常规 2 6 2 6 6" xfId="11195"/>
    <cellStyle name="常规 2 6 2 7" xfId="11196"/>
    <cellStyle name="常规 2 6 2 7 2" xfId="11197"/>
    <cellStyle name="常规 2 6 2 7 2 2" xfId="11198"/>
    <cellStyle name="常规 2 6 2 7 2 3" xfId="11199"/>
    <cellStyle name="常规 2 6 2 7 3" xfId="11200"/>
    <cellStyle name="常规 2 6 2 7 3 2" xfId="11201"/>
    <cellStyle name="常规 2 6 2 7 3 3" xfId="11202"/>
    <cellStyle name="常规 2 6 2 7 4" xfId="11203"/>
    <cellStyle name="常规 2 6 2 7 4 2" xfId="11204"/>
    <cellStyle name="常规 2 6 2 7 4 3" xfId="11205"/>
    <cellStyle name="常规 2 6 2 7 5" xfId="11206"/>
    <cellStyle name="常规 2 6 2 7 6" xfId="11207"/>
    <cellStyle name="常规 2 6 2 8" xfId="11208"/>
    <cellStyle name="常规 2 6 2 8 2" xfId="11209"/>
    <cellStyle name="常规 2 6 2 8 3" xfId="11210"/>
    <cellStyle name="常规 2 6 2 9" xfId="11211"/>
    <cellStyle name="常规 2 6 2 9 2" xfId="11212"/>
    <cellStyle name="常规 2 6 2 9 3" xfId="11213"/>
    <cellStyle name="常规 2 6 3" xfId="11214"/>
    <cellStyle name="常规 2 6 3 10" xfId="11215"/>
    <cellStyle name="常规 2 6 3 10 2" xfId="11216"/>
    <cellStyle name="常规 2 6 3 10 3" xfId="11217"/>
    <cellStyle name="常规 2 6 3 11" xfId="11218"/>
    <cellStyle name="常规 2 6 3 12" xfId="11219"/>
    <cellStyle name="常规 2 6 3 2" xfId="11220"/>
    <cellStyle name="常规 2 6 3 2 2" xfId="11221"/>
    <cellStyle name="常规 2 6 3 2 2 2" xfId="11222"/>
    <cellStyle name="常规 2 6 3 2 2 2 2" xfId="11223"/>
    <cellStyle name="常规 2 6 3 2 2 2 3" xfId="11224"/>
    <cellStyle name="常规 2 6 3 2 2 3" xfId="11225"/>
    <cellStyle name="常规 2 6 3 2 2 3 2" xfId="11226"/>
    <cellStyle name="常规 2 6 3 2 2 3 3" xfId="11227"/>
    <cellStyle name="常规 2 6 3 2 2 4" xfId="11228"/>
    <cellStyle name="常规 2 6 3 2 2 4 2" xfId="11229"/>
    <cellStyle name="常规 2 6 3 2 2 4 3" xfId="11230"/>
    <cellStyle name="常规 2 6 3 2 2 5" xfId="11231"/>
    <cellStyle name="常规 2 6 3 2 2 6" xfId="11232"/>
    <cellStyle name="常规 2 6 3 2 3" xfId="11233"/>
    <cellStyle name="常规 2 6 3 2 3 2" xfId="11234"/>
    <cellStyle name="常规 2 6 3 2 3 2 2" xfId="11235"/>
    <cellStyle name="常规 2 6 3 2 3 2 3" xfId="11236"/>
    <cellStyle name="常规 2 6 3 2 3 3" xfId="11237"/>
    <cellStyle name="常规 2 6 3 2 3 3 2" xfId="11238"/>
    <cellStyle name="常规 2 6 3 2 3 3 3" xfId="11239"/>
    <cellStyle name="常规 2 6 3 2 3 4" xfId="11240"/>
    <cellStyle name="常规 2 6 3 2 3 4 2" xfId="11241"/>
    <cellStyle name="常规 2 6 3 2 3 4 3" xfId="11242"/>
    <cellStyle name="常规 2 6 3 2 3 5" xfId="11243"/>
    <cellStyle name="常规 2 6 3 2 3 6" xfId="11244"/>
    <cellStyle name="常规 2 6 3 2 4" xfId="11245"/>
    <cellStyle name="常规 2 6 3 2 4 2" xfId="11246"/>
    <cellStyle name="常规 2 6 3 2 4 3" xfId="11247"/>
    <cellStyle name="常规 2 6 3 2 5" xfId="11248"/>
    <cellStyle name="常规 2 6 3 2 5 2" xfId="11249"/>
    <cellStyle name="常规 2 6 3 2 5 3" xfId="11250"/>
    <cellStyle name="常规 2 6 3 2 6" xfId="11251"/>
    <cellStyle name="常规 2 6 3 2 6 2" xfId="11252"/>
    <cellStyle name="常规 2 6 3 2 6 3" xfId="11253"/>
    <cellStyle name="常规 2 6 3 2 7" xfId="11254"/>
    <cellStyle name="常规 2 6 3 2 8" xfId="11255"/>
    <cellStyle name="常规 2 6 3 3" xfId="11256"/>
    <cellStyle name="常规 2 6 3 3 2" xfId="11257"/>
    <cellStyle name="常规 2 6 3 3 2 2" xfId="11258"/>
    <cellStyle name="常规 2 6 3 3 2 2 2" xfId="11259"/>
    <cellStyle name="常规 2 6 3 3 2 2 3" xfId="11260"/>
    <cellStyle name="常规 2 6 3 3 2 3" xfId="11261"/>
    <cellStyle name="常规 2 6 3 3 2 3 2" xfId="11262"/>
    <cellStyle name="常规 2 6 3 3 2 3 3" xfId="11263"/>
    <cellStyle name="常规 2 6 3 3 2 4" xfId="11264"/>
    <cellStyle name="常规 2 6 3 3 2 4 2" xfId="11265"/>
    <cellStyle name="常规 2 6 3 3 2 4 3" xfId="11266"/>
    <cellStyle name="常规 2 6 3 3 2 5" xfId="11267"/>
    <cellStyle name="常规 2 6 3 3 2 6" xfId="11268"/>
    <cellStyle name="常规 2 6 3 3 3" xfId="11269"/>
    <cellStyle name="常规 2 6 3 3 3 2" xfId="11270"/>
    <cellStyle name="常规 2 6 3 3 3 2 2" xfId="11271"/>
    <cellStyle name="常规 2 6 3 3 3 2 3" xfId="11272"/>
    <cellStyle name="常规 2 6 3 3 3 3" xfId="11273"/>
    <cellStyle name="常规 2 6 3 3 3 3 2" xfId="11274"/>
    <cellStyle name="常规 2 6 3 3 3 3 3" xfId="11275"/>
    <cellStyle name="常规 2 6 3 3 3 4" xfId="11276"/>
    <cellStyle name="常规 2 6 3 3 3 4 2" xfId="11277"/>
    <cellStyle name="常规 2 6 3 3 3 4 3" xfId="11278"/>
    <cellStyle name="常规 2 6 3 3 3 5" xfId="11279"/>
    <cellStyle name="常规 2 6 3 3 3 6" xfId="11280"/>
    <cellStyle name="常规 2 6 3 3 4" xfId="11281"/>
    <cellStyle name="常规 2 6 3 3 4 2" xfId="11282"/>
    <cellStyle name="常规 2 6 3 3 4 3" xfId="11283"/>
    <cellStyle name="常规 2 6 3 3 5" xfId="11284"/>
    <cellStyle name="常规 2 6 3 3 5 2" xfId="11285"/>
    <cellStyle name="常规 2 6 3 3 5 3" xfId="11286"/>
    <cellStyle name="常规 2 6 3 3 6" xfId="11287"/>
    <cellStyle name="常规 2 6 3 3 6 2" xfId="11288"/>
    <cellStyle name="常规 2 6 3 3 6 3" xfId="11289"/>
    <cellStyle name="常规 2 6 3 3 7" xfId="11290"/>
    <cellStyle name="常规 2 6 3 3 8" xfId="11291"/>
    <cellStyle name="常规 2 6 3 4" xfId="11292"/>
    <cellStyle name="常规 2 6 3 4 2" xfId="11293"/>
    <cellStyle name="常规 2 6 3 4 2 2" xfId="11294"/>
    <cellStyle name="常规 2 6 3 4 2 2 2" xfId="11295"/>
    <cellStyle name="常规 2 6 3 4 2 2 3" xfId="11296"/>
    <cellStyle name="常规 2 6 3 4 2 3" xfId="11297"/>
    <cellStyle name="常规 2 6 3 4 2 3 2" xfId="11298"/>
    <cellStyle name="常规 2 6 3 4 2 3 3" xfId="11299"/>
    <cellStyle name="常规 2 6 3 4 2 4" xfId="11300"/>
    <cellStyle name="常规 2 6 3 4 2 4 2" xfId="11301"/>
    <cellStyle name="常规 2 6 3 4 2 4 3" xfId="11302"/>
    <cellStyle name="常规 2 6 3 4 2 5" xfId="11303"/>
    <cellStyle name="常规 2 6 3 4 2 6" xfId="11304"/>
    <cellStyle name="常规 2 6 3 4 3" xfId="11305"/>
    <cellStyle name="常规 2 6 3 4 3 2" xfId="11306"/>
    <cellStyle name="常规 2 6 3 4 3 2 2" xfId="11307"/>
    <cellStyle name="常规 2 6 3 4 3 2 3" xfId="11308"/>
    <cellStyle name="常规 2 6 3 4 3 3" xfId="11309"/>
    <cellStyle name="常规 2 6 3 4 3 3 2" xfId="11310"/>
    <cellStyle name="常规 2 6 3 4 3 3 3" xfId="11311"/>
    <cellStyle name="常规 2 6 3 4 3 4" xfId="11312"/>
    <cellStyle name="常规 2 6 3 4 3 4 2" xfId="11313"/>
    <cellStyle name="常规 2 6 3 4 3 4 3" xfId="11314"/>
    <cellStyle name="常规 2 6 3 4 3 5" xfId="11315"/>
    <cellStyle name="常规 2 6 3 4 3 6" xfId="11316"/>
    <cellStyle name="常规 2 6 3 4 4" xfId="11317"/>
    <cellStyle name="常规 2 6 3 4 4 2" xfId="11318"/>
    <cellStyle name="常规 2 6 3 4 4 3" xfId="11319"/>
    <cellStyle name="常规 2 6 3 4 5" xfId="11320"/>
    <cellStyle name="常规 2 6 3 4 5 2" xfId="11321"/>
    <cellStyle name="常规 2 6 3 4 5 3" xfId="11322"/>
    <cellStyle name="常规 2 6 3 4 6" xfId="11323"/>
    <cellStyle name="常规 2 6 3 4 6 2" xfId="11324"/>
    <cellStyle name="常规 2 6 3 4 6 3" xfId="11325"/>
    <cellStyle name="常规 2 6 3 4 7" xfId="11326"/>
    <cellStyle name="常规 2 6 3 4 8" xfId="11327"/>
    <cellStyle name="常规 2 6 3 5" xfId="11328"/>
    <cellStyle name="常规 2 6 3 5 2" xfId="11329"/>
    <cellStyle name="常规 2 6 3 5 2 2" xfId="11330"/>
    <cellStyle name="常规 2 6 3 5 2 2 2" xfId="11331"/>
    <cellStyle name="常规 2 6 3 5 2 2 3" xfId="11332"/>
    <cellStyle name="常规 2 6 3 5 2 3" xfId="11333"/>
    <cellStyle name="常规 2 6 3 5 2 3 2" xfId="11334"/>
    <cellStyle name="常规 2 6 3 5 2 3 3" xfId="11335"/>
    <cellStyle name="常规 2 6 3 5 2 4" xfId="11336"/>
    <cellStyle name="常规 2 6 3 5 2 4 2" xfId="11337"/>
    <cellStyle name="常规 2 6 3 5 2 4 3" xfId="11338"/>
    <cellStyle name="常规 2 6 3 5 2 5" xfId="11339"/>
    <cellStyle name="常规 2 6 3 5 2 6" xfId="11340"/>
    <cellStyle name="常规 2 6 3 5 3" xfId="11341"/>
    <cellStyle name="常规 2 6 3 5 3 2" xfId="11342"/>
    <cellStyle name="常规 2 6 3 5 3 2 2" xfId="11343"/>
    <cellStyle name="常规 2 6 3 5 3 2 3" xfId="11344"/>
    <cellStyle name="常规 2 6 3 5 3 3" xfId="11345"/>
    <cellStyle name="常规 2 6 3 5 3 3 2" xfId="11346"/>
    <cellStyle name="常规 2 6 3 5 3 3 3" xfId="11347"/>
    <cellStyle name="常规 2 6 3 5 3 4" xfId="11348"/>
    <cellStyle name="常规 2 6 3 5 3 4 2" xfId="11349"/>
    <cellStyle name="常规 2 6 3 5 3 4 3" xfId="11350"/>
    <cellStyle name="常规 2 6 3 5 3 5" xfId="11351"/>
    <cellStyle name="常规 2 6 3 5 3 6" xfId="11352"/>
    <cellStyle name="常规 2 6 3 5 4" xfId="11353"/>
    <cellStyle name="常规 2 6 3 5 4 2" xfId="11354"/>
    <cellStyle name="常规 2 6 3 5 4 3" xfId="11355"/>
    <cellStyle name="常规 2 6 3 5 5" xfId="11356"/>
    <cellStyle name="常规 2 6 3 5 5 2" xfId="11357"/>
    <cellStyle name="常规 2 6 3 5 5 3" xfId="11358"/>
    <cellStyle name="常规 2 6 3 5 6" xfId="11359"/>
    <cellStyle name="常规 2 6 3 5 6 2" xfId="11360"/>
    <cellStyle name="常规 2 6 3 5 6 3" xfId="11361"/>
    <cellStyle name="常规 2 6 3 5 7" xfId="11362"/>
    <cellStyle name="常规 2 6 3 5 8" xfId="11363"/>
    <cellStyle name="常规 2 6 3 6" xfId="11364"/>
    <cellStyle name="常规 2 6 3 6 2" xfId="11365"/>
    <cellStyle name="常规 2 6 3 6 2 2" xfId="11366"/>
    <cellStyle name="常规 2 6 3 6 2 3" xfId="11367"/>
    <cellStyle name="常规 2 6 3 6 3" xfId="11368"/>
    <cellStyle name="常规 2 6 3 6 3 2" xfId="11369"/>
    <cellStyle name="常规 2 6 3 6 3 3" xfId="11370"/>
    <cellStyle name="常规 2 6 3 6 4" xfId="11371"/>
    <cellStyle name="常规 2 6 3 6 4 2" xfId="11372"/>
    <cellStyle name="常规 2 6 3 6 4 3" xfId="11373"/>
    <cellStyle name="常规 2 6 3 6 5" xfId="11374"/>
    <cellStyle name="常规 2 6 3 6 6" xfId="11375"/>
    <cellStyle name="常规 2 6 3 7" xfId="11376"/>
    <cellStyle name="常规 2 6 3 7 2" xfId="11377"/>
    <cellStyle name="常规 2 6 3 7 2 2" xfId="11378"/>
    <cellStyle name="常规 2 6 3 7 2 3" xfId="11379"/>
    <cellStyle name="常规 2 6 3 7 3" xfId="11380"/>
    <cellStyle name="常规 2 6 3 7 3 2" xfId="11381"/>
    <cellStyle name="常规 2 6 3 7 3 3" xfId="11382"/>
    <cellStyle name="常规 2 6 3 7 4" xfId="11383"/>
    <cellStyle name="常规 2 6 3 7 4 2" xfId="11384"/>
    <cellStyle name="常规 2 6 3 7 4 3" xfId="11385"/>
    <cellStyle name="常规 2 6 3 7 5" xfId="11386"/>
    <cellStyle name="常规 2 6 3 7 6" xfId="11387"/>
    <cellStyle name="常规 2 6 3 8" xfId="11388"/>
    <cellStyle name="常规 2 6 3 8 2" xfId="11389"/>
    <cellStyle name="常规 2 6 3 8 3" xfId="11390"/>
    <cellStyle name="常规 2 6 3 9" xfId="11391"/>
    <cellStyle name="常规 2 6 3 9 2" xfId="11392"/>
    <cellStyle name="常规 2 6 3 9 3" xfId="11393"/>
    <cellStyle name="常规 2 6 4" xfId="11394"/>
    <cellStyle name="常规 2 6 4 10" xfId="11395"/>
    <cellStyle name="常规 2 6 4 11" xfId="11396"/>
    <cellStyle name="常规 2 6 4 2" xfId="11397"/>
    <cellStyle name="常规 2 6 4 2 2" xfId="11398"/>
    <cellStyle name="常规 2 6 4 2 2 2" xfId="11399"/>
    <cellStyle name="常规 2 6 4 2 2 2 2" xfId="11400"/>
    <cellStyle name="常规 2 6 4 2 2 2 3" xfId="11401"/>
    <cellStyle name="常规 2 6 4 2 2 3" xfId="11402"/>
    <cellStyle name="常规 2 6 4 2 2 3 2" xfId="11403"/>
    <cellStyle name="常规 2 6 4 2 2 3 3" xfId="11404"/>
    <cellStyle name="常规 2 6 4 2 2 4" xfId="11405"/>
    <cellStyle name="常规 2 6 4 2 2 4 2" xfId="11406"/>
    <cellStyle name="常规 2 6 4 2 2 4 3" xfId="11407"/>
    <cellStyle name="常规 2 6 4 2 2 5" xfId="11408"/>
    <cellStyle name="常规 2 6 4 2 2 6" xfId="11409"/>
    <cellStyle name="常规 2 6 4 2 3" xfId="11410"/>
    <cellStyle name="常规 2 6 4 2 3 2" xfId="11411"/>
    <cellStyle name="常规 2 6 4 2 3 2 2" xfId="11412"/>
    <cellStyle name="常规 2 6 4 2 3 2 3" xfId="11413"/>
    <cellStyle name="常规 2 6 4 2 3 3" xfId="11414"/>
    <cellStyle name="常规 2 6 4 2 3 3 2" xfId="11415"/>
    <cellStyle name="常规 2 6 4 2 3 3 3" xfId="11416"/>
    <cellStyle name="常规 2 6 4 2 3 4" xfId="11417"/>
    <cellStyle name="常规 2 6 4 2 3 4 2" xfId="11418"/>
    <cellStyle name="常规 2 6 4 2 3 4 3" xfId="11419"/>
    <cellStyle name="常规 2 6 4 2 3 5" xfId="11420"/>
    <cellStyle name="常规 2 6 4 2 3 6" xfId="11421"/>
    <cellStyle name="常规 2 6 4 2 4" xfId="11422"/>
    <cellStyle name="常规 2 6 4 2 4 2" xfId="11423"/>
    <cellStyle name="常规 2 6 4 2 4 3" xfId="11424"/>
    <cellStyle name="常规 2 6 4 2 5" xfId="11425"/>
    <cellStyle name="常规 2 6 4 2 5 2" xfId="11426"/>
    <cellStyle name="常规 2 6 4 2 5 3" xfId="11427"/>
    <cellStyle name="常规 2 6 4 2 6" xfId="11428"/>
    <cellStyle name="常规 2 6 4 2 6 2" xfId="11429"/>
    <cellStyle name="常规 2 6 4 2 6 3" xfId="11430"/>
    <cellStyle name="常规 2 6 4 2 7" xfId="11431"/>
    <cellStyle name="常规 2 6 4 2 8" xfId="11432"/>
    <cellStyle name="常规 2 6 4 3" xfId="11433"/>
    <cellStyle name="常规 2 6 4 3 2" xfId="11434"/>
    <cellStyle name="常规 2 6 4 3 2 2" xfId="11435"/>
    <cellStyle name="常规 2 6 4 3 2 2 2" xfId="11436"/>
    <cellStyle name="常规 2 6 4 3 2 2 3" xfId="11437"/>
    <cellStyle name="常规 2 6 4 3 2 3" xfId="11438"/>
    <cellStyle name="常规 2 6 4 3 2 3 2" xfId="11439"/>
    <cellStyle name="常规 2 6 4 3 2 3 3" xfId="11440"/>
    <cellStyle name="常规 2 6 4 3 2 4" xfId="11441"/>
    <cellStyle name="常规 2 6 4 3 2 4 2" xfId="11442"/>
    <cellStyle name="常规 2 6 4 3 2 4 3" xfId="11443"/>
    <cellStyle name="常规 2 6 4 3 2 5" xfId="11444"/>
    <cellStyle name="常规 2 6 4 3 2 6" xfId="11445"/>
    <cellStyle name="常规 2 6 4 3 3" xfId="11446"/>
    <cellStyle name="常规 2 6 4 3 3 2" xfId="11447"/>
    <cellStyle name="常规 2 6 4 3 3 2 2" xfId="11448"/>
    <cellStyle name="常规 2 6 4 3 3 2 3" xfId="11449"/>
    <cellStyle name="常规 2 6 4 3 3 3" xfId="11450"/>
    <cellStyle name="常规 2 6 4 3 3 3 2" xfId="11451"/>
    <cellStyle name="常规 2 6 4 3 3 3 3" xfId="11452"/>
    <cellStyle name="常规 2 6 4 3 3 4" xfId="11453"/>
    <cellStyle name="常规 2 6 4 3 3 4 2" xfId="11454"/>
    <cellStyle name="常规 2 6 4 3 3 4 3" xfId="11455"/>
    <cellStyle name="常规 2 6 4 3 3 5" xfId="11456"/>
    <cellStyle name="常规 2 6 4 3 3 6" xfId="11457"/>
    <cellStyle name="常规 2 6 4 3 4" xfId="11458"/>
    <cellStyle name="常规 2 6 4 3 4 2" xfId="11459"/>
    <cellStyle name="常规 2 6 4 3 4 3" xfId="11460"/>
    <cellStyle name="常规 2 6 4 3 5" xfId="11461"/>
    <cellStyle name="常规 2 6 4 3 5 2" xfId="11462"/>
    <cellStyle name="常规 2 6 4 3 5 3" xfId="11463"/>
    <cellStyle name="常规 2 6 4 3 6" xfId="11464"/>
    <cellStyle name="常规 2 6 4 3 6 2" xfId="11465"/>
    <cellStyle name="常规 2 6 4 3 6 3" xfId="11466"/>
    <cellStyle name="常规 2 6 4 3 7" xfId="11467"/>
    <cellStyle name="常规 2 6 4 3 8" xfId="11468"/>
    <cellStyle name="常规 2 6 4 4" xfId="11469"/>
    <cellStyle name="常规 2 6 4 4 2" xfId="11470"/>
    <cellStyle name="常规 2 6 4 4 2 2" xfId="11471"/>
    <cellStyle name="常规 2 6 4 4 2 2 2" xfId="11472"/>
    <cellStyle name="常规 2 6 4 4 2 2 3" xfId="11473"/>
    <cellStyle name="常规 2 6 4 4 2 3" xfId="11474"/>
    <cellStyle name="常规 2 6 4 4 2 3 2" xfId="11475"/>
    <cellStyle name="常规 2 6 4 4 2 3 3" xfId="11476"/>
    <cellStyle name="常规 2 6 4 4 2 4" xfId="11477"/>
    <cellStyle name="常规 2 6 4 4 2 4 2" xfId="11478"/>
    <cellStyle name="常规 2 6 4 4 2 4 3" xfId="11479"/>
    <cellStyle name="常规 2 6 4 4 2 5" xfId="11480"/>
    <cellStyle name="常规 2 6 4 4 2 6" xfId="11481"/>
    <cellStyle name="常规 2 6 4 4 3" xfId="11482"/>
    <cellStyle name="常规 2 6 4 4 3 2" xfId="11483"/>
    <cellStyle name="常规 2 6 4 4 3 2 2" xfId="11484"/>
    <cellStyle name="常规 2 6 4 4 3 2 3" xfId="11485"/>
    <cellStyle name="常规 2 6 4 4 3 3" xfId="11486"/>
    <cellStyle name="常规 2 6 4 4 3 3 2" xfId="11487"/>
    <cellStyle name="常规 2 6 4 4 3 3 3" xfId="11488"/>
    <cellStyle name="常规 2 6 4 4 3 4" xfId="11489"/>
    <cellStyle name="常规 2 6 4 4 3 4 2" xfId="11490"/>
    <cellStyle name="常规 2 6 4 4 3 4 3" xfId="11491"/>
    <cellStyle name="常规 2 6 4 4 3 5" xfId="11492"/>
    <cellStyle name="常规 2 6 4 4 3 6" xfId="11493"/>
    <cellStyle name="常规 2 6 4 4 4" xfId="11494"/>
    <cellStyle name="常规 2 6 4 4 4 2" xfId="11495"/>
    <cellStyle name="常规 2 6 4 4 4 3" xfId="11496"/>
    <cellStyle name="常规 2 6 4 4 5" xfId="11497"/>
    <cellStyle name="常规 2 6 4 4 5 2" xfId="11498"/>
    <cellStyle name="常规 2 6 4 4 5 3" xfId="11499"/>
    <cellStyle name="常规 2 6 4 4 6" xfId="11500"/>
    <cellStyle name="常规 2 6 4 4 6 2" xfId="11501"/>
    <cellStyle name="常规 2 6 4 4 6 3" xfId="11502"/>
    <cellStyle name="常规 2 6 4 4 7" xfId="11503"/>
    <cellStyle name="常规 2 6 4 4 8" xfId="11504"/>
    <cellStyle name="常规 2 6 4 5" xfId="11505"/>
    <cellStyle name="常规 2 6 4 5 2" xfId="11506"/>
    <cellStyle name="常规 2 6 4 5 2 2" xfId="11507"/>
    <cellStyle name="常规 2 6 4 5 2 3" xfId="11508"/>
    <cellStyle name="常规 2 6 4 5 3" xfId="11509"/>
    <cellStyle name="常规 2 6 4 5 3 2" xfId="11510"/>
    <cellStyle name="常规 2 6 4 5 3 3" xfId="11511"/>
    <cellStyle name="常规 2 6 4 5 4" xfId="11512"/>
    <cellStyle name="常规 2 6 4 5 4 2" xfId="11513"/>
    <cellStyle name="常规 2 6 4 5 4 3" xfId="11514"/>
    <cellStyle name="常规 2 6 4 5 5" xfId="11515"/>
    <cellStyle name="常规 2 6 4 5 6" xfId="11516"/>
    <cellStyle name="常规 2 6 4 6" xfId="11517"/>
    <cellStyle name="常规 2 6 4 6 2" xfId="11518"/>
    <cellStyle name="常规 2 6 4 6 2 2" xfId="11519"/>
    <cellStyle name="常规 2 6 4 6 2 3" xfId="11520"/>
    <cellStyle name="常规 2 6 4 6 3" xfId="11521"/>
    <cellStyle name="常规 2 6 4 6 3 2" xfId="11522"/>
    <cellStyle name="常规 2 6 4 6 3 3" xfId="11523"/>
    <cellStyle name="常规 2 6 4 6 4" xfId="11524"/>
    <cellStyle name="常规 2 6 4 6 4 2" xfId="11525"/>
    <cellStyle name="常规 2 6 4 6 4 3" xfId="11526"/>
    <cellStyle name="常规 2 6 4 6 5" xfId="11527"/>
    <cellStyle name="常规 2 6 4 6 6" xfId="11528"/>
    <cellStyle name="常规 2 6 4 7" xfId="11529"/>
    <cellStyle name="常规 2 6 4 7 2" xfId="11530"/>
    <cellStyle name="常规 2 6 4 7 3" xfId="11531"/>
    <cellStyle name="常规 2 6 4 8" xfId="11532"/>
    <cellStyle name="常规 2 6 4 8 2" xfId="11533"/>
    <cellStyle name="常规 2 6 4 8 3" xfId="11534"/>
    <cellStyle name="常规 2 6 4 9" xfId="11535"/>
    <cellStyle name="常规 2 6 4 9 2" xfId="11536"/>
    <cellStyle name="常规 2 6 4 9 3" xfId="11537"/>
    <cellStyle name="常规 2 6 5" xfId="11538"/>
    <cellStyle name="常规 2 6 5 2" xfId="11539"/>
    <cellStyle name="常规 2 6 5 2 2" xfId="11540"/>
    <cellStyle name="常规 2 6 5 2 2 2" xfId="11541"/>
    <cellStyle name="常规 2 6 5 2 2 3" xfId="11542"/>
    <cellStyle name="常规 2 6 5 2 3" xfId="11543"/>
    <cellStyle name="常规 2 6 5 2 3 2" xfId="11544"/>
    <cellStyle name="常规 2 6 5 2 3 3" xfId="11545"/>
    <cellStyle name="常规 2 6 5 2 4" xfId="11546"/>
    <cellStyle name="常规 2 6 5 2 4 2" xfId="11547"/>
    <cellStyle name="常规 2 6 5 2 4 3" xfId="11548"/>
    <cellStyle name="常规 2 6 5 2 5" xfId="11549"/>
    <cellStyle name="常规 2 6 5 2 6" xfId="11550"/>
    <cellStyle name="常规 2 6 5 3" xfId="11551"/>
    <cellStyle name="常规 2 6 5 3 2" xfId="11552"/>
    <cellStyle name="常规 2 6 5 3 2 2" xfId="11553"/>
    <cellStyle name="常规 2 6 5 3 2 3" xfId="11554"/>
    <cellStyle name="常规 2 6 5 3 3" xfId="11555"/>
    <cellStyle name="常规 2 6 5 3 3 2" xfId="11556"/>
    <cellStyle name="常规 2 6 5 3 3 3" xfId="11557"/>
    <cellStyle name="常规 2 6 5 3 4" xfId="11558"/>
    <cellStyle name="常规 2 6 5 3 4 2" xfId="11559"/>
    <cellStyle name="常规 2 6 5 3 4 3" xfId="11560"/>
    <cellStyle name="常规 2 6 5 3 5" xfId="11561"/>
    <cellStyle name="常规 2 6 5 3 6" xfId="11562"/>
    <cellStyle name="常规 2 6 5 4" xfId="11563"/>
    <cellStyle name="常规 2 6 5 4 2" xfId="11564"/>
    <cellStyle name="常规 2 6 5 4 3" xfId="11565"/>
    <cellStyle name="常规 2 6 5 5" xfId="11566"/>
    <cellStyle name="常规 2 6 5 5 2" xfId="11567"/>
    <cellStyle name="常规 2 6 5 5 3" xfId="11568"/>
    <cellStyle name="常规 2 6 5 6" xfId="11569"/>
    <cellStyle name="常规 2 6 5 6 2" xfId="11570"/>
    <cellStyle name="常规 2 6 5 6 3" xfId="11571"/>
    <cellStyle name="常规 2 6 5 7" xfId="11572"/>
    <cellStyle name="常规 2 6 5 8" xfId="11573"/>
    <cellStyle name="常规 2 6 6" xfId="11574"/>
    <cellStyle name="常规 2 6 6 2" xfId="11575"/>
    <cellStyle name="常规 2 6 6 2 2" xfId="11576"/>
    <cellStyle name="常规 2 6 6 2 2 2" xfId="11577"/>
    <cellStyle name="常规 2 6 6 2 2 3" xfId="11578"/>
    <cellStyle name="常规 2 6 6 2 3" xfId="11579"/>
    <cellStyle name="常规 2 6 6 2 3 2" xfId="11580"/>
    <cellStyle name="常规 2 6 6 2 3 3" xfId="11581"/>
    <cellStyle name="常规 2 6 6 2 4" xfId="11582"/>
    <cellStyle name="常规 2 6 6 2 4 2" xfId="11583"/>
    <cellStyle name="常规 2 6 6 2 4 3" xfId="11584"/>
    <cellStyle name="常规 2 6 6 2 5" xfId="11585"/>
    <cellStyle name="常规 2 6 6 2 6" xfId="11586"/>
    <cellStyle name="常规 2 6 6 3" xfId="11587"/>
    <cellStyle name="常规 2 6 6 3 2" xfId="11588"/>
    <cellStyle name="常规 2 6 6 3 2 2" xfId="11589"/>
    <cellStyle name="常规 2 6 6 3 2 3" xfId="11590"/>
    <cellStyle name="常规 2 6 6 3 3" xfId="11591"/>
    <cellStyle name="常规 2 6 6 3 3 2" xfId="11592"/>
    <cellStyle name="常规 2 6 6 3 3 3" xfId="11593"/>
    <cellStyle name="常规 2 6 6 3 4" xfId="11594"/>
    <cellStyle name="常规 2 6 6 3 4 2" xfId="11595"/>
    <cellStyle name="常规 2 6 6 3 4 3" xfId="11596"/>
    <cellStyle name="常规 2 6 6 3 5" xfId="11597"/>
    <cellStyle name="常规 2 6 6 3 6" xfId="11598"/>
    <cellStyle name="常规 2 6 6 4" xfId="11599"/>
    <cellStyle name="常规 2 6 6 4 2" xfId="11600"/>
    <cellStyle name="常规 2 6 6 4 3" xfId="11601"/>
    <cellStyle name="常规 2 6 6 5" xfId="11602"/>
    <cellStyle name="常规 2 6 6 5 2" xfId="11603"/>
    <cellStyle name="常规 2 6 6 5 3" xfId="11604"/>
    <cellStyle name="常规 2 6 6 6" xfId="11605"/>
    <cellStyle name="常规 2 6 6 6 2" xfId="11606"/>
    <cellStyle name="常规 2 6 6 6 3" xfId="11607"/>
    <cellStyle name="常规 2 6 6 7" xfId="11608"/>
    <cellStyle name="常规 2 6 6 8" xfId="11609"/>
    <cellStyle name="常规 2 6 7" xfId="11610"/>
    <cellStyle name="常规 2 6 7 2" xfId="11611"/>
    <cellStyle name="常规 2 6 7 2 2" xfId="11612"/>
    <cellStyle name="常规 2 6 7 2 2 2" xfId="11613"/>
    <cellStyle name="常规 2 6 7 2 2 3" xfId="11614"/>
    <cellStyle name="常规 2 6 7 2 3" xfId="11615"/>
    <cellStyle name="常规 2 6 7 2 3 2" xfId="11616"/>
    <cellStyle name="常规 2 6 7 2 3 3" xfId="11617"/>
    <cellStyle name="常规 2 6 7 2 4" xfId="11618"/>
    <cellStyle name="常规 2 6 7 2 4 2" xfId="11619"/>
    <cellStyle name="常规 2 6 7 2 4 3" xfId="11620"/>
    <cellStyle name="常规 2 6 7 2 5" xfId="11621"/>
    <cellStyle name="常规 2 6 7 2 6" xfId="11622"/>
    <cellStyle name="常规 2 6 7 3" xfId="11623"/>
    <cellStyle name="常规 2 6 7 3 2" xfId="11624"/>
    <cellStyle name="常规 2 6 7 3 2 2" xfId="11625"/>
    <cellStyle name="常规 2 6 7 3 2 3" xfId="11626"/>
    <cellStyle name="常规 2 6 7 3 3" xfId="11627"/>
    <cellStyle name="常规 2 6 7 3 3 2" xfId="11628"/>
    <cellStyle name="常规 2 6 7 3 3 3" xfId="11629"/>
    <cellStyle name="常规 2 6 7 3 4" xfId="11630"/>
    <cellStyle name="常规 2 6 7 3 4 2" xfId="11631"/>
    <cellStyle name="常规 2 6 7 3 4 3" xfId="11632"/>
    <cellStyle name="常规 2 6 7 3 5" xfId="11633"/>
    <cellStyle name="常规 2 6 7 3 6" xfId="11634"/>
    <cellStyle name="常规 2 6 7 4" xfId="11635"/>
    <cellStyle name="常规 2 6 7 4 2" xfId="11636"/>
    <cellStyle name="常规 2 6 7 4 3" xfId="11637"/>
    <cellStyle name="常规 2 6 7 5" xfId="11638"/>
    <cellStyle name="常规 2 6 7 5 2" xfId="11639"/>
    <cellStyle name="常规 2 6 7 5 3" xfId="11640"/>
    <cellStyle name="常规 2 6 7 6" xfId="11641"/>
    <cellStyle name="常规 2 6 7 6 2" xfId="11642"/>
    <cellStyle name="常规 2 6 7 6 3" xfId="11643"/>
    <cellStyle name="常规 2 6 7 7" xfId="11644"/>
    <cellStyle name="常规 2 6 7 8" xfId="11645"/>
    <cellStyle name="常规 2 6 8" xfId="11646"/>
    <cellStyle name="常规 2 6 8 2" xfId="11647"/>
    <cellStyle name="常规 2 6 8 2 2" xfId="11648"/>
    <cellStyle name="常规 2 6 8 2 2 2" xfId="11649"/>
    <cellStyle name="常规 2 6 8 2 2 3" xfId="11650"/>
    <cellStyle name="常规 2 6 8 2 3" xfId="11651"/>
    <cellStyle name="常规 2 6 8 2 3 2" xfId="11652"/>
    <cellStyle name="常规 2 6 8 2 3 3" xfId="11653"/>
    <cellStyle name="常规 2 6 8 2 4" xfId="11654"/>
    <cellStyle name="常规 2 6 8 2 4 2" xfId="11655"/>
    <cellStyle name="常规 2 6 8 2 4 3" xfId="11656"/>
    <cellStyle name="常规 2 6 8 2 5" xfId="11657"/>
    <cellStyle name="常规 2 6 8 2 6" xfId="11658"/>
    <cellStyle name="常规 2 6 8 3" xfId="11659"/>
    <cellStyle name="常规 2 6 8 3 2" xfId="11660"/>
    <cellStyle name="常规 2 6 8 3 2 2" xfId="11661"/>
    <cellStyle name="常规 2 6 8 3 2 3" xfId="11662"/>
    <cellStyle name="常规 2 6 8 3 3" xfId="11663"/>
    <cellStyle name="常规 2 6 8 3 3 2" xfId="11664"/>
    <cellStyle name="常规 2 6 8 3 3 3" xfId="11665"/>
    <cellStyle name="常规 2 6 8 3 4" xfId="11666"/>
    <cellStyle name="常规 2 6 8 3 4 2" xfId="11667"/>
    <cellStyle name="常规 2 6 8 3 4 3" xfId="11668"/>
    <cellStyle name="常规 2 6 8 3 5" xfId="11669"/>
    <cellStyle name="常规 2 6 8 3 6" xfId="11670"/>
    <cellStyle name="常规 2 6 8 4" xfId="11671"/>
    <cellStyle name="常规 2 6 8 4 2" xfId="11672"/>
    <cellStyle name="常规 2 6 8 4 3" xfId="11673"/>
    <cellStyle name="常规 2 6 8 5" xfId="11674"/>
    <cellStyle name="常规 2 6 8 5 2" xfId="11675"/>
    <cellStyle name="常规 2 6 8 5 3" xfId="11676"/>
    <cellStyle name="常规 2 6 8 6" xfId="11677"/>
    <cellStyle name="常规 2 6 8 6 2" xfId="11678"/>
    <cellStyle name="常规 2 6 8 6 3" xfId="11679"/>
    <cellStyle name="常规 2 6 8 7" xfId="11680"/>
    <cellStyle name="常规 2 6 8 8" xfId="11681"/>
    <cellStyle name="常规 2 6 9" xfId="11682"/>
    <cellStyle name="常规 2 6 9 2" xfId="11683"/>
    <cellStyle name="常规 2 6 9 2 2" xfId="11684"/>
    <cellStyle name="常规 2 6 9 2 3" xfId="11685"/>
    <cellStyle name="常规 2 6 9 3" xfId="11686"/>
    <cellStyle name="常规 2 6 9 3 2" xfId="11687"/>
    <cellStyle name="常规 2 6 9 3 3" xfId="11688"/>
    <cellStyle name="常规 2 6 9 4" xfId="11689"/>
    <cellStyle name="常规 2 6 9 4 2" xfId="11690"/>
    <cellStyle name="常规 2 6 9 4 3" xfId="11691"/>
    <cellStyle name="常规 2 6 9 5" xfId="11692"/>
    <cellStyle name="常规 2 6 9 6" xfId="11693"/>
    <cellStyle name="常规 2 7" xfId="11694"/>
    <cellStyle name="常规 2 7 10" xfId="11695"/>
    <cellStyle name="常规 2 7 10 2" xfId="11696"/>
    <cellStyle name="常规 2 7 10 2 2" xfId="11697"/>
    <cellStyle name="常规 2 7 10 2 3" xfId="11698"/>
    <cellStyle name="常规 2 7 10 3" xfId="11699"/>
    <cellStyle name="常规 2 7 10 3 2" xfId="11700"/>
    <cellStyle name="常规 2 7 10 3 3" xfId="11701"/>
    <cellStyle name="常规 2 7 10 4" xfId="11702"/>
    <cellStyle name="常规 2 7 10 4 2" xfId="11703"/>
    <cellStyle name="常规 2 7 10 4 3" xfId="11704"/>
    <cellStyle name="常规 2 7 10 5" xfId="11705"/>
    <cellStyle name="常规 2 7 10 6" xfId="11706"/>
    <cellStyle name="常规 2 7 11" xfId="11707"/>
    <cellStyle name="常规 2 7 11 2" xfId="11708"/>
    <cellStyle name="常规 2 7 11 3" xfId="11709"/>
    <cellStyle name="常规 2 7 12" xfId="11710"/>
    <cellStyle name="常规 2 7 12 2" xfId="11711"/>
    <cellStyle name="常规 2 7 12 3" xfId="11712"/>
    <cellStyle name="常规 2 7 13" xfId="11713"/>
    <cellStyle name="常规 2 7 13 2" xfId="11714"/>
    <cellStyle name="常规 2 7 13 3" xfId="11715"/>
    <cellStyle name="常规 2 7 14" xfId="11716"/>
    <cellStyle name="常规 2 7 15" xfId="11717"/>
    <cellStyle name="常规 2 7 2" xfId="11718"/>
    <cellStyle name="常规 2 7 2 10" xfId="11719"/>
    <cellStyle name="常规 2 7 2 10 2" xfId="11720"/>
    <cellStyle name="常规 2 7 2 10 3" xfId="11721"/>
    <cellStyle name="常规 2 7 2 11" xfId="11722"/>
    <cellStyle name="常规 2 7 2 12" xfId="11723"/>
    <cellStyle name="常规 2 7 2 2" xfId="11724"/>
    <cellStyle name="常规 2 7 2 2 2" xfId="11725"/>
    <cellStyle name="常规 2 7 2 2 2 2" xfId="11726"/>
    <cellStyle name="常规 2 7 2 2 2 2 2" xfId="11727"/>
    <cellStyle name="常规 2 7 2 2 2 2 3" xfId="11728"/>
    <cellStyle name="常规 2 7 2 2 2 3" xfId="11729"/>
    <cellStyle name="常规 2 7 2 2 2 3 2" xfId="11730"/>
    <cellStyle name="常规 2 7 2 2 2 3 3" xfId="11731"/>
    <cellStyle name="常规 2 7 2 2 2 4" xfId="11732"/>
    <cellStyle name="常规 2 7 2 2 2 4 2" xfId="11733"/>
    <cellStyle name="常规 2 7 2 2 2 4 3" xfId="11734"/>
    <cellStyle name="常规 2 7 2 2 2 5" xfId="11735"/>
    <cellStyle name="常规 2 7 2 2 2 6" xfId="11736"/>
    <cellStyle name="常规 2 7 2 2 3" xfId="11737"/>
    <cellStyle name="常规 2 7 2 2 3 2" xfId="11738"/>
    <cellStyle name="常规 2 7 2 2 3 2 2" xfId="11739"/>
    <cellStyle name="常规 2 7 2 2 3 2 3" xfId="11740"/>
    <cellStyle name="常规 2 7 2 2 3 3" xfId="11741"/>
    <cellStyle name="常规 2 7 2 2 3 3 2" xfId="11742"/>
    <cellStyle name="常规 2 7 2 2 3 3 3" xfId="11743"/>
    <cellStyle name="常规 2 7 2 2 3 4" xfId="11744"/>
    <cellStyle name="常规 2 7 2 2 3 4 2" xfId="11745"/>
    <cellStyle name="常规 2 7 2 2 3 4 3" xfId="11746"/>
    <cellStyle name="常规 2 7 2 2 3 5" xfId="11747"/>
    <cellStyle name="常规 2 7 2 2 3 6" xfId="11748"/>
    <cellStyle name="常规 2 7 2 2 4" xfId="11749"/>
    <cellStyle name="常规 2 7 2 2 4 2" xfId="11750"/>
    <cellStyle name="常规 2 7 2 2 4 3" xfId="11751"/>
    <cellStyle name="常规 2 7 2 2 5" xfId="11752"/>
    <cellStyle name="常规 2 7 2 2 5 2" xfId="11753"/>
    <cellStyle name="常规 2 7 2 2 5 3" xfId="11754"/>
    <cellStyle name="常规 2 7 2 2 6" xfId="11755"/>
    <cellStyle name="常规 2 7 2 2 6 2" xfId="11756"/>
    <cellStyle name="常规 2 7 2 2 6 3" xfId="11757"/>
    <cellStyle name="常规 2 7 2 2 7" xfId="11758"/>
    <cellStyle name="常规 2 7 2 2 8" xfId="11759"/>
    <cellStyle name="常规 2 7 2 3" xfId="11760"/>
    <cellStyle name="常规 2 7 2 3 2" xfId="11761"/>
    <cellStyle name="常规 2 7 2 3 2 2" xfId="11762"/>
    <cellStyle name="常规 2 7 2 3 2 2 2" xfId="11763"/>
    <cellStyle name="常规 2 7 2 3 2 2 3" xfId="11764"/>
    <cellStyle name="常规 2 7 2 3 2 3" xfId="11765"/>
    <cellStyle name="常规 2 7 2 3 2 3 2" xfId="11766"/>
    <cellStyle name="常规 2 7 2 3 2 3 3" xfId="11767"/>
    <cellStyle name="常规 2 7 2 3 2 4" xfId="11768"/>
    <cellStyle name="常规 2 7 2 3 2 4 2" xfId="11769"/>
    <cellStyle name="常规 2 7 2 3 2 4 3" xfId="11770"/>
    <cellStyle name="常规 2 7 2 3 2 5" xfId="11771"/>
    <cellStyle name="常规 2 7 2 3 2 6" xfId="11772"/>
    <cellStyle name="常规 2 7 2 3 3" xfId="11773"/>
    <cellStyle name="常规 2 7 2 3 3 2" xfId="11774"/>
    <cellStyle name="常规 2 7 2 3 3 2 2" xfId="11775"/>
    <cellStyle name="常规 2 7 2 3 3 2 3" xfId="11776"/>
    <cellStyle name="常规 2 7 2 3 3 3" xfId="11777"/>
    <cellStyle name="常规 2 7 2 3 3 3 2" xfId="11778"/>
    <cellStyle name="常规 2 7 2 3 3 3 3" xfId="11779"/>
    <cellStyle name="常规 2 7 2 3 3 4" xfId="11780"/>
    <cellStyle name="常规 2 7 2 3 3 4 2" xfId="11781"/>
    <cellStyle name="常规 2 7 2 3 3 4 3" xfId="11782"/>
    <cellStyle name="常规 2 7 2 3 3 5" xfId="11783"/>
    <cellStyle name="常规 2 7 2 3 3 6" xfId="11784"/>
    <cellStyle name="常规 2 7 2 3 4" xfId="11785"/>
    <cellStyle name="常规 2 7 2 3 4 2" xfId="11786"/>
    <cellStyle name="常规 2 7 2 3 4 3" xfId="11787"/>
    <cellStyle name="常规 2 7 2 3 5" xfId="11788"/>
    <cellStyle name="常规 2 7 2 3 5 2" xfId="11789"/>
    <cellStyle name="常规 2 7 2 3 5 3" xfId="11790"/>
    <cellStyle name="常规 2 7 2 3 6" xfId="11791"/>
    <cellStyle name="常规 2 7 2 3 6 2" xfId="11792"/>
    <cellStyle name="常规 2 7 2 3 6 3" xfId="11793"/>
    <cellStyle name="常规 2 7 2 3 7" xfId="11794"/>
    <cellStyle name="常规 2 7 2 3 8" xfId="11795"/>
    <cellStyle name="常规 2 7 2 4" xfId="11796"/>
    <cellStyle name="常规 2 7 2 4 2" xfId="11797"/>
    <cellStyle name="常规 2 7 2 4 2 2" xfId="11798"/>
    <cellStyle name="常规 2 7 2 4 2 2 2" xfId="11799"/>
    <cellStyle name="常规 2 7 2 4 2 2 3" xfId="11800"/>
    <cellStyle name="常规 2 7 2 4 2 3" xfId="11801"/>
    <cellStyle name="常规 2 7 2 4 2 3 2" xfId="11802"/>
    <cellStyle name="常规 2 7 2 4 2 3 3" xfId="11803"/>
    <cellStyle name="常规 2 7 2 4 2 4" xfId="11804"/>
    <cellStyle name="常规 2 7 2 4 2 4 2" xfId="11805"/>
    <cellStyle name="常规 2 7 2 4 2 4 3" xfId="11806"/>
    <cellStyle name="常规 2 7 2 4 2 5" xfId="11807"/>
    <cellStyle name="常规 2 7 2 4 2 6" xfId="11808"/>
    <cellStyle name="常规 2 7 2 4 3" xfId="11809"/>
    <cellStyle name="常规 2 7 2 4 3 2" xfId="11810"/>
    <cellStyle name="常规 2 7 2 4 3 2 2" xfId="11811"/>
    <cellStyle name="常规 2 7 2 4 3 2 3" xfId="11812"/>
    <cellStyle name="常规 2 7 2 4 3 3" xfId="11813"/>
    <cellStyle name="常规 2 7 2 4 3 3 2" xfId="11814"/>
    <cellStyle name="常规 2 7 2 4 3 3 3" xfId="11815"/>
    <cellStyle name="常规 2 7 2 4 3 4" xfId="11816"/>
    <cellStyle name="常规 2 7 2 4 3 4 2" xfId="11817"/>
    <cellStyle name="常规 2 7 2 4 3 4 3" xfId="11818"/>
    <cellStyle name="常规 2 7 2 4 3 5" xfId="11819"/>
    <cellStyle name="常规 2 7 2 4 3 6" xfId="11820"/>
    <cellStyle name="常规 2 7 2 4 4" xfId="11821"/>
    <cellStyle name="常规 2 7 2 4 4 2" xfId="11822"/>
    <cellStyle name="常规 2 7 2 4 4 3" xfId="11823"/>
    <cellStyle name="常规 2 7 2 4 5" xfId="11824"/>
    <cellStyle name="常规 2 7 2 4 5 2" xfId="11825"/>
    <cellStyle name="常规 2 7 2 4 5 3" xfId="11826"/>
    <cellStyle name="常规 2 7 2 4 6" xfId="11827"/>
    <cellStyle name="常规 2 7 2 4 6 2" xfId="11828"/>
    <cellStyle name="常规 2 7 2 4 6 3" xfId="11829"/>
    <cellStyle name="常规 2 7 2 4 7" xfId="11830"/>
    <cellStyle name="常规 2 7 2 4 8" xfId="11831"/>
    <cellStyle name="常规 2 7 2 5" xfId="11832"/>
    <cellStyle name="常规 2 7 2 5 2" xfId="11833"/>
    <cellStyle name="常规 2 7 2 5 2 2" xfId="11834"/>
    <cellStyle name="常规 2 7 2 5 2 2 2" xfId="11835"/>
    <cellStyle name="常规 2 7 2 5 2 2 3" xfId="11836"/>
    <cellStyle name="常规 2 7 2 5 2 3" xfId="11837"/>
    <cellStyle name="常规 2 7 2 5 2 3 2" xfId="11838"/>
    <cellStyle name="常规 2 7 2 5 2 3 3" xfId="11839"/>
    <cellStyle name="常规 2 7 2 5 2 4" xfId="11840"/>
    <cellStyle name="常规 2 7 2 5 2 4 2" xfId="11841"/>
    <cellStyle name="常规 2 7 2 5 2 4 3" xfId="11842"/>
    <cellStyle name="常规 2 7 2 5 2 5" xfId="11843"/>
    <cellStyle name="常规 2 7 2 5 2 6" xfId="11844"/>
    <cellStyle name="常规 2 7 2 5 3" xfId="11845"/>
    <cellStyle name="常规 2 7 2 5 3 2" xfId="11846"/>
    <cellStyle name="常规 2 7 2 5 3 2 2" xfId="11847"/>
    <cellStyle name="常规 2 7 2 5 3 2 3" xfId="11848"/>
    <cellStyle name="常规 2 7 2 5 3 3" xfId="11849"/>
    <cellStyle name="常规 2 7 2 5 3 3 2" xfId="11850"/>
    <cellStyle name="常规 2 7 2 5 3 3 3" xfId="11851"/>
    <cellStyle name="常规 2 7 2 5 3 4" xfId="11852"/>
    <cellStyle name="常规 2 7 2 5 3 4 2" xfId="11853"/>
    <cellStyle name="常规 2 7 2 5 3 4 3" xfId="11854"/>
    <cellStyle name="常规 2 7 2 5 3 5" xfId="11855"/>
    <cellStyle name="常规 2 7 2 5 3 6" xfId="11856"/>
    <cellStyle name="常规 2 7 2 5 4" xfId="11857"/>
    <cellStyle name="常规 2 7 2 5 4 2" xfId="11858"/>
    <cellStyle name="常规 2 7 2 5 4 3" xfId="11859"/>
    <cellStyle name="常规 2 7 2 5 5" xfId="11860"/>
    <cellStyle name="常规 2 7 2 5 5 2" xfId="11861"/>
    <cellStyle name="常规 2 7 2 5 5 3" xfId="11862"/>
    <cellStyle name="常规 2 7 2 5 6" xfId="11863"/>
    <cellStyle name="常规 2 7 2 5 6 2" xfId="11864"/>
    <cellStyle name="常规 2 7 2 5 6 3" xfId="11865"/>
    <cellStyle name="常规 2 7 2 5 7" xfId="11866"/>
    <cellStyle name="常规 2 7 2 5 8" xfId="11867"/>
    <cellStyle name="常规 2 7 2 6" xfId="11868"/>
    <cellStyle name="常规 2 7 2 6 2" xfId="11869"/>
    <cellStyle name="常规 2 7 2 6 2 2" xfId="11870"/>
    <cellStyle name="常规 2 7 2 6 2 3" xfId="11871"/>
    <cellStyle name="常规 2 7 2 6 3" xfId="11872"/>
    <cellStyle name="常规 2 7 2 6 3 2" xfId="11873"/>
    <cellStyle name="常规 2 7 2 6 3 3" xfId="11874"/>
    <cellStyle name="常规 2 7 2 6 4" xfId="11875"/>
    <cellStyle name="常规 2 7 2 6 4 2" xfId="11876"/>
    <cellStyle name="常规 2 7 2 6 4 3" xfId="11877"/>
    <cellStyle name="常规 2 7 2 6 5" xfId="11878"/>
    <cellStyle name="常规 2 7 2 6 6" xfId="11879"/>
    <cellStyle name="常规 2 7 2 7" xfId="11880"/>
    <cellStyle name="常规 2 7 2 7 2" xfId="11881"/>
    <cellStyle name="常规 2 7 2 7 2 2" xfId="11882"/>
    <cellStyle name="常规 2 7 2 7 2 3" xfId="11883"/>
    <cellStyle name="常规 2 7 2 7 3" xfId="11884"/>
    <cellStyle name="常规 2 7 2 7 3 2" xfId="11885"/>
    <cellStyle name="常规 2 7 2 7 3 3" xfId="11886"/>
    <cellStyle name="常规 2 7 2 7 4" xfId="11887"/>
    <cellStyle name="常规 2 7 2 7 4 2" xfId="11888"/>
    <cellStyle name="常规 2 7 2 7 4 3" xfId="11889"/>
    <cellStyle name="常规 2 7 2 7 5" xfId="11890"/>
    <cellStyle name="常规 2 7 2 7 6" xfId="11891"/>
    <cellStyle name="常规 2 7 2 8" xfId="11892"/>
    <cellStyle name="常规 2 7 2 8 2" xfId="11893"/>
    <cellStyle name="常规 2 7 2 8 3" xfId="11894"/>
    <cellStyle name="常规 2 7 2 9" xfId="11895"/>
    <cellStyle name="常规 2 7 2 9 2" xfId="11896"/>
    <cellStyle name="常规 2 7 2 9 3" xfId="11897"/>
    <cellStyle name="常规 2 7 3" xfId="11898"/>
    <cellStyle name="常规 2 7 3 10" xfId="11899"/>
    <cellStyle name="常规 2 7 3 10 2" xfId="11900"/>
    <cellStyle name="常规 2 7 3 10 3" xfId="11901"/>
    <cellStyle name="常规 2 7 3 11" xfId="11902"/>
    <cellStyle name="常规 2 7 3 12" xfId="11903"/>
    <cellStyle name="常规 2 7 3 2" xfId="11904"/>
    <cellStyle name="常规 2 7 3 2 2" xfId="11905"/>
    <cellStyle name="常规 2 7 3 2 2 2" xfId="11906"/>
    <cellStyle name="常规 2 7 3 2 2 2 2" xfId="11907"/>
    <cellStyle name="常规 2 7 3 2 2 2 3" xfId="11908"/>
    <cellStyle name="常规 2 7 3 2 2 3" xfId="11909"/>
    <cellStyle name="常规 2 7 3 2 2 3 2" xfId="11910"/>
    <cellStyle name="常规 2 7 3 2 2 3 3" xfId="11911"/>
    <cellStyle name="常规 2 7 3 2 2 4" xfId="11912"/>
    <cellStyle name="常规 2 7 3 2 2 4 2" xfId="11913"/>
    <cellStyle name="常规 2 7 3 2 2 4 3" xfId="11914"/>
    <cellStyle name="常规 2 7 3 2 2 5" xfId="11915"/>
    <cellStyle name="常规 2 7 3 2 2 6" xfId="11916"/>
    <cellStyle name="常规 2 7 3 2 3" xfId="11917"/>
    <cellStyle name="常规 2 7 3 2 3 2" xfId="11918"/>
    <cellStyle name="常规 2 7 3 2 3 2 2" xfId="11919"/>
    <cellStyle name="常规 2 7 3 2 3 2 3" xfId="11920"/>
    <cellStyle name="常规 2 7 3 2 3 3" xfId="11921"/>
    <cellStyle name="常规 2 7 3 2 3 3 2" xfId="11922"/>
    <cellStyle name="常规 2 7 3 2 3 3 3" xfId="11923"/>
    <cellStyle name="常规 2 7 3 2 3 4" xfId="11924"/>
    <cellStyle name="常规 2 7 3 2 3 4 2" xfId="11925"/>
    <cellStyle name="常规 2 7 3 2 3 4 3" xfId="11926"/>
    <cellStyle name="常规 2 7 3 2 3 5" xfId="11927"/>
    <cellStyle name="常规 2 7 3 2 3 6" xfId="11928"/>
    <cellStyle name="常规 2 7 3 2 4" xfId="11929"/>
    <cellStyle name="常规 2 7 3 2 4 2" xfId="11930"/>
    <cellStyle name="常规 2 7 3 2 4 3" xfId="11931"/>
    <cellStyle name="常规 2 7 3 2 5" xfId="11932"/>
    <cellStyle name="常规 2 7 3 2 5 2" xfId="11933"/>
    <cellStyle name="常规 2 7 3 2 5 3" xfId="11934"/>
    <cellStyle name="常规 2 7 3 2 6" xfId="11935"/>
    <cellStyle name="常规 2 7 3 2 6 2" xfId="11936"/>
    <cellStyle name="常规 2 7 3 2 6 3" xfId="11937"/>
    <cellStyle name="常规 2 7 3 2 7" xfId="11938"/>
    <cellStyle name="常规 2 7 3 2 8" xfId="11939"/>
    <cellStyle name="常规 2 7 3 3" xfId="11940"/>
    <cellStyle name="常规 2 7 3 3 2" xfId="11941"/>
    <cellStyle name="常规 2 7 3 3 2 2" xfId="11942"/>
    <cellStyle name="常规 2 7 3 3 2 2 2" xfId="11943"/>
    <cellStyle name="常规 2 7 3 3 2 2 3" xfId="11944"/>
    <cellStyle name="常规 2 7 3 3 2 3" xfId="11945"/>
    <cellStyle name="常规 2 7 3 3 2 3 2" xfId="11946"/>
    <cellStyle name="常规 2 7 3 3 2 3 3" xfId="11947"/>
    <cellStyle name="常规 2 7 3 3 2 4" xfId="11948"/>
    <cellStyle name="常规 2 7 3 3 2 4 2" xfId="11949"/>
    <cellStyle name="常规 2 7 3 3 2 4 3" xfId="11950"/>
    <cellStyle name="常规 2 7 3 3 2 5" xfId="11951"/>
    <cellStyle name="常规 2 7 3 3 2 6" xfId="11952"/>
    <cellStyle name="常规 2 7 3 3 3" xfId="11953"/>
    <cellStyle name="常规 2 7 3 3 3 2" xfId="11954"/>
    <cellStyle name="常规 2 7 3 3 3 2 2" xfId="11955"/>
    <cellStyle name="常规 2 7 3 3 3 2 3" xfId="11956"/>
    <cellStyle name="常规 2 7 3 3 3 3" xfId="11957"/>
    <cellStyle name="常规 2 7 3 3 3 3 2" xfId="11958"/>
    <cellStyle name="常规 2 7 3 3 3 3 3" xfId="11959"/>
    <cellStyle name="常规 2 7 3 3 3 4" xfId="11960"/>
    <cellStyle name="常规 2 7 3 3 3 4 2" xfId="11961"/>
    <cellStyle name="常规 2 7 3 3 3 4 3" xfId="11962"/>
    <cellStyle name="常规 2 7 3 3 3 5" xfId="11963"/>
    <cellStyle name="常规 2 7 3 3 3 6" xfId="11964"/>
    <cellStyle name="常规 2 7 3 3 4" xfId="11965"/>
    <cellStyle name="常规 2 7 3 3 4 2" xfId="11966"/>
    <cellStyle name="常规 2 7 3 3 4 3" xfId="11967"/>
    <cellStyle name="常规 2 7 3 3 5" xfId="11968"/>
    <cellStyle name="常规 2 7 3 3 5 2" xfId="11969"/>
    <cellStyle name="常规 2 7 3 3 5 3" xfId="11970"/>
    <cellStyle name="常规 2 7 3 3 6" xfId="11971"/>
    <cellStyle name="常规 2 7 3 3 6 2" xfId="11972"/>
    <cellStyle name="常规 2 7 3 3 6 3" xfId="11973"/>
    <cellStyle name="常规 2 7 3 3 7" xfId="11974"/>
    <cellStyle name="常规 2 7 3 3 8" xfId="11975"/>
    <cellStyle name="常规 2 7 3 4" xfId="11976"/>
    <cellStyle name="常规 2 7 3 4 2" xfId="11977"/>
    <cellStyle name="常规 2 7 3 4 2 2" xfId="11978"/>
    <cellStyle name="常规 2 7 3 4 2 2 2" xfId="11979"/>
    <cellStyle name="常规 2 7 3 4 2 2 3" xfId="11980"/>
    <cellStyle name="常规 2 7 3 4 2 3" xfId="11981"/>
    <cellStyle name="常规 2 7 3 4 2 3 2" xfId="11982"/>
    <cellStyle name="常规 2 7 3 4 2 3 3" xfId="11983"/>
    <cellStyle name="常规 2 7 3 4 2 4" xfId="11984"/>
    <cellStyle name="常规 2 7 3 4 2 4 2" xfId="11985"/>
    <cellStyle name="常规 2 7 3 4 2 4 3" xfId="11986"/>
    <cellStyle name="常规 2 7 3 4 2 5" xfId="11987"/>
    <cellStyle name="常规 2 7 3 4 2 6" xfId="11988"/>
    <cellStyle name="常规 2 7 3 4 3" xfId="11989"/>
    <cellStyle name="常规 2 7 3 4 3 2" xfId="11990"/>
    <cellStyle name="常规 2 7 3 4 3 2 2" xfId="11991"/>
    <cellStyle name="常规 2 7 3 4 3 2 3" xfId="11992"/>
    <cellStyle name="常规 2 7 3 4 3 3" xfId="11993"/>
    <cellStyle name="常规 2 7 3 4 3 3 2" xfId="11994"/>
    <cellStyle name="常规 2 7 3 4 3 3 3" xfId="11995"/>
    <cellStyle name="常规 2 7 3 4 3 4" xfId="11996"/>
    <cellStyle name="常规 2 7 3 4 3 4 2" xfId="11997"/>
    <cellStyle name="常规 2 7 3 4 3 4 3" xfId="11998"/>
    <cellStyle name="常规 2 7 3 4 3 5" xfId="11999"/>
    <cellStyle name="常规 2 7 3 4 3 6" xfId="12000"/>
    <cellStyle name="常规 2 7 3 4 4" xfId="12001"/>
    <cellStyle name="常规 2 7 3 4 4 2" xfId="12002"/>
    <cellStyle name="常规 2 7 3 4 4 3" xfId="12003"/>
    <cellStyle name="常规 2 7 3 4 5" xfId="12004"/>
    <cellStyle name="常规 2 7 3 4 5 2" xfId="12005"/>
    <cellStyle name="常规 2 7 3 4 5 3" xfId="12006"/>
    <cellStyle name="常规 2 7 3 4 6" xfId="12007"/>
    <cellStyle name="常规 2 7 3 4 6 2" xfId="12008"/>
    <cellStyle name="常规 2 7 3 4 6 3" xfId="12009"/>
    <cellStyle name="常规 2 7 3 4 7" xfId="12010"/>
    <cellStyle name="常规 2 7 3 4 8" xfId="12011"/>
    <cellStyle name="常规 2 7 3 5" xfId="12012"/>
    <cellStyle name="常规 2 7 3 5 2" xfId="12013"/>
    <cellStyle name="常规 2 7 3 5 2 2" xfId="12014"/>
    <cellStyle name="常规 2 7 3 5 2 2 2" xfId="12015"/>
    <cellStyle name="常规 2 7 3 5 2 2 3" xfId="12016"/>
    <cellStyle name="常规 2 7 3 5 2 3" xfId="12017"/>
    <cellStyle name="常规 2 7 3 5 2 3 2" xfId="12018"/>
    <cellStyle name="常规 2 7 3 5 2 3 3" xfId="12019"/>
    <cellStyle name="常规 2 7 3 5 2 4" xfId="12020"/>
    <cellStyle name="常规 2 7 3 5 2 4 2" xfId="12021"/>
    <cellStyle name="常规 2 7 3 5 2 4 3" xfId="12022"/>
    <cellStyle name="常规 2 7 3 5 2 5" xfId="12023"/>
    <cellStyle name="常规 2 7 3 5 2 6" xfId="12024"/>
    <cellStyle name="常规 2 7 3 5 3" xfId="12025"/>
    <cellStyle name="常规 2 7 3 5 3 2" xfId="12026"/>
    <cellStyle name="常规 2 7 3 5 3 2 2" xfId="12027"/>
    <cellStyle name="常规 2 7 3 5 3 2 3" xfId="12028"/>
    <cellStyle name="常规 2 7 3 5 3 3" xfId="12029"/>
    <cellStyle name="常规 2 7 3 5 3 3 2" xfId="12030"/>
    <cellStyle name="常规 2 7 3 5 3 3 3" xfId="12031"/>
    <cellStyle name="常规 2 7 3 5 3 4" xfId="12032"/>
    <cellStyle name="常规 2 7 3 5 3 4 2" xfId="12033"/>
    <cellStyle name="常规 2 7 3 5 3 4 3" xfId="12034"/>
    <cellStyle name="常规 2 7 3 5 3 5" xfId="12035"/>
    <cellStyle name="常规 2 7 3 5 3 6" xfId="12036"/>
    <cellStyle name="常规 2 7 3 5 4" xfId="12037"/>
    <cellStyle name="常规 2 7 3 5 4 2" xfId="12038"/>
    <cellStyle name="常规 2 7 3 5 4 3" xfId="12039"/>
    <cellStyle name="常规 2 7 3 5 5" xfId="12040"/>
    <cellStyle name="常规 2 7 3 5 5 2" xfId="12041"/>
    <cellStyle name="常规 2 7 3 5 5 3" xfId="12042"/>
    <cellStyle name="常规 2 7 3 5 6" xfId="12043"/>
    <cellStyle name="常规 2 7 3 5 6 2" xfId="12044"/>
    <cellStyle name="常规 2 7 3 5 6 3" xfId="12045"/>
    <cellStyle name="常规 2 7 3 5 7" xfId="12046"/>
    <cellStyle name="常规 2 7 3 5 8" xfId="12047"/>
    <cellStyle name="常规 2 7 3 6" xfId="12048"/>
    <cellStyle name="常规 2 7 3 6 2" xfId="12049"/>
    <cellStyle name="常规 2 7 3 6 2 2" xfId="12050"/>
    <cellStyle name="常规 2 7 3 6 2 3" xfId="12051"/>
    <cellStyle name="常规 2 7 3 6 3" xfId="12052"/>
    <cellStyle name="常规 2 7 3 6 3 2" xfId="12053"/>
    <cellStyle name="常规 2 7 3 6 3 3" xfId="12054"/>
    <cellStyle name="常规 2 7 3 6 4" xfId="12055"/>
    <cellStyle name="常规 2 7 3 6 4 2" xfId="12056"/>
    <cellStyle name="常规 2 7 3 6 4 3" xfId="12057"/>
    <cellStyle name="常规 2 7 3 6 5" xfId="12058"/>
    <cellStyle name="常规 2 7 3 6 6" xfId="12059"/>
    <cellStyle name="常规 2 7 3 7" xfId="12060"/>
    <cellStyle name="常规 2 7 3 7 2" xfId="12061"/>
    <cellStyle name="常规 2 7 3 7 2 2" xfId="12062"/>
    <cellStyle name="常规 2 7 3 7 2 3" xfId="12063"/>
    <cellStyle name="常规 2 7 3 7 3" xfId="12064"/>
    <cellStyle name="常规 2 7 3 7 3 2" xfId="12065"/>
    <cellStyle name="常规 2 7 3 7 3 3" xfId="12066"/>
    <cellStyle name="常规 2 7 3 7 4" xfId="12067"/>
    <cellStyle name="常规 2 7 3 7 4 2" xfId="12068"/>
    <cellStyle name="常规 2 7 3 7 4 3" xfId="12069"/>
    <cellStyle name="常规 2 7 3 7 5" xfId="12070"/>
    <cellStyle name="常规 2 7 3 7 6" xfId="12071"/>
    <cellStyle name="常规 2 7 3 8" xfId="12072"/>
    <cellStyle name="常规 2 7 3 8 2" xfId="12073"/>
    <cellStyle name="常规 2 7 3 8 3" xfId="12074"/>
    <cellStyle name="常规 2 7 3 9" xfId="12075"/>
    <cellStyle name="常规 2 7 3 9 2" xfId="12076"/>
    <cellStyle name="常规 2 7 3 9 3" xfId="12077"/>
    <cellStyle name="常规 2 7 4" xfId="12078"/>
    <cellStyle name="常规 2 7 4 10" xfId="12079"/>
    <cellStyle name="常规 2 7 4 11" xfId="12080"/>
    <cellStyle name="常规 2 7 4 2" xfId="12081"/>
    <cellStyle name="常规 2 7 4 2 2" xfId="12082"/>
    <cellStyle name="常规 2 7 4 2 2 2" xfId="12083"/>
    <cellStyle name="常规 2 7 4 2 2 2 2" xfId="12084"/>
    <cellStyle name="常规 2 7 4 2 2 2 3" xfId="12085"/>
    <cellStyle name="常规 2 7 4 2 2 3" xfId="12086"/>
    <cellStyle name="常规 2 7 4 2 2 3 2" xfId="12087"/>
    <cellStyle name="常规 2 7 4 2 2 3 3" xfId="12088"/>
    <cellStyle name="常规 2 7 4 2 2 4" xfId="12089"/>
    <cellStyle name="常规 2 7 4 2 2 4 2" xfId="12090"/>
    <cellStyle name="常规 2 7 4 2 2 4 3" xfId="12091"/>
    <cellStyle name="常规 2 7 4 2 2 5" xfId="12092"/>
    <cellStyle name="常规 2 7 4 2 2 6" xfId="12093"/>
    <cellStyle name="常规 2 7 4 2 3" xfId="12094"/>
    <cellStyle name="常规 2 7 4 2 3 2" xfId="12095"/>
    <cellStyle name="常规 2 7 4 2 3 2 2" xfId="12096"/>
    <cellStyle name="常规 2 7 4 2 3 2 3" xfId="12097"/>
    <cellStyle name="常规 2 7 4 2 3 3" xfId="12098"/>
    <cellStyle name="常规 2 7 4 2 3 3 2" xfId="12099"/>
    <cellStyle name="常规 2 7 4 2 3 3 3" xfId="12100"/>
    <cellStyle name="常规 2 7 4 2 3 4" xfId="12101"/>
    <cellStyle name="常规 2 7 4 2 3 4 2" xfId="12102"/>
    <cellStyle name="常规 2 7 4 2 3 4 3" xfId="12103"/>
    <cellStyle name="常规 2 7 4 2 3 5" xfId="12104"/>
    <cellStyle name="常规 2 7 4 2 3 6" xfId="12105"/>
    <cellStyle name="常规 2 7 4 2 4" xfId="12106"/>
    <cellStyle name="常规 2 7 4 2 4 2" xfId="12107"/>
    <cellStyle name="常规 2 7 4 2 4 3" xfId="12108"/>
    <cellStyle name="常规 2 7 4 2 5" xfId="12109"/>
    <cellStyle name="常规 2 7 4 2 5 2" xfId="12110"/>
    <cellStyle name="常规 2 7 4 2 5 3" xfId="12111"/>
    <cellStyle name="常规 2 7 4 2 6" xfId="12112"/>
    <cellStyle name="常规 2 7 4 2 6 2" xfId="12113"/>
    <cellStyle name="常规 2 7 4 2 6 3" xfId="12114"/>
    <cellStyle name="常规 2 7 4 2 7" xfId="12115"/>
    <cellStyle name="常规 2 7 4 2 8" xfId="12116"/>
    <cellStyle name="常规 2 7 4 3" xfId="12117"/>
    <cellStyle name="常规 2 7 4 3 2" xfId="12118"/>
    <cellStyle name="常规 2 7 4 3 2 2" xfId="12119"/>
    <cellStyle name="常规 2 7 4 3 2 2 2" xfId="12120"/>
    <cellStyle name="常规 2 7 4 3 2 2 3" xfId="12121"/>
    <cellStyle name="常规 2 7 4 3 2 3" xfId="12122"/>
    <cellStyle name="常规 2 7 4 3 2 3 2" xfId="12123"/>
    <cellStyle name="常规 2 7 4 3 2 3 3" xfId="12124"/>
    <cellStyle name="常规 2 7 4 3 2 4" xfId="12125"/>
    <cellStyle name="常规 2 7 4 3 2 4 2" xfId="12126"/>
    <cellStyle name="常规 2 7 4 3 2 4 3" xfId="12127"/>
    <cellStyle name="常规 2 7 4 3 2 5" xfId="12128"/>
    <cellStyle name="常规 2 7 4 3 2 6" xfId="12129"/>
    <cellStyle name="常规 2 7 4 3 3" xfId="12130"/>
    <cellStyle name="常规 2 7 4 3 3 2" xfId="12131"/>
    <cellStyle name="常规 2 7 4 3 3 2 2" xfId="12132"/>
    <cellStyle name="常规 2 7 4 3 3 2 3" xfId="12133"/>
    <cellStyle name="常规 2 7 4 3 3 3" xfId="12134"/>
    <cellStyle name="常规 2 7 4 3 3 3 2" xfId="12135"/>
    <cellStyle name="常规 2 7 4 3 3 3 3" xfId="12136"/>
    <cellStyle name="常规 2 7 4 3 3 4" xfId="12137"/>
    <cellStyle name="常规 2 7 4 3 3 4 2" xfId="12138"/>
    <cellStyle name="常规 2 7 4 3 3 4 3" xfId="12139"/>
    <cellStyle name="常规 2 7 4 3 3 5" xfId="12140"/>
    <cellStyle name="常规 2 7 4 3 3 6" xfId="12141"/>
    <cellStyle name="常规 2 7 4 3 4" xfId="12142"/>
    <cellStyle name="常规 2 7 4 3 4 2" xfId="12143"/>
    <cellStyle name="常规 2 7 4 3 4 3" xfId="12144"/>
    <cellStyle name="常规 2 7 4 3 5" xfId="12145"/>
    <cellStyle name="常规 2 7 4 3 5 2" xfId="12146"/>
    <cellStyle name="常规 2 7 4 3 5 3" xfId="12147"/>
    <cellStyle name="常规 2 7 4 3 6" xfId="12148"/>
    <cellStyle name="常规 2 7 4 3 6 2" xfId="12149"/>
    <cellStyle name="常规 2 7 4 3 6 3" xfId="12150"/>
    <cellStyle name="常规 2 7 4 3 7" xfId="12151"/>
    <cellStyle name="常规 2 7 4 3 8" xfId="12152"/>
    <cellStyle name="常规 2 7 4 4" xfId="12153"/>
    <cellStyle name="常规 2 7 4 4 2" xfId="12154"/>
    <cellStyle name="常规 2 7 4 4 2 2" xfId="12155"/>
    <cellStyle name="常规 2 7 4 4 2 2 2" xfId="12156"/>
    <cellStyle name="常规 2 7 4 4 2 2 3" xfId="12157"/>
    <cellStyle name="常规 2 7 4 4 2 3" xfId="12158"/>
    <cellStyle name="常规 2 7 4 4 2 3 2" xfId="12159"/>
    <cellStyle name="常规 2 7 4 4 2 3 3" xfId="12160"/>
    <cellStyle name="常规 2 7 4 4 2 4" xfId="12161"/>
    <cellStyle name="常规 2 7 4 4 2 4 2" xfId="12162"/>
    <cellStyle name="常规 2 7 4 4 2 4 3" xfId="12163"/>
    <cellStyle name="常规 2 7 4 4 2 5" xfId="12164"/>
    <cellStyle name="常规 2 7 4 4 2 6" xfId="12165"/>
    <cellStyle name="常规 2 7 4 4 3" xfId="12166"/>
    <cellStyle name="常规 2 7 4 4 3 2" xfId="12167"/>
    <cellStyle name="常规 2 7 4 4 3 2 2" xfId="12168"/>
    <cellStyle name="常规 2 7 4 4 3 2 3" xfId="12169"/>
    <cellStyle name="常规 2 7 4 4 3 3" xfId="12170"/>
    <cellStyle name="常规 2 7 4 4 3 3 2" xfId="12171"/>
    <cellStyle name="常规 2 7 4 4 3 3 3" xfId="12172"/>
    <cellStyle name="常规 2 7 4 4 3 4" xfId="12173"/>
    <cellStyle name="常规 2 7 4 4 3 4 2" xfId="12174"/>
    <cellStyle name="常规 2 7 4 4 3 4 3" xfId="12175"/>
    <cellStyle name="常规 2 7 4 4 3 5" xfId="12176"/>
    <cellStyle name="常规 2 7 4 4 3 6" xfId="12177"/>
    <cellStyle name="常规 2 7 4 4 4" xfId="12178"/>
    <cellStyle name="常规 2 7 4 4 4 2" xfId="12179"/>
    <cellStyle name="常规 2 7 4 4 4 3" xfId="12180"/>
    <cellStyle name="常规 2 7 4 4 5" xfId="12181"/>
    <cellStyle name="常规 2 7 4 4 5 2" xfId="12182"/>
    <cellStyle name="常规 2 7 4 4 5 3" xfId="12183"/>
    <cellStyle name="常规 2 7 4 4 6" xfId="12184"/>
    <cellStyle name="常规 2 7 4 4 6 2" xfId="12185"/>
    <cellStyle name="常规 2 7 4 4 6 3" xfId="12186"/>
    <cellStyle name="常规 2 7 4 4 7" xfId="12187"/>
    <cellStyle name="常规 2 7 4 4 8" xfId="12188"/>
    <cellStyle name="常规 2 7 4 5" xfId="12189"/>
    <cellStyle name="常规 2 7 4 5 2" xfId="12190"/>
    <cellStyle name="常规 2 7 4 5 2 2" xfId="12191"/>
    <cellStyle name="常规 2 7 4 5 2 3" xfId="12192"/>
    <cellStyle name="常规 2 7 4 5 3" xfId="12193"/>
    <cellStyle name="常规 2 7 4 5 3 2" xfId="12194"/>
    <cellStyle name="常规 2 7 4 5 3 3" xfId="12195"/>
    <cellStyle name="常规 2 7 4 5 4" xfId="12196"/>
    <cellStyle name="常规 2 7 4 5 4 2" xfId="12197"/>
    <cellStyle name="常规 2 7 4 5 4 3" xfId="12198"/>
    <cellStyle name="常规 2 7 4 5 5" xfId="12199"/>
    <cellStyle name="常规 2 7 4 5 6" xfId="12200"/>
    <cellStyle name="常规 2 7 4 6" xfId="12201"/>
    <cellStyle name="常规 2 7 4 6 2" xfId="12202"/>
    <cellStyle name="常规 2 7 4 6 2 2" xfId="12203"/>
    <cellStyle name="常规 2 7 4 6 2 3" xfId="12204"/>
    <cellStyle name="常规 2 7 4 6 3" xfId="12205"/>
    <cellStyle name="常规 2 7 4 6 3 2" xfId="12206"/>
    <cellStyle name="常规 2 7 4 6 3 3" xfId="12207"/>
    <cellStyle name="常规 2 7 4 6 4" xfId="12208"/>
    <cellStyle name="常规 2 7 4 6 4 2" xfId="12209"/>
    <cellStyle name="常规 2 7 4 6 4 3" xfId="12210"/>
    <cellStyle name="常规 2 7 4 6 5" xfId="12211"/>
    <cellStyle name="常规 2 7 4 6 6" xfId="12212"/>
    <cellStyle name="常规 2 7 4 7" xfId="12213"/>
    <cellStyle name="常规 2 7 4 7 2" xfId="12214"/>
    <cellStyle name="常规 2 7 4 7 3" xfId="12215"/>
    <cellStyle name="常规 2 7 4 8" xfId="12216"/>
    <cellStyle name="常规 2 7 4 8 2" xfId="12217"/>
    <cellStyle name="常规 2 7 4 8 3" xfId="12218"/>
    <cellStyle name="常规 2 7 4 9" xfId="12219"/>
    <cellStyle name="常规 2 7 4 9 2" xfId="12220"/>
    <cellStyle name="常规 2 7 4 9 3" xfId="12221"/>
    <cellStyle name="常规 2 7 5" xfId="12222"/>
    <cellStyle name="常规 2 7 5 2" xfId="12223"/>
    <cellStyle name="常规 2 7 5 2 2" xfId="12224"/>
    <cellStyle name="常规 2 7 5 2 2 2" xfId="12225"/>
    <cellStyle name="常规 2 7 5 2 2 3" xfId="12226"/>
    <cellStyle name="常规 2 7 5 2 3" xfId="12227"/>
    <cellStyle name="常规 2 7 5 2 3 2" xfId="12228"/>
    <cellStyle name="常规 2 7 5 2 3 3" xfId="12229"/>
    <cellStyle name="常规 2 7 5 2 4" xfId="12230"/>
    <cellStyle name="常规 2 7 5 2 4 2" xfId="12231"/>
    <cellStyle name="常规 2 7 5 2 4 3" xfId="12232"/>
    <cellStyle name="常规 2 7 5 2 5" xfId="12233"/>
    <cellStyle name="常规 2 7 5 2 6" xfId="12234"/>
    <cellStyle name="常规 2 7 5 3" xfId="12235"/>
    <cellStyle name="常规 2 7 5 3 2" xfId="12236"/>
    <cellStyle name="常规 2 7 5 3 2 2" xfId="12237"/>
    <cellStyle name="常规 2 7 5 3 2 3" xfId="12238"/>
    <cellStyle name="常规 2 7 5 3 3" xfId="12239"/>
    <cellStyle name="常规 2 7 5 3 3 2" xfId="12240"/>
    <cellStyle name="常规 2 7 5 3 3 3" xfId="12241"/>
    <cellStyle name="常规 2 7 5 3 4" xfId="12242"/>
    <cellStyle name="常规 2 7 5 3 4 2" xfId="12243"/>
    <cellStyle name="常规 2 7 5 3 4 3" xfId="12244"/>
    <cellStyle name="常规 2 7 5 3 5" xfId="12245"/>
    <cellStyle name="常规 2 7 5 3 6" xfId="12246"/>
    <cellStyle name="常规 2 7 5 4" xfId="12247"/>
    <cellStyle name="常规 2 7 5 4 2" xfId="12248"/>
    <cellStyle name="常规 2 7 5 4 3" xfId="12249"/>
    <cellStyle name="常规 2 7 5 5" xfId="12250"/>
    <cellStyle name="常规 2 7 5 5 2" xfId="12251"/>
    <cellStyle name="常规 2 7 5 5 3" xfId="12252"/>
    <cellStyle name="常规 2 7 5 6" xfId="12253"/>
    <cellStyle name="常规 2 7 5 6 2" xfId="12254"/>
    <cellStyle name="常规 2 7 5 6 3" xfId="12255"/>
    <cellStyle name="常规 2 7 5 7" xfId="12256"/>
    <cellStyle name="常规 2 7 5 8" xfId="12257"/>
    <cellStyle name="常规 2 7 6" xfId="12258"/>
    <cellStyle name="常规 2 7 6 2" xfId="12259"/>
    <cellStyle name="常规 2 7 6 2 2" xfId="12260"/>
    <cellStyle name="常规 2 7 6 2 2 2" xfId="12261"/>
    <cellStyle name="常规 2 7 6 2 2 3" xfId="12262"/>
    <cellStyle name="常规 2 7 6 2 3" xfId="12263"/>
    <cellStyle name="常规 2 7 6 2 3 2" xfId="12264"/>
    <cellStyle name="常规 2 7 6 2 3 3" xfId="12265"/>
    <cellStyle name="常规 2 7 6 2 4" xfId="12266"/>
    <cellStyle name="常规 2 7 6 2 4 2" xfId="12267"/>
    <cellStyle name="常规 2 7 6 2 4 3" xfId="12268"/>
    <cellStyle name="常规 2 7 6 2 5" xfId="12269"/>
    <cellStyle name="常规 2 7 6 2 6" xfId="12270"/>
    <cellStyle name="常规 2 7 6 3" xfId="12271"/>
    <cellStyle name="常规 2 7 6 3 2" xfId="12272"/>
    <cellStyle name="常规 2 7 6 3 2 2" xfId="12273"/>
    <cellStyle name="常规 2 7 6 3 2 3" xfId="12274"/>
    <cellStyle name="常规 2 7 6 3 3" xfId="12275"/>
    <cellStyle name="常规 2 7 6 3 3 2" xfId="12276"/>
    <cellStyle name="常规 2 7 6 3 3 3" xfId="12277"/>
    <cellStyle name="常规 2 7 6 3 4" xfId="12278"/>
    <cellStyle name="常规 2 7 6 3 4 2" xfId="12279"/>
    <cellStyle name="常规 2 7 6 3 4 3" xfId="12280"/>
    <cellStyle name="常规 2 7 6 3 5" xfId="12281"/>
    <cellStyle name="常规 2 7 6 3 6" xfId="12282"/>
    <cellStyle name="常规 2 7 6 4" xfId="12283"/>
    <cellStyle name="常规 2 7 6 4 2" xfId="12284"/>
    <cellStyle name="常规 2 7 6 4 3" xfId="12285"/>
    <cellStyle name="常规 2 7 6 5" xfId="12286"/>
    <cellStyle name="常规 2 7 6 5 2" xfId="12287"/>
    <cellStyle name="常规 2 7 6 5 3" xfId="12288"/>
    <cellStyle name="常规 2 7 6 6" xfId="12289"/>
    <cellStyle name="常规 2 7 6 6 2" xfId="12290"/>
    <cellStyle name="常规 2 7 6 6 3" xfId="12291"/>
    <cellStyle name="常规 2 7 6 7" xfId="12292"/>
    <cellStyle name="常规 2 7 6 8" xfId="12293"/>
    <cellStyle name="常规 2 7 7" xfId="12294"/>
    <cellStyle name="常规 2 7 7 2" xfId="12295"/>
    <cellStyle name="常规 2 7 7 2 2" xfId="12296"/>
    <cellStyle name="常规 2 7 7 2 2 2" xfId="12297"/>
    <cellStyle name="常规 2 7 7 2 2 3" xfId="12298"/>
    <cellStyle name="常规 2 7 7 2 3" xfId="12299"/>
    <cellStyle name="常规 2 7 7 2 3 2" xfId="12300"/>
    <cellStyle name="常规 2 7 7 2 3 3" xfId="12301"/>
    <cellStyle name="常规 2 7 7 2 4" xfId="12302"/>
    <cellStyle name="常规 2 7 7 2 4 2" xfId="12303"/>
    <cellStyle name="常规 2 7 7 2 4 3" xfId="12304"/>
    <cellStyle name="常规 2 7 7 2 5" xfId="12305"/>
    <cellStyle name="常规 2 7 7 2 6" xfId="12306"/>
    <cellStyle name="常规 2 7 7 3" xfId="12307"/>
    <cellStyle name="常规 2 7 7 3 2" xfId="12308"/>
    <cellStyle name="常规 2 7 7 3 2 2" xfId="12309"/>
    <cellStyle name="常规 2 7 7 3 2 3" xfId="12310"/>
    <cellStyle name="常规 2 7 7 3 3" xfId="12311"/>
    <cellStyle name="常规 2 7 7 3 3 2" xfId="12312"/>
    <cellStyle name="常规 2 7 7 3 3 3" xfId="12313"/>
    <cellStyle name="常规 2 7 7 3 4" xfId="12314"/>
    <cellStyle name="常规 2 7 7 3 4 2" xfId="12315"/>
    <cellStyle name="常规 2 7 7 3 4 3" xfId="12316"/>
    <cellStyle name="常规 2 7 7 3 5" xfId="12317"/>
    <cellStyle name="常规 2 7 7 3 6" xfId="12318"/>
    <cellStyle name="常规 2 7 7 4" xfId="12319"/>
    <cellStyle name="常规 2 7 7 4 2" xfId="12320"/>
    <cellStyle name="常规 2 7 7 4 3" xfId="12321"/>
    <cellStyle name="常规 2 7 7 5" xfId="12322"/>
    <cellStyle name="常规 2 7 7 5 2" xfId="12323"/>
    <cellStyle name="常规 2 7 7 5 3" xfId="12324"/>
    <cellStyle name="常规 2 7 7 6" xfId="12325"/>
    <cellStyle name="常规 2 7 7 6 2" xfId="12326"/>
    <cellStyle name="常规 2 7 7 6 3" xfId="12327"/>
    <cellStyle name="常规 2 7 7 7" xfId="12328"/>
    <cellStyle name="常规 2 7 7 8" xfId="12329"/>
    <cellStyle name="常规 2 7 8" xfId="12330"/>
    <cellStyle name="常规 2 7 8 2" xfId="12331"/>
    <cellStyle name="常规 2 7 8 2 2" xfId="12332"/>
    <cellStyle name="常规 2 7 8 2 2 2" xfId="12333"/>
    <cellStyle name="常规 2 7 8 2 2 3" xfId="12334"/>
    <cellStyle name="常规 2 7 8 2 3" xfId="12335"/>
    <cellStyle name="常规 2 7 8 2 3 2" xfId="12336"/>
    <cellStyle name="常规 2 7 8 2 3 3" xfId="12337"/>
    <cellStyle name="常规 2 7 8 2 4" xfId="12338"/>
    <cellStyle name="常规 2 7 8 2 4 2" xfId="12339"/>
    <cellStyle name="常规 2 7 8 2 4 3" xfId="12340"/>
    <cellStyle name="常规 2 7 8 2 5" xfId="12341"/>
    <cellStyle name="常规 2 7 8 2 6" xfId="12342"/>
    <cellStyle name="常规 2 7 8 3" xfId="12343"/>
    <cellStyle name="常规 2 7 8 3 2" xfId="12344"/>
    <cellStyle name="常规 2 7 8 3 2 2" xfId="12345"/>
    <cellStyle name="常规 2 7 8 3 2 3" xfId="12346"/>
    <cellStyle name="常规 2 7 8 3 3" xfId="12347"/>
    <cellStyle name="常规 2 7 8 3 3 2" xfId="12348"/>
    <cellStyle name="常规 2 7 8 3 3 3" xfId="12349"/>
    <cellStyle name="常规 2 7 8 3 4" xfId="12350"/>
    <cellStyle name="常规 2 7 8 3 4 2" xfId="12351"/>
    <cellStyle name="常规 2 7 8 3 4 3" xfId="12352"/>
    <cellStyle name="常规 2 7 8 3 5" xfId="12353"/>
    <cellStyle name="常规 2 7 8 3 6" xfId="12354"/>
    <cellStyle name="常规 2 7 8 4" xfId="12355"/>
    <cellStyle name="常规 2 7 8 4 2" xfId="12356"/>
    <cellStyle name="常规 2 7 8 4 3" xfId="12357"/>
    <cellStyle name="常规 2 7 8 5" xfId="12358"/>
    <cellStyle name="常规 2 7 8 5 2" xfId="12359"/>
    <cellStyle name="常规 2 7 8 5 3" xfId="12360"/>
    <cellStyle name="常规 2 7 8 6" xfId="12361"/>
    <cellStyle name="常规 2 7 8 6 2" xfId="12362"/>
    <cellStyle name="常规 2 7 8 6 3" xfId="12363"/>
    <cellStyle name="常规 2 7 8 7" xfId="12364"/>
    <cellStyle name="常规 2 7 8 8" xfId="12365"/>
    <cellStyle name="常规 2 7 9" xfId="12366"/>
    <cellStyle name="常规 2 7 9 2" xfId="12367"/>
    <cellStyle name="常规 2 7 9 2 2" xfId="12368"/>
    <cellStyle name="常规 2 7 9 2 3" xfId="12369"/>
    <cellStyle name="常规 2 7 9 3" xfId="12370"/>
    <cellStyle name="常规 2 7 9 3 2" xfId="12371"/>
    <cellStyle name="常规 2 7 9 3 3" xfId="12372"/>
    <cellStyle name="常规 2 7 9 4" xfId="12373"/>
    <cellStyle name="常规 2 7 9 4 2" xfId="12374"/>
    <cellStyle name="常规 2 7 9 4 3" xfId="12375"/>
    <cellStyle name="常规 2 7 9 5" xfId="12376"/>
    <cellStyle name="常规 2 7 9 6" xfId="12377"/>
    <cellStyle name="常规 2 8" xfId="12378"/>
    <cellStyle name="常规 2 8 10" xfId="12379"/>
    <cellStyle name="常规 2 8 10 2" xfId="12380"/>
    <cellStyle name="常规 2 8 10 2 2" xfId="12381"/>
    <cellStyle name="常规 2 8 10 2 3" xfId="12382"/>
    <cellStyle name="常规 2 8 10 3" xfId="12383"/>
    <cellStyle name="常规 2 8 10 3 2" xfId="12384"/>
    <cellStyle name="常规 2 8 10 3 3" xfId="12385"/>
    <cellStyle name="常规 2 8 10 4" xfId="12386"/>
    <cellStyle name="常规 2 8 10 4 2" xfId="12387"/>
    <cellStyle name="常规 2 8 10 4 3" xfId="12388"/>
    <cellStyle name="常规 2 8 10 5" xfId="12389"/>
    <cellStyle name="常规 2 8 10 6" xfId="12390"/>
    <cellStyle name="常规 2 8 11" xfId="12391"/>
    <cellStyle name="常规 2 8 11 2" xfId="12392"/>
    <cellStyle name="常规 2 8 11 3" xfId="12393"/>
    <cellStyle name="常规 2 8 12" xfId="12394"/>
    <cellStyle name="常规 2 8 12 2" xfId="12395"/>
    <cellStyle name="常规 2 8 12 3" xfId="12396"/>
    <cellStyle name="常规 2 8 13" xfId="12397"/>
    <cellStyle name="常规 2 8 13 2" xfId="12398"/>
    <cellStyle name="常规 2 8 13 3" xfId="12399"/>
    <cellStyle name="常规 2 8 14" xfId="12400"/>
    <cellStyle name="常规 2 8 15" xfId="12401"/>
    <cellStyle name="常规 2 8 2" xfId="12402"/>
    <cellStyle name="常规 2 8 2 10" xfId="12403"/>
    <cellStyle name="常规 2 8 2 10 2" xfId="12404"/>
    <cellStyle name="常规 2 8 2 10 3" xfId="12405"/>
    <cellStyle name="常规 2 8 2 11" xfId="12406"/>
    <cellStyle name="常规 2 8 2 12" xfId="12407"/>
    <cellStyle name="常规 2 8 2 2" xfId="12408"/>
    <cellStyle name="常规 2 8 2 2 2" xfId="12409"/>
    <cellStyle name="常规 2 8 2 2 2 2" xfId="12410"/>
    <cellStyle name="常规 2 8 2 2 2 2 2" xfId="12411"/>
    <cellStyle name="常规 2 8 2 2 2 2 3" xfId="12412"/>
    <cellStyle name="常规 2 8 2 2 2 3" xfId="12413"/>
    <cellStyle name="常规 2 8 2 2 2 3 2" xfId="12414"/>
    <cellStyle name="常规 2 8 2 2 2 3 3" xfId="12415"/>
    <cellStyle name="常规 2 8 2 2 2 4" xfId="12416"/>
    <cellStyle name="常规 2 8 2 2 2 4 2" xfId="12417"/>
    <cellStyle name="常规 2 8 2 2 2 4 3" xfId="12418"/>
    <cellStyle name="常规 2 8 2 2 2 5" xfId="12419"/>
    <cellStyle name="常规 2 8 2 2 2 6" xfId="12420"/>
    <cellStyle name="常规 2 8 2 2 3" xfId="12421"/>
    <cellStyle name="常规 2 8 2 2 3 2" xfId="12422"/>
    <cellStyle name="常规 2 8 2 2 3 2 2" xfId="12423"/>
    <cellStyle name="常规 2 8 2 2 3 2 3" xfId="12424"/>
    <cellStyle name="常规 2 8 2 2 3 3" xfId="12425"/>
    <cellStyle name="常规 2 8 2 2 3 3 2" xfId="12426"/>
    <cellStyle name="常规 2 8 2 2 3 3 3" xfId="12427"/>
    <cellStyle name="常规 2 8 2 2 3 4" xfId="12428"/>
    <cellStyle name="常规 2 8 2 2 3 4 2" xfId="12429"/>
    <cellStyle name="常规 2 8 2 2 3 4 3" xfId="12430"/>
    <cellStyle name="常规 2 8 2 2 3 5" xfId="12431"/>
    <cellStyle name="常规 2 8 2 2 3 6" xfId="12432"/>
    <cellStyle name="常规 2 8 2 2 4" xfId="12433"/>
    <cellStyle name="常规 2 8 2 2 4 2" xfId="12434"/>
    <cellStyle name="常规 2 8 2 2 4 3" xfId="12435"/>
    <cellStyle name="常规 2 8 2 2 5" xfId="12436"/>
    <cellStyle name="常规 2 8 2 2 5 2" xfId="12437"/>
    <cellStyle name="常规 2 8 2 2 5 3" xfId="12438"/>
    <cellStyle name="常规 2 8 2 2 6" xfId="12439"/>
    <cellStyle name="常规 2 8 2 2 6 2" xfId="12440"/>
    <cellStyle name="常规 2 8 2 2 6 3" xfId="12441"/>
    <cellStyle name="常规 2 8 2 2 7" xfId="12442"/>
    <cellStyle name="常规 2 8 2 2 8" xfId="12443"/>
    <cellStyle name="常规 2 8 2 3" xfId="12444"/>
    <cellStyle name="常规 2 8 2 3 2" xfId="12445"/>
    <cellStyle name="常规 2 8 2 3 2 2" xfId="12446"/>
    <cellStyle name="常规 2 8 2 3 2 2 2" xfId="12447"/>
    <cellStyle name="常规 2 8 2 3 2 2 3" xfId="12448"/>
    <cellStyle name="常规 2 8 2 3 2 3" xfId="12449"/>
    <cellStyle name="常规 2 8 2 3 2 3 2" xfId="12450"/>
    <cellStyle name="常规 2 8 2 3 2 3 3" xfId="12451"/>
    <cellStyle name="常规 2 8 2 3 2 4" xfId="12452"/>
    <cellStyle name="常规 2 8 2 3 2 4 2" xfId="12453"/>
    <cellStyle name="常规 2 8 2 3 2 4 3" xfId="12454"/>
    <cellStyle name="常规 2 8 2 3 2 5" xfId="12455"/>
    <cellStyle name="常规 2 8 2 3 2 6" xfId="12456"/>
    <cellStyle name="常规 2 8 2 3 3" xfId="12457"/>
    <cellStyle name="常规 2 8 2 3 3 2" xfId="12458"/>
    <cellStyle name="常规 2 8 2 3 3 2 2" xfId="12459"/>
    <cellStyle name="常规 2 8 2 3 3 2 3" xfId="12460"/>
    <cellStyle name="常规 2 8 2 3 3 3" xfId="12461"/>
    <cellStyle name="常规 2 8 2 3 3 3 2" xfId="12462"/>
    <cellStyle name="常规 2 8 2 3 3 3 3" xfId="12463"/>
    <cellStyle name="常规 2 8 2 3 3 4" xfId="12464"/>
    <cellStyle name="常规 2 8 2 3 3 4 2" xfId="12465"/>
    <cellStyle name="常规 2 8 2 3 3 4 3" xfId="12466"/>
    <cellStyle name="常规 2 8 2 3 3 5" xfId="12467"/>
    <cellStyle name="常规 2 8 2 3 3 6" xfId="12468"/>
    <cellStyle name="常规 2 8 2 3 4" xfId="12469"/>
    <cellStyle name="常规 2 8 2 3 4 2" xfId="12470"/>
    <cellStyle name="常规 2 8 2 3 4 3" xfId="12471"/>
    <cellStyle name="常规 2 8 2 3 5" xfId="12472"/>
    <cellStyle name="常规 2 8 2 3 5 2" xfId="12473"/>
    <cellStyle name="常规 2 8 2 3 5 3" xfId="12474"/>
    <cellStyle name="常规 2 8 2 3 6" xfId="12475"/>
    <cellStyle name="常规 2 8 2 3 6 2" xfId="12476"/>
    <cellStyle name="常规 2 8 2 3 6 3" xfId="12477"/>
    <cellStyle name="常规 2 8 2 3 7" xfId="12478"/>
    <cellStyle name="常规 2 8 2 3 8" xfId="12479"/>
    <cellStyle name="常规 2 8 2 4" xfId="12480"/>
    <cellStyle name="常规 2 8 2 4 2" xfId="12481"/>
    <cellStyle name="常规 2 8 2 4 2 2" xfId="12482"/>
    <cellStyle name="常规 2 8 2 4 2 2 2" xfId="12483"/>
    <cellStyle name="常规 2 8 2 4 2 2 3" xfId="12484"/>
    <cellStyle name="常规 2 8 2 4 2 3" xfId="12485"/>
    <cellStyle name="常规 2 8 2 4 2 3 2" xfId="12486"/>
    <cellStyle name="常规 2 8 2 4 2 3 3" xfId="12487"/>
    <cellStyle name="常规 2 8 2 4 2 4" xfId="12488"/>
    <cellStyle name="常规 2 8 2 4 2 4 2" xfId="12489"/>
    <cellStyle name="常规 2 8 2 4 2 4 3" xfId="12490"/>
    <cellStyle name="常规 2 8 2 4 2 5" xfId="12491"/>
    <cellStyle name="常规 2 8 2 4 2 6" xfId="12492"/>
    <cellStyle name="常规 2 8 2 4 3" xfId="12493"/>
    <cellStyle name="常规 2 8 2 4 3 2" xfId="12494"/>
    <cellStyle name="常规 2 8 2 4 3 2 2" xfId="12495"/>
    <cellStyle name="常规 2 8 2 4 3 2 3" xfId="12496"/>
    <cellStyle name="常规 2 8 2 4 3 3" xfId="12497"/>
    <cellStyle name="常规 2 8 2 4 3 3 2" xfId="12498"/>
    <cellStyle name="常规 2 8 2 4 3 3 3" xfId="12499"/>
    <cellStyle name="常规 2 8 2 4 3 4" xfId="12500"/>
    <cellStyle name="常规 2 8 2 4 3 4 2" xfId="12501"/>
    <cellStyle name="常规 2 8 2 4 3 4 3" xfId="12502"/>
    <cellStyle name="常规 2 8 2 4 3 5" xfId="12503"/>
    <cellStyle name="常规 2 8 2 4 3 6" xfId="12504"/>
    <cellStyle name="常规 2 8 2 4 4" xfId="12505"/>
    <cellStyle name="常规 2 8 2 4 4 2" xfId="12506"/>
    <cellStyle name="常规 2 8 2 4 4 3" xfId="12507"/>
    <cellStyle name="常规 2 8 2 4 5" xfId="12508"/>
    <cellStyle name="常规 2 8 2 4 5 2" xfId="12509"/>
    <cellStyle name="常规 2 8 2 4 5 3" xfId="12510"/>
    <cellStyle name="常规 2 8 2 4 6" xfId="12511"/>
    <cellStyle name="常规 2 8 2 4 6 2" xfId="12512"/>
    <cellStyle name="常规 2 8 2 4 6 3" xfId="12513"/>
    <cellStyle name="常规 2 8 2 4 7" xfId="12514"/>
    <cellStyle name="常规 2 8 2 4 8" xfId="12515"/>
    <cellStyle name="常规 2 8 2 5" xfId="12516"/>
    <cellStyle name="常规 2 8 2 5 2" xfId="12517"/>
    <cellStyle name="常规 2 8 2 5 2 2" xfId="12518"/>
    <cellStyle name="常规 2 8 2 5 2 2 2" xfId="12519"/>
    <cellStyle name="常规 2 8 2 5 2 2 3" xfId="12520"/>
    <cellStyle name="常规 2 8 2 5 2 3" xfId="12521"/>
    <cellStyle name="常规 2 8 2 5 2 3 2" xfId="12522"/>
    <cellStyle name="常规 2 8 2 5 2 3 3" xfId="12523"/>
    <cellStyle name="常规 2 8 2 5 2 4" xfId="12524"/>
    <cellStyle name="常规 2 8 2 5 2 4 2" xfId="12525"/>
    <cellStyle name="常规 2 8 2 5 2 4 3" xfId="12526"/>
    <cellStyle name="常规 2 8 2 5 2 5" xfId="12527"/>
    <cellStyle name="常规 2 8 2 5 2 6" xfId="12528"/>
    <cellStyle name="常规 2 8 2 5 3" xfId="12529"/>
    <cellStyle name="常规 2 8 2 5 3 2" xfId="12530"/>
    <cellStyle name="常规 2 8 2 5 3 2 2" xfId="12531"/>
    <cellStyle name="常规 2 8 2 5 3 2 3" xfId="12532"/>
    <cellStyle name="常规 2 8 2 5 3 3" xfId="12533"/>
    <cellStyle name="常规 2 8 2 5 3 3 2" xfId="12534"/>
    <cellStyle name="常规 2 8 2 5 3 3 3" xfId="12535"/>
    <cellStyle name="常规 2 8 2 5 3 4" xfId="12536"/>
    <cellStyle name="常规 2 8 2 5 3 4 2" xfId="12537"/>
    <cellStyle name="常规 2 8 2 5 3 4 3" xfId="12538"/>
    <cellStyle name="常规 2 8 2 5 3 5" xfId="12539"/>
    <cellStyle name="常规 2 8 2 5 3 6" xfId="12540"/>
    <cellStyle name="常规 2 8 2 5 4" xfId="12541"/>
    <cellStyle name="常规 2 8 2 5 4 2" xfId="12542"/>
    <cellStyle name="常规 2 8 2 5 4 3" xfId="12543"/>
    <cellStyle name="常规 2 8 2 5 5" xfId="12544"/>
    <cellStyle name="常规 2 8 2 5 5 2" xfId="12545"/>
    <cellStyle name="常规 2 8 2 5 5 3" xfId="12546"/>
    <cellStyle name="常规 2 8 2 5 6" xfId="12547"/>
    <cellStyle name="常规 2 8 2 5 6 2" xfId="12548"/>
    <cellStyle name="常规 2 8 2 5 6 3" xfId="12549"/>
    <cellStyle name="常规 2 8 2 5 7" xfId="12550"/>
    <cellStyle name="常规 2 8 2 5 8" xfId="12551"/>
    <cellStyle name="常规 2 8 2 6" xfId="12552"/>
    <cellStyle name="常规 2 8 2 6 2" xfId="12553"/>
    <cellStyle name="常规 2 8 2 6 2 2" xfId="12554"/>
    <cellStyle name="常规 2 8 2 6 2 3" xfId="12555"/>
    <cellStyle name="常规 2 8 2 6 3" xfId="12556"/>
    <cellStyle name="常规 2 8 2 6 3 2" xfId="12557"/>
    <cellStyle name="常规 2 8 2 6 3 3" xfId="12558"/>
    <cellStyle name="常规 2 8 2 6 4" xfId="12559"/>
    <cellStyle name="常规 2 8 2 6 4 2" xfId="12560"/>
    <cellStyle name="常规 2 8 2 6 4 3" xfId="12561"/>
    <cellStyle name="常规 2 8 2 6 5" xfId="12562"/>
    <cellStyle name="常规 2 8 2 6 6" xfId="12563"/>
    <cellStyle name="常规 2 8 2 7" xfId="12564"/>
    <cellStyle name="常规 2 8 2 7 2" xfId="12565"/>
    <cellStyle name="常规 2 8 2 7 2 2" xfId="12566"/>
    <cellStyle name="常规 2 8 2 7 2 3" xfId="12567"/>
    <cellStyle name="常规 2 8 2 7 3" xfId="12568"/>
    <cellStyle name="常规 2 8 2 7 3 2" xfId="12569"/>
    <cellStyle name="常规 2 8 2 7 3 3" xfId="12570"/>
    <cellStyle name="常规 2 8 2 7 4" xfId="12571"/>
    <cellStyle name="常规 2 8 2 7 4 2" xfId="12572"/>
    <cellStyle name="常规 2 8 2 7 4 3" xfId="12573"/>
    <cellStyle name="常规 2 8 2 7 5" xfId="12574"/>
    <cellStyle name="常规 2 8 2 7 6" xfId="12575"/>
    <cellStyle name="常规 2 8 2 8" xfId="12576"/>
    <cellStyle name="常规 2 8 2 8 2" xfId="12577"/>
    <cellStyle name="常规 2 8 2 8 3" xfId="12578"/>
    <cellStyle name="常规 2 8 2 9" xfId="12579"/>
    <cellStyle name="常规 2 8 2 9 2" xfId="12580"/>
    <cellStyle name="常规 2 8 2 9 3" xfId="12581"/>
    <cellStyle name="常规 2 8 3" xfId="12582"/>
    <cellStyle name="常规 2 8 3 10" xfId="12583"/>
    <cellStyle name="常规 2 8 3 11" xfId="12584"/>
    <cellStyle name="常规 2 8 3 2" xfId="12585"/>
    <cellStyle name="常规 2 8 3 2 2" xfId="12586"/>
    <cellStyle name="常规 2 8 3 2 2 2" xfId="12587"/>
    <cellStyle name="常规 2 8 3 2 2 2 2" xfId="12588"/>
    <cellStyle name="常规 2 8 3 2 2 2 3" xfId="12589"/>
    <cellStyle name="常规 2 8 3 2 2 3" xfId="12590"/>
    <cellStyle name="常规 2 8 3 2 2 3 2" xfId="12591"/>
    <cellStyle name="常规 2 8 3 2 2 3 3" xfId="12592"/>
    <cellStyle name="常规 2 8 3 2 2 4" xfId="12593"/>
    <cellStyle name="常规 2 8 3 2 2 4 2" xfId="12594"/>
    <cellStyle name="常规 2 8 3 2 2 4 3" xfId="12595"/>
    <cellStyle name="常规 2 8 3 2 2 5" xfId="12596"/>
    <cellStyle name="常规 2 8 3 2 2 6" xfId="12597"/>
    <cellStyle name="常规 2 8 3 2 3" xfId="12598"/>
    <cellStyle name="常规 2 8 3 2 3 2" xfId="12599"/>
    <cellStyle name="常规 2 8 3 2 3 2 2" xfId="12600"/>
    <cellStyle name="常规 2 8 3 2 3 2 3" xfId="12601"/>
    <cellStyle name="常规 2 8 3 2 3 3" xfId="12602"/>
    <cellStyle name="常规 2 8 3 2 3 3 2" xfId="12603"/>
    <cellStyle name="常规 2 8 3 2 3 3 3" xfId="12604"/>
    <cellStyle name="常规 2 8 3 2 3 4" xfId="12605"/>
    <cellStyle name="常规 2 8 3 2 3 4 2" xfId="12606"/>
    <cellStyle name="常规 2 8 3 2 3 4 3" xfId="12607"/>
    <cellStyle name="常规 2 8 3 2 3 5" xfId="12608"/>
    <cellStyle name="常规 2 8 3 2 3 6" xfId="12609"/>
    <cellStyle name="常规 2 8 3 2 4" xfId="12610"/>
    <cellStyle name="常规 2 8 3 2 4 2" xfId="12611"/>
    <cellStyle name="常规 2 8 3 2 4 3" xfId="12612"/>
    <cellStyle name="常规 2 8 3 2 5" xfId="12613"/>
    <cellStyle name="常规 2 8 3 2 5 2" xfId="12614"/>
    <cellStyle name="常规 2 8 3 2 5 3" xfId="12615"/>
    <cellStyle name="常规 2 8 3 2 6" xfId="12616"/>
    <cellStyle name="常规 2 8 3 2 6 2" xfId="12617"/>
    <cellStyle name="常规 2 8 3 2 6 3" xfId="12618"/>
    <cellStyle name="常规 2 8 3 2 7" xfId="12619"/>
    <cellStyle name="常规 2 8 3 2 8" xfId="12620"/>
    <cellStyle name="常规 2 8 3 3" xfId="12621"/>
    <cellStyle name="常规 2 8 3 3 2" xfId="12622"/>
    <cellStyle name="常规 2 8 3 3 2 2" xfId="12623"/>
    <cellStyle name="常规 2 8 3 3 2 2 2" xfId="12624"/>
    <cellStyle name="常规 2 8 3 3 2 2 3" xfId="12625"/>
    <cellStyle name="常规 2 8 3 3 2 3" xfId="12626"/>
    <cellStyle name="常规 2 8 3 3 2 3 2" xfId="12627"/>
    <cellStyle name="常规 2 8 3 3 2 3 3" xfId="12628"/>
    <cellStyle name="常规 2 8 3 3 2 4" xfId="12629"/>
    <cellStyle name="常规 2 8 3 3 2 4 2" xfId="12630"/>
    <cellStyle name="常规 2 8 3 3 2 4 3" xfId="12631"/>
    <cellStyle name="常规 2 8 3 3 2 5" xfId="12632"/>
    <cellStyle name="常规 2 8 3 3 2 6" xfId="12633"/>
    <cellStyle name="常规 2 8 3 3 3" xfId="12634"/>
    <cellStyle name="常规 2 8 3 3 3 2" xfId="12635"/>
    <cellStyle name="常规 2 8 3 3 3 2 2" xfId="12636"/>
    <cellStyle name="常规 2 8 3 3 3 2 3" xfId="12637"/>
    <cellStyle name="常规 2 8 3 3 3 3" xfId="12638"/>
    <cellStyle name="常规 2 8 3 3 3 3 2" xfId="12639"/>
    <cellStyle name="常规 2 8 3 3 3 3 3" xfId="12640"/>
    <cellStyle name="常规 2 8 3 3 3 4" xfId="12641"/>
    <cellStyle name="常规 2 8 3 3 3 4 2" xfId="12642"/>
    <cellStyle name="常规 2 8 3 3 3 4 3" xfId="12643"/>
    <cellStyle name="常规 2 8 3 3 3 5" xfId="12644"/>
    <cellStyle name="常规 2 8 3 3 3 6" xfId="12645"/>
    <cellStyle name="常规 2 8 3 3 4" xfId="12646"/>
    <cellStyle name="常规 2 8 3 3 4 2" xfId="12647"/>
    <cellStyle name="常规 2 8 3 3 4 3" xfId="12648"/>
    <cellStyle name="常规 2 8 3 3 5" xfId="12649"/>
    <cellStyle name="常规 2 8 3 3 5 2" xfId="12650"/>
    <cellStyle name="常规 2 8 3 3 5 3" xfId="12651"/>
    <cellStyle name="常规 2 8 3 3 6" xfId="12652"/>
    <cellStyle name="常规 2 8 3 3 6 2" xfId="12653"/>
    <cellStyle name="常规 2 8 3 3 6 3" xfId="12654"/>
    <cellStyle name="常规 2 8 3 3 7" xfId="12655"/>
    <cellStyle name="常规 2 8 3 3 8" xfId="12656"/>
    <cellStyle name="常规 2 8 3 4" xfId="12657"/>
    <cellStyle name="常规 2 8 3 4 2" xfId="12658"/>
    <cellStyle name="常规 2 8 3 4 2 2" xfId="12659"/>
    <cellStyle name="常规 2 8 3 4 2 2 2" xfId="12660"/>
    <cellStyle name="常规 2 8 3 4 2 2 3" xfId="12661"/>
    <cellStyle name="常规 2 8 3 4 2 3" xfId="12662"/>
    <cellStyle name="常规 2 8 3 4 2 3 2" xfId="12663"/>
    <cellStyle name="常规 2 8 3 4 2 3 3" xfId="12664"/>
    <cellStyle name="常规 2 8 3 4 2 4" xfId="12665"/>
    <cellStyle name="常规 2 8 3 4 2 4 2" xfId="12666"/>
    <cellStyle name="常规 2 8 3 4 2 4 3" xfId="12667"/>
    <cellStyle name="常规 2 8 3 4 2 5" xfId="12668"/>
    <cellStyle name="常规 2 8 3 4 2 6" xfId="12669"/>
    <cellStyle name="常规 2 8 3 4 3" xfId="12670"/>
    <cellStyle name="常规 2 8 3 4 3 2" xfId="12671"/>
    <cellStyle name="常规 2 8 3 4 3 2 2" xfId="12672"/>
    <cellStyle name="常规 2 8 3 4 3 2 3" xfId="12673"/>
    <cellStyle name="常规 2 8 3 4 3 3" xfId="12674"/>
    <cellStyle name="常规 2 8 3 4 3 3 2" xfId="12675"/>
    <cellStyle name="常规 2 8 3 4 3 3 3" xfId="12676"/>
    <cellStyle name="常规 2 8 3 4 3 4" xfId="12677"/>
    <cellStyle name="常规 2 8 3 4 3 4 2" xfId="12678"/>
    <cellStyle name="常规 2 8 3 4 3 4 3" xfId="12679"/>
    <cellStyle name="常规 2 8 3 4 3 5" xfId="12680"/>
    <cellStyle name="常规 2 8 3 4 3 6" xfId="12681"/>
    <cellStyle name="常规 2 8 3 4 4" xfId="12682"/>
    <cellStyle name="常规 2 8 3 4 4 2" xfId="12683"/>
    <cellStyle name="常规 2 8 3 4 4 3" xfId="12684"/>
    <cellStyle name="常规 2 8 3 4 5" xfId="12685"/>
    <cellStyle name="常规 2 8 3 4 5 2" xfId="12686"/>
    <cellStyle name="常规 2 8 3 4 5 3" xfId="12687"/>
    <cellStyle name="常规 2 8 3 4 6" xfId="12688"/>
    <cellStyle name="常规 2 8 3 4 6 2" xfId="12689"/>
    <cellStyle name="常规 2 8 3 4 6 3" xfId="12690"/>
    <cellStyle name="常规 2 8 3 4 7" xfId="12691"/>
    <cellStyle name="常规 2 8 3 4 8" xfId="12692"/>
    <cellStyle name="常规 2 8 3 5" xfId="12693"/>
    <cellStyle name="常规 2 8 3 5 2" xfId="12694"/>
    <cellStyle name="常规 2 8 3 5 2 2" xfId="12695"/>
    <cellStyle name="常规 2 8 3 5 2 3" xfId="12696"/>
    <cellStyle name="常规 2 8 3 5 3" xfId="12697"/>
    <cellStyle name="常规 2 8 3 5 3 2" xfId="12698"/>
    <cellStyle name="常规 2 8 3 5 3 3" xfId="12699"/>
    <cellStyle name="常规 2 8 3 5 4" xfId="12700"/>
    <cellStyle name="常规 2 8 3 5 4 2" xfId="12701"/>
    <cellStyle name="常规 2 8 3 5 4 3" xfId="12702"/>
    <cellStyle name="常规 2 8 3 5 5" xfId="12703"/>
    <cellStyle name="常规 2 8 3 5 6" xfId="12704"/>
    <cellStyle name="常规 2 8 3 6" xfId="12705"/>
    <cellStyle name="常规 2 8 3 6 2" xfId="12706"/>
    <cellStyle name="常规 2 8 3 6 2 2" xfId="12707"/>
    <cellStyle name="常规 2 8 3 6 2 3" xfId="12708"/>
    <cellStyle name="常规 2 8 3 6 3" xfId="12709"/>
    <cellStyle name="常规 2 8 3 6 3 2" xfId="12710"/>
    <cellStyle name="常规 2 8 3 6 3 3" xfId="12711"/>
    <cellStyle name="常规 2 8 3 6 4" xfId="12712"/>
    <cellStyle name="常规 2 8 3 6 4 2" xfId="12713"/>
    <cellStyle name="常规 2 8 3 6 4 3" xfId="12714"/>
    <cellStyle name="常规 2 8 3 6 5" xfId="12715"/>
    <cellStyle name="常规 2 8 3 6 6" xfId="12716"/>
    <cellStyle name="常规 2 8 3 7" xfId="12717"/>
    <cellStyle name="常规 2 8 3 7 2" xfId="12718"/>
    <cellStyle name="常规 2 8 3 7 3" xfId="12719"/>
    <cellStyle name="常规 2 8 3 8" xfId="12720"/>
    <cellStyle name="常规 2 8 3 8 2" xfId="12721"/>
    <cellStyle name="常规 2 8 3 8 3" xfId="12722"/>
    <cellStyle name="常规 2 8 3 9" xfId="12723"/>
    <cellStyle name="常规 2 8 3 9 2" xfId="12724"/>
    <cellStyle name="常规 2 8 3 9 3" xfId="12725"/>
    <cellStyle name="常规 2 8 4" xfId="12726"/>
    <cellStyle name="常规 2 8 4 10" xfId="12727"/>
    <cellStyle name="常规 2 8 4 11" xfId="12728"/>
    <cellStyle name="常规 2 8 4 2" xfId="12729"/>
    <cellStyle name="常规 2 8 4 2 2" xfId="12730"/>
    <cellStyle name="常规 2 8 4 2 2 2" xfId="12731"/>
    <cellStyle name="常规 2 8 4 2 2 2 2" xfId="12732"/>
    <cellStyle name="常规 2 8 4 2 2 2 3" xfId="12733"/>
    <cellStyle name="常规 2 8 4 2 2 3" xfId="12734"/>
    <cellStyle name="常规 2 8 4 2 2 3 2" xfId="12735"/>
    <cellStyle name="常规 2 8 4 2 2 3 3" xfId="12736"/>
    <cellStyle name="常规 2 8 4 2 2 4" xfId="12737"/>
    <cellStyle name="常规 2 8 4 2 2 4 2" xfId="12738"/>
    <cellStyle name="常规 2 8 4 2 2 4 3" xfId="12739"/>
    <cellStyle name="常规 2 8 4 2 2 5" xfId="12740"/>
    <cellStyle name="常规 2 8 4 2 2 6" xfId="12741"/>
    <cellStyle name="常规 2 8 4 2 3" xfId="12742"/>
    <cellStyle name="常规 2 8 4 2 3 2" xfId="12743"/>
    <cellStyle name="常规 2 8 4 2 3 2 2" xfId="12744"/>
    <cellStyle name="常规 2 8 4 2 3 2 3" xfId="12745"/>
    <cellStyle name="常规 2 8 4 2 3 3" xfId="12746"/>
    <cellStyle name="常规 2 8 4 2 3 3 2" xfId="12747"/>
    <cellStyle name="常规 2 8 4 2 3 3 3" xfId="12748"/>
    <cellStyle name="常规 2 8 4 2 3 4" xfId="12749"/>
    <cellStyle name="常规 2 8 4 2 3 4 2" xfId="12750"/>
    <cellStyle name="常规 2 8 4 2 3 4 3" xfId="12751"/>
    <cellStyle name="常规 2 8 4 2 3 5" xfId="12752"/>
    <cellStyle name="常规 2 8 4 2 3 6" xfId="12753"/>
    <cellStyle name="常规 2 8 4 2 4" xfId="12754"/>
    <cellStyle name="常规 2 8 4 2 4 2" xfId="12755"/>
    <cellStyle name="常规 2 8 4 2 4 3" xfId="12756"/>
    <cellStyle name="常规 2 8 4 2 5" xfId="12757"/>
    <cellStyle name="常规 2 8 4 2 5 2" xfId="12758"/>
    <cellStyle name="常规 2 8 4 2 5 3" xfId="12759"/>
    <cellStyle name="常规 2 8 4 2 6" xfId="12760"/>
    <cellStyle name="常规 2 8 4 2 6 2" xfId="12761"/>
    <cellStyle name="常规 2 8 4 2 6 3" xfId="12762"/>
    <cellStyle name="常规 2 8 4 2 7" xfId="12763"/>
    <cellStyle name="常规 2 8 4 2 8" xfId="12764"/>
    <cellStyle name="常规 2 8 4 3" xfId="12765"/>
    <cellStyle name="常规 2 8 4 3 2" xfId="12766"/>
    <cellStyle name="常规 2 8 4 3 2 2" xfId="12767"/>
    <cellStyle name="常规 2 8 4 3 2 2 2" xfId="12768"/>
    <cellStyle name="常规 2 8 4 3 2 2 3" xfId="12769"/>
    <cellStyle name="常规 2 8 4 3 2 3" xfId="12770"/>
    <cellStyle name="常规 2 8 4 3 2 3 2" xfId="12771"/>
    <cellStyle name="常规 2 8 4 3 2 3 3" xfId="12772"/>
    <cellStyle name="常规 2 8 4 3 2 4" xfId="12773"/>
    <cellStyle name="常规 2 8 4 3 2 4 2" xfId="12774"/>
    <cellStyle name="常规 2 8 4 3 2 4 3" xfId="12775"/>
    <cellStyle name="常规 2 8 4 3 2 5" xfId="12776"/>
    <cellStyle name="常规 2 8 4 3 2 6" xfId="12777"/>
    <cellStyle name="常规 2 8 4 3 3" xfId="12778"/>
    <cellStyle name="常规 2 8 4 3 3 2" xfId="12779"/>
    <cellStyle name="常规 2 8 4 3 3 2 2" xfId="12780"/>
    <cellStyle name="常规 2 8 4 3 3 2 3" xfId="12781"/>
    <cellStyle name="常规 2 8 4 3 3 3" xfId="12782"/>
    <cellStyle name="常规 2 8 4 3 3 3 2" xfId="12783"/>
    <cellStyle name="常规 2 8 4 3 3 3 3" xfId="12784"/>
    <cellStyle name="常规 2 8 4 3 3 4" xfId="12785"/>
    <cellStyle name="常规 2 8 4 3 3 4 2" xfId="12786"/>
    <cellStyle name="常规 2 8 4 3 3 4 3" xfId="12787"/>
    <cellStyle name="常规 2 8 4 3 3 5" xfId="12788"/>
    <cellStyle name="常规 2 8 4 3 3 6" xfId="12789"/>
    <cellStyle name="常规 2 8 4 3 4" xfId="12790"/>
    <cellStyle name="常规 2 8 4 3 4 2" xfId="12791"/>
    <cellStyle name="常规 2 8 4 3 4 3" xfId="12792"/>
    <cellStyle name="常规 2 8 4 3 5" xfId="12793"/>
    <cellStyle name="常规 2 8 4 3 5 2" xfId="12794"/>
    <cellStyle name="常规 2 8 4 3 5 3" xfId="12795"/>
    <cellStyle name="常规 2 8 4 3 6" xfId="12796"/>
    <cellStyle name="常规 2 8 4 3 6 2" xfId="12797"/>
    <cellStyle name="常规 2 8 4 3 6 3" xfId="12798"/>
    <cellStyle name="常规 2 8 4 3 7" xfId="12799"/>
    <cellStyle name="常规 2 8 4 3 8" xfId="12800"/>
    <cellStyle name="常规 2 8 4 4" xfId="12801"/>
    <cellStyle name="常规 2 8 4 4 2" xfId="12802"/>
    <cellStyle name="常规 2 8 4 4 2 2" xfId="12803"/>
    <cellStyle name="常规 2 8 4 4 2 2 2" xfId="12804"/>
    <cellStyle name="常规 2 8 4 4 2 2 3" xfId="12805"/>
    <cellStyle name="常规 2 8 4 4 2 3" xfId="12806"/>
    <cellStyle name="常规 2 8 4 4 2 3 2" xfId="12807"/>
    <cellStyle name="常规 2 8 4 4 2 3 3" xfId="12808"/>
    <cellStyle name="常规 2 8 4 4 2 4" xfId="12809"/>
    <cellStyle name="常规 2 8 4 4 2 4 2" xfId="12810"/>
    <cellStyle name="常规 2 8 4 4 2 4 3" xfId="12811"/>
    <cellStyle name="常规 2 8 4 4 2 5" xfId="12812"/>
    <cellStyle name="常规 2 8 4 4 2 6" xfId="12813"/>
    <cellStyle name="常规 2 8 4 4 3" xfId="12814"/>
    <cellStyle name="常规 2 8 4 4 3 2" xfId="12815"/>
    <cellStyle name="常规 2 8 4 4 3 2 2" xfId="12816"/>
    <cellStyle name="常规 2 8 4 4 3 2 3" xfId="12817"/>
    <cellStyle name="常规 2 8 4 4 3 3" xfId="12818"/>
    <cellStyle name="常规 2 8 4 4 3 3 2" xfId="12819"/>
    <cellStyle name="常规 2 8 4 4 3 3 3" xfId="12820"/>
    <cellStyle name="常规 2 8 4 4 3 4" xfId="12821"/>
    <cellStyle name="常规 2 8 4 4 3 4 2" xfId="12822"/>
    <cellStyle name="常规 2 8 4 4 3 4 3" xfId="12823"/>
    <cellStyle name="常规 2 8 4 4 3 5" xfId="12824"/>
    <cellStyle name="常规 2 8 4 4 3 6" xfId="12825"/>
    <cellStyle name="常规 2 8 4 4 4" xfId="12826"/>
    <cellStyle name="常规 2 8 4 4 4 2" xfId="12827"/>
    <cellStyle name="常规 2 8 4 4 4 3" xfId="12828"/>
    <cellStyle name="常规 2 8 4 4 5" xfId="12829"/>
    <cellStyle name="常规 2 8 4 4 5 2" xfId="12830"/>
    <cellStyle name="常规 2 8 4 4 5 3" xfId="12831"/>
    <cellStyle name="常规 2 8 4 4 6" xfId="12832"/>
    <cellStyle name="常规 2 8 4 4 6 2" xfId="12833"/>
    <cellStyle name="常规 2 8 4 4 6 3" xfId="12834"/>
    <cellStyle name="常规 2 8 4 4 7" xfId="12835"/>
    <cellStyle name="常规 2 8 4 4 8" xfId="12836"/>
    <cellStyle name="常规 2 8 4 5" xfId="12837"/>
    <cellStyle name="常规 2 8 4 5 2" xfId="12838"/>
    <cellStyle name="常规 2 8 4 5 2 2" xfId="12839"/>
    <cellStyle name="常规 2 8 4 5 2 3" xfId="12840"/>
    <cellStyle name="常规 2 8 4 5 3" xfId="12841"/>
    <cellStyle name="常规 2 8 4 5 3 2" xfId="12842"/>
    <cellStyle name="常规 2 8 4 5 3 3" xfId="12843"/>
    <cellStyle name="常规 2 8 4 5 4" xfId="12844"/>
    <cellStyle name="常规 2 8 4 5 4 2" xfId="12845"/>
    <cellStyle name="常规 2 8 4 5 4 3" xfId="12846"/>
    <cellStyle name="常规 2 8 4 5 5" xfId="12847"/>
    <cellStyle name="常规 2 8 4 5 6" xfId="12848"/>
    <cellStyle name="常规 2 8 4 6" xfId="12849"/>
    <cellStyle name="常规 2 8 4 6 2" xfId="12850"/>
    <cellStyle name="常规 2 8 4 6 2 2" xfId="12851"/>
    <cellStyle name="常规 2 8 4 6 2 3" xfId="12852"/>
    <cellStyle name="常规 2 8 4 6 3" xfId="12853"/>
    <cellStyle name="常规 2 8 4 6 3 2" xfId="12854"/>
    <cellStyle name="常规 2 8 4 6 3 3" xfId="12855"/>
    <cellStyle name="常规 2 8 4 6 4" xfId="12856"/>
    <cellStyle name="常规 2 8 4 6 4 2" xfId="12857"/>
    <cellStyle name="常规 2 8 4 6 4 3" xfId="12858"/>
    <cellStyle name="常规 2 8 4 6 5" xfId="12859"/>
    <cellStyle name="常规 2 8 4 6 6" xfId="12860"/>
    <cellStyle name="常规 2 8 4 7" xfId="12861"/>
    <cellStyle name="常规 2 8 4 7 2" xfId="12862"/>
    <cellStyle name="常规 2 8 4 7 3" xfId="12863"/>
    <cellStyle name="常规 2 8 4 8" xfId="12864"/>
    <cellStyle name="常规 2 8 4 8 2" xfId="12865"/>
    <cellStyle name="常规 2 8 4 8 3" xfId="12866"/>
    <cellStyle name="常规 2 8 4 9" xfId="12867"/>
    <cellStyle name="常规 2 8 4 9 2" xfId="12868"/>
    <cellStyle name="常规 2 8 4 9 3" xfId="12869"/>
    <cellStyle name="常规 2 8 5" xfId="12870"/>
    <cellStyle name="常规 2 8 5 2" xfId="12871"/>
    <cellStyle name="常规 2 8 5 2 2" xfId="12872"/>
    <cellStyle name="常规 2 8 5 2 2 2" xfId="12873"/>
    <cellStyle name="常规 2 8 5 2 2 3" xfId="12874"/>
    <cellStyle name="常规 2 8 5 2 3" xfId="12875"/>
    <cellStyle name="常规 2 8 5 2 3 2" xfId="12876"/>
    <cellStyle name="常规 2 8 5 2 3 3" xfId="12877"/>
    <cellStyle name="常规 2 8 5 2 4" xfId="12878"/>
    <cellStyle name="常规 2 8 5 2 4 2" xfId="12879"/>
    <cellStyle name="常规 2 8 5 2 4 3" xfId="12880"/>
    <cellStyle name="常规 2 8 5 2 5" xfId="12881"/>
    <cellStyle name="常规 2 8 5 2 6" xfId="12882"/>
    <cellStyle name="常规 2 8 5 3" xfId="12883"/>
    <cellStyle name="常规 2 8 5 3 2" xfId="12884"/>
    <cellStyle name="常规 2 8 5 3 2 2" xfId="12885"/>
    <cellStyle name="常规 2 8 5 3 2 3" xfId="12886"/>
    <cellStyle name="常规 2 8 5 3 3" xfId="12887"/>
    <cellStyle name="常规 2 8 5 3 3 2" xfId="12888"/>
    <cellStyle name="常规 2 8 5 3 3 3" xfId="12889"/>
    <cellStyle name="常规 2 8 5 3 4" xfId="12890"/>
    <cellStyle name="常规 2 8 5 3 4 2" xfId="12891"/>
    <cellStyle name="常规 2 8 5 3 4 3" xfId="12892"/>
    <cellStyle name="常规 2 8 5 3 5" xfId="12893"/>
    <cellStyle name="常规 2 8 5 3 6" xfId="12894"/>
    <cellStyle name="常规 2 8 5 4" xfId="12895"/>
    <cellStyle name="常规 2 8 5 4 2" xfId="12896"/>
    <cellStyle name="常规 2 8 5 4 3" xfId="12897"/>
    <cellStyle name="常规 2 8 5 5" xfId="12898"/>
    <cellStyle name="常规 2 8 5 5 2" xfId="12899"/>
    <cellStyle name="常规 2 8 5 5 3" xfId="12900"/>
    <cellStyle name="常规 2 8 5 6" xfId="12901"/>
    <cellStyle name="常规 2 8 5 6 2" xfId="12902"/>
    <cellStyle name="常规 2 8 5 6 3" xfId="12903"/>
    <cellStyle name="常规 2 8 5 7" xfId="12904"/>
    <cellStyle name="常规 2 8 5 8" xfId="12905"/>
    <cellStyle name="常规 2 8 6" xfId="12906"/>
    <cellStyle name="常规 2 8 6 2" xfId="12907"/>
    <cellStyle name="常规 2 8 6 2 2" xfId="12908"/>
    <cellStyle name="常规 2 8 6 2 2 2" xfId="12909"/>
    <cellStyle name="常规 2 8 6 2 2 3" xfId="12910"/>
    <cellStyle name="常规 2 8 6 2 3" xfId="12911"/>
    <cellStyle name="常规 2 8 6 2 3 2" xfId="12912"/>
    <cellStyle name="常规 2 8 6 2 3 3" xfId="12913"/>
    <cellStyle name="常规 2 8 6 2 4" xfId="12914"/>
    <cellStyle name="常规 2 8 6 2 4 2" xfId="12915"/>
    <cellStyle name="常规 2 8 6 2 4 3" xfId="12916"/>
    <cellStyle name="常规 2 8 6 2 5" xfId="12917"/>
    <cellStyle name="常规 2 8 6 2 6" xfId="12918"/>
    <cellStyle name="常规 2 8 6 3" xfId="12919"/>
    <cellStyle name="常规 2 8 6 3 2" xfId="12920"/>
    <cellStyle name="常规 2 8 6 3 2 2" xfId="12921"/>
    <cellStyle name="常规 2 8 6 3 2 3" xfId="12922"/>
    <cellStyle name="常规 2 8 6 3 3" xfId="12923"/>
    <cellStyle name="常规 2 8 6 3 3 2" xfId="12924"/>
    <cellStyle name="常规 2 8 6 3 3 3" xfId="12925"/>
    <cellStyle name="常规 2 8 6 3 4" xfId="12926"/>
    <cellStyle name="常规 2 8 6 3 4 2" xfId="12927"/>
    <cellStyle name="常规 2 8 6 3 4 3" xfId="12928"/>
    <cellStyle name="常规 2 8 6 3 5" xfId="12929"/>
    <cellStyle name="常规 2 8 6 3 6" xfId="12930"/>
    <cellStyle name="常规 2 8 6 4" xfId="12931"/>
    <cellStyle name="常规 2 8 6 4 2" xfId="12932"/>
    <cellStyle name="常规 2 8 6 4 3" xfId="12933"/>
    <cellStyle name="常规 2 8 6 5" xfId="12934"/>
    <cellStyle name="常规 2 8 6 5 2" xfId="12935"/>
    <cellStyle name="常规 2 8 6 5 3" xfId="12936"/>
    <cellStyle name="常规 2 8 6 6" xfId="12937"/>
    <cellStyle name="常规 2 8 6 6 2" xfId="12938"/>
    <cellStyle name="常规 2 8 6 6 3" xfId="12939"/>
    <cellStyle name="常规 2 8 6 7" xfId="12940"/>
    <cellStyle name="常规 2 8 6 8" xfId="12941"/>
    <cellStyle name="常规 2 8 7" xfId="12942"/>
    <cellStyle name="常规 2 8 7 2" xfId="12943"/>
    <cellStyle name="常规 2 8 7 2 2" xfId="12944"/>
    <cellStyle name="常规 2 8 7 2 2 2" xfId="12945"/>
    <cellStyle name="常规 2 8 7 2 2 3" xfId="12946"/>
    <cellStyle name="常规 2 8 7 2 3" xfId="12947"/>
    <cellStyle name="常规 2 8 7 2 3 2" xfId="12948"/>
    <cellStyle name="常规 2 8 7 2 3 3" xfId="12949"/>
    <cellStyle name="常规 2 8 7 2 4" xfId="12950"/>
    <cellStyle name="常规 2 8 7 2 4 2" xfId="12951"/>
    <cellStyle name="常规 2 8 7 2 4 3" xfId="12952"/>
    <cellStyle name="常规 2 8 7 2 5" xfId="12953"/>
    <cellStyle name="常规 2 8 7 2 6" xfId="12954"/>
    <cellStyle name="常规 2 8 7 3" xfId="12955"/>
    <cellStyle name="常规 2 8 7 3 2" xfId="12956"/>
    <cellStyle name="常规 2 8 7 3 2 2" xfId="12957"/>
    <cellStyle name="常规 2 8 7 3 2 3" xfId="12958"/>
    <cellStyle name="常规 2 8 7 3 3" xfId="12959"/>
    <cellStyle name="常规 2 8 7 3 3 2" xfId="12960"/>
    <cellStyle name="常规 2 8 7 3 3 3" xfId="12961"/>
    <cellStyle name="常规 2 8 7 3 4" xfId="12962"/>
    <cellStyle name="常规 2 8 7 3 4 2" xfId="12963"/>
    <cellStyle name="常规 2 8 7 3 4 3" xfId="12964"/>
    <cellStyle name="常规 2 8 7 3 5" xfId="12965"/>
    <cellStyle name="常规 2 8 7 3 6" xfId="12966"/>
    <cellStyle name="常规 2 8 7 4" xfId="12967"/>
    <cellStyle name="常规 2 8 7 4 2" xfId="12968"/>
    <cellStyle name="常规 2 8 7 4 3" xfId="12969"/>
    <cellStyle name="常规 2 8 7 5" xfId="12970"/>
    <cellStyle name="常规 2 8 7 5 2" xfId="12971"/>
    <cellStyle name="常规 2 8 7 5 3" xfId="12972"/>
    <cellStyle name="常规 2 8 7 6" xfId="12973"/>
    <cellStyle name="常规 2 8 7 6 2" xfId="12974"/>
    <cellStyle name="常规 2 8 7 6 3" xfId="12975"/>
    <cellStyle name="常规 2 8 7 7" xfId="12976"/>
    <cellStyle name="常规 2 8 7 8" xfId="12977"/>
    <cellStyle name="常规 2 8 8" xfId="12978"/>
    <cellStyle name="常规 2 8 8 2" xfId="12979"/>
    <cellStyle name="常规 2 8 8 2 2" xfId="12980"/>
    <cellStyle name="常规 2 8 8 2 2 2" xfId="12981"/>
    <cellStyle name="常规 2 8 8 2 2 3" xfId="12982"/>
    <cellStyle name="常规 2 8 8 2 3" xfId="12983"/>
    <cellStyle name="常规 2 8 8 2 3 2" xfId="12984"/>
    <cellStyle name="常规 2 8 8 2 3 3" xfId="12985"/>
    <cellStyle name="常规 2 8 8 2 4" xfId="12986"/>
    <cellStyle name="常规 2 8 8 2 4 2" xfId="12987"/>
    <cellStyle name="常规 2 8 8 2 4 3" xfId="12988"/>
    <cellStyle name="常规 2 8 8 2 5" xfId="12989"/>
    <cellStyle name="常规 2 8 8 2 6" xfId="12990"/>
    <cellStyle name="常规 2 8 8 3" xfId="12991"/>
    <cellStyle name="常规 2 8 8 3 2" xfId="12992"/>
    <cellStyle name="常规 2 8 8 3 2 2" xfId="12993"/>
    <cellStyle name="常规 2 8 8 3 2 3" xfId="12994"/>
    <cellStyle name="常规 2 8 8 3 3" xfId="12995"/>
    <cellStyle name="常规 2 8 8 3 3 2" xfId="12996"/>
    <cellStyle name="常规 2 8 8 3 3 3" xfId="12997"/>
    <cellStyle name="常规 2 8 8 3 4" xfId="12998"/>
    <cellStyle name="常规 2 8 8 3 4 2" xfId="12999"/>
    <cellStyle name="常规 2 8 8 3 4 3" xfId="13000"/>
    <cellStyle name="常规 2 8 8 3 5" xfId="13001"/>
    <cellStyle name="常规 2 8 8 3 6" xfId="13002"/>
    <cellStyle name="常规 2 8 8 4" xfId="13003"/>
    <cellStyle name="常规 2 8 8 4 2" xfId="13004"/>
    <cellStyle name="常规 2 8 8 4 3" xfId="13005"/>
    <cellStyle name="常规 2 8 8 5" xfId="13006"/>
    <cellStyle name="常规 2 8 8 5 2" xfId="13007"/>
    <cellStyle name="常规 2 8 8 5 3" xfId="13008"/>
    <cellStyle name="常规 2 8 8 6" xfId="13009"/>
    <cellStyle name="常规 2 8 8 6 2" xfId="13010"/>
    <cellStyle name="常规 2 8 8 6 3" xfId="13011"/>
    <cellStyle name="常规 2 8 8 7" xfId="13012"/>
    <cellStyle name="常规 2 8 8 8" xfId="13013"/>
    <cellStyle name="常规 2 8 9" xfId="13014"/>
    <cellStyle name="常规 2 8 9 2" xfId="13015"/>
    <cellStyle name="常规 2 8 9 2 2" xfId="13016"/>
    <cellStyle name="常规 2 8 9 2 3" xfId="13017"/>
    <cellStyle name="常规 2 8 9 3" xfId="13018"/>
    <cellStyle name="常规 2 8 9 3 2" xfId="13019"/>
    <cellStyle name="常规 2 8 9 3 3" xfId="13020"/>
    <cellStyle name="常规 2 8 9 4" xfId="13021"/>
    <cellStyle name="常规 2 8 9 4 2" xfId="13022"/>
    <cellStyle name="常规 2 8 9 4 3" xfId="13023"/>
    <cellStyle name="常规 2 8 9 5" xfId="13024"/>
    <cellStyle name="常规 2 8 9 6" xfId="13025"/>
    <cellStyle name="常规 2 9" xfId="13026"/>
    <cellStyle name="常规 2 9 10" xfId="13027"/>
    <cellStyle name="常规 2 9 10 2" xfId="13028"/>
    <cellStyle name="常规 2 9 10 3" xfId="13029"/>
    <cellStyle name="常规 2 9 11" xfId="13030"/>
    <cellStyle name="常规 2 9 12" xfId="13031"/>
    <cellStyle name="常规 2 9 2" xfId="13032"/>
    <cellStyle name="常规 2 9 2 2" xfId="13033"/>
    <cellStyle name="常规 2 9 2 2 2" xfId="13034"/>
    <cellStyle name="常规 2 9 2 2 2 2" xfId="13035"/>
    <cellStyle name="常规 2 9 2 2 2 3" xfId="13036"/>
    <cellStyle name="常规 2 9 2 2 3" xfId="13037"/>
    <cellStyle name="常规 2 9 2 2 3 2" xfId="13038"/>
    <cellStyle name="常规 2 9 2 2 3 3" xfId="13039"/>
    <cellStyle name="常规 2 9 2 2 4" xfId="13040"/>
    <cellStyle name="常规 2 9 2 2 4 2" xfId="13041"/>
    <cellStyle name="常规 2 9 2 2 4 3" xfId="13042"/>
    <cellStyle name="常规 2 9 2 2 5" xfId="13043"/>
    <cellStyle name="常规 2 9 2 2 6" xfId="13044"/>
    <cellStyle name="常规 2 9 2 3" xfId="13045"/>
    <cellStyle name="常规 2 9 2 3 2" xfId="13046"/>
    <cellStyle name="常规 2 9 2 3 2 2" xfId="13047"/>
    <cellStyle name="常规 2 9 2 3 2 3" xfId="13048"/>
    <cellStyle name="常规 2 9 2 3 3" xfId="13049"/>
    <cellStyle name="常规 2 9 2 3 3 2" xfId="13050"/>
    <cellStyle name="常规 2 9 2 3 3 3" xfId="13051"/>
    <cellStyle name="常规 2 9 2 3 4" xfId="13052"/>
    <cellStyle name="常规 2 9 2 3 4 2" xfId="13053"/>
    <cellStyle name="常规 2 9 2 3 4 3" xfId="13054"/>
    <cellStyle name="常规 2 9 2 3 5" xfId="13055"/>
    <cellStyle name="常规 2 9 2 3 6" xfId="13056"/>
    <cellStyle name="常规 2 9 2 4" xfId="13057"/>
    <cellStyle name="常规 2 9 2 4 2" xfId="13058"/>
    <cellStyle name="常规 2 9 2 4 3" xfId="13059"/>
    <cellStyle name="常规 2 9 2 5" xfId="13060"/>
    <cellStyle name="常规 2 9 2 5 2" xfId="13061"/>
    <cellStyle name="常规 2 9 2 5 3" xfId="13062"/>
    <cellStyle name="常规 2 9 2 6" xfId="13063"/>
    <cellStyle name="常规 2 9 2 6 2" xfId="13064"/>
    <cellStyle name="常规 2 9 2 6 3" xfId="13065"/>
    <cellStyle name="常规 2 9 2 7" xfId="13066"/>
    <cellStyle name="常规 2 9 2 8" xfId="13067"/>
    <cellStyle name="常规 2 9 3" xfId="13068"/>
    <cellStyle name="常规 2 9 3 2" xfId="13069"/>
    <cellStyle name="常规 2 9 3 2 2" xfId="13070"/>
    <cellStyle name="常规 2 9 3 2 2 2" xfId="13071"/>
    <cellStyle name="常规 2 9 3 2 2 3" xfId="13072"/>
    <cellStyle name="常规 2 9 3 2 3" xfId="13073"/>
    <cellStyle name="常规 2 9 3 2 3 2" xfId="13074"/>
    <cellStyle name="常规 2 9 3 2 3 3" xfId="13075"/>
    <cellStyle name="常规 2 9 3 2 4" xfId="13076"/>
    <cellStyle name="常规 2 9 3 2 4 2" xfId="13077"/>
    <cellStyle name="常规 2 9 3 2 4 3" xfId="13078"/>
    <cellStyle name="常规 2 9 3 2 5" xfId="13079"/>
    <cellStyle name="常规 2 9 3 2 6" xfId="13080"/>
    <cellStyle name="常规 2 9 3 3" xfId="13081"/>
    <cellStyle name="常规 2 9 3 3 2" xfId="13082"/>
    <cellStyle name="常规 2 9 3 3 2 2" xfId="13083"/>
    <cellStyle name="常规 2 9 3 3 2 3" xfId="13084"/>
    <cellStyle name="常规 2 9 3 3 3" xfId="13085"/>
    <cellStyle name="常规 2 9 3 3 3 2" xfId="13086"/>
    <cellStyle name="常规 2 9 3 3 3 3" xfId="13087"/>
    <cellStyle name="常规 2 9 3 3 4" xfId="13088"/>
    <cellStyle name="常规 2 9 3 3 4 2" xfId="13089"/>
    <cellStyle name="常规 2 9 3 3 4 3" xfId="13090"/>
    <cellStyle name="常规 2 9 3 3 5" xfId="13091"/>
    <cellStyle name="常规 2 9 3 3 6" xfId="13092"/>
    <cellStyle name="常规 2 9 3 4" xfId="13093"/>
    <cellStyle name="常规 2 9 3 4 2" xfId="13094"/>
    <cellStyle name="常规 2 9 3 4 3" xfId="13095"/>
    <cellStyle name="常规 2 9 3 5" xfId="13096"/>
    <cellStyle name="常规 2 9 3 5 2" xfId="13097"/>
    <cellStyle name="常规 2 9 3 5 3" xfId="13098"/>
    <cellStyle name="常规 2 9 3 6" xfId="13099"/>
    <cellStyle name="常规 2 9 3 6 2" xfId="13100"/>
    <cellStyle name="常规 2 9 3 6 3" xfId="13101"/>
    <cellStyle name="常规 2 9 3 7" xfId="13102"/>
    <cellStyle name="常规 2 9 3 8" xfId="13103"/>
    <cellStyle name="常规 2 9 4" xfId="13104"/>
    <cellStyle name="常规 2 9 4 2" xfId="13105"/>
    <cellStyle name="常规 2 9 4 2 2" xfId="13106"/>
    <cellStyle name="常规 2 9 4 2 2 2" xfId="13107"/>
    <cellStyle name="常规 2 9 4 2 2 3" xfId="13108"/>
    <cellStyle name="常规 2 9 4 2 3" xfId="13109"/>
    <cellStyle name="常规 2 9 4 2 3 2" xfId="13110"/>
    <cellStyle name="常规 2 9 4 2 3 3" xfId="13111"/>
    <cellStyle name="常规 2 9 4 2 4" xfId="13112"/>
    <cellStyle name="常规 2 9 4 2 4 2" xfId="13113"/>
    <cellStyle name="常规 2 9 4 2 4 3" xfId="13114"/>
    <cellStyle name="常规 2 9 4 2 5" xfId="13115"/>
    <cellStyle name="常规 2 9 4 2 6" xfId="13116"/>
    <cellStyle name="常规 2 9 4 3" xfId="13117"/>
    <cellStyle name="常规 2 9 4 3 2" xfId="13118"/>
    <cellStyle name="常规 2 9 4 3 2 2" xfId="13119"/>
    <cellStyle name="常规 2 9 4 3 2 3" xfId="13120"/>
    <cellStyle name="常规 2 9 4 3 3" xfId="13121"/>
    <cellStyle name="常规 2 9 4 3 3 2" xfId="13122"/>
    <cellStyle name="常规 2 9 4 3 3 3" xfId="13123"/>
    <cellStyle name="常规 2 9 4 3 4" xfId="13124"/>
    <cellStyle name="常规 2 9 4 3 4 2" xfId="13125"/>
    <cellStyle name="常规 2 9 4 3 4 3" xfId="13126"/>
    <cellStyle name="常规 2 9 4 3 5" xfId="13127"/>
    <cellStyle name="常规 2 9 4 3 6" xfId="13128"/>
    <cellStyle name="常规 2 9 4 4" xfId="13129"/>
    <cellStyle name="常规 2 9 4 4 2" xfId="13130"/>
    <cellStyle name="常规 2 9 4 4 3" xfId="13131"/>
    <cellStyle name="常规 2 9 4 5" xfId="13132"/>
    <cellStyle name="常规 2 9 4 5 2" xfId="13133"/>
    <cellStyle name="常规 2 9 4 5 3" xfId="13134"/>
    <cellStyle name="常规 2 9 4 6" xfId="13135"/>
    <cellStyle name="常规 2 9 4 6 2" xfId="13136"/>
    <cellStyle name="常规 2 9 4 6 3" xfId="13137"/>
    <cellStyle name="常规 2 9 4 7" xfId="13138"/>
    <cellStyle name="常规 2 9 4 8" xfId="13139"/>
    <cellStyle name="常规 2 9 5" xfId="13140"/>
    <cellStyle name="常规 2 9 5 2" xfId="13141"/>
    <cellStyle name="常规 2 9 5 2 2" xfId="13142"/>
    <cellStyle name="常规 2 9 5 2 2 2" xfId="13143"/>
    <cellStyle name="常规 2 9 5 2 2 3" xfId="13144"/>
    <cellStyle name="常规 2 9 5 2 3" xfId="13145"/>
    <cellStyle name="常规 2 9 5 2 3 2" xfId="13146"/>
    <cellStyle name="常规 2 9 5 2 3 3" xfId="13147"/>
    <cellStyle name="常规 2 9 5 2 4" xfId="13148"/>
    <cellStyle name="常规 2 9 5 2 4 2" xfId="13149"/>
    <cellStyle name="常规 2 9 5 2 4 3" xfId="13150"/>
    <cellStyle name="常规 2 9 5 2 5" xfId="13151"/>
    <cellStyle name="常规 2 9 5 2 6" xfId="13152"/>
    <cellStyle name="常规 2 9 5 3" xfId="13153"/>
    <cellStyle name="常规 2 9 5 3 2" xfId="13154"/>
    <cellStyle name="常规 2 9 5 3 2 2" xfId="13155"/>
    <cellStyle name="常规 2 9 5 3 2 3" xfId="13156"/>
    <cellStyle name="常规 2 9 5 3 3" xfId="13157"/>
    <cellStyle name="常规 2 9 5 3 3 2" xfId="13158"/>
    <cellStyle name="常规 2 9 5 3 3 3" xfId="13159"/>
    <cellStyle name="常规 2 9 5 3 4" xfId="13160"/>
    <cellStyle name="常规 2 9 5 3 4 2" xfId="13161"/>
    <cellStyle name="常规 2 9 5 3 4 3" xfId="13162"/>
    <cellStyle name="常规 2 9 5 3 5" xfId="13163"/>
    <cellStyle name="常规 2 9 5 3 6" xfId="13164"/>
    <cellStyle name="常规 2 9 5 4" xfId="13165"/>
    <cellStyle name="常规 2 9 5 4 2" xfId="13166"/>
    <cellStyle name="常规 2 9 5 4 3" xfId="13167"/>
    <cellStyle name="常规 2 9 5 5" xfId="13168"/>
    <cellStyle name="常规 2 9 5 5 2" xfId="13169"/>
    <cellStyle name="常规 2 9 5 5 3" xfId="13170"/>
    <cellStyle name="常规 2 9 5 6" xfId="13171"/>
    <cellStyle name="常规 2 9 5 6 2" xfId="13172"/>
    <cellStyle name="常规 2 9 5 6 3" xfId="13173"/>
    <cellStyle name="常规 2 9 5 7" xfId="13174"/>
    <cellStyle name="常规 2 9 5 8" xfId="13175"/>
    <cellStyle name="常规 2 9 6" xfId="13176"/>
    <cellStyle name="常规 2 9 6 2" xfId="13177"/>
    <cellStyle name="常规 2 9 6 2 2" xfId="13178"/>
    <cellStyle name="常规 2 9 6 2 3" xfId="13179"/>
    <cellStyle name="常规 2 9 6 3" xfId="13180"/>
    <cellStyle name="常规 2 9 6 3 2" xfId="13181"/>
    <cellStyle name="常规 2 9 6 3 3" xfId="13182"/>
    <cellStyle name="常规 2 9 6 4" xfId="13183"/>
    <cellStyle name="常规 2 9 6 4 2" xfId="13184"/>
    <cellStyle name="常规 2 9 6 4 3" xfId="13185"/>
    <cellStyle name="常规 2 9 6 5" xfId="13186"/>
    <cellStyle name="常规 2 9 6 6" xfId="13187"/>
    <cellStyle name="常规 2 9 7" xfId="13188"/>
    <cellStyle name="常规 2 9 7 2" xfId="13189"/>
    <cellStyle name="常规 2 9 7 2 2" xfId="13190"/>
    <cellStyle name="常规 2 9 7 2 3" xfId="13191"/>
    <cellStyle name="常规 2 9 7 3" xfId="13192"/>
    <cellStyle name="常规 2 9 7 3 2" xfId="13193"/>
    <cellStyle name="常规 2 9 7 3 3" xfId="13194"/>
    <cellStyle name="常规 2 9 7 4" xfId="13195"/>
    <cellStyle name="常规 2 9 7 4 2" xfId="13196"/>
    <cellStyle name="常规 2 9 7 4 3" xfId="13197"/>
    <cellStyle name="常规 2 9 7 5" xfId="13198"/>
    <cellStyle name="常规 2 9 7 6" xfId="13199"/>
    <cellStyle name="常规 2 9 8" xfId="13200"/>
    <cellStyle name="常规 2 9 8 2" xfId="13201"/>
    <cellStyle name="常规 2 9 8 3" xfId="13202"/>
    <cellStyle name="常规 2 9 9" xfId="13203"/>
    <cellStyle name="常规 2 9 9 2" xfId="13204"/>
    <cellStyle name="常规 2 9 9 3" xfId="13205"/>
    <cellStyle name="常规 20" xfId="13206"/>
    <cellStyle name="常规 20 2" xfId="13207"/>
    <cellStyle name="常规 20 3" xfId="13208"/>
    <cellStyle name="常规 21" xfId="13209"/>
    <cellStyle name="常规 21 2" xfId="13210"/>
    <cellStyle name="常规 21 3" xfId="13211"/>
    <cellStyle name="常规 22" xfId="13212"/>
    <cellStyle name="常规 22 2" xfId="13213"/>
    <cellStyle name="常规 22 3" xfId="13214"/>
    <cellStyle name="常规 23" xfId="13215"/>
    <cellStyle name="常规 23 2" xfId="13216"/>
    <cellStyle name="常规 23 3" xfId="13217"/>
    <cellStyle name="常规 24" xfId="13218"/>
    <cellStyle name="常规 24 2" xfId="13219"/>
    <cellStyle name="常规 24 3" xfId="13220"/>
    <cellStyle name="常规 25" xfId="13221"/>
    <cellStyle name="常规 25 2" xfId="13222"/>
    <cellStyle name="常规 25 3" xfId="13223"/>
    <cellStyle name="常规 26" xfId="13224"/>
    <cellStyle name="常规 26 2" xfId="13225"/>
    <cellStyle name="常规 26 3" xfId="13226"/>
    <cellStyle name="常规 27" xfId="13227"/>
    <cellStyle name="常规 27 2" xfId="13228"/>
    <cellStyle name="常规 28" xfId="13229"/>
    <cellStyle name="常规 28 2" xfId="13230"/>
    <cellStyle name="常规 29" xfId="13231"/>
    <cellStyle name="常规 29 2" xfId="13232"/>
    <cellStyle name="常规 3" xfId="2"/>
    <cellStyle name="常规 3 10" xfId="13233"/>
    <cellStyle name="常规 3 10 10" xfId="13234"/>
    <cellStyle name="常规 3 10 11" xfId="13235"/>
    <cellStyle name="常规 3 10 2" xfId="13236"/>
    <cellStyle name="常规 3 10 2 2" xfId="13237"/>
    <cellStyle name="常规 3 10 2 2 2" xfId="13238"/>
    <cellStyle name="常规 3 10 2 2 2 2" xfId="13239"/>
    <cellStyle name="常规 3 10 2 2 2 3" xfId="13240"/>
    <cellStyle name="常规 3 10 2 2 3" xfId="13241"/>
    <cellStyle name="常规 3 10 2 2 3 2" xfId="13242"/>
    <cellStyle name="常规 3 10 2 2 3 3" xfId="13243"/>
    <cellStyle name="常规 3 10 2 2 4" xfId="13244"/>
    <cellStyle name="常规 3 10 2 2 4 2" xfId="13245"/>
    <cellStyle name="常规 3 10 2 2 4 3" xfId="13246"/>
    <cellStyle name="常规 3 10 2 2 5" xfId="13247"/>
    <cellStyle name="常规 3 10 2 2 6" xfId="13248"/>
    <cellStyle name="常规 3 10 2 3" xfId="13249"/>
    <cellStyle name="常规 3 10 2 3 2" xfId="13250"/>
    <cellStyle name="常规 3 10 2 3 2 2" xfId="13251"/>
    <cellStyle name="常规 3 10 2 3 2 3" xfId="13252"/>
    <cellStyle name="常规 3 10 2 3 3" xfId="13253"/>
    <cellStyle name="常规 3 10 2 3 3 2" xfId="13254"/>
    <cellStyle name="常规 3 10 2 3 3 3" xfId="13255"/>
    <cellStyle name="常规 3 10 2 3 4" xfId="13256"/>
    <cellStyle name="常规 3 10 2 3 4 2" xfId="13257"/>
    <cellStyle name="常规 3 10 2 3 4 3" xfId="13258"/>
    <cellStyle name="常规 3 10 2 3 5" xfId="13259"/>
    <cellStyle name="常规 3 10 2 3 6" xfId="13260"/>
    <cellStyle name="常规 3 10 2 4" xfId="13261"/>
    <cellStyle name="常规 3 10 2 4 2" xfId="13262"/>
    <cellStyle name="常规 3 10 2 4 3" xfId="13263"/>
    <cellStyle name="常规 3 10 2 5" xfId="13264"/>
    <cellStyle name="常规 3 10 2 5 2" xfId="13265"/>
    <cellStyle name="常规 3 10 2 5 3" xfId="13266"/>
    <cellStyle name="常规 3 10 2 6" xfId="13267"/>
    <cellStyle name="常规 3 10 2 6 2" xfId="13268"/>
    <cellStyle name="常规 3 10 2 6 3" xfId="13269"/>
    <cellStyle name="常规 3 10 2 7" xfId="13270"/>
    <cellStyle name="常规 3 10 2 8" xfId="13271"/>
    <cellStyle name="常规 3 10 3" xfId="13272"/>
    <cellStyle name="常规 3 10 3 2" xfId="13273"/>
    <cellStyle name="常规 3 10 3 2 2" xfId="13274"/>
    <cellStyle name="常规 3 10 3 2 2 2" xfId="13275"/>
    <cellStyle name="常规 3 10 3 2 2 3" xfId="13276"/>
    <cellStyle name="常规 3 10 3 2 3" xfId="13277"/>
    <cellStyle name="常规 3 10 3 2 3 2" xfId="13278"/>
    <cellStyle name="常规 3 10 3 2 3 3" xfId="13279"/>
    <cellStyle name="常规 3 10 3 2 4" xfId="13280"/>
    <cellStyle name="常规 3 10 3 2 4 2" xfId="13281"/>
    <cellStyle name="常规 3 10 3 2 4 3" xfId="13282"/>
    <cellStyle name="常规 3 10 3 2 5" xfId="13283"/>
    <cellStyle name="常规 3 10 3 2 6" xfId="13284"/>
    <cellStyle name="常规 3 10 3 3" xfId="13285"/>
    <cellStyle name="常规 3 10 3 3 2" xfId="13286"/>
    <cellStyle name="常规 3 10 3 3 2 2" xfId="13287"/>
    <cellStyle name="常规 3 10 3 3 2 3" xfId="13288"/>
    <cellStyle name="常规 3 10 3 3 3" xfId="13289"/>
    <cellStyle name="常规 3 10 3 3 3 2" xfId="13290"/>
    <cellStyle name="常规 3 10 3 3 3 3" xfId="13291"/>
    <cellStyle name="常规 3 10 3 3 4" xfId="13292"/>
    <cellStyle name="常规 3 10 3 3 4 2" xfId="13293"/>
    <cellStyle name="常规 3 10 3 3 4 3" xfId="13294"/>
    <cellStyle name="常规 3 10 3 3 5" xfId="13295"/>
    <cellStyle name="常规 3 10 3 3 6" xfId="13296"/>
    <cellStyle name="常规 3 10 3 4" xfId="13297"/>
    <cellStyle name="常规 3 10 3 4 2" xfId="13298"/>
    <cellStyle name="常规 3 10 3 4 3" xfId="13299"/>
    <cellStyle name="常规 3 10 3 5" xfId="13300"/>
    <cellStyle name="常规 3 10 3 5 2" xfId="13301"/>
    <cellStyle name="常规 3 10 3 5 3" xfId="13302"/>
    <cellStyle name="常规 3 10 3 6" xfId="13303"/>
    <cellStyle name="常规 3 10 3 6 2" xfId="13304"/>
    <cellStyle name="常规 3 10 3 6 3" xfId="13305"/>
    <cellStyle name="常规 3 10 3 7" xfId="13306"/>
    <cellStyle name="常规 3 10 3 8" xfId="13307"/>
    <cellStyle name="常规 3 10 4" xfId="13308"/>
    <cellStyle name="常规 3 10 4 2" xfId="13309"/>
    <cellStyle name="常规 3 10 4 2 2" xfId="13310"/>
    <cellStyle name="常规 3 10 4 2 2 2" xfId="13311"/>
    <cellStyle name="常规 3 10 4 2 2 3" xfId="13312"/>
    <cellStyle name="常规 3 10 4 2 3" xfId="13313"/>
    <cellStyle name="常规 3 10 4 2 3 2" xfId="13314"/>
    <cellStyle name="常规 3 10 4 2 3 3" xfId="13315"/>
    <cellStyle name="常规 3 10 4 2 4" xfId="13316"/>
    <cellStyle name="常规 3 10 4 2 4 2" xfId="13317"/>
    <cellStyle name="常规 3 10 4 2 4 3" xfId="13318"/>
    <cellStyle name="常规 3 10 4 2 5" xfId="13319"/>
    <cellStyle name="常规 3 10 4 2 6" xfId="13320"/>
    <cellStyle name="常规 3 10 4 3" xfId="13321"/>
    <cellStyle name="常规 3 10 4 3 2" xfId="13322"/>
    <cellStyle name="常规 3 10 4 3 2 2" xfId="13323"/>
    <cellStyle name="常规 3 10 4 3 2 3" xfId="13324"/>
    <cellStyle name="常规 3 10 4 3 3" xfId="13325"/>
    <cellStyle name="常规 3 10 4 3 3 2" xfId="13326"/>
    <cellStyle name="常规 3 10 4 3 3 3" xfId="13327"/>
    <cellStyle name="常规 3 10 4 3 4" xfId="13328"/>
    <cellStyle name="常规 3 10 4 3 4 2" xfId="13329"/>
    <cellStyle name="常规 3 10 4 3 4 3" xfId="13330"/>
    <cellStyle name="常规 3 10 4 3 5" xfId="13331"/>
    <cellStyle name="常规 3 10 4 3 6" xfId="13332"/>
    <cellStyle name="常规 3 10 4 4" xfId="13333"/>
    <cellStyle name="常规 3 10 4 4 2" xfId="13334"/>
    <cellStyle name="常规 3 10 4 4 3" xfId="13335"/>
    <cellStyle name="常规 3 10 4 5" xfId="13336"/>
    <cellStyle name="常规 3 10 4 5 2" xfId="13337"/>
    <cellStyle name="常规 3 10 4 5 3" xfId="13338"/>
    <cellStyle name="常规 3 10 4 6" xfId="13339"/>
    <cellStyle name="常规 3 10 4 6 2" xfId="13340"/>
    <cellStyle name="常规 3 10 4 6 3" xfId="13341"/>
    <cellStyle name="常规 3 10 4 7" xfId="13342"/>
    <cellStyle name="常规 3 10 4 8" xfId="13343"/>
    <cellStyle name="常规 3 10 5" xfId="13344"/>
    <cellStyle name="常规 3 10 5 2" xfId="13345"/>
    <cellStyle name="常规 3 10 5 2 2" xfId="13346"/>
    <cellStyle name="常规 3 10 5 2 3" xfId="13347"/>
    <cellStyle name="常规 3 10 5 3" xfId="13348"/>
    <cellStyle name="常规 3 10 5 3 2" xfId="13349"/>
    <cellStyle name="常规 3 10 5 3 3" xfId="13350"/>
    <cellStyle name="常规 3 10 5 4" xfId="13351"/>
    <cellStyle name="常规 3 10 5 4 2" xfId="13352"/>
    <cellStyle name="常规 3 10 5 4 3" xfId="13353"/>
    <cellStyle name="常规 3 10 5 5" xfId="13354"/>
    <cellStyle name="常规 3 10 5 6" xfId="13355"/>
    <cellStyle name="常规 3 10 6" xfId="13356"/>
    <cellStyle name="常规 3 10 6 2" xfId="13357"/>
    <cellStyle name="常规 3 10 6 2 2" xfId="13358"/>
    <cellStyle name="常规 3 10 6 2 3" xfId="13359"/>
    <cellStyle name="常规 3 10 6 3" xfId="13360"/>
    <cellStyle name="常规 3 10 6 3 2" xfId="13361"/>
    <cellStyle name="常规 3 10 6 3 3" xfId="13362"/>
    <cellStyle name="常规 3 10 6 4" xfId="13363"/>
    <cellStyle name="常规 3 10 6 4 2" xfId="13364"/>
    <cellStyle name="常规 3 10 6 4 3" xfId="13365"/>
    <cellStyle name="常规 3 10 6 5" xfId="13366"/>
    <cellStyle name="常规 3 10 6 6" xfId="13367"/>
    <cellStyle name="常规 3 10 7" xfId="13368"/>
    <cellStyle name="常规 3 10 7 2" xfId="13369"/>
    <cellStyle name="常规 3 10 7 3" xfId="13370"/>
    <cellStyle name="常规 3 10 8" xfId="13371"/>
    <cellStyle name="常规 3 10 8 2" xfId="13372"/>
    <cellStyle name="常规 3 10 8 3" xfId="13373"/>
    <cellStyle name="常规 3 10 9" xfId="13374"/>
    <cellStyle name="常规 3 10 9 2" xfId="13375"/>
    <cellStyle name="常规 3 10 9 3" xfId="13376"/>
    <cellStyle name="常规 3 11" xfId="13377"/>
    <cellStyle name="常规 3 11 10" xfId="13378"/>
    <cellStyle name="常规 3 11 11" xfId="13379"/>
    <cellStyle name="常规 3 11 2" xfId="13380"/>
    <cellStyle name="常规 3 11 2 2" xfId="13381"/>
    <cellStyle name="常规 3 11 2 2 2" xfId="13382"/>
    <cellStyle name="常规 3 11 2 2 2 2" xfId="13383"/>
    <cellStyle name="常规 3 11 2 2 2 3" xfId="13384"/>
    <cellStyle name="常规 3 11 2 2 3" xfId="13385"/>
    <cellStyle name="常规 3 11 2 2 3 2" xfId="13386"/>
    <cellStyle name="常规 3 11 2 2 3 3" xfId="13387"/>
    <cellStyle name="常规 3 11 2 2 4" xfId="13388"/>
    <cellStyle name="常规 3 11 2 2 4 2" xfId="13389"/>
    <cellStyle name="常规 3 11 2 2 4 3" xfId="13390"/>
    <cellStyle name="常规 3 11 2 2 5" xfId="13391"/>
    <cellStyle name="常规 3 11 2 2 6" xfId="13392"/>
    <cellStyle name="常规 3 11 2 3" xfId="13393"/>
    <cellStyle name="常规 3 11 2 3 2" xfId="13394"/>
    <cellStyle name="常规 3 11 2 3 2 2" xfId="13395"/>
    <cellStyle name="常规 3 11 2 3 2 3" xfId="13396"/>
    <cellStyle name="常规 3 11 2 3 3" xfId="13397"/>
    <cellStyle name="常规 3 11 2 3 3 2" xfId="13398"/>
    <cellStyle name="常规 3 11 2 3 3 3" xfId="13399"/>
    <cellStyle name="常规 3 11 2 3 4" xfId="13400"/>
    <cellStyle name="常规 3 11 2 3 4 2" xfId="13401"/>
    <cellStyle name="常规 3 11 2 3 4 3" xfId="13402"/>
    <cellStyle name="常规 3 11 2 3 5" xfId="13403"/>
    <cellStyle name="常规 3 11 2 3 6" xfId="13404"/>
    <cellStyle name="常规 3 11 2 4" xfId="13405"/>
    <cellStyle name="常规 3 11 2 4 2" xfId="13406"/>
    <cellStyle name="常规 3 11 2 4 3" xfId="13407"/>
    <cellStyle name="常规 3 11 2 5" xfId="13408"/>
    <cellStyle name="常规 3 11 2 5 2" xfId="13409"/>
    <cellStyle name="常规 3 11 2 5 3" xfId="13410"/>
    <cellStyle name="常规 3 11 2 6" xfId="13411"/>
    <cellStyle name="常规 3 11 2 6 2" xfId="13412"/>
    <cellStyle name="常规 3 11 2 6 3" xfId="13413"/>
    <cellStyle name="常规 3 11 2 7" xfId="13414"/>
    <cellStyle name="常规 3 11 2 8" xfId="13415"/>
    <cellStyle name="常规 3 11 3" xfId="13416"/>
    <cellStyle name="常规 3 11 3 2" xfId="13417"/>
    <cellStyle name="常规 3 11 3 2 2" xfId="13418"/>
    <cellStyle name="常规 3 11 3 2 2 2" xfId="13419"/>
    <cellStyle name="常规 3 11 3 2 2 3" xfId="13420"/>
    <cellStyle name="常规 3 11 3 2 3" xfId="13421"/>
    <cellStyle name="常规 3 11 3 2 3 2" xfId="13422"/>
    <cellStyle name="常规 3 11 3 2 3 3" xfId="13423"/>
    <cellStyle name="常规 3 11 3 2 4" xfId="13424"/>
    <cellStyle name="常规 3 11 3 2 4 2" xfId="13425"/>
    <cellStyle name="常规 3 11 3 2 4 3" xfId="13426"/>
    <cellStyle name="常规 3 11 3 2 5" xfId="13427"/>
    <cellStyle name="常规 3 11 3 2 6" xfId="13428"/>
    <cellStyle name="常规 3 11 3 3" xfId="13429"/>
    <cellStyle name="常规 3 11 3 3 2" xfId="13430"/>
    <cellStyle name="常规 3 11 3 3 2 2" xfId="13431"/>
    <cellStyle name="常规 3 11 3 3 2 3" xfId="13432"/>
    <cellStyle name="常规 3 11 3 3 3" xfId="13433"/>
    <cellStyle name="常规 3 11 3 3 3 2" xfId="13434"/>
    <cellStyle name="常规 3 11 3 3 3 3" xfId="13435"/>
    <cellStyle name="常规 3 11 3 3 4" xfId="13436"/>
    <cellStyle name="常规 3 11 3 3 4 2" xfId="13437"/>
    <cellStyle name="常规 3 11 3 3 4 3" xfId="13438"/>
    <cellStyle name="常规 3 11 3 3 5" xfId="13439"/>
    <cellStyle name="常规 3 11 3 3 6" xfId="13440"/>
    <cellStyle name="常规 3 11 3 4" xfId="13441"/>
    <cellStyle name="常规 3 11 3 4 2" xfId="13442"/>
    <cellStyle name="常规 3 11 3 4 3" xfId="13443"/>
    <cellStyle name="常规 3 11 3 5" xfId="13444"/>
    <cellStyle name="常规 3 11 3 5 2" xfId="13445"/>
    <cellStyle name="常规 3 11 3 5 3" xfId="13446"/>
    <cellStyle name="常规 3 11 3 6" xfId="13447"/>
    <cellStyle name="常规 3 11 3 6 2" xfId="13448"/>
    <cellStyle name="常规 3 11 3 6 3" xfId="13449"/>
    <cellStyle name="常规 3 11 3 7" xfId="13450"/>
    <cellStyle name="常规 3 11 3 8" xfId="13451"/>
    <cellStyle name="常规 3 11 4" xfId="13452"/>
    <cellStyle name="常规 3 11 4 2" xfId="13453"/>
    <cellStyle name="常规 3 11 4 2 2" xfId="13454"/>
    <cellStyle name="常规 3 11 4 2 2 2" xfId="13455"/>
    <cellStyle name="常规 3 11 4 2 2 3" xfId="13456"/>
    <cellStyle name="常规 3 11 4 2 3" xfId="13457"/>
    <cellStyle name="常规 3 11 4 2 3 2" xfId="13458"/>
    <cellStyle name="常规 3 11 4 2 3 3" xfId="13459"/>
    <cellStyle name="常规 3 11 4 2 4" xfId="13460"/>
    <cellStyle name="常规 3 11 4 2 4 2" xfId="13461"/>
    <cellStyle name="常规 3 11 4 2 4 3" xfId="13462"/>
    <cellStyle name="常规 3 11 4 2 5" xfId="13463"/>
    <cellStyle name="常规 3 11 4 2 6" xfId="13464"/>
    <cellStyle name="常规 3 11 4 3" xfId="13465"/>
    <cellStyle name="常规 3 11 4 3 2" xfId="13466"/>
    <cellStyle name="常规 3 11 4 3 2 2" xfId="13467"/>
    <cellStyle name="常规 3 11 4 3 2 3" xfId="13468"/>
    <cellStyle name="常规 3 11 4 3 3" xfId="13469"/>
    <cellStyle name="常规 3 11 4 3 3 2" xfId="13470"/>
    <cellStyle name="常规 3 11 4 3 3 3" xfId="13471"/>
    <cellStyle name="常规 3 11 4 3 4" xfId="13472"/>
    <cellStyle name="常规 3 11 4 3 4 2" xfId="13473"/>
    <cellStyle name="常规 3 11 4 3 4 3" xfId="13474"/>
    <cellStyle name="常规 3 11 4 3 5" xfId="13475"/>
    <cellStyle name="常规 3 11 4 3 6" xfId="13476"/>
    <cellStyle name="常规 3 11 4 4" xfId="13477"/>
    <cellStyle name="常规 3 11 4 4 2" xfId="13478"/>
    <cellStyle name="常规 3 11 4 4 3" xfId="13479"/>
    <cellStyle name="常规 3 11 4 5" xfId="13480"/>
    <cellStyle name="常规 3 11 4 5 2" xfId="13481"/>
    <cellStyle name="常规 3 11 4 5 3" xfId="13482"/>
    <cellStyle name="常规 3 11 4 6" xfId="13483"/>
    <cellStyle name="常规 3 11 4 6 2" xfId="13484"/>
    <cellStyle name="常规 3 11 4 6 3" xfId="13485"/>
    <cellStyle name="常规 3 11 4 7" xfId="13486"/>
    <cellStyle name="常规 3 11 4 8" xfId="13487"/>
    <cellStyle name="常规 3 11 5" xfId="13488"/>
    <cellStyle name="常规 3 11 5 2" xfId="13489"/>
    <cellStyle name="常规 3 11 5 2 2" xfId="13490"/>
    <cellStyle name="常规 3 11 5 2 3" xfId="13491"/>
    <cellStyle name="常规 3 11 5 3" xfId="13492"/>
    <cellStyle name="常规 3 11 5 3 2" xfId="13493"/>
    <cellStyle name="常规 3 11 5 3 3" xfId="13494"/>
    <cellStyle name="常规 3 11 5 4" xfId="13495"/>
    <cellStyle name="常规 3 11 5 4 2" xfId="13496"/>
    <cellStyle name="常规 3 11 5 4 3" xfId="13497"/>
    <cellStyle name="常规 3 11 5 5" xfId="13498"/>
    <cellStyle name="常规 3 11 5 6" xfId="13499"/>
    <cellStyle name="常规 3 11 6" xfId="13500"/>
    <cellStyle name="常规 3 11 6 2" xfId="13501"/>
    <cellStyle name="常规 3 11 6 2 2" xfId="13502"/>
    <cellStyle name="常规 3 11 6 2 3" xfId="13503"/>
    <cellStyle name="常规 3 11 6 3" xfId="13504"/>
    <cellStyle name="常规 3 11 6 3 2" xfId="13505"/>
    <cellStyle name="常规 3 11 6 3 3" xfId="13506"/>
    <cellStyle name="常规 3 11 6 4" xfId="13507"/>
    <cellStyle name="常规 3 11 6 4 2" xfId="13508"/>
    <cellStyle name="常规 3 11 6 4 3" xfId="13509"/>
    <cellStyle name="常规 3 11 6 5" xfId="13510"/>
    <cellStyle name="常规 3 11 6 6" xfId="13511"/>
    <cellStyle name="常规 3 11 7" xfId="13512"/>
    <cellStyle name="常规 3 11 7 2" xfId="13513"/>
    <cellStyle name="常规 3 11 7 3" xfId="13514"/>
    <cellStyle name="常规 3 11 8" xfId="13515"/>
    <cellStyle name="常规 3 11 8 2" xfId="13516"/>
    <cellStyle name="常规 3 11 8 3" xfId="13517"/>
    <cellStyle name="常规 3 11 9" xfId="13518"/>
    <cellStyle name="常规 3 11 9 2" xfId="13519"/>
    <cellStyle name="常规 3 11 9 3" xfId="13520"/>
    <cellStyle name="常规 3 12" xfId="13521"/>
    <cellStyle name="常规 3 12 2" xfId="13522"/>
    <cellStyle name="常规 3 12 2 2" xfId="13523"/>
    <cellStyle name="常规 3 12 2 2 2" xfId="13524"/>
    <cellStyle name="常规 3 12 2 2 3" xfId="13525"/>
    <cellStyle name="常规 3 12 2 3" xfId="13526"/>
    <cellStyle name="常规 3 12 2 3 2" xfId="13527"/>
    <cellStyle name="常规 3 12 2 3 3" xfId="13528"/>
    <cellStyle name="常规 3 12 2 4" xfId="13529"/>
    <cellStyle name="常规 3 12 2 4 2" xfId="13530"/>
    <cellStyle name="常规 3 12 2 4 3" xfId="13531"/>
    <cellStyle name="常规 3 12 2 5" xfId="13532"/>
    <cellStyle name="常规 3 12 2 6" xfId="13533"/>
    <cellStyle name="常规 3 12 3" xfId="13534"/>
    <cellStyle name="常规 3 12 3 2" xfId="13535"/>
    <cellStyle name="常规 3 12 3 2 2" xfId="13536"/>
    <cellStyle name="常规 3 12 3 2 3" xfId="13537"/>
    <cellStyle name="常规 3 12 3 3" xfId="13538"/>
    <cellStyle name="常规 3 12 3 3 2" xfId="13539"/>
    <cellStyle name="常规 3 12 3 3 3" xfId="13540"/>
    <cellStyle name="常规 3 12 3 4" xfId="13541"/>
    <cellStyle name="常规 3 12 3 4 2" xfId="13542"/>
    <cellStyle name="常规 3 12 3 4 3" xfId="13543"/>
    <cellStyle name="常规 3 12 3 5" xfId="13544"/>
    <cellStyle name="常规 3 12 3 6" xfId="13545"/>
    <cellStyle name="常规 3 12 4" xfId="13546"/>
    <cellStyle name="常规 3 12 4 2" xfId="13547"/>
    <cellStyle name="常规 3 12 4 3" xfId="13548"/>
    <cellStyle name="常规 3 12 5" xfId="13549"/>
    <cellStyle name="常规 3 12 5 2" xfId="13550"/>
    <cellStyle name="常规 3 12 5 3" xfId="13551"/>
    <cellStyle name="常规 3 12 6" xfId="13552"/>
    <cellStyle name="常规 3 12 6 2" xfId="13553"/>
    <cellStyle name="常规 3 12 6 3" xfId="13554"/>
    <cellStyle name="常规 3 12 7" xfId="13555"/>
    <cellStyle name="常规 3 12 8" xfId="13556"/>
    <cellStyle name="常规 3 13" xfId="13557"/>
    <cellStyle name="常规 3 13 2" xfId="13558"/>
    <cellStyle name="常规 3 13 2 2" xfId="13559"/>
    <cellStyle name="常规 3 13 2 2 2" xfId="13560"/>
    <cellStyle name="常规 3 13 2 2 3" xfId="13561"/>
    <cellStyle name="常规 3 13 2 3" xfId="13562"/>
    <cellStyle name="常规 3 13 2 3 2" xfId="13563"/>
    <cellStyle name="常规 3 13 2 3 3" xfId="13564"/>
    <cellStyle name="常规 3 13 2 4" xfId="13565"/>
    <cellStyle name="常规 3 13 2 4 2" xfId="13566"/>
    <cellStyle name="常规 3 13 2 4 3" xfId="13567"/>
    <cellStyle name="常规 3 13 2 5" xfId="13568"/>
    <cellStyle name="常规 3 13 2 6" xfId="13569"/>
    <cellStyle name="常规 3 13 3" xfId="13570"/>
    <cellStyle name="常规 3 13 3 2" xfId="13571"/>
    <cellStyle name="常规 3 13 3 2 2" xfId="13572"/>
    <cellStyle name="常规 3 13 3 2 3" xfId="13573"/>
    <cellStyle name="常规 3 13 3 3" xfId="13574"/>
    <cellStyle name="常规 3 13 3 3 2" xfId="13575"/>
    <cellStyle name="常规 3 13 3 3 3" xfId="13576"/>
    <cellStyle name="常规 3 13 3 4" xfId="13577"/>
    <cellStyle name="常规 3 13 3 4 2" xfId="13578"/>
    <cellStyle name="常规 3 13 3 4 3" xfId="13579"/>
    <cellStyle name="常规 3 13 3 5" xfId="13580"/>
    <cellStyle name="常规 3 13 3 6" xfId="13581"/>
    <cellStyle name="常规 3 13 4" xfId="13582"/>
    <cellStyle name="常规 3 13 4 2" xfId="13583"/>
    <cellStyle name="常规 3 13 4 3" xfId="13584"/>
    <cellStyle name="常规 3 13 5" xfId="13585"/>
    <cellStyle name="常规 3 13 5 2" xfId="13586"/>
    <cellStyle name="常规 3 13 5 3" xfId="13587"/>
    <cellStyle name="常规 3 13 6" xfId="13588"/>
    <cellStyle name="常规 3 13 6 2" xfId="13589"/>
    <cellStyle name="常规 3 13 6 3" xfId="13590"/>
    <cellStyle name="常规 3 13 7" xfId="13591"/>
    <cellStyle name="常规 3 13 8" xfId="13592"/>
    <cellStyle name="常规 3 14" xfId="13593"/>
    <cellStyle name="常规 3 14 2" xfId="13594"/>
    <cellStyle name="常规 3 14 2 2" xfId="13595"/>
    <cellStyle name="常规 3 14 2 2 2" xfId="13596"/>
    <cellStyle name="常规 3 14 2 2 3" xfId="13597"/>
    <cellStyle name="常规 3 14 2 3" xfId="13598"/>
    <cellStyle name="常规 3 14 2 3 2" xfId="13599"/>
    <cellStyle name="常规 3 14 2 3 3" xfId="13600"/>
    <cellStyle name="常规 3 14 2 4" xfId="13601"/>
    <cellStyle name="常规 3 14 2 4 2" xfId="13602"/>
    <cellStyle name="常规 3 14 2 4 3" xfId="13603"/>
    <cellStyle name="常规 3 14 2 5" xfId="13604"/>
    <cellStyle name="常规 3 14 2 6" xfId="13605"/>
    <cellStyle name="常规 3 14 3" xfId="13606"/>
    <cellStyle name="常规 3 14 3 2" xfId="13607"/>
    <cellStyle name="常规 3 14 3 2 2" xfId="13608"/>
    <cellStyle name="常规 3 14 3 2 3" xfId="13609"/>
    <cellStyle name="常规 3 14 3 3" xfId="13610"/>
    <cellStyle name="常规 3 14 3 3 2" xfId="13611"/>
    <cellStyle name="常规 3 14 3 3 3" xfId="13612"/>
    <cellStyle name="常规 3 14 3 4" xfId="13613"/>
    <cellStyle name="常规 3 14 3 4 2" xfId="13614"/>
    <cellStyle name="常规 3 14 3 4 3" xfId="13615"/>
    <cellStyle name="常规 3 14 3 5" xfId="13616"/>
    <cellStyle name="常规 3 14 3 6" xfId="13617"/>
    <cellStyle name="常规 3 14 4" xfId="13618"/>
    <cellStyle name="常规 3 14 4 2" xfId="13619"/>
    <cellStyle name="常规 3 14 4 3" xfId="13620"/>
    <cellStyle name="常规 3 14 5" xfId="13621"/>
    <cellStyle name="常规 3 14 5 2" xfId="13622"/>
    <cellStyle name="常规 3 14 5 3" xfId="13623"/>
    <cellStyle name="常规 3 14 6" xfId="13624"/>
    <cellStyle name="常规 3 14 6 2" xfId="13625"/>
    <cellStyle name="常规 3 14 6 3" xfId="13626"/>
    <cellStyle name="常规 3 14 7" xfId="13627"/>
    <cellStyle name="常规 3 14 8" xfId="13628"/>
    <cellStyle name="常规 3 15" xfId="13629"/>
    <cellStyle name="常规 3 15 2" xfId="13630"/>
    <cellStyle name="常规 3 15 2 2" xfId="13631"/>
    <cellStyle name="常规 3 15 2 2 2" xfId="13632"/>
    <cellStyle name="常规 3 15 2 2 3" xfId="13633"/>
    <cellStyle name="常规 3 15 2 3" xfId="13634"/>
    <cellStyle name="常规 3 15 2 3 2" xfId="13635"/>
    <cellStyle name="常规 3 15 2 3 3" xfId="13636"/>
    <cellStyle name="常规 3 15 2 4" xfId="13637"/>
    <cellStyle name="常规 3 15 2 4 2" xfId="13638"/>
    <cellStyle name="常规 3 15 2 4 3" xfId="13639"/>
    <cellStyle name="常规 3 15 2 5" xfId="13640"/>
    <cellStyle name="常规 3 15 2 6" xfId="13641"/>
    <cellStyle name="常规 3 15 3" xfId="13642"/>
    <cellStyle name="常规 3 15 3 2" xfId="13643"/>
    <cellStyle name="常规 3 15 3 2 2" xfId="13644"/>
    <cellStyle name="常规 3 15 3 2 3" xfId="13645"/>
    <cellStyle name="常规 3 15 3 3" xfId="13646"/>
    <cellStyle name="常规 3 15 3 3 2" xfId="13647"/>
    <cellStyle name="常规 3 15 3 3 3" xfId="13648"/>
    <cellStyle name="常规 3 15 3 4" xfId="13649"/>
    <cellStyle name="常规 3 15 3 4 2" xfId="13650"/>
    <cellStyle name="常规 3 15 3 4 3" xfId="13651"/>
    <cellStyle name="常规 3 15 3 5" xfId="13652"/>
    <cellStyle name="常规 3 15 3 6" xfId="13653"/>
    <cellStyle name="常规 3 15 4" xfId="13654"/>
    <cellStyle name="常规 3 15 4 2" xfId="13655"/>
    <cellStyle name="常规 3 15 4 3" xfId="13656"/>
    <cellStyle name="常规 3 15 5" xfId="13657"/>
    <cellStyle name="常规 3 15 5 2" xfId="13658"/>
    <cellStyle name="常规 3 15 5 3" xfId="13659"/>
    <cellStyle name="常规 3 15 6" xfId="13660"/>
    <cellStyle name="常规 3 15 6 2" xfId="13661"/>
    <cellStyle name="常规 3 15 6 3" xfId="13662"/>
    <cellStyle name="常规 3 15 7" xfId="13663"/>
    <cellStyle name="常规 3 15 8" xfId="13664"/>
    <cellStyle name="常规 3 16" xfId="13665"/>
    <cellStyle name="常规 3 16 2" xfId="13666"/>
    <cellStyle name="常规 3 16 2 2" xfId="13667"/>
    <cellStyle name="常规 3 16 2 3" xfId="13668"/>
    <cellStyle name="常规 3 16 3" xfId="13669"/>
    <cellStyle name="常规 3 16 3 2" xfId="13670"/>
    <cellStyle name="常规 3 16 3 3" xfId="13671"/>
    <cellStyle name="常规 3 16 4" xfId="13672"/>
    <cellStyle name="常规 3 16 4 2" xfId="13673"/>
    <cellStyle name="常规 3 16 4 3" xfId="13674"/>
    <cellStyle name="常规 3 16 5" xfId="13675"/>
    <cellStyle name="常规 3 16 6" xfId="13676"/>
    <cellStyle name="常规 3 17" xfId="13677"/>
    <cellStyle name="常规 3 17 2" xfId="13678"/>
    <cellStyle name="常规 3 17 2 2" xfId="13679"/>
    <cellStyle name="常规 3 17 2 3" xfId="13680"/>
    <cellStyle name="常规 3 17 3" xfId="13681"/>
    <cellStyle name="常规 3 17 3 2" xfId="13682"/>
    <cellStyle name="常规 3 17 3 3" xfId="13683"/>
    <cellStyle name="常规 3 17 4" xfId="13684"/>
    <cellStyle name="常规 3 17 4 2" xfId="13685"/>
    <cellStyle name="常规 3 17 4 3" xfId="13686"/>
    <cellStyle name="常规 3 17 5" xfId="13687"/>
    <cellStyle name="常规 3 17 6" xfId="13688"/>
    <cellStyle name="常规 3 18" xfId="13689"/>
    <cellStyle name="常规 3 18 2" xfId="13690"/>
    <cellStyle name="常规 3 18 3" xfId="13691"/>
    <cellStyle name="常规 3 19" xfId="13692"/>
    <cellStyle name="常规 3 19 2" xfId="13693"/>
    <cellStyle name="常规 3 19 3" xfId="13694"/>
    <cellStyle name="常规 3 2" xfId="3"/>
    <cellStyle name="常规 3 2 10" xfId="13695"/>
    <cellStyle name="常规 3 2 10 2" xfId="13696"/>
    <cellStyle name="常规 3 2 10 2 2" xfId="13697"/>
    <cellStyle name="常规 3 2 10 2 3" xfId="13698"/>
    <cellStyle name="常规 3 2 10 3" xfId="13699"/>
    <cellStyle name="常规 3 2 10 3 2" xfId="13700"/>
    <cellStyle name="常规 3 2 10 3 3" xfId="13701"/>
    <cellStyle name="常规 3 2 10 4" xfId="13702"/>
    <cellStyle name="常规 3 2 10 4 2" xfId="13703"/>
    <cellStyle name="常规 3 2 10 4 3" xfId="13704"/>
    <cellStyle name="常规 3 2 10 5" xfId="13705"/>
    <cellStyle name="常规 3 2 10 6" xfId="13706"/>
    <cellStyle name="常规 3 2 11" xfId="13707"/>
    <cellStyle name="常规 3 2 11 2" xfId="13708"/>
    <cellStyle name="常规 3 2 11 3" xfId="13709"/>
    <cellStyle name="常规 3 2 12" xfId="13710"/>
    <cellStyle name="常规 3 2 12 2" xfId="13711"/>
    <cellStyle name="常规 3 2 12 3" xfId="13712"/>
    <cellStyle name="常规 3 2 13" xfId="13713"/>
    <cellStyle name="常规 3 2 13 2" xfId="13714"/>
    <cellStyle name="常规 3 2 13 3" xfId="13715"/>
    <cellStyle name="常规 3 2 14" xfId="13716"/>
    <cellStyle name="常规 3 2 15" xfId="13717"/>
    <cellStyle name="常规 3 2 2" xfId="13718"/>
    <cellStyle name="常规 3 2 2 10" xfId="13719"/>
    <cellStyle name="常规 3 2 2 10 2" xfId="13720"/>
    <cellStyle name="常规 3 2 2 10 3" xfId="13721"/>
    <cellStyle name="常规 3 2 2 11" xfId="13722"/>
    <cellStyle name="常规 3 2 2 12" xfId="13723"/>
    <cellStyle name="常规 3 2 2 2" xfId="13724"/>
    <cellStyle name="常规 3 2 2 2 2" xfId="13725"/>
    <cellStyle name="常规 3 2 2 2 2 2" xfId="13726"/>
    <cellStyle name="常规 3 2 2 2 2 2 2" xfId="13727"/>
    <cellStyle name="常规 3 2 2 2 2 2 3" xfId="13728"/>
    <cellStyle name="常规 3 2 2 2 2 3" xfId="13729"/>
    <cellStyle name="常规 3 2 2 2 2 3 2" xfId="13730"/>
    <cellStyle name="常规 3 2 2 2 2 3 3" xfId="13731"/>
    <cellStyle name="常规 3 2 2 2 2 4" xfId="13732"/>
    <cellStyle name="常规 3 2 2 2 2 4 2" xfId="13733"/>
    <cellStyle name="常规 3 2 2 2 2 4 3" xfId="13734"/>
    <cellStyle name="常规 3 2 2 2 2 5" xfId="13735"/>
    <cellStyle name="常规 3 2 2 2 2 6" xfId="13736"/>
    <cellStyle name="常规 3 2 2 2 3" xfId="13737"/>
    <cellStyle name="常规 3 2 2 2 3 2" xfId="13738"/>
    <cellStyle name="常规 3 2 2 2 3 2 2" xfId="13739"/>
    <cellStyle name="常规 3 2 2 2 3 2 3" xfId="13740"/>
    <cellStyle name="常规 3 2 2 2 3 3" xfId="13741"/>
    <cellStyle name="常规 3 2 2 2 3 3 2" xfId="13742"/>
    <cellStyle name="常规 3 2 2 2 3 3 3" xfId="13743"/>
    <cellStyle name="常规 3 2 2 2 3 4" xfId="13744"/>
    <cellStyle name="常规 3 2 2 2 3 4 2" xfId="13745"/>
    <cellStyle name="常规 3 2 2 2 3 4 3" xfId="13746"/>
    <cellStyle name="常规 3 2 2 2 3 5" xfId="13747"/>
    <cellStyle name="常规 3 2 2 2 3 6" xfId="13748"/>
    <cellStyle name="常规 3 2 2 2 4" xfId="13749"/>
    <cellStyle name="常规 3 2 2 2 4 2" xfId="13750"/>
    <cellStyle name="常规 3 2 2 2 4 3" xfId="13751"/>
    <cellStyle name="常规 3 2 2 2 5" xfId="13752"/>
    <cellStyle name="常规 3 2 2 2 5 2" xfId="13753"/>
    <cellStyle name="常规 3 2 2 2 5 3" xfId="13754"/>
    <cellStyle name="常规 3 2 2 2 6" xfId="13755"/>
    <cellStyle name="常规 3 2 2 2 6 2" xfId="13756"/>
    <cellStyle name="常规 3 2 2 2 6 3" xfId="13757"/>
    <cellStyle name="常规 3 2 2 2 7" xfId="13758"/>
    <cellStyle name="常规 3 2 2 2 8" xfId="13759"/>
    <cellStyle name="常规 3 2 2 3" xfId="13760"/>
    <cellStyle name="常规 3 2 2 3 2" xfId="13761"/>
    <cellStyle name="常规 3 2 2 3 2 2" xfId="13762"/>
    <cellStyle name="常规 3 2 2 3 2 2 2" xfId="13763"/>
    <cellStyle name="常规 3 2 2 3 2 2 3" xfId="13764"/>
    <cellStyle name="常规 3 2 2 3 2 3" xfId="13765"/>
    <cellStyle name="常规 3 2 2 3 2 3 2" xfId="13766"/>
    <cellStyle name="常规 3 2 2 3 2 3 3" xfId="13767"/>
    <cellStyle name="常规 3 2 2 3 2 4" xfId="13768"/>
    <cellStyle name="常规 3 2 2 3 2 4 2" xfId="13769"/>
    <cellStyle name="常规 3 2 2 3 2 4 3" xfId="13770"/>
    <cellStyle name="常规 3 2 2 3 2 5" xfId="13771"/>
    <cellStyle name="常规 3 2 2 3 2 6" xfId="13772"/>
    <cellStyle name="常规 3 2 2 3 3" xfId="13773"/>
    <cellStyle name="常规 3 2 2 3 3 2" xfId="13774"/>
    <cellStyle name="常规 3 2 2 3 3 2 2" xfId="13775"/>
    <cellStyle name="常规 3 2 2 3 3 2 3" xfId="13776"/>
    <cellStyle name="常规 3 2 2 3 3 3" xfId="13777"/>
    <cellStyle name="常规 3 2 2 3 3 3 2" xfId="13778"/>
    <cellStyle name="常规 3 2 2 3 3 3 3" xfId="13779"/>
    <cellStyle name="常规 3 2 2 3 3 4" xfId="13780"/>
    <cellStyle name="常规 3 2 2 3 3 4 2" xfId="13781"/>
    <cellStyle name="常规 3 2 2 3 3 4 3" xfId="13782"/>
    <cellStyle name="常规 3 2 2 3 3 5" xfId="13783"/>
    <cellStyle name="常规 3 2 2 3 3 6" xfId="13784"/>
    <cellStyle name="常规 3 2 2 3 4" xfId="13785"/>
    <cellStyle name="常规 3 2 2 3 4 2" xfId="13786"/>
    <cellStyle name="常规 3 2 2 3 4 3" xfId="13787"/>
    <cellStyle name="常规 3 2 2 3 5" xfId="13788"/>
    <cellStyle name="常规 3 2 2 3 5 2" xfId="13789"/>
    <cellStyle name="常规 3 2 2 3 5 3" xfId="13790"/>
    <cellStyle name="常规 3 2 2 3 6" xfId="13791"/>
    <cellStyle name="常规 3 2 2 3 6 2" xfId="13792"/>
    <cellStyle name="常规 3 2 2 3 6 3" xfId="13793"/>
    <cellStyle name="常规 3 2 2 3 7" xfId="13794"/>
    <cellStyle name="常规 3 2 2 3 8" xfId="13795"/>
    <cellStyle name="常规 3 2 2 4" xfId="13796"/>
    <cellStyle name="常规 3 2 2 4 2" xfId="13797"/>
    <cellStyle name="常规 3 2 2 4 2 2" xfId="13798"/>
    <cellStyle name="常规 3 2 2 4 2 2 2" xfId="13799"/>
    <cellStyle name="常规 3 2 2 4 2 2 3" xfId="13800"/>
    <cellStyle name="常规 3 2 2 4 2 3" xfId="13801"/>
    <cellStyle name="常规 3 2 2 4 2 3 2" xfId="13802"/>
    <cellStyle name="常规 3 2 2 4 2 3 3" xfId="13803"/>
    <cellStyle name="常规 3 2 2 4 2 4" xfId="13804"/>
    <cellStyle name="常规 3 2 2 4 2 4 2" xfId="13805"/>
    <cellStyle name="常规 3 2 2 4 2 4 3" xfId="13806"/>
    <cellStyle name="常规 3 2 2 4 2 5" xfId="13807"/>
    <cellStyle name="常规 3 2 2 4 2 6" xfId="13808"/>
    <cellStyle name="常规 3 2 2 4 3" xfId="13809"/>
    <cellStyle name="常规 3 2 2 4 3 2" xfId="13810"/>
    <cellStyle name="常规 3 2 2 4 3 2 2" xfId="13811"/>
    <cellStyle name="常规 3 2 2 4 3 2 3" xfId="13812"/>
    <cellStyle name="常规 3 2 2 4 3 3" xfId="13813"/>
    <cellStyle name="常规 3 2 2 4 3 3 2" xfId="13814"/>
    <cellStyle name="常规 3 2 2 4 3 3 3" xfId="13815"/>
    <cellStyle name="常规 3 2 2 4 3 4" xfId="13816"/>
    <cellStyle name="常规 3 2 2 4 3 4 2" xfId="13817"/>
    <cellStyle name="常规 3 2 2 4 3 4 3" xfId="13818"/>
    <cellStyle name="常规 3 2 2 4 3 5" xfId="13819"/>
    <cellStyle name="常规 3 2 2 4 3 6" xfId="13820"/>
    <cellStyle name="常规 3 2 2 4 4" xfId="13821"/>
    <cellStyle name="常规 3 2 2 4 4 2" xfId="13822"/>
    <cellStyle name="常规 3 2 2 4 4 3" xfId="13823"/>
    <cellStyle name="常规 3 2 2 4 5" xfId="13824"/>
    <cellStyle name="常规 3 2 2 4 5 2" xfId="13825"/>
    <cellStyle name="常规 3 2 2 4 5 3" xfId="13826"/>
    <cellStyle name="常规 3 2 2 4 6" xfId="13827"/>
    <cellStyle name="常规 3 2 2 4 6 2" xfId="13828"/>
    <cellStyle name="常规 3 2 2 4 6 3" xfId="13829"/>
    <cellStyle name="常规 3 2 2 4 7" xfId="13830"/>
    <cellStyle name="常规 3 2 2 4 8" xfId="13831"/>
    <cellStyle name="常规 3 2 2 5" xfId="13832"/>
    <cellStyle name="常规 3 2 2 5 2" xfId="13833"/>
    <cellStyle name="常规 3 2 2 5 2 2" xfId="13834"/>
    <cellStyle name="常规 3 2 2 5 2 2 2" xfId="13835"/>
    <cellStyle name="常规 3 2 2 5 2 2 3" xfId="13836"/>
    <cellStyle name="常规 3 2 2 5 2 3" xfId="13837"/>
    <cellStyle name="常规 3 2 2 5 2 3 2" xfId="13838"/>
    <cellStyle name="常规 3 2 2 5 2 3 3" xfId="13839"/>
    <cellStyle name="常规 3 2 2 5 2 4" xfId="13840"/>
    <cellStyle name="常规 3 2 2 5 2 4 2" xfId="13841"/>
    <cellStyle name="常规 3 2 2 5 2 4 3" xfId="13842"/>
    <cellStyle name="常规 3 2 2 5 2 5" xfId="13843"/>
    <cellStyle name="常规 3 2 2 5 2 6" xfId="13844"/>
    <cellStyle name="常规 3 2 2 5 3" xfId="13845"/>
    <cellStyle name="常规 3 2 2 5 3 2" xfId="13846"/>
    <cellStyle name="常规 3 2 2 5 3 2 2" xfId="13847"/>
    <cellStyle name="常规 3 2 2 5 3 2 3" xfId="13848"/>
    <cellStyle name="常规 3 2 2 5 3 3" xfId="13849"/>
    <cellStyle name="常规 3 2 2 5 3 3 2" xfId="13850"/>
    <cellStyle name="常规 3 2 2 5 3 3 3" xfId="13851"/>
    <cellStyle name="常规 3 2 2 5 3 4" xfId="13852"/>
    <cellStyle name="常规 3 2 2 5 3 4 2" xfId="13853"/>
    <cellStyle name="常规 3 2 2 5 3 4 3" xfId="13854"/>
    <cellStyle name="常规 3 2 2 5 3 5" xfId="13855"/>
    <cellStyle name="常规 3 2 2 5 3 6" xfId="13856"/>
    <cellStyle name="常规 3 2 2 5 4" xfId="13857"/>
    <cellStyle name="常规 3 2 2 5 4 2" xfId="13858"/>
    <cellStyle name="常规 3 2 2 5 4 3" xfId="13859"/>
    <cellStyle name="常规 3 2 2 5 5" xfId="13860"/>
    <cellStyle name="常规 3 2 2 5 5 2" xfId="13861"/>
    <cellStyle name="常规 3 2 2 5 5 3" xfId="13862"/>
    <cellStyle name="常规 3 2 2 5 6" xfId="13863"/>
    <cellStyle name="常规 3 2 2 5 6 2" xfId="13864"/>
    <cellStyle name="常规 3 2 2 5 6 3" xfId="13865"/>
    <cellStyle name="常规 3 2 2 5 7" xfId="13866"/>
    <cellStyle name="常规 3 2 2 5 8" xfId="13867"/>
    <cellStyle name="常规 3 2 2 6" xfId="13868"/>
    <cellStyle name="常规 3 2 2 6 2" xfId="13869"/>
    <cellStyle name="常规 3 2 2 6 2 2" xfId="13870"/>
    <cellStyle name="常规 3 2 2 6 2 3" xfId="13871"/>
    <cellStyle name="常规 3 2 2 6 3" xfId="13872"/>
    <cellStyle name="常规 3 2 2 6 3 2" xfId="13873"/>
    <cellStyle name="常规 3 2 2 6 3 3" xfId="13874"/>
    <cellStyle name="常规 3 2 2 6 4" xfId="13875"/>
    <cellStyle name="常规 3 2 2 6 4 2" xfId="13876"/>
    <cellStyle name="常规 3 2 2 6 4 3" xfId="13877"/>
    <cellStyle name="常规 3 2 2 6 5" xfId="13878"/>
    <cellStyle name="常规 3 2 2 6 6" xfId="13879"/>
    <cellStyle name="常规 3 2 2 7" xfId="13880"/>
    <cellStyle name="常规 3 2 2 7 2" xfId="13881"/>
    <cellStyle name="常规 3 2 2 7 2 2" xfId="13882"/>
    <cellStyle name="常规 3 2 2 7 2 3" xfId="13883"/>
    <cellStyle name="常规 3 2 2 7 3" xfId="13884"/>
    <cellStyle name="常规 3 2 2 7 3 2" xfId="13885"/>
    <cellStyle name="常规 3 2 2 7 3 3" xfId="13886"/>
    <cellStyle name="常规 3 2 2 7 4" xfId="13887"/>
    <cellStyle name="常规 3 2 2 7 4 2" xfId="13888"/>
    <cellStyle name="常规 3 2 2 7 4 3" xfId="13889"/>
    <cellStyle name="常规 3 2 2 7 5" xfId="13890"/>
    <cellStyle name="常规 3 2 2 7 6" xfId="13891"/>
    <cellStyle name="常规 3 2 2 8" xfId="13892"/>
    <cellStyle name="常规 3 2 2 8 2" xfId="13893"/>
    <cellStyle name="常规 3 2 2 8 3" xfId="13894"/>
    <cellStyle name="常规 3 2 2 9" xfId="13895"/>
    <cellStyle name="常规 3 2 2 9 2" xfId="13896"/>
    <cellStyle name="常规 3 2 2 9 3" xfId="13897"/>
    <cellStyle name="常规 3 2 3" xfId="13898"/>
    <cellStyle name="常规 3 2 3 10" xfId="13899"/>
    <cellStyle name="常规 3 2 3 10 2" xfId="13900"/>
    <cellStyle name="常规 3 2 3 10 3" xfId="13901"/>
    <cellStyle name="常规 3 2 3 11" xfId="13902"/>
    <cellStyle name="常规 3 2 3 12" xfId="13903"/>
    <cellStyle name="常规 3 2 3 2" xfId="13904"/>
    <cellStyle name="常规 3 2 3 2 2" xfId="13905"/>
    <cellStyle name="常规 3 2 3 2 2 2" xfId="13906"/>
    <cellStyle name="常规 3 2 3 2 2 2 2" xfId="13907"/>
    <cellStyle name="常规 3 2 3 2 2 2 3" xfId="13908"/>
    <cellStyle name="常规 3 2 3 2 2 3" xfId="13909"/>
    <cellStyle name="常规 3 2 3 2 2 3 2" xfId="13910"/>
    <cellStyle name="常规 3 2 3 2 2 3 3" xfId="13911"/>
    <cellStyle name="常规 3 2 3 2 2 4" xfId="13912"/>
    <cellStyle name="常规 3 2 3 2 2 4 2" xfId="13913"/>
    <cellStyle name="常规 3 2 3 2 2 4 3" xfId="13914"/>
    <cellStyle name="常规 3 2 3 2 2 5" xfId="13915"/>
    <cellStyle name="常规 3 2 3 2 2 6" xfId="13916"/>
    <cellStyle name="常规 3 2 3 2 3" xfId="13917"/>
    <cellStyle name="常规 3 2 3 2 3 2" xfId="13918"/>
    <cellStyle name="常规 3 2 3 2 3 2 2" xfId="13919"/>
    <cellStyle name="常规 3 2 3 2 3 2 3" xfId="13920"/>
    <cellStyle name="常规 3 2 3 2 3 3" xfId="13921"/>
    <cellStyle name="常规 3 2 3 2 3 3 2" xfId="13922"/>
    <cellStyle name="常规 3 2 3 2 3 3 3" xfId="13923"/>
    <cellStyle name="常规 3 2 3 2 3 4" xfId="13924"/>
    <cellStyle name="常规 3 2 3 2 3 4 2" xfId="13925"/>
    <cellStyle name="常规 3 2 3 2 3 4 3" xfId="13926"/>
    <cellStyle name="常规 3 2 3 2 3 5" xfId="13927"/>
    <cellStyle name="常规 3 2 3 2 3 6" xfId="13928"/>
    <cellStyle name="常规 3 2 3 2 4" xfId="13929"/>
    <cellStyle name="常规 3 2 3 2 4 2" xfId="13930"/>
    <cellStyle name="常规 3 2 3 2 4 3" xfId="13931"/>
    <cellStyle name="常规 3 2 3 2 5" xfId="13932"/>
    <cellStyle name="常规 3 2 3 2 5 2" xfId="13933"/>
    <cellStyle name="常规 3 2 3 2 5 3" xfId="13934"/>
    <cellStyle name="常规 3 2 3 2 6" xfId="13935"/>
    <cellStyle name="常规 3 2 3 2 6 2" xfId="13936"/>
    <cellStyle name="常规 3 2 3 2 6 3" xfId="13937"/>
    <cellStyle name="常规 3 2 3 2 7" xfId="13938"/>
    <cellStyle name="常规 3 2 3 2 8" xfId="13939"/>
    <cellStyle name="常规 3 2 3 3" xfId="13940"/>
    <cellStyle name="常规 3 2 3 3 2" xfId="13941"/>
    <cellStyle name="常规 3 2 3 3 2 2" xfId="13942"/>
    <cellStyle name="常规 3 2 3 3 2 2 2" xfId="13943"/>
    <cellStyle name="常规 3 2 3 3 2 2 3" xfId="13944"/>
    <cellStyle name="常规 3 2 3 3 2 3" xfId="13945"/>
    <cellStyle name="常规 3 2 3 3 2 3 2" xfId="13946"/>
    <cellStyle name="常规 3 2 3 3 2 3 3" xfId="13947"/>
    <cellStyle name="常规 3 2 3 3 2 4" xfId="13948"/>
    <cellStyle name="常规 3 2 3 3 2 4 2" xfId="13949"/>
    <cellStyle name="常规 3 2 3 3 2 4 3" xfId="13950"/>
    <cellStyle name="常规 3 2 3 3 2 5" xfId="13951"/>
    <cellStyle name="常规 3 2 3 3 2 6" xfId="13952"/>
    <cellStyle name="常规 3 2 3 3 3" xfId="13953"/>
    <cellStyle name="常规 3 2 3 3 3 2" xfId="13954"/>
    <cellStyle name="常规 3 2 3 3 3 2 2" xfId="13955"/>
    <cellStyle name="常规 3 2 3 3 3 2 3" xfId="13956"/>
    <cellStyle name="常规 3 2 3 3 3 3" xfId="13957"/>
    <cellStyle name="常规 3 2 3 3 3 3 2" xfId="13958"/>
    <cellStyle name="常规 3 2 3 3 3 3 3" xfId="13959"/>
    <cellStyle name="常规 3 2 3 3 3 4" xfId="13960"/>
    <cellStyle name="常规 3 2 3 3 3 4 2" xfId="13961"/>
    <cellStyle name="常规 3 2 3 3 3 4 3" xfId="13962"/>
    <cellStyle name="常规 3 2 3 3 3 5" xfId="13963"/>
    <cellStyle name="常规 3 2 3 3 3 6" xfId="13964"/>
    <cellStyle name="常规 3 2 3 3 4" xfId="13965"/>
    <cellStyle name="常规 3 2 3 3 4 2" xfId="13966"/>
    <cellStyle name="常规 3 2 3 3 4 3" xfId="13967"/>
    <cellStyle name="常规 3 2 3 3 5" xfId="13968"/>
    <cellStyle name="常规 3 2 3 3 5 2" xfId="13969"/>
    <cellStyle name="常规 3 2 3 3 5 3" xfId="13970"/>
    <cellStyle name="常规 3 2 3 3 6" xfId="13971"/>
    <cellStyle name="常规 3 2 3 3 6 2" xfId="13972"/>
    <cellStyle name="常规 3 2 3 3 6 3" xfId="13973"/>
    <cellStyle name="常规 3 2 3 3 7" xfId="13974"/>
    <cellStyle name="常规 3 2 3 3 8" xfId="13975"/>
    <cellStyle name="常规 3 2 3 4" xfId="13976"/>
    <cellStyle name="常规 3 2 3 4 2" xfId="13977"/>
    <cellStyle name="常规 3 2 3 4 2 2" xfId="13978"/>
    <cellStyle name="常规 3 2 3 4 2 2 2" xfId="13979"/>
    <cellStyle name="常规 3 2 3 4 2 2 3" xfId="13980"/>
    <cellStyle name="常规 3 2 3 4 2 3" xfId="13981"/>
    <cellStyle name="常规 3 2 3 4 2 3 2" xfId="13982"/>
    <cellStyle name="常规 3 2 3 4 2 3 3" xfId="13983"/>
    <cellStyle name="常规 3 2 3 4 2 4" xfId="13984"/>
    <cellStyle name="常规 3 2 3 4 2 4 2" xfId="13985"/>
    <cellStyle name="常规 3 2 3 4 2 4 3" xfId="13986"/>
    <cellStyle name="常规 3 2 3 4 2 5" xfId="13987"/>
    <cellStyle name="常规 3 2 3 4 2 6" xfId="13988"/>
    <cellStyle name="常规 3 2 3 4 3" xfId="13989"/>
    <cellStyle name="常规 3 2 3 4 3 2" xfId="13990"/>
    <cellStyle name="常规 3 2 3 4 3 2 2" xfId="13991"/>
    <cellStyle name="常规 3 2 3 4 3 2 3" xfId="13992"/>
    <cellStyle name="常规 3 2 3 4 3 3" xfId="13993"/>
    <cellStyle name="常规 3 2 3 4 3 3 2" xfId="13994"/>
    <cellStyle name="常规 3 2 3 4 3 3 3" xfId="13995"/>
    <cellStyle name="常规 3 2 3 4 3 4" xfId="13996"/>
    <cellStyle name="常规 3 2 3 4 3 4 2" xfId="13997"/>
    <cellStyle name="常规 3 2 3 4 3 4 3" xfId="13998"/>
    <cellStyle name="常规 3 2 3 4 3 5" xfId="13999"/>
    <cellStyle name="常规 3 2 3 4 3 6" xfId="14000"/>
    <cellStyle name="常规 3 2 3 4 4" xfId="14001"/>
    <cellStyle name="常规 3 2 3 4 4 2" xfId="14002"/>
    <cellStyle name="常规 3 2 3 4 4 3" xfId="14003"/>
    <cellStyle name="常规 3 2 3 4 5" xfId="14004"/>
    <cellStyle name="常规 3 2 3 4 5 2" xfId="14005"/>
    <cellStyle name="常规 3 2 3 4 5 3" xfId="14006"/>
    <cellStyle name="常规 3 2 3 4 6" xfId="14007"/>
    <cellStyle name="常规 3 2 3 4 6 2" xfId="14008"/>
    <cellStyle name="常规 3 2 3 4 6 3" xfId="14009"/>
    <cellStyle name="常规 3 2 3 4 7" xfId="14010"/>
    <cellStyle name="常规 3 2 3 4 8" xfId="14011"/>
    <cellStyle name="常规 3 2 3 5" xfId="14012"/>
    <cellStyle name="常规 3 2 3 5 2" xfId="14013"/>
    <cellStyle name="常规 3 2 3 5 2 2" xfId="14014"/>
    <cellStyle name="常规 3 2 3 5 2 2 2" xfId="14015"/>
    <cellStyle name="常规 3 2 3 5 2 2 3" xfId="14016"/>
    <cellStyle name="常规 3 2 3 5 2 3" xfId="14017"/>
    <cellStyle name="常规 3 2 3 5 2 3 2" xfId="14018"/>
    <cellStyle name="常规 3 2 3 5 2 3 3" xfId="14019"/>
    <cellStyle name="常规 3 2 3 5 2 4" xfId="14020"/>
    <cellStyle name="常规 3 2 3 5 2 4 2" xfId="14021"/>
    <cellStyle name="常规 3 2 3 5 2 4 3" xfId="14022"/>
    <cellStyle name="常规 3 2 3 5 2 5" xfId="14023"/>
    <cellStyle name="常规 3 2 3 5 2 6" xfId="14024"/>
    <cellStyle name="常规 3 2 3 5 3" xfId="14025"/>
    <cellStyle name="常规 3 2 3 5 3 2" xfId="14026"/>
    <cellStyle name="常规 3 2 3 5 3 2 2" xfId="14027"/>
    <cellStyle name="常规 3 2 3 5 3 2 3" xfId="14028"/>
    <cellStyle name="常规 3 2 3 5 3 3" xfId="14029"/>
    <cellStyle name="常规 3 2 3 5 3 3 2" xfId="14030"/>
    <cellStyle name="常规 3 2 3 5 3 3 3" xfId="14031"/>
    <cellStyle name="常规 3 2 3 5 3 4" xfId="14032"/>
    <cellStyle name="常规 3 2 3 5 3 4 2" xfId="14033"/>
    <cellStyle name="常规 3 2 3 5 3 4 3" xfId="14034"/>
    <cellStyle name="常规 3 2 3 5 3 5" xfId="14035"/>
    <cellStyle name="常规 3 2 3 5 3 6" xfId="14036"/>
    <cellStyle name="常规 3 2 3 5 4" xfId="14037"/>
    <cellStyle name="常规 3 2 3 5 4 2" xfId="14038"/>
    <cellStyle name="常规 3 2 3 5 4 3" xfId="14039"/>
    <cellStyle name="常规 3 2 3 5 5" xfId="14040"/>
    <cellStyle name="常规 3 2 3 5 5 2" xfId="14041"/>
    <cellStyle name="常规 3 2 3 5 5 3" xfId="14042"/>
    <cellStyle name="常规 3 2 3 5 6" xfId="14043"/>
    <cellStyle name="常规 3 2 3 5 6 2" xfId="14044"/>
    <cellStyle name="常规 3 2 3 5 6 3" xfId="14045"/>
    <cellStyle name="常规 3 2 3 5 7" xfId="14046"/>
    <cellStyle name="常规 3 2 3 5 8" xfId="14047"/>
    <cellStyle name="常规 3 2 3 6" xfId="14048"/>
    <cellStyle name="常规 3 2 3 6 2" xfId="14049"/>
    <cellStyle name="常规 3 2 3 6 2 2" xfId="14050"/>
    <cellStyle name="常规 3 2 3 6 2 3" xfId="14051"/>
    <cellStyle name="常规 3 2 3 6 3" xfId="14052"/>
    <cellStyle name="常规 3 2 3 6 3 2" xfId="14053"/>
    <cellStyle name="常规 3 2 3 6 3 3" xfId="14054"/>
    <cellStyle name="常规 3 2 3 6 4" xfId="14055"/>
    <cellStyle name="常规 3 2 3 6 4 2" xfId="14056"/>
    <cellStyle name="常规 3 2 3 6 4 3" xfId="14057"/>
    <cellStyle name="常规 3 2 3 6 5" xfId="14058"/>
    <cellStyle name="常规 3 2 3 6 6" xfId="14059"/>
    <cellStyle name="常规 3 2 3 7" xfId="14060"/>
    <cellStyle name="常规 3 2 3 7 2" xfId="14061"/>
    <cellStyle name="常规 3 2 3 7 2 2" xfId="14062"/>
    <cellStyle name="常规 3 2 3 7 2 3" xfId="14063"/>
    <cellStyle name="常规 3 2 3 7 3" xfId="14064"/>
    <cellStyle name="常规 3 2 3 7 3 2" xfId="14065"/>
    <cellStyle name="常规 3 2 3 7 3 3" xfId="14066"/>
    <cellStyle name="常规 3 2 3 7 4" xfId="14067"/>
    <cellStyle name="常规 3 2 3 7 4 2" xfId="14068"/>
    <cellStyle name="常规 3 2 3 7 4 3" xfId="14069"/>
    <cellStyle name="常规 3 2 3 7 5" xfId="14070"/>
    <cellStyle name="常规 3 2 3 7 6" xfId="14071"/>
    <cellStyle name="常规 3 2 3 8" xfId="14072"/>
    <cellStyle name="常规 3 2 3 8 2" xfId="14073"/>
    <cellStyle name="常规 3 2 3 8 3" xfId="14074"/>
    <cellStyle name="常规 3 2 3 9" xfId="14075"/>
    <cellStyle name="常规 3 2 3 9 2" xfId="14076"/>
    <cellStyle name="常规 3 2 3 9 3" xfId="14077"/>
    <cellStyle name="常规 3 2 4" xfId="14078"/>
    <cellStyle name="常规 3 2 4 10" xfId="14079"/>
    <cellStyle name="常规 3 2 4 11" xfId="14080"/>
    <cellStyle name="常规 3 2 4 2" xfId="14081"/>
    <cellStyle name="常规 3 2 4 2 2" xfId="14082"/>
    <cellStyle name="常规 3 2 4 2 2 2" xfId="14083"/>
    <cellStyle name="常规 3 2 4 2 2 2 2" xfId="14084"/>
    <cellStyle name="常规 3 2 4 2 2 2 3" xfId="14085"/>
    <cellStyle name="常规 3 2 4 2 2 3" xfId="14086"/>
    <cellStyle name="常规 3 2 4 2 2 3 2" xfId="14087"/>
    <cellStyle name="常规 3 2 4 2 2 3 3" xfId="14088"/>
    <cellStyle name="常规 3 2 4 2 2 4" xfId="14089"/>
    <cellStyle name="常规 3 2 4 2 2 4 2" xfId="14090"/>
    <cellStyle name="常规 3 2 4 2 2 4 3" xfId="14091"/>
    <cellStyle name="常规 3 2 4 2 2 5" xfId="14092"/>
    <cellStyle name="常规 3 2 4 2 2 6" xfId="14093"/>
    <cellStyle name="常规 3 2 4 2 3" xfId="14094"/>
    <cellStyle name="常规 3 2 4 2 3 2" xfId="14095"/>
    <cellStyle name="常规 3 2 4 2 3 2 2" xfId="14096"/>
    <cellStyle name="常规 3 2 4 2 3 2 3" xfId="14097"/>
    <cellStyle name="常规 3 2 4 2 3 3" xfId="14098"/>
    <cellStyle name="常规 3 2 4 2 3 3 2" xfId="14099"/>
    <cellStyle name="常规 3 2 4 2 3 3 3" xfId="14100"/>
    <cellStyle name="常规 3 2 4 2 3 4" xfId="14101"/>
    <cellStyle name="常规 3 2 4 2 3 4 2" xfId="14102"/>
    <cellStyle name="常规 3 2 4 2 3 4 3" xfId="14103"/>
    <cellStyle name="常规 3 2 4 2 3 5" xfId="14104"/>
    <cellStyle name="常规 3 2 4 2 3 6" xfId="14105"/>
    <cellStyle name="常规 3 2 4 2 4" xfId="14106"/>
    <cellStyle name="常规 3 2 4 2 4 2" xfId="14107"/>
    <cellStyle name="常规 3 2 4 2 4 3" xfId="14108"/>
    <cellStyle name="常规 3 2 4 2 5" xfId="14109"/>
    <cellStyle name="常规 3 2 4 2 5 2" xfId="14110"/>
    <cellStyle name="常规 3 2 4 2 5 3" xfId="14111"/>
    <cellStyle name="常规 3 2 4 2 6" xfId="14112"/>
    <cellStyle name="常规 3 2 4 2 6 2" xfId="14113"/>
    <cellStyle name="常规 3 2 4 2 6 3" xfId="14114"/>
    <cellStyle name="常规 3 2 4 2 7" xfId="14115"/>
    <cellStyle name="常规 3 2 4 2 8" xfId="14116"/>
    <cellStyle name="常规 3 2 4 3" xfId="14117"/>
    <cellStyle name="常规 3 2 4 3 2" xfId="14118"/>
    <cellStyle name="常规 3 2 4 3 2 2" xfId="14119"/>
    <cellStyle name="常规 3 2 4 3 2 2 2" xfId="14120"/>
    <cellStyle name="常规 3 2 4 3 2 2 3" xfId="14121"/>
    <cellStyle name="常规 3 2 4 3 2 3" xfId="14122"/>
    <cellStyle name="常规 3 2 4 3 2 3 2" xfId="14123"/>
    <cellStyle name="常规 3 2 4 3 2 3 3" xfId="14124"/>
    <cellStyle name="常规 3 2 4 3 2 4" xfId="14125"/>
    <cellStyle name="常规 3 2 4 3 2 4 2" xfId="14126"/>
    <cellStyle name="常规 3 2 4 3 2 4 3" xfId="14127"/>
    <cellStyle name="常规 3 2 4 3 2 5" xfId="14128"/>
    <cellStyle name="常规 3 2 4 3 2 6" xfId="14129"/>
    <cellStyle name="常规 3 2 4 3 3" xfId="14130"/>
    <cellStyle name="常规 3 2 4 3 3 2" xfId="14131"/>
    <cellStyle name="常规 3 2 4 3 3 2 2" xfId="14132"/>
    <cellStyle name="常规 3 2 4 3 3 2 3" xfId="14133"/>
    <cellStyle name="常规 3 2 4 3 3 3" xfId="14134"/>
    <cellStyle name="常规 3 2 4 3 3 3 2" xfId="14135"/>
    <cellStyle name="常规 3 2 4 3 3 3 3" xfId="14136"/>
    <cellStyle name="常规 3 2 4 3 3 4" xfId="14137"/>
    <cellStyle name="常规 3 2 4 3 3 4 2" xfId="14138"/>
    <cellStyle name="常规 3 2 4 3 3 4 3" xfId="14139"/>
    <cellStyle name="常规 3 2 4 3 3 5" xfId="14140"/>
    <cellStyle name="常规 3 2 4 3 3 6" xfId="14141"/>
    <cellStyle name="常规 3 2 4 3 4" xfId="14142"/>
    <cellStyle name="常规 3 2 4 3 4 2" xfId="14143"/>
    <cellStyle name="常规 3 2 4 3 4 3" xfId="14144"/>
    <cellStyle name="常规 3 2 4 3 5" xfId="14145"/>
    <cellStyle name="常规 3 2 4 3 5 2" xfId="14146"/>
    <cellStyle name="常规 3 2 4 3 5 3" xfId="14147"/>
    <cellStyle name="常规 3 2 4 3 6" xfId="14148"/>
    <cellStyle name="常规 3 2 4 3 6 2" xfId="14149"/>
    <cellStyle name="常规 3 2 4 3 6 3" xfId="14150"/>
    <cellStyle name="常规 3 2 4 3 7" xfId="14151"/>
    <cellStyle name="常规 3 2 4 3 8" xfId="14152"/>
    <cellStyle name="常规 3 2 4 4" xfId="14153"/>
    <cellStyle name="常规 3 2 4 4 2" xfId="14154"/>
    <cellStyle name="常规 3 2 4 4 2 2" xfId="14155"/>
    <cellStyle name="常规 3 2 4 4 2 2 2" xfId="14156"/>
    <cellStyle name="常规 3 2 4 4 2 2 3" xfId="14157"/>
    <cellStyle name="常规 3 2 4 4 2 3" xfId="14158"/>
    <cellStyle name="常规 3 2 4 4 2 3 2" xfId="14159"/>
    <cellStyle name="常规 3 2 4 4 2 3 3" xfId="14160"/>
    <cellStyle name="常规 3 2 4 4 2 4" xfId="14161"/>
    <cellStyle name="常规 3 2 4 4 2 4 2" xfId="14162"/>
    <cellStyle name="常规 3 2 4 4 2 4 3" xfId="14163"/>
    <cellStyle name="常规 3 2 4 4 2 5" xfId="14164"/>
    <cellStyle name="常规 3 2 4 4 2 6" xfId="14165"/>
    <cellStyle name="常规 3 2 4 4 3" xfId="14166"/>
    <cellStyle name="常规 3 2 4 4 3 2" xfId="14167"/>
    <cellStyle name="常规 3 2 4 4 3 2 2" xfId="14168"/>
    <cellStyle name="常规 3 2 4 4 3 2 3" xfId="14169"/>
    <cellStyle name="常规 3 2 4 4 3 3" xfId="14170"/>
    <cellStyle name="常规 3 2 4 4 3 3 2" xfId="14171"/>
    <cellStyle name="常规 3 2 4 4 3 3 3" xfId="14172"/>
    <cellStyle name="常规 3 2 4 4 3 4" xfId="14173"/>
    <cellStyle name="常规 3 2 4 4 3 4 2" xfId="14174"/>
    <cellStyle name="常规 3 2 4 4 3 4 3" xfId="14175"/>
    <cellStyle name="常规 3 2 4 4 3 5" xfId="14176"/>
    <cellStyle name="常规 3 2 4 4 3 6" xfId="14177"/>
    <cellStyle name="常规 3 2 4 4 4" xfId="14178"/>
    <cellStyle name="常规 3 2 4 4 4 2" xfId="14179"/>
    <cellStyle name="常规 3 2 4 4 4 3" xfId="14180"/>
    <cellStyle name="常规 3 2 4 4 5" xfId="14181"/>
    <cellStyle name="常规 3 2 4 4 5 2" xfId="14182"/>
    <cellStyle name="常规 3 2 4 4 5 3" xfId="14183"/>
    <cellStyle name="常规 3 2 4 4 6" xfId="14184"/>
    <cellStyle name="常规 3 2 4 4 6 2" xfId="14185"/>
    <cellStyle name="常规 3 2 4 4 6 3" xfId="14186"/>
    <cellStyle name="常规 3 2 4 4 7" xfId="14187"/>
    <cellStyle name="常规 3 2 4 4 8" xfId="14188"/>
    <cellStyle name="常规 3 2 4 5" xfId="14189"/>
    <cellStyle name="常规 3 2 4 5 2" xfId="14190"/>
    <cellStyle name="常规 3 2 4 5 2 2" xfId="14191"/>
    <cellStyle name="常规 3 2 4 5 2 3" xfId="14192"/>
    <cellStyle name="常规 3 2 4 5 3" xfId="14193"/>
    <cellStyle name="常规 3 2 4 5 3 2" xfId="14194"/>
    <cellStyle name="常规 3 2 4 5 3 3" xfId="14195"/>
    <cellStyle name="常规 3 2 4 5 4" xfId="14196"/>
    <cellStyle name="常规 3 2 4 5 4 2" xfId="14197"/>
    <cellStyle name="常规 3 2 4 5 4 3" xfId="14198"/>
    <cellStyle name="常规 3 2 4 5 5" xfId="14199"/>
    <cellStyle name="常规 3 2 4 5 6" xfId="14200"/>
    <cellStyle name="常规 3 2 4 6" xfId="14201"/>
    <cellStyle name="常规 3 2 4 6 2" xfId="14202"/>
    <cellStyle name="常规 3 2 4 6 2 2" xfId="14203"/>
    <cellStyle name="常规 3 2 4 6 2 3" xfId="14204"/>
    <cellStyle name="常规 3 2 4 6 3" xfId="14205"/>
    <cellStyle name="常规 3 2 4 6 3 2" xfId="14206"/>
    <cellStyle name="常规 3 2 4 6 3 3" xfId="14207"/>
    <cellStyle name="常规 3 2 4 6 4" xfId="14208"/>
    <cellStyle name="常规 3 2 4 6 4 2" xfId="14209"/>
    <cellStyle name="常规 3 2 4 6 4 3" xfId="14210"/>
    <cellStyle name="常规 3 2 4 6 5" xfId="14211"/>
    <cellStyle name="常规 3 2 4 6 6" xfId="14212"/>
    <cellStyle name="常规 3 2 4 7" xfId="14213"/>
    <cellStyle name="常规 3 2 4 7 2" xfId="14214"/>
    <cellStyle name="常规 3 2 4 7 3" xfId="14215"/>
    <cellStyle name="常规 3 2 4 8" xfId="14216"/>
    <cellStyle name="常规 3 2 4 8 2" xfId="14217"/>
    <cellStyle name="常规 3 2 4 8 3" xfId="14218"/>
    <cellStyle name="常规 3 2 4 9" xfId="14219"/>
    <cellStyle name="常规 3 2 4 9 2" xfId="14220"/>
    <cellStyle name="常规 3 2 4 9 3" xfId="14221"/>
    <cellStyle name="常规 3 2 5" xfId="14222"/>
    <cellStyle name="常规 3 2 5 2" xfId="14223"/>
    <cellStyle name="常规 3 2 5 2 2" xfId="14224"/>
    <cellStyle name="常规 3 2 5 2 2 2" xfId="14225"/>
    <cellStyle name="常规 3 2 5 2 2 3" xfId="14226"/>
    <cellStyle name="常规 3 2 5 2 3" xfId="14227"/>
    <cellStyle name="常规 3 2 5 2 3 2" xfId="14228"/>
    <cellStyle name="常规 3 2 5 2 3 3" xfId="14229"/>
    <cellStyle name="常规 3 2 5 2 4" xfId="14230"/>
    <cellStyle name="常规 3 2 5 2 4 2" xfId="14231"/>
    <cellStyle name="常规 3 2 5 2 4 3" xfId="14232"/>
    <cellStyle name="常规 3 2 5 2 5" xfId="14233"/>
    <cellStyle name="常规 3 2 5 2 6" xfId="14234"/>
    <cellStyle name="常规 3 2 5 3" xfId="14235"/>
    <cellStyle name="常规 3 2 5 3 2" xfId="14236"/>
    <cellStyle name="常规 3 2 5 3 2 2" xfId="14237"/>
    <cellStyle name="常规 3 2 5 3 2 3" xfId="14238"/>
    <cellStyle name="常规 3 2 5 3 3" xfId="14239"/>
    <cellStyle name="常规 3 2 5 3 3 2" xfId="14240"/>
    <cellStyle name="常规 3 2 5 3 3 3" xfId="14241"/>
    <cellStyle name="常规 3 2 5 3 4" xfId="14242"/>
    <cellStyle name="常规 3 2 5 3 4 2" xfId="14243"/>
    <cellStyle name="常规 3 2 5 3 4 3" xfId="14244"/>
    <cellStyle name="常规 3 2 5 3 5" xfId="14245"/>
    <cellStyle name="常规 3 2 5 3 6" xfId="14246"/>
    <cellStyle name="常规 3 2 5 4" xfId="14247"/>
    <cellStyle name="常规 3 2 5 4 2" xfId="14248"/>
    <cellStyle name="常规 3 2 5 4 3" xfId="14249"/>
    <cellStyle name="常规 3 2 5 5" xfId="14250"/>
    <cellStyle name="常规 3 2 5 5 2" xfId="14251"/>
    <cellStyle name="常规 3 2 5 5 3" xfId="14252"/>
    <cellStyle name="常规 3 2 5 6" xfId="14253"/>
    <cellStyle name="常规 3 2 5 6 2" xfId="14254"/>
    <cellStyle name="常规 3 2 5 6 3" xfId="14255"/>
    <cellStyle name="常规 3 2 5 7" xfId="14256"/>
    <cellStyle name="常规 3 2 5 8" xfId="14257"/>
    <cellStyle name="常规 3 2 6" xfId="14258"/>
    <cellStyle name="常规 3 2 6 2" xfId="14259"/>
    <cellStyle name="常规 3 2 6 2 2" xfId="14260"/>
    <cellStyle name="常规 3 2 6 2 2 2" xfId="14261"/>
    <cellStyle name="常规 3 2 6 2 2 3" xfId="14262"/>
    <cellStyle name="常规 3 2 6 2 3" xfId="14263"/>
    <cellStyle name="常规 3 2 6 2 3 2" xfId="14264"/>
    <cellStyle name="常规 3 2 6 2 3 3" xfId="14265"/>
    <cellStyle name="常规 3 2 6 2 4" xfId="14266"/>
    <cellStyle name="常规 3 2 6 2 4 2" xfId="14267"/>
    <cellStyle name="常规 3 2 6 2 4 3" xfId="14268"/>
    <cellStyle name="常规 3 2 6 2 5" xfId="14269"/>
    <cellStyle name="常规 3 2 6 2 6" xfId="14270"/>
    <cellStyle name="常规 3 2 6 3" xfId="14271"/>
    <cellStyle name="常规 3 2 6 3 2" xfId="14272"/>
    <cellStyle name="常规 3 2 6 3 2 2" xfId="14273"/>
    <cellStyle name="常规 3 2 6 3 2 3" xfId="14274"/>
    <cellStyle name="常规 3 2 6 3 3" xfId="14275"/>
    <cellStyle name="常规 3 2 6 3 3 2" xfId="14276"/>
    <cellStyle name="常规 3 2 6 3 3 3" xfId="14277"/>
    <cellStyle name="常规 3 2 6 3 4" xfId="14278"/>
    <cellStyle name="常规 3 2 6 3 4 2" xfId="14279"/>
    <cellStyle name="常规 3 2 6 3 4 3" xfId="14280"/>
    <cellStyle name="常规 3 2 6 3 5" xfId="14281"/>
    <cellStyle name="常规 3 2 6 3 6" xfId="14282"/>
    <cellStyle name="常规 3 2 6 4" xfId="14283"/>
    <cellStyle name="常规 3 2 6 4 2" xfId="14284"/>
    <cellStyle name="常规 3 2 6 4 3" xfId="14285"/>
    <cellStyle name="常规 3 2 6 5" xfId="14286"/>
    <cellStyle name="常规 3 2 6 5 2" xfId="14287"/>
    <cellStyle name="常规 3 2 6 5 3" xfId="14288"/>
    <cellStyle name="常规 3 2 6 6" xfId="14289"/>
    <cellStyle name="常规 3 2 6 6 2" xfId="14290"/>
    <cellStyle name="常规 3 2 6 6 3" xfId="14291"/>
    <cellStyle name="常规 3 2 6 7" xfId="14292"/>
    <cellStyle name="常规 3 2 6 8" xfId="14293"/>
    <cellStyle name="常规 3 2 7" xfId="14294"/>
    <cellStyle name="常规 3 2 7 2" xfId="14295"/>
    <cellStyle name="常规 3 2 7 2 2" xfId="14296"/>
    <cellStyle name="常规 3 2 7 2 2 2" xfId="14297"/>
    <cellStyle name="常规 3 2 7 2 2 3" xfId="14298"/>
    <cellStyle name="常规 3 2 7 2 3" xfId="14299"/>
    <cellStyle name="常规 3 2 7 2 3 2" xfId="14300"/>
    <cellStyle name="常规 3 2 7 2 3 3" xfId="14301"/>
    <cellStyle name="常规 3 2 7 2 4" xfId="14302"/>
    <cellStyle name="常规 3 2 7 2 4 2" xfId="14303"/>
    <cellStyle name="常规 3 2 7 2 4 3" xfId="14304"/>
    <cellStyle name="常规 3 2 7 2 5" xfId="14305"/>
    <cellStyle name="常规 3 2 7 2 6" xfId="14306"/>
    <cellStyle name="常规 3 2 7 3" xfId="14307"/>
    <cellStyle name="常规 3 2 7 3 2" xfId="14308"/>
    <cellStyle name="常规 3 2 7 3 2 2" xfId="14309"/>
    <cellStyle name="常规 3 2 7 3 2 3" xfId="14310"/>
    <cellStyle name="常规 3 2 7 3 3" xfId="14311"/>
    <cellStyle name="常规 3 2 7 3 3 2" xfId="14312"/>
    <cellStyle name="常规 3 2 7 3 3 3" xfId="14313"/>
    <cellStyle name="常规 3 2 7 3 4" xfId="14314"/>
    <cellStyle name="常规 3 2 7 3 4 2" xfId="14315"/>
    <cellStyle name="常规 3 2 7 3 4 3" xfId="14316"/>
    <cellStyle name="常规 3 2 7 3 5" xfId="14317"/>
    <cellStyle name="常规 3 2 7 3 6" xfId="14318"/>
    <cellStyle name="常规 3 2 7 4" xfId="14319"/>
    <cellStyle name="常规 3 2 7 4 2" xfId="14320"/>
    <cellStyle name="常规 3 2 7 4 3" xfId="14321"/>
    <cellStyle name="常规 3 2 7 5" xfId="14322"/>
    <cellStyle name="常规 3 2 7 5 2" xfId="14323"/>
    <cellStyle name="常规 3 2 7 5 3" xfId="14324"/>
    <cellStyle name="常规 3 2 7 6" xfId="14325"/>
    <cellStyle name="常规 3 2 7 6 2" xfId="14326"/>
    <cellStyle name="常规 3 2 7 6 3" xfId="14327"/>
    <cellStyle name="常规 3 2 7 7" xfId="14328"/>
    <cellStyle name="常规 3 2 7 8" xfId="14329"/>
    <cellStyle name="常规 3 2 8" xfId="14330"/>
    <cellStyle name="常规 3 2 8 2" xfId="14331"/>
    <cellStyle name="常规 3 2 8 2 2" xfId="14332"/>
    <cellStyle name="常规 3 2 8 2 2 2" xfId="14333"/>
    <cellStyle name="常规 3 2 8 2 2 3" xfId="14334"/>
    <cellStyle name="常规 3 2 8 2 3" xfId="14335"/>
    <cellStyle name="常规 3 2 8 2 3 2" xfId="14336"/>
    <cellStyle name="常规 3 2 8 2 3 3" xfId="14337"/>
    <cellStyle name="常规 3 2 8 2 4" xfId="14338"/>
    <cellStyle name="常规 3 2 8 2 4 2" xfId="14339"/>
    <cellStyle name="常规 3 2 8 2 4 3" xfId="14340"/>
    <cellStyle name="常规 3 2 8 2 5" xfId="14341"/>
    <cellStyle name="常规 3 2 8 2 6" xfId="14342"/>
    <cellStyle name="常规 3 2 8 3" xfId="14343"/>
    <cellStyle name="常规 3 2 8 3 2" xfId="14344"/>
    <cellStyle name="常规 3 2 8 3 2 2" xfId="14345"/>
    <cellStyle name="常规 3 2 8 3 2 3" xfId="14346"/>
    <cellStyle name="常规 3 2 8 3 3" xfId="14347"/>
    <cellStyle name="常规 3 2 8 3 3 2" xfId="14348"/>
    <cellStyle name="常规 3 2 8 3 3 3" xfId="14349"/>
    <cellStyle name="常规 3 2 8 3 4" xfId="14350"/>
    <cellStyle name="常规 3 2 8 3 4 2" xfId="14351"/>
    <cellStyle name="常规 3 2 8 3 4 3" xfId="14352"/>
    <cellStyle name="常规 3 2 8 3 5" xfId="14353"/>
    <cellStyle name="常规 3 2 8 3 6" xfId="14354"/>
    <cellStyle name="常规 3 2 8 4" xfId="14355"/>
    <cellStyle name="常规 3 2 8 4 2" xfId="14356"/>
    <cellStyle name="常规 3 2 8 4 3" xfId="14357"/>
    <cellStyle name="常规 3 2 8 5" xfId="14358"/>
    <cellStyle name="常规 3 2 8 5 2" xfId="14359"/>
    <cellStyle name="常规 3 2 8 5 3" xfId="14360"/>
    <cellStyle name="常规 3 2 8 6" xfId="14361"/>
    <cellStyle name="常规 3 2 8 6 2" xfId="14362"/>
    <cellStyle name="常规 3 2 8 6 3" xfId="14363"/>
    <cellStyle name="常规 3 2 8 7" xfId="14364"/>
    <cellStyle name="常规 3 2 8 8" xfId="14365"/>
    <cellStyle name="常规 3 2 9" xfId="14366"/>
    <cellStyle name="常规 3 2 9 2" xfId="14367"/>
    <cellStyle name="常规 3 2 9 2 2" xfId="14368"/>
    <cellStyle name="常规 3 2 9 2 3" xfId="14369"/>
    <cellStyle name="常规 3 2 9 3" xfId="14370"/>
    <cellStyle name="常规 3 2 9 3 2" xfId="14371"/>
    <cellStyle name="常规 3 2 9 3 3" xfId="14372"/>
    <cellStyle name="常规 3 2 9 4" xfId="14373"/>
    <cellStyle name="常规 3 2 9 4 2" xfId="14374"/>
    <cellStyle name="常规 3 2 9 4 3" xfId="14375"/>
    <cellStyle name="常规 3 2 9 5" xfId="14376"/>
    <cellStyle name="常规 3 2 9 6" xfId="14377"/>
    <cellStyle name="常规 3 20" xfId="14378"/>
    <cellStyle name="常规 3 20 2" xfId="14379"/>
    <cellStyle name="常规 3 20 3" xfId="14380"/>
    <cellStyle name="常规 3 21" xfId="14381"/>
    <cellStyle name="常规 3 22" xfId="14382"/>
    <cellStyle name="常规 3 3" xfId="14383"/>
    <cellStyle name="常规 3 3 10" xfId="14384"/>
    <cellStyle name="常规 3 3 10 2" xfId="14385"/>
    <cellStyle name="常规 3 3 10 2 2" xfId="14386"/>
    <cellStyle name="常规 3 3 10 2 3" xfId="14387"/>
    <cellStyle name="常规 3 3 10 3" xfId="14388"/>
    <cellStyle name="常规 3 3 10 3 2" xfId="14389"/>
    <cellStyle name="常规 3 3 10 3 3" xfId="14390"/>
    <cellStyle name="常规 3 3 10 4" xfId="14391"/>
    <cellStyle name="常规 3 3 10 4 2" xfId="14392"/>
    <cellStyle name="常规 3 3 10 4 3" xfId="14393"/>
    <cellStyle name="常规 3 3 10 5" xfId="14394"/>
    <cellStyle name="常规 3 3 10 6" xfId="14395"/>
    <cellStyle name="常规 3 3 11" xfId="14396"/>
    <cellStyle name="常规 3 3 11 2" xfId="14397"/>
    <cellStyle name="常规 3 3 11 3" xfId="14398"/>
    <cellStyle name="常规 3 3 12" xfId="14399"/>
    <cellStyle name="常规 3 3 12 2" xfId="14400"/>
    <cellStyle name="常规 3 3 12 3" xfId="14401"/>
    <cellStyle name="常规 3 3 13" xfId="14402"/>
    <cellStyle name="常规 3 3 13 2" xfId="14403"/>
    <cellStyle name="常规 3 3 13 3" xfId="14404"/>
    <cellStyle name="常规 3 3 14" xfId="14405"/>
    <cellStyle name="常规 3 3 15" xfId="14406"/>
    <cellStyle name="常规 3 3 2" xfId="14407"/>
    <cellStyle name="常规 3 3 2 10" xfId="14408"/>
    <cellStyle name="常规 3 3 2 10 2" xfId="14409"/>
    <cellStyle name="常规 3 3 2 10 3" xfId="14410"/>
    <cellStyle name="常规 3 3 2 11" xfId="14411"/>
    <cellStyle name="常规 3 3 2 12" xfId="14412"/>
    <cellStyle name="常规 3 3 2 2" xfId="14413"/>
    <cellStyle name="常规 3 3 2 2 2" xfId="14414"/>
    <cellStyle name="常规 3 3 2 2 2 2" xfId="14415"/>
    <cellStyle name="常规 3 3 2 2 2 2 2" xfId="14416"/>
    <cellStyle name="常规 3 3 2 2 2 2 3" xfId="14417"/>
    <cellStyle name="常规 3 3 2 2 2 3" xfId="14418"/>
    <cellStyle name="常规 3 3 2 2 2 3 2" xfId="14419"/>
    <cellStyle name="常规 3 3 2 2 2 3 3" xfId="14420"/>
    <cellStyle name="常规 3 3 2 2 2 4" xfId="14421"/>
    <cellStyle name="常规 3 3 2 2 2 4 2" xfId="14422"/>
    <cellStyle name="常规 3 3 2 2 2 4 3" xfId="14423"/>
    <cellStyle name="常规 3 3 2 2 2 5" xfId="14424"/>
    <cellStyle name="常规 3 3 2 2 2 6" xfId="14425"/>
    <cellStyle name="常规 3 3 2 2 3" xfId="14426"/>
    <cellStyle name="常规 3 3 2 2 3 2" xfId="14427"/>
    <cellStyle name="常规 3 3 2 2 3 2 2" xfId="14428"/>
    <cellStyle name="常规 3 3 2 2 3 2 3" xfId="14429"/>
    <cellStyle name="常规 3 3 2 2 3 3" xfId="14430"/>
    <cellStyle name="常规 3 3 2 2 3 3 2" xfId="14431"/>
    <cellStyle name="常规 3 3 2 2 3 3 3" xfId="14432"/>
    <cellStyle name="常规 3 3 2 2 3 4" xfId="14433"/>
    <cellStyle name="常规 3 3 2 2 3 4 2" xfId="14434"/>
    <cellStyle name="常规 3 3 2 2 3 4 3" xfId="14435"/>
    <cellStyle name="常规 3 3 2 2 3 5" xfId="14436"/>
    <cellStyle name="常规 3 3 2 2 3 6" xfId="14437"/>
    <cellStyle name="常规 3 3 2 2 4" xfId="14438"/>
    <cellStyle name="常规 3 3 2 2 4 2" xfId="14439"/>
    <cellStyle name="常规 3 3 2 2 4 3" xfId="14440"/>
    <cellStyle name="常规 3 3 2 2 5" xfId="14441"/>
    <cellStyle name="常规 3 3 2 2 5 2" xfId="14442"/>
    <cellStyle name="常规 3 3 2 2 5 3" xfId="14443"/>
    <cellStyle name="常规 3 3 2 2 6" xfId="14444"/>
    <cellStyle name="常规 3 3 2 2 6 2" xfId="14445"/>
    <cellStyle name="常规 3 3 2 2 6 3" xfId="14446"/>
    <cellStyle name="常规 3 3 2 2 7" xfId="14447"/>
    <cellStyle name="常规 3 3 2 2 8" xfId="14448"/>
    <cellStyle name="常规 3 3 2 3" xfId="14449"/>
    <cellStyle name="常规 3 3 2 3 2" xfId="14450"/>
    <cellStyle name="常规 3 3 2 3 2 2" xfId="14451"/>
    <cellStyle name="常规 3 3 2 3 2 2 2" xfId="14452"/>
    <cellStyle name="常规 3 3 2 3 2 2 3" xfId="14453"/>
    <cellStyle name="常规 3 3 2 3 2 3" xfId="14454"/>
    <cellStyle name="常规 3 3 2 3 2 3 2" xfId="14455"/>
    <cellStyle name="常规 3 3 2 3 2 3 3" xfId="14456"/>
    <cellStyle name="常规 3 3 2 3 2 4" xfId="14457"/>
    <cellStyle name="常规 3 3 2 3 2 4 2" xfId="14458"/>
    <cellStyle name="常规 3 3 2 3 2 4 3" xfId="14459"/>
    <cellStyle name="常规 3 3 2 3 2 5" xfId="14460"/>
    <cellStyle name="常规 3 3 2 3 2 6" xfId="14461"/>
    <cellStyle name="常规 3 3 2 3 3" xfId="14462"/>
    <cellStyle name="常规 3 3 2 3 3 2" xfId="14463"/>
    <cellStyle name="常规 3 3 2 3 3 2 2" xfId="14464"/>
    <cellStyle name="常规 3 3 2 3 3 2 3" xfId="14465"/>
    <cellStyle name="常规 3 3 2 3 3 3" xfId="14466"/>
    <cellStyle name="常规 3 3 2 3 3 3 2" xfId="14467"/>
    <cellStyle name="常规 3 3 2 3 3 3 3" xfId="14468"/>
    <cellStyle name="常规 3 3 2 3 3 4" xfId="14469"/>
    <cellStyle name="常规 3 3 2 3 3 4 2" xfId="14470"/>
    <cellStyle name="常规 3 3 2 3 3 4 3" xfId="14471"/>
    <cellStyle name="常规 3 3 2 3 3 5" xfId="14472"/>
    <cellStyle name="常规 3 3 2 3 3 6" xfId="14473"/>
    <cellStyle name="常规 3 3 2 3 4" xfId="14474"/>
    <cellStyle name="常规 3 3 2 3 4 2" xfId="14475"/>
    <cellStyle name="常规 3 3 2 3 4 3" xfId="14476"/>
    <cellStyle name="常规 3 3 2 3 5" xfId="14477"/>
    <cellStyle name="常规 3 3 2 3 5 2" xfId="14478"/>
    <cellStyle name="常规 3 3 2 3 5 3" xfId="14479"/>
    <cellStyle name="常规 3 3 2 3 6" xfId="14480"/>
    <cellStyle name="常规 3 3 2 3 6 2" xfId="14481"/>
    <cellStyle name="常规 3 3 2 3 6 3" xfId="14482"/>
    <cellStyle name="常规 3 3 2 3 7" xfId="14483"/>
    <cellStyle name="常规 3 3 2 3 8" xfId="14484"/>
    <cellStyle name="常规 3 3 2 4" xfId="14485"/>
    <cellStyle name="常规 3 3 2 4 2" xfId="14486"/>
    <cellStyle name="常规 3 3 2 4 2 2" xfId="14487"/>
    <cellStyle name="常规 3 3 2 4 2 2 2" xfId="14488"/>
    <cellStyle name="常规 3 3 2 4 2 2 3" xfId="14489"/>
    <cellStyle name="常规 3 3 2 4 2 3" xfId="14490"/>
    <cellStyle name="常规 3 3 2 4 2 3 2" xfId="14491"/>
    <cellStyle name="常规 3 3 2 4 2 3 3" xfId="14492"/>
    <cellStyle name="常规 3 3 2 4 2 4" xfId="14493"/>
    <cellStyle name="常规 3 3 2 4 2 4 2" xfId="14494"/>
    <cellStyle name="常规 3 3 2 4 2 4 3" xfId="14495"/>
    <cellStyle name="常规 3 3 2 4 2 5" xfId="14496"/>
    <cellStyle name="常规 3 3 2 4 2 6" xfId="14497"/>
    <cellStyle name="常规 3 3 2 4 3" xfId="14498"/>
    <cellStyle name="常规 3 3 2 4 3 2" xfId="14499"/>
    <cellStyle name="常规 3 3 2 4 3 2 2" xfId="14500"/>
    <cellStyle name="常规 3 3 2 4 3 2 3" xfId="14501"/>
    <cellStyle name="常规 3 3 2 4 3 3" xfId="14502"/>
    <cellStyle name="常规 3 3 2 4 3 3 2" xfId="14503"/>
    <cellStyle name="常规 3 3 2 4 3 3 3" xfId="14504"/>
    <cellStyle name="常规 3 3 2 4 3 4" xfId="14505"/>
    <cellStyle name="常规 3 3 2 4 3 4 2" xfId="14506"/>
    <cellStyle name="常规 3 3 2 4 3 4 3" xfId="14507"/>
    <cellStyle name="常规 3 3 2 4 3 5" xfId="14508"/>
    <cellStyle name="常规 3 3 2 4 3 6" xfId="14509"/>
    <cellStyle name="常规 3 3 2 4 4" xfId="14510"/>
    <cellStyle name="常规 3 3 2 4 4 2" xfId="14511"/>
    <cellStyle name="常规 3 3 2 4 4 3" xfId="14512"/>
    <cellStyle name="常规 3 3 2 4 5" xfId="14513"/>
    <cellStyle name="常规 3 3 2 4 5 2" xfId="14514"/>
    <cellStyle name="常规 3 3 2 4 5 3" xfId="14515"/>
    <cellStyle name="常规 3 3 2 4 6" xfId="14516"/>
    <cellStyle name="常规 3 3 2 4 6 2" xfId="14517"/>
    <cellStyle name="常规 3 3 2 4 6 3" xfId="14518"/>
    <cellStyle name="常规 3 3 2 4 7" xfId="14519"/>
    <cellStyle name="常规 3 3 2 4 8" xfId="14520"/>
    <cellStyle name="常规 3 3 2 5" xfId="14521"/>
    <cellStyle name="常规 3 3 2 5 2" xfId="14522"/>
    <cellStyle name="常规 3 3 2 5 2 2" xfId="14523"/>
    <cellStyle name="常规 3 3 2 5 2 2 2" xfId="14524"/>
    <cellStyle name="常规 3 3 2 5 2 2 3" xfId="14525"/>
    <cellStyle name="常规 3 3 2 5 2 3" xfId="14526"/>
    <cellStyle name="常规 3 3 2 5 2 3 2" xfId="14527"/>
    <cellStyle name="常规 3 3 2 5 2 3 3" xfId="14528"/>
    <cellStyle name="常规 3 3 2 5 2 4" xfId="14529"/>
    <cellStyle name="常规 3 3 2 5 2 4 2" xfId="14530"/>
    <cellStyle name="常规 3 3 2 5 2 4 3" xfId="14531"/>
    <cellStyle name="常规 3 3 2 5 2 5" xfId="14532"/>
    <cellStyle name="常规 3 3 2 5 2 6" xfId="14533"/>
    <cellStyle name="常规 3 3 2 5 3" xfId="14534"/>
    <cellStyle name="常规 3 3 2 5 3 2" xfId="14535"/>
    <cellStyle name="常规 3 3 2 5 3 2 2" xfId="14536"/>
    <cellStyle name="常规 3 3 2 5 3 2 3" xfId="14537"/>
    <cellStyle name="常规 3 3 2 5 3 3" xfId="14538"/>
    <cellStyle name="常规 3 3 2 5 3 3 2" xfId="14539"/>
    <cellStyle name="常规 3 3 2 5 3 3 3" xfId="14540"/>
    <cellStyle name="常规 3 3 2 5 3 4" xfId="14541"/>
    <cellStyle name="常规 3 3 2 5 3 4 2" xfId="14542"/>
    <cellStyle name="常规 3 3 2 5 3 4 3" xfId="14543"/>
    <cellStyle name="常规 3 3 2 5 3 5" xfId="14544"/>
    <cellStyle name="常规 3 3 2 5 3 6" xfId="14545"/>
    <cellStyle name="常规 3 3 2 5 4" xfId="14546"/>
    <cellStyle name="常规 3 3 2 5 4 2" xfId="14547"/>
    <cellStyle name="常规 3 3 2 5 4 3" xfId="14548"/>
    <cellStyle name="常规 3 3 2 5 5" xfId="14549"/>
    <cellStyle name="常规 3 3 2 5 5 2" xfId="14550"/>
    <cellStyle name="常规 3 3 2 5 5 3" xfId="14551"/>
    <cellStyle name="常规 3 3 2 5 6" xfId="14552"/>
    <cellStyle name="常规 3 3 2 5 6 2" xfId="14553"/>
    <cellStyle name="常规 3 3 2 5 6 3" xfId="14554"/>
    <cellStyle name="常规 3 3 2 5 7" xfId="14555"/>
    <cellStyle name="常规 3 3 2 5 8" xfId="14556"/>
    <cellStyle name="常规 3 3 2 6" xfId="14557"/>
    <cellStyle name="常规 3 3 2 6 2" xfId="14558"/>
    <cellStyle name="常规 3 3 2 6 2 2" xfId="14559"/>
    <cellStyle name="常规 3 3 2 6 2 3" xfId="14560"/>
    <cellStyle name="常规 3 3 2 6 3" xfId="14561"/>
    <cellStyle name="常规 3 3 2 6 3 2" xfId="14562"/>
    <cellStyle name="常规 3 3 2 6 3 3" xfId="14563"/>
    <cellStyle name="常规 3 3 2 6 4" xfId="14564"/>
    <cellStyle name="常规 3 3 2 6 4 2" xfId="14565"/>
    <cellStyle name="常规 3 3 2 6 4 3" xfId="14566"/>
    <cellStyle name="常规 3 3 2 6 5" xfId="14567"/>
    <cellStyle name="常规 3 3 2 6 6" xfId="14568"/>
    <cellStyle name="常规 3 3 2 7" xfId="14569"/>
    <cellStyle name="常规 3 3 2 7 2" xfId="14570"/>
    <cellStyle name="常规 3 3 2 7 2 2" xfId="14571"/>
    <cellStyle name="常规 3 3 2 7 2 3" xfId="14572"/>
    <cellStyle name="常规 3 3 2 7 3" xfId="14573"/>
    <cellStyle name="常规 3 3 2 7 3 2" xfId="14574"/>
    <cellStyle name="常规 3 3 2 7 3 3" xfId="14575"/>
    <cellStyle name="常规 3 3 2 7 4" xfId="14576"/>
    <cellStyle name="常规 3 3 2 7 4 2" xfId="14577"/>
    <cellStyle name="常规 3 3 2 7 4 3" xfId="14578"/>
    <cellStyle name="常规 3 3 2 7 5" xfId="14579"/>
    <cellStyle name="常规 3 3 2 7 6" xfId="14580"/>
    <cellStyle name="常规 3 3 2 8" xfId="14581"/>
    <cellStyle name="常规 3 3 2 8 2" xfId="14582"/>
    <cellStyle name="常规 3 3 2 8 3" xfId="14583"/>
    <cellStyle name="常规 3 3 2 9" xfId="14584"/>
    <cellStyle name="常规 3 3 2 9 2" xfId="14585"/>
    <cellStyle name="常规 3 3 2 9 3" xfId="14586"/>
    <cellStyle name="常规 3 3 3" xfId="14587"/>
    <cellStyle name="常规 3 3 3 10" xfId="14588"/>
    <cellStyle name="常规 3 3 3 10 2" xfId="14589"/>
    <cellStyle name="常规 3 3 3 10 3" xfId="14590"/>
    <cellStyle name="常规 3 3 3 11" xfId="14591"/>
    <cellStyle name="常规 3 3 3 12" xfId="14592"/>
    <cellStyle name="常规 3 3 3 2" xfId="14593"/>
    <cellStyle name="常规 3 3 3 2 2" xfId="14594"/>
    <cellStyle name="常规 3 3 3 2 2 2" xfId="14595"/>
    <cellStyle name="常规 3 3 3 2 2 2 2" xfId="14596"/>
    <cellStyle name="常规 3 3 3 2 2 2 3" xfId="14597"/>
    <cellStyle name="常规 3 3 3 2 2 3" xfId="14598"/>
    <cellStyle name="常规 3 3 3 2 2 3 2" xfId="14599"/>
    <cellStyle name="常规 3 3 3 2 2 3 3" xfId="14600"/>
    <cellStyle name="常规 3 3 3 2 2 4" xfId="14601"/>
    <cellStyle name="常规 3 3 3 2 2 4 2" xfId="14602"/>
    <cellStyle name="常规 3 3 3 2 2 4 3" xfId="14603"/>
    <cellStyle name="常规 3 3 3 2 2 5" xfId="14604"/>
    <cellStyle name="常规 3 3 3 2 2 6" xfId="14605"/>
    <cellStyle name="常规 3 3 3 2 3" xfId="14606"/>
    <cellStyle name="常规 3 3 3 2 3 2" xfId="14607"/>
    <cellStyle name="常规 3 3 3 2 3 2 2" xfId="14608"/>
    <cellStyle name="常规 3 3 3 2 3 2 3" xfId="14609"/>
    <cellStyle name="常规 3 3 3 2 3 3" xfId="14610"/>
    <cellStyle name="常规 3 3 3 2 3 3 2" xfId="14611"/>
    <cellStyle name="常规 3 3 3 2 3 3 3" xfId="14612"/>
    <cellStyle name="常规 3 3 3 2 3 4" xfId="14613"/>
    <cellStyle name="常规 3 3 3 2 3 4 2" xfId="14614"/>
    <cellStyle name="常规 3 3 3 2 3 4 3" xfId="14615"/>
    <cellStyle name="常规 3 3 3 2 3 5" xfId="14616"/>
    <cellStyle name="常规 3 3 3 2 3 6" xfId="14617"/>
    <cellStyle name="常规 3 3 3 2 4" xfId="14618"/>
    <cellStyle name="常规 3 3 3 2 4 2" xfId="14619"/>
    <cellStyle name="常规 3 3 3 2 4 3" xfId="14620"/>
    <cellStyle name="常规 3 3 3 2 5" xfId="14621"/>
    <cellStyle name="常规 3 3 3 2 5 2" xfId="14622"/>
    <cellStyle name="常规 3 3 3 2 5 3" xfId="14623"/>
    <cellStyle name="常规 3 3 3 2 6" xfId="14624"/>
    <cellStyle name="常规 3 3 3 2 6 2" xfId="14625"/>
    <cellStyle name="常规 3 3 3 2 6 3" xfId="14626"/>
    <cellStyle name="常规 3 3 3 2 7" xfId="14627"/>
    <cellStyle name="常规 3 3 3 2 8" xfId="14628"/>
    <cellStyle name="常规 3 3 3 3" xfId="14629"/>
    <cellStyle name="常规 3 3 3 3 2" xfId="14630"/>
    <cellStyle name="常规 3 3 3 3 2 2" xfId="14631"/>
    <cellStyle name="常规 3 3 3 3 2 2 2" xfId="14632"/>
    <cellStyle name="常规 3 3 3 3 2 2 3" xfId="14633"/>
    <cellStyle name="常规 3 3 3 3 2 3" xfId="14634"/>
    <cellStyle name="常规 3 3 3 3 2 3 2" xfId="14635"/>
    <cellStyle name="常规 3 3 3 3 2 3 3" xfId="14636"/>
    <cellStyle name="常规 3 3 3 3 2 4" xfId="14637"/>
    <cellStyle name="常规 3 3 3 3 2 4 2" xfId="14638"/>
    <cellStyle name="常规 3 3 3 3 2 4 3" xfId="14639"/>
    <cellStyle name="常规 3 3 3 3 2 5" xfId="14640"/>
    <cellStyle name="常规 3 3 3 3 2 6" xfId="14641"/>
    <cellStyle name="常规 3 3 3 3 3" xfId="14642"/>
    <cellStyle name="常规 3 3 3 3 3 2" xfId="14643"/>
    <cellStyle name="常规 3 3 3 3 3 2 2" xfId="14644"/>
    <cellStyle name="常规 3 3 3 3 3 2 3" xfId="14645"/>
    <cellStyle name="常规 3 3 3 3 3 3" xfId="14646"/>
    <cellStyle name="常规 3 3 3 3 3 3 2" xfId="14647"/>
    <cellStyle name="常规 3 3 3 3 3 3 3" xfId="14648"/>
    <cellStyle name="常规 3 3 3 3 3 4" xfId="14649"/>
    <cellStyle name="常规 3 3 3 3 3 4 2" xfId="14650"/>
    <cellStyle name="常规 3 3 3 3 3 4 3" xfId="14651"/>
    <cellStyle name="常规 3 3 3 3 3 5" xfId="14652"/>
    <cellStyle name="常规 3 3 3 3 3 6" xfId="14653"/>
    <cellStyle name="常规 3 3 3 3 4" xfId="14654"/>
    <cellStyle name="常规 3 3 3 3 4 2" xfId="14655"/>
    <cellStyle name="常规 3 3 3 3 4 3" xfId="14656"/>
    <cellStyle name="常规 3 3 3 3 5" xfId="14657"/>
    <cellStyle name="常规 3 3 3 3 5 2" xfId="14658"/>
    <cellStyle name="常规 3 3 3 3 5 3" xfId="14659"/>
    <cellStyle name="常规 3 3 3 3 6" xfId="14660"/>
    <cellStyle name="常规 3 3 3 3 6 2" xfId="14661"/>
    <cellStyle name="常规 3 3 3 3 6 3" xfId="14662"/>
    <cellStyle name="常规 3 3 3 3 7" xfId="14663"/>
    <cellStyle name="常规 3 3 3 3 8" xfId="14664"/>
    <cellStyle name="常规 3 3 3 4" xfId="14665"/>
    <cellStyle name="常规 3 3 3 4 2" xfId="14666"/>
    <cellStyle name="常规 3 3 3 4 2 2" xfId="14667"/>
    <cellStyle name="常规 3 3 3 4 2 2 2" xfId="14668"/>
    <cellStyle name="常规 3 3 3 4 2 2 3" xfId="14669"/>
    <cellStyle name="常规 3 3 3 4 2 3" xfId="14670"/>
    <cellStyle name="常规 3 3 3 4 2 3 2" xfId="14671"/>
    <cellStyle name="常规 3 3 3 4 2 3 3" xfId="14672"/>
    <cellStyle name="常规 3 3 3 4 2 4" xfId="14673"/>
    <cellStyle name="常规 3 3 3 4 2 4 2" xfId="14674"/>
    <cellStyle name="常规 3 3 3 4 2 4 3" xfId="14675"/>
    <cellStyle name="常规 3 3 3 4 2 5" xfId="14676"/>
    <cellStyle name="常规 3 3 3 4 2 6" xfId="14677"/>
    <cellStyle name="常规 3 3 3 4 3" xfId="14678"/>
    <cellStyle name="常规 3 3 3 4 3 2" xfId="14679"/>
    <cellStyle name="常规 3 3 3 4 3 2 2" xfId="14680"/>
    <cellStyle name="常规 3 3 3 4 3 2 3" xfId="14681"/>
    <cellStyle name="常规 3 3 3 4 3 3" xfId="14682"/>
    <cellStyle name="常规 3 3 3 4 3 3 2" xfId="14683"/>
    <cellStyle name="常规 3 3 3 4 3 3 3" xfId="14684"/>
    <cellStyle name="常规 3 3 3 4 3 4" xfId="14685"/>
    <cellStyle name="常规 3 3 3 4 3 4 2" xfId="14686"/>
    <cellStyle name="常规 3 3 3 4 3 4 3" xfId="14687"/>
    <cellStyle name="常规 3 3 3 4 3 5" xfId="14688"/>
    <cellStyle name="常规 3 3 3 4 3 6" xfId="14689"/>
    <cellStyle name="常规 3 3 3 4 4" xfId="14690"/>
    <cellStyle name="常规 3 3 3 4 4 2" xfId="14691"/>
    <cellStyle name="常规 3 3 3 4 4 3" xfId="14692"/>
    <cellStyle name="常规 3 3 3 4 5" xfId="14693"/>
    <cellStyle name="常规 3 3 3 4 5 2" xfId="14694"/>
    <cellStyle name="常规 3 3 3 4 5 3" xfId="14695"/>
    <cellStyle name="常规 3 3 3 4 6" xfId="14696"/>
    <cellStyle name="常规 3 3 3 4 6 2" xfId="14697"/>
    <cellStyle name="常规 3 3 3 4 6 3" xfId="14698"/>
    <cellStyle name="常规 3 3 3 4 7" xfId="14699"/>
    <cellStyle name="常规 3 3 3 4 8" xfId="14700"/>
    <cellStyle name="常规 3 3 3 5" xfId="14701"/>
    <cellStyle name="常规 3 3 3 5 2" xfId="14702"/>
    <cellStyle name="常规 3 3 3 5 2 2" xfId="14703"/>
    <cellStyle name="常规 3 3 3 5 2 2 2" xfId="14704"/>
    <cellStyle name="常规 3 3 3 5 2 2 3" xfId="14705"/>
    <cellStyle name="常规 3 3 3 5 2 3" xfId="14706"/>
    <cellStyle name="常规 3 3 3 5 2 3 2" xfId="14707"/>
    <cellStyle name="常规 3 3 3 5 2 3 3" xfId="14708"/>
    <cellStyle name="常规 3 3 3 5 2 4" xfId="14709"/>
    <cellStyle name="常规 3 3 3 5 2 4 2" xfId="14710"/>
    <cellStyle name="常规 3 3 3 5 2 4 3" xfId="14711"/>
    <cellStyle name="常规 3 3 3 5 2 5" xfId="14712"/>
    <cellStyle name="常规 3 3 3 5 2 6" xfId="14713"/>
    <cellStyle name="常规 3 3 3 5 3" xfId="14714"/>
    <cellStyle name="常规 3 3 3 5 3 2" xfId="14715"/>
    <cellStyle name="常规 3 3 3 5 3 2 2" xfId="14716"/>
    <cellStyle name="常规 3 3 3 5 3 2 3" xfId="14717"/>
    <cellStyle name="常规 3 3 3 5 3 3" xfId="14718"/>
    <cellStyle name="常规 3 3 3 5 3 3 2" xfId="14719"/>
    <cellStyle name="常规 3 3 3 5 3 3 3" xfId="14720"/>
    <cellStyle name="常规 3 3 3 5 3 4" xfId="14721"/>
    <cellStyle name="常规 3 3 3 5 3 4 2" xfId="14722"/>
    <cellStyle name="常规 3 3 3 5 3 4 3" xfId="14723"/>
    <cellStyle name="常规 3 3 3 5 3 5" xfId="14724"/>
    <cellStyle name="常规 3 3 3 5 3 6" xfId="14725"/>
    <cellStyle name="常规 3 3 3 5 4" xfId="14726"/>
    <cellStyle name="常规 3 3 3 5 4 2" xfId="14727"/>
    <cellStyle name="常规 3 3 3 5 4 3" xfId="14728"/>
    <cellStyle name="常规 3 3 3 5 5" xfId="14729"/>
    <cellStyle name="常规 3 3 3 5 5 2" xfId="14730"/>
    <cellStyle name="常规 3 3 3 5 5 3" xfId="14731"/>
    <cellStyle name="常规 3 3 3 5 6" xfId="14732"/>
    <cellStyle name="常规 3 3 3 5 6 2" xfId="14733"/>
    <cellStyle name="常规 3 3 3 5 6 3" xfId="14734"/>
    <cellStyle name="常规 3 3 3 5 7" xfId="14735"/>
    <cellStyle name="常规 3 3 3 5 8" xfId="14736"/>
    <cellStyle name="常规 3 3 3 6" xfId="14737"/>
    <cellStyle name="常规 3 3 3 6 2" xfId="14738"/>
    <cellStyle name="常规 3 3 3 6 2 2" xfId="14739"/>
    <cellStyle name="常规 3 3 3 6 2 3" xfId="14740"/>
    <cellStyle name="常规 3 3 3 6 3" xfId="14741"/>
    <cellStyle name="常规 3 3 3 6 3 2" xfId="14742"/>
    <cellStyle name="常规 3 3 3 6 3 3" xfId="14743"/>
    <cellStyle name="常规 3 3 3 6 4" xfId="14744"/>
    <cellStyle name="常规 3 3 3 6 4 2" xfId="14745"/>
    <cellStyle name="常规 3 3 3 6 4 3" xfId="14746"/>
    <cellStyle name="常规 3 3 3 6 5" xfId="14747"/>
    <cellStyle name="常规 3 3 3 6 6" xfId="14748"/>
    <cellStyle name="常规 3 3 3 7" xfId="14749"/>
    <cellStyle name="常规 3 3 3 7 2" xfId="14750"/>
    <cellStyle name="常规 3 3 3 7 2 2" xfId="14751"/>
    <cellStyle name="常规 3 3 3 7 2 3" xfId="14752"/>
    <cellStyle name="常规 3 3 3 7 3" xfId="14753"/>
    <cellStyle name="常规 3 3 3 7 3 2" xfId="14754"/>
    <cellStyle name="常规 3 3 3 7 3 3" xfId="14755"/>
    <cellStyle name="常规 3 3 3 7 4" xfId="14756"/>
    <cellStyle name="常规 3 3 3 7 4 2" xfId="14757"/>
    <cellStyle name="常规 3 3 3 7 4 3" xfId="14758"/>
    <cellStyle name="常规 3 3 3 7 5" xfId="14759"/>
    <cellStyle name="常规 3 3 3 7 6" xfId="14760"/>
    <cellStyle name="常规 3 3 3 8" xfId="14761"/>
    <cellStyle name="常规 3 3 3 8 2" xfId="14762"/>
    <cellStyle name="常规 3 3 3 8 3" xfId="14763"/>
    <cellStyle name="常规 3 3 3 9" xfId="14764"/>
    <cellStyle name="常规 3 3 3 9 2" xfId="14765"/>
    <cellStyle name="常规 3 3 3 9 3" xfId="14766"/>
    <cellStyle name="常规 3 3 4" xfId="14767"/>
    <cellStyle name="常规 3 3 4 10" xfId="14768"/>
    <cellStyle name="常规 3 3 4 11" xfId="14769"/>
    <cellStyle name="常规 3 3 4 2" xfId="14770"/>
    <cellStyle name="常规 3 3 4 2 2" xfId="14771"/>
    <cellStyle name="常规 3 3 4 2 2 2" xfId="14772"/>
    <cellStyle name="常规 3 3 4 2 2 2 2" xfId="14773"/>
    <cellStyle name="常规 3 3 4 2 2 2 3" xfId="14774"/>
    <cellStyle name="常规 3 3 4 2 2 3" xfId="14775"/>
    <cellStyle name="常规 3 3 4 2 2 3 2" xfId="14776"/>
    <cellStyle name="常规 3 3 4 2 2 3 3" xfId="14777"/>
    <cellStyle name="常规 3 3 4 2 2 4" xfId="14778"/>
    <cellStyle name="常规 3 3 4 2 2 4 2" xfId="14779"/>
    <cellStyle name="常规 3 3 4 2 2 4 3" xfId="14780"/>
    <cellStyle name="常规 3 3 4 2 2 5" xfId="14781"/>
    <cellStyle name="常规 3 3 4 2 2 6" xfId="14782"/>
    <cellStyle name="常规 3 3 4 2 3" xfId="14783"/>
    <cellStyle name="常规 3 3 4 2 3 2" xfId="14784"/>
    <cellStyle name="常规 3 3 4 2 3 2 2" xfId="14785"/>
    <cellStyle name="常规 3 3 4 2 3 2 3" xfId="14786"/>
    <cellStyle name="常规 3 3 4 2 3 3" xfId="14787"/>
    <cellStyle name="常规 3 3 4 2 3 3 2" xfId="14788"/>
    <cellStyle name="常规 3 3 4 2 3 3 3" xfId="14789"/>
    <cellStyle name="常规 3 3 4 2 3 4" xfId="14790"/>
    <cellStyle name="常规 3 3 4 2 3 4 2" xfId="14791"/>
    <cellStyle name="常规 3 3 4 2 3 4 3" xfId="14792"/>
    <cellStyle name="常规 3 3 4 2 3 5" xfId="14793"/>
    <cellStyle name="常规 3 3 4 2 3 6" xfId="14794"/>
    <cellStyle name="常规 3 3 4 2 4" xfId="14795"/>
    <cellStyle name="常规 3 3 4 2 4 2" xfId="14796"/>
    <cellStyle name="常规 3 3 4 2 4 3" xfId="14797"/>
    <cellStyle name="常规 3 3 4 2 5" xfId="14798"/>
    <cellStyle name="常规 3 3 4 2 5 2" xfId="14799"/>
    <cellStyle name="常规 3 3 4 2 5 3" xfId="14800"/>
    <cellStyle name="常规 3 3 4 2 6" xfId="14801"/>
    <cellStyle name="常规 3 3 4 2 6 2" xfId="14802"/>
    <cellStyle name="常规 3 3 4 2 6 3" xfId="14803"/>
    <cellStyle name="常规 3 3 4 2 7" xfId="14804"/>
    <cellStyle name="常规 3 3 4 2 8" xfId="14805"/>
    <cellStyle name="常规 3 3 4 3" xfId="14806"/>
    <cellStyle name="常规 3 3 4 3 2" xfId="14807"/>
    <cellStyle name="常规 3 3 4 3 2 2" xfId="14808"/>
    <cellStyle name="常规 3 3 4 3 2 2 2" xfId="14809"/>
    <cellStyle name="常规 3 3 4 3 2 2 3" xfId="14810"/>
    <cellStyle name="常规 3 3 4 3 2 3" xfId="14811"/>
    <cellStyle name="常规 3 3 4 3 2 3 2" xfId="14812"/>
    <cellStyle name="常规 3 3 4 3 2 3 3" xfId="14813"/>
    <cellStyle name="常规 3 3 4 3 2 4" xfId="14814"/>
    <cellStyle name="常规 3 3 4 3 2 4 2" xfId="14815"/>
    <cellStyle name="常规 3 3 4 3 2 4 3" xfId="14816"/>
    <cellStyle name="常规 3 3 4 3 2 5" xfId="14817"/>
    <cellStyle name="常规 3 3 4 3 2 6" xfId="14818"/>
    <cellStyle name="常规 3 3 4 3 3" xfId="14819"/>
    <cellStyle name="常规 3 3 4 3 3 2" xfId="14820"/>
    <cellStyle name="常规 3 3 4 3 3 2 2" xfId="14821"/>
    <cellStyle name="常规 3 3 4 3 3 2 3" xfId="14822"/>
    <cellStyle name="常规 3 3 4 3 3 3" xfId="14823"/>
    <cellStyle name="常规 3 3 4 3 3 3 2" xfId="14824"/>
    <cellStyle name="常规 3 3 4 3 3 3 3" xfId="14825"/>
    <cellStyle name="常规 3 3 4 3 3 4" xfId="14826"/>
    <cellStyle name="常规 3 3 4 3 3 4 2" xfId="14827"/>
    <cellStyle name="常规 3 3 4 3 3 4 3" xfId="14828"/>
    <cellStyle name="常规 3 3 4 3 3 5" xfId="14829"/>
    <cellStyle name="常规 3 3 4 3 3 6" xfId="14830"/>
    <cellStyle name="常规 3 3 4 3 4" xfId="14831"/>
    <cellStyle name="常规 3 3 4 3 4 2" xfId="14832"/>
    <cellStyle name="常规 3 3 4 3 4 3" xfId="14833"/>
    <cellStyle name="常规 3 3 4 3 5" xfId="14834"/>
    <cellStyle name="常规 3 3 4 3 5 2" xfId="14835"/>
    <cellStyle name="常规 3 3 4 3 5 3" xfId="14836"/>
    <cellStyle name="常规 3 3 4 3 6" xfId="14837"/>
    <cellStyle name="常规 3 3 4 3 6 2" xfId="14838"/>
    <cellStyle name="常规 3 3 4 3 6 3" xfId="14839"/>
    <cellStyle name="常规 3 3 4 3 7" xfId="14840"/>
    <cellStyle name="常规 3 3 4 3 8" xfId="14841"/>
    <cellStyle name="常规 3 3 4 4" xfId="14842"/>
    <cellStyle name="常规 3 3 4 4 2" xfId="14843"/>
    <cellStyle name="常规 3 3 4 4 2 2" xfId="14844"/>
    <cellStyle name="常规 3 3 4 4 2 2 2" xfId="14845"/>
    <cellStyle name="常规 3 3 4 4 2 2 3" xfId="14846"/>
    <cellStyle name="常规 3 3 4 4 2 3" xfId="14847"/>
    <cellStyle name="常规 3 3 4 4 2 3 2" xfId="14848"/>
    <cellStyle name="常规 3 3 4 4 2 3 3" xfId="14849"/>
    <cellStyle name="常规 3 3 4 4 2 4" xfId="14850"/>
    <cellStyle name="常规 3 3 4 4 2 4 2" xfId="14851"/>
    <cellStyle name="常规 3 3 4 4 2 4 3" xfId="14852"/>
    <cellStyle name="常规 3 3 4 4 2 5" xfId="14853"/>
    <cellStyle name="常规 3 3 4 4 2 6" xfId="14854"/>
    <cellStyle name="常规 3 3 4 4 3" xfId="14855"/>
    <cellStyle name="常规 3 3 4 4 3 2" xfId="14856"/>
    <cellStyle name="常规 3 3 4 4 3 2 2" xfId="14857"/>
    <cellStyle name="常规 3 3 4 4 3 2 3" xfId="14858"/>
    <cellStyle name="常规 3 3 4 4 3 3" xfId="14859"/>
    <cellStyle name="常规 3 3 4 4 3 3 2" xfId="14860"/>
    <cellStyle name="常规 3 3 4 4 3 3 3" xfId="14861"/>
    <cellStyle name="常规 3 3 4 4 3 4" xfId="14862"/>
    <cellStyle name="常规 3 3 4 4 3 4 2" xfId="14863"/>
    <cellStyle name="常规 3 3 4 4 3 4 3" xfId="14864"/>
    <cellStyle name="常规 3 3 4 4 3 5" xfId="14865"/>
    <cellStyle name="常规 3 3 4 4 3 6" xfId="14866"/>
    <cellStyle name="常规 3 3 4 4 4" xfId="14867"/>
    <cellStyle name="常规 3 3 4 4 4 2" xfId="14868"/>
    <cellStyle name="常规 3 3 4 4 4 3" xfId="14869"/>
    <cellStyle name="常规 3 3 4 4 5" xfId="14870"/>
    <cellStyle name="常规 3 3 4 4 5 2" xfId="14871"/>
    <cellStyle name="常规 3 3 4 4 5 3" xfId="14872"/>
    <cellStyle name="常规 3 3 4 4 6" xfId="14873"/>
    <cellStyle name="常规 3 3 4 4 6 2" xfId="14874"/>
    <cellStyle name="常规 3 3 4 4 6 3" xfId="14875"/>
    <cellStyle name="常规 3 3 4 4 7" xfId="14876"/>
    <cellStyle name="常规 3 3 4 4 8" xfId="14877"/>
    <cellStyle name="常规 3 3 4 5" xfId="14878"/>
    <cellStyle name="常规 3 3 4 5 2" xfId="14879"/>
    <cellStyle name="常规 3 3 4 5 2 2" xfId="14880"/>
    <cellStyle name="常规 3 3 4 5 2 3" xfId="14881"/>
    <cellStyle name="常规 3 3 4 5 3" xfId="14882"/>
    <cellStyle name="常规 3 3 4 5 3 2" xfId="14883"/>
    <cellStyle name="常规 3 3 4 5 3 3" xfId="14884"/>
    <cellStyle name="常规 3 3 4 5 4" xfId="14885"/>
    <cellStyle name="常规 3 3 4 5 4 2" xfId="14886"/>
    <cellStyle name="常规 3 3 4 5 4 3" xfId="14887"/>
    <cellStyle name="常规 3 3 4 5 5" xfId="14888"/>
    <cellStyle name="常规 3 3 4 5 6" xfId="14889"/>
    <cellStyle name="常规 3 3 4 6" xfId="14890"/>
    <cellStyle name="常规 3 3 4 6 2" xfId="14891"/>
    <cellStyle name="常规 3 3 4 6 2 2" xfId="14892"/>
    <cellStyle name="常规 3 3 4 6 2 3" xfId="14893"/>
    <cellStyle name="常规 3 3 4 6 3" xfId="14894"/>
    <cellStyle name="常规 3 3 4 6 3 2" xfId="14895"/>
    <cellStyle name="常规 3 3 4 6 3 3" xfId="14896"/>
    <cellStyle name="常规 3 3 4 6 4" xfId="14897"/>
    <cellStyle name="常规 3 3 4 6 4 2" xfId="14898"/>
    <cellStyle name="常规 3 3 4 6 4 3" xfId="14899"/>
    <cellStyle name="常规 3 3 4 6 5" xfId="14900"/>
    <cellStyle name="常规 3 3 4 6 6" xfId="14901"/>
    <cellStyle name="常规 3 3 4 7" xfId="14902"/>
    <cellStyle name="常规 3 3 4 7 2" xfId="14903"/>
    <cellStyle name="常规 3 3 4 7 3" xfId="14904"/>
    <cellStyle name="常规 3 3 4 8" xfId="14905"/>
    <cellStyle name="常规 3 3 4 8 2" xfId="14906"/>
    <cellStyle name="常规 3 3 4 8 3" xfId="14907"/>
    <cellStyle name="常规 3 3 4 9" xfId="14908"/>
    <cellStyle name="常规 3 3 4 9 2" xfId="14909"/>
    <cellStyle name="常规 3 3 4 9 3" xfId="14910"/>
    <cellStyle name="常规 3 3 5" xfId="14911"/>
    <cellStyle name="常规 3 3 5 2" xfId="14912"/>
    <cellStyle name="常规 3 3 5 2 2" xfId="14913"/>
    <cellStyle name="常规 3 3 5 2 2 2" xfId="14914"/>
    <cellStyle name="常规 3 3 5 2 2 3" xfId="14915"/>
    <cellStyle name="常规 3 3 5 2 3" xfId="14916"/>
    <cellStyle name="常规 3 3 5 2 3 2" xfId="14917"/>
    <cellStyle name="常规 3 3 5 2 3 3" xfId="14918"/>
    <cellStyle name="常规 3 3 5 2 4" xfId="14919"/>
    <cellStyle name="常规 3 3 5 2 4 2" xfId="14920"/>
    <cellStyle name="常规 3 3 5 2 4 3" xfId="14921"/>
    <cellStyle name="常规 3 3 5 2 5" xfId="14922"/>
    <cellStyle name="常规 3 3 5 2 6" xfId="14923"/>
    <cellStyle name="常规 3 3 5 3" xfId="14924"/>
    <cellStyle name="常规 3 3 5 3 2" xfId="14925"/>
    <cellStyle name="常规 3 3 5 3 2 2" xfId="14926"/>
    <cellStyle name="常规 3 3 5 3 2 3" xfId="14927"/>
    <cellStyle name="常规 3 3 5 3 3" xfId="14928"/>
    <cellStyle name="常规 3 3 5 3 3 2" xfId="14929"/>
    <cellStyle name="常规 3 3 5 3 3 3" xfId="14930"/>
    <cellStyle name="常规 3 3 5 3 4" xfId="14931"/>
    <cellStyle name="常规 3 3 5 3 4 2" xfId="14932"/>
    <cellStyle name="常规 3 3 5 3 4 3" xfId="14933"/>
    <cellStyle name="常规 3 3 5 3 5" xfId="14934"/>
    <cellStyle name="常规 3 3 5 3 6" xfId="14935"/>
    <cellStyle name="常规 3 3 5 4" xfId="14936"/>
    <cellStyle name="常规 3 3 5 4 2" xfId="14937"/>
    <cellStyle name="常规 3 3 5 4 3" xfId="14938"/>
    <cellStyle name="常规 3 3 5 5" xfId="14939"/>
    <cellStyle name="常规 3 3 5 5 2" xfId="14940"/>
    <cellStyle name="常规 3 3 5 5 3" xfId="14941"/>
    <cellStyle name="常规 3 3 5 6" xfId="14942"/>
    <cellStyle name="常规 3 3 5 6 2" xfId="14943"/>
    <cellStyle name="常规 3 3 5 6 3" xfId="14944"/>
    <cellStyle name="常规 3 3 5 7" xfId="14945"/>
    <cellStyle name="常规 3 3 5 8" xfId="14946"/>
    <cellStyle name="常规 3 3 6" xfId="14947"/>
    <cellStyle name="常规 3 3 6 2" xfId="14948"/>
    <cellStyle name="常规 3 3 6 2 2" xfId="14949"/>
    <cellStyle name="常规 3 3 6 2 2 2" xfId="14950"/>
    <cellStyle name="常规 3 3 6 2 2 3" xfId="14951"/>
    <cellStyle name="常规 3 3 6 2 3" xfId="14952"/>
    <cellStyle name="常规 3 3 6 2 3 2" xfId="14953"/>
    <cellStyle name="常规 3 3 6 2 3 3" xfId="14954"/>
    <cellStyle name="常规 3 3 6 2 4" xfId="14955"/>
    <cellStyle name="常规 3 3 6 2 4 2" xfId="14956"/>
    <cellStyle name="常规 3 3 6 2 4 3" xfId="14957"/>
    <cellStyle name="常规 3 3 6 2 5" xfId="14958"/>
    <cellStyle name="常规 3 3 6 2 6" xfId="14959"/>
    <cellStyle name="常规 3 3 6 3" xfId="14960"/>
    <cellStyle name="常规 3 3 6 3 2" xfId="14961"/>
    <cellStyle name="常规 3 3 6 3 2 2" xfId="14962"/>
    <cellStyle name="常规 3 3 6 3 2 3" xfId="14963"/>
    <cellStyle name="常规 3 3 6 3 3" xfId="14964"/>
    <cellStyle name="常规 3 3 6 3 3 2" xfId="14965"/>
    <cellStyle name="常规 3 3 6 3 3 3" xfId="14966"/>
    <cellStyle name="常规 3 3 6 3 4" xfId="14967"/>
    <cellStyle name="常规 3 3 6 3 4 2" xfId="14968"/>
    <cellStyle name="常规 3 3 6 3 4 3" xfId="14969"/>
    <cellStyle name="常规 3 3 6 3 5" xfId="14970"/>
    <cellStyle name="常规 3 3 6 3 6" xfId="14971"/>
    <cellStyle name="常规 3 3 6 4" xfId="14972"/>
    <cellStyle name="常规 3 3 6 4 2" xfId="14973"/>
    <cellStyle name="常规 3 3 6 4 3" xfId="14974"/>
    <cellStyle name="常规 3 3 6 5" xfId="14975"/>
    <cellStyle name="常规 3 3 6 5 2" xfId="14976"/>
    <cellStyle name="常规 3 3 6 5 3" xfId="14977"/>
    <cellStyle name="常规 3 3 6 6" xfId="14978"/>
    <cellStyle name="常规 3 3 6 6 2" xfId="14979"/>
    <cellStyle name="常规 3 3 6 6 3" xfId="14980"/>
    <cellStyle name="常规 3 3 6 7" xfId="14981"/>
    <cellStyle name="常规 3 3 6 8" xfId="14982"/>
    <cellStyle name="常规 3 3 7" xfId="14983"/>
    <cellStyle name="常规 3 3 7 2" xfId="14984"/>
    <cellStyle name="常规 3 3 7 2 2" xfId="14985"/>
    <cellStyle name="常规 3 3 7 2 2 2" xfId="14986"/>
    <cellStyle name="常规 3 3 7 2 2 3" xfId="14987"/>
    <cellStyle name="常规 3 3 7 2 3" xfId="14988"/>
    <cellStyle name="常规 3 3 7 2 3 2" xfId="14989"/>
    <cellStyle name="常规 3 3 7 2 3 3" xfId="14990"/>
    <cellStyle name="常规 3 3 7 2 4" xfId="14991"/>
    <cellStyle name="常规 3 3 7 2 4 2" xfId="14992"/>
    <cellStyle name="常规 3 3 7 2 4 3" xfId="14993"/>
    <cellStyle name="常规 3 3 7 2 5" xfId="14994"/>
    <cellStyle name="常规 3 3 7 2 6" xfId="14995"/>
    <cellStyle name="常规 3 3 7 3" xfId="14996"/>
    <cellStyle name="常规 3 3 7 3 2" xfId="14997"/>
    <cellStyle name="常规 3 3 7 3 2 2" xfId="14998"/>
    <cellStyle name="常规 3 3 7 3 2 3" xfId="14999"/>
    <cellStyle name="常规 3 3 7 3 3" xfId="15000"/>
    <cellStyle name="常规 3 3 7 3 3 2" xfId="15001"/>
    <cellStyle name="常规 3 3 7 3 3 3" xfId="15002"/>
    <cellStyle name="常规 3 3 7 3 4" xfId="15003"/>
    <cellStyle name="常规 3 3 7 3 4 2" xfId="15004"/>
    <cellStyle name="常规 3 3 7 3 4 3" xfId="15005"/>
    <cellStyle name="常规 3 3 7 3 5" xfId="15006"/>
    <cellStyle name="常规 3 3 7 3 6" xfId="15007"/>
    <cellStyle name="常规 3 3 7 4" xfId="15008"/>
    <cellStyle name="常规 3 3 7 4 2" xfId="15009"/>
    <cellStyle name="常规 3 3 7 4 3" xfId="15010"/>
    <cellStyle name="常规 3 3 7 5" xfId="15011"/>
    <cellStyle name="常规 3 3 7 5 2" xfId="15012"/>
    <cellStyle name="常规 3 3 7 5 3" xfId="15013"/>
    <cellStyle name="常规 3 3 7 6" xfId="15014"/>
    <cellStyle name="常规 3 3 7 6 2" xfId="15015"/>
    <cellStyle name="常规 3 3 7 6 3" xfId="15016"/>
    <cellStyle name="常规 3 3 7 7" xfId="15017"/>
    <cellStyle name="常规 3 3 7 8" xfId="15018"/>
    <cellStyle name="常规 3 3 8" xfId="15019"/>
    <cellStyle name="常规 3 3 8 2" xfId="15020"/>
    <cellStyle name="常规 3 3 8 2 2" xfId="15021"/>
    <cellStyle name="常规 3 3 8 2 2 2" xfId="15022"/>
    <cellStyle name="常规 3 3 8 2 2 3" xfId="15023"/>
    <cellStyle name="常规 3 3 8 2 3" xfId="15024"/>
    <cellStyle name="常规 3 3 8 2 3 2" xfId="15025"/>
    <cellStyle name="常规 3 3 8 2 3 3" xfId="15026"/>
    <cellStyle name="常规 3 3 8 2 4" xfId="15027"/>
    <cellStyle name="常规 3 3 8 2 4 2" xfId="15028"/>
    <cellStyle name="常规 3 3 8 2 4 3" xfId="15029"/>
    <cellStyle name="常规 3 3 8 2 5" xfId="15030"/>
    <cellStyle name="常规 3 3 8 2 6" xfId="15031"/>
    <cellStyle name="常规 3 3 8 3" xfId="15032"/>
    <cellStyle name="常规 3 3 8 3 2" xfId="15033"/>
    <cellStyle name="常规 3 3 8 3 2 2" xfId="15034"/>
    <cellStyle name="常规 3 3 8 3 2 3" xfId="15035"/>
    <cellStyle name="常规 3 3 8 3 3" xfId="15036"/>
    <cellStyle name="常规 3 3 8 3 3 2" xfId="15037"/>
    <cellStyle name="常规 3 3 8 3 3 3" xfId="15038"/>
    <cellStyle name="常规 3 3 8 3 4" xfId="15039"/>
    <cellStyle name="常规 3 3 8 3 4 2" xfId="15040"/>
    <cellStyle name="常规 3 3 8 3 4 3" xfId="15041"/>
    <cellStyle name="常规 3 3 8 3 5" xfId="15042"/>
    <cellStyle name="常规 3 3 8 3 6" xfId="15043"/>
    <cellStyle name="常规 3 3 8 4" xfId="15044"/>
    <cellStyle name="常规 3 3 8 4 2" xfId="15045"/>
    <cellStyle name="常规 3 3 8 4 3" xfId="15046"/>
    <cellStyle name="常规 3 3 8 5" xfId="15047"/>
    <cellStyle name="常规 3 3 8 5 2" xfId="15048"/>
    <cellStyle name="常规 3 3 8 5 3" xfId="15049"/>
    <cellStyle name="常规 3 3 8 6" xfId="15050"/>
    <cellStyle name="常规 3 3 8 6 2" xfId="15051"/>
    <cellStyle name="常规 3 3 8 6 3" xfId="15052"/>
    <cellStyle name="常规 3 3 8 7" xfId="15053"/>
    <cellStyle name="常规 3 3 8 8" xfId="15054"/>
    <cellStyle name="常规 3 3 9" xfId="15055"/>
    <cellStyle name="常规 3 3 9 2" xfId="15056"/>
    <cellStyle name="常规 3 3 9 2 2" xfId="15057"/>
    <cellStyle name="常规 3 3 9 2 3" xfId="15058"/>
    <cellStyle name="常规 3 3 9 3" xfId="15059"/>
    <cellStyle name="常规 3 3 9 3 2" xfId="15060"/>
    <cellStyle name="常规 3 3 9 3 3" xfId="15061"/>
    <cellStyle name="常规 3 3 9 4" xfId="15062"/>
    <cellStyle name="常规 3 3 9 4 2" xfId="15063"/>
    <cellStyle name="常规 3 3 9 4 3" xfId="15064"/>
    <cellStyle name="常规 3 3 9 5" xfId="15065"/>
    <cellStyle name="常规 3 3 9 6" xfId="15066"/>
    <cellStyle name="常规 3 4" xfId="15067"/>
    <cellStyle name="常规 3 4 10" xfId="15068"/>
    <cellStyle name="常规 3 4 10 2" xfId="15069"/>
    <cellStyle name="常规 3 4 10 2 2" xfId="15070"/>
    <cellStyle name="常规 3 4 10 2 3" xfId="15071"/>
    <cellStyle name="常规 3 4 10 3" xfId="15072"/>
    <cellStyle name="常规 3 4 10 3 2" xfId="15073"/>
    <cellStyle name="常规 3 4 10 3 3" xfId="15074"/>
    <cellStyle name="常规 3 4 10 4" xfId="15075"/>
    <cellStyle name="常规 3 4 10 4 2" xfId="15076"/>
    <cellStyle name="常规 3 4 10 4 3" xfId="15077"/>
    <cellStyle name="常规 3 4 10 5" xfId="15078"/>
    <cellStyle name="常规 3 4 10 6" xfId="15079"/>
    <cellStyle name="常规 3 4 11" xfId="15080"/>
    <cellStyle name="常规 3 4 11 2" xfId="15081"/>
    <cellStyle name="常规 3 4 11 3" xfId="15082"/>
    <cellStyle name="常规 3 4 12" xfId="15083"/>
    <cellStyle name="常规 3 4 12 2" xfId="15084"/>
    <cellStyle name="常规 3 4 12 3" xfId="15085"/>
    <cellStyle name="常规 3 4 13" xfId="15086"/>
    <cellStyle name="常规 3 4 13 2" xfId="15087"/>
    <cellStyle name="常规 3 4 13 3" xfId="15088"/>
    <cellStyle name="常规 3 4 14" xfId="15089"/>
    <cellStyle name="常规 3 4 15" xfId="15090"/>
    <cellStyle name="常规 3 4 2" xfId="15091"/>
    <cellStyle name="常规 3 4 2 10" xfId="15092"/>
    <cellStyle name="常规 3 4 2 10 2" xfId="15093"/>
    <cellStyle name="常规 3 4 2 10 3" xfId="15094"/>
    <cellStyle name="常规 3 4 2 11" xfId="15095"/>
    <cellStyle name="常规 3 4 2 12" xfId="15096"/>
    <cellStyle name="常规 3 4 2 2" xfId="15097"/>
    <cellStyle name="常规 3 4 2 2 2" xfId="15098"/>
    <cellStyle name="常规 3 4 2 2 2 2" xfId="15099"/>
    <cellStyle name="常规 3 4 2 2 2 2 2" xfId="15100"/>
    <cellStyle name="常规 3 4 2 2 2 2 3" xfId="15101"/>
    <cellStyle name="常规 3 4 2 2 2 3" xfId="15102"/>
    <cellStyle name="常规 3 4 2 2 2 3 2" xfId="15103"/>
    <cellStyle name="常规 3 4 2 2 2 3 3" xfId="15104"/>
    <cellStyle name="常规 3 4 2 2 2 4" xfId="15105"/>
    <cellStyle name="常规 3 4 2 2 2 4 2" xfId="15106"/>
    <cellStyle name="常规 3 4 2 2 2 4 3" xfId="15107"/>
    <cellStyle name="常规 3 4 2 2 2 5" xfId="15108"/>
    <cellStyle name="常规 3 4 2 2 2 6" xfId="15109"/>
    <cellStyle name="常规 3 4 2 2 3" xfId="15110"/>
    <cellStyle name="常规 3 4 2 2 3 2" xfId="15111"/>
    <cellStyle name="常规 3 4 2 2 3 2 2" xfId="15112"/>
    <cellStyle name="常规 3 4 2 2 3 2 3" xfId="15113"/>
    <cellStyle name="常规 3 4 2 2 3 3" xfId="15114"/>
    <cellStyle name="常规 3 4 2 2 3 3 2" xfId="15115"/>
    <cellStyle name="常规 3 4 2 2 3 3 3" xfId="15116"/>
    <cellStyle name="常规 3 4 2 2 3 4" xfId="15117"/>
    <cellStyle name="常规 3 4 2 2 3 4 2" xfId="15118"/>
    <cellStyle name="常规 3 4 2 2 3 4 3" xfId="15119"/>
    <cellStyle name="常规 3 4 2 2 3 5" xfId="15120"/>
    <cellStyle name="常规 3 4 2 2 3 6" xfId="15121"/>
    <cellStyle name="常规 3 4 2 2 4" xfId="15122"/>
    <cellStyle name="常规 3 4 2 2 4 2" xfId="15123"/>
    <cellStyle name="常规 3 4 2 2 4 3" xfId="15124"/>
    <cellStyle name="常规 3 4 2 2 5" xfId="15125"/>
    <cellStyle name="常规 3 4 2 2 5 2" xfId="15126"/>
    <cellStyle name="常规 3 4 2 2 5 3" xfId="15127"/>
    <cellStyle name="常规 3 4 2 2 6" xfId="15128"/>
    <cellStyle name="常规 3 4 2 2 6 2" xfId="15129"/>
    <cellStyle name="常规 3 4 2 2 6 3" xfId="15130"/>
    <cellStyle name="常规 3 4 2 2 7" xfId="15131"/>
    <cellStyle name="常规 3 4 2 2 8" xfId="15132"/>
    <cellStyle name="常规 3 4 2 3" xfId="15133"/>
    <cellStyle name="常规 3 4 2 3 2" xfId="15134"/>
    <cellStyle name="常规 3 4 2 3 2 2" xfId="15135"/>
    <cellStyle name="常规 3 4 2 3 2 2 2" xfId="15136"/>
    <cellStyle name="常规 3 4 2 3 2 2 3" xfId="15137"/>
    <cellStyle name="常规 3 4 2 3 2 3" xfId="15138"/>
    <cellStyle name="常规 3 4 2 3 2 3 2" xfId="15139"/>
    <cellStyle name="常规 3 4 2 3 2 3 3" xfId="15140"/>
    <cellStyle name="常规 3 4 2 3 2 4" xfId="15141"/>
    <cellStyle name="常规 3 4 2 3 2 4 2" xfId="15142"/>
    <cellStyle name="常规 3 4 2 3 2 4 3" xfId="15143"/>
    <cellStyle name="常规 3 4 2 3 2 5" xfId="15144"/>
    <cellStyle name="常规 3 4 2 3 2 6" xfId="15145"/>
    <cellStyle name="常规 3 4 2 3 3" xfId="15146"/>
    <cellStyle name="常规 3 4 2 3 3 2" xfId="15147"/>
    <cellStyle name="常规 3 4 2 3 3 2 2" xfId="15148"/>
    <cellStyle name="常规 3 4 2 3 3 2 3" xfId="15149"/>
    <cellStyle name="常规 3 4 2 3 3 3" xfId="15150"/>
    <cellStyle name="常规 3 4 2 3 3 3 2" xfId="15151"/>
    <cellStyle name="常规 3 4 2 3 3 3 3" xfId="15152"/>
    <cellStyle name="常规 3 4 2 3 3 4" xfId="15153"/>
    <cellStyle name="常规 3 4 2 3 3 4 2" xfId="15154"/>
    <cellStyle name="常规 3 4 2 3 3 4 3" xfId="15155"/>
    <cellStyle name="常规 3 4 2 3 3 5" xfId="15156"/>
    <cellStyle name="常规 3 4 2 3 3 6" xfId="15157"/>
    <cellStyle name="常规 3 4 2 3 4" xfId="15158"/>
    <cellStyle name="常规 3 4 2 3 4 2" xfId="15159"/>
    <cellStyle name="常规 3 4 2 3 4 3" xfId="15160"/>
    <cellStyle name="常规 3 4 2 3 5" xfId="15161"/>
    <cellStyle name="常规 3 4 2 3 5 2" xfId="15162"/>
    <cellStyle name="常规 3 4 2 3 5 3" xfId="15163"/>
    <cellStyle name="常规 3 4 2 3 6" xfId="15164"/>
    <cellStyle name="常规 3 4 2 3 6 2" xfId="15165"/>
    <cellStyle name="常规 3 4 2 3 6 3" xfId="15166"/>
    <cellStyle name="常规 3 4 2 3 7" xfId="15167"/>
    <cellStyle name="常规 3 4 2 3 8" xfId="15168"/>
    <cellStyle name="常规 3 4 2 4" xfId="15169"/>
    <cellStyle name="常规 3 4 2 4 2" xfId="15170"/>
    <cellStyle name="常规 3 4 2 4 2 2" xfId="15171"/>
    <cellStyle name="常规 3 4 2 4 2 2 2" xfId="15172"/>
    <cellStyle name="常规 3 4 2 4 2 2 3" xfId="15173"/>
    <cellStyle name="常规 3 4 2 4 2 3" xfId="15174"/>
    <cellStyle name="常规 3 4 2 4 2 3 2" xfId="15175"/>
    <cellStyle name="常规 3 4 2 4 2 3 3" xfId="15176"/>
    <cellStyle name="常规 3 4 2 4 2 4" xfId="15177"/>
    <cellStyle name="常规 3 4 2 4 2 4 2" xfId="15178"/>
    <cellStyle name="常规 3 4 2 4 2 4 3" xfId="15179"/>
    <cellStyle name="常规 3 4 2 4 2 5" xfId="15180"/>
    <cellStyle name="常规 3 4 2 4 2 6" xfId="15181"/>
    <cellStyle name="常规 3 4 2 4 3" xfId="15182"/>
    <cellStyle name="常规 3 4 2 4 3 2" xfId="15183"/>
    <cellStyle name="常规 3 4 2 4 3 2 2" xfId="15184"/>
    <cellStyle name="常规 3 4 2 4 3 2 3" xfId="15185"/>
    <cellStyle name="常规 3 4 2 4 3 3" xfId="15186"/>
    <cellStyle name="常规 3 4 2 4 3 3 2" xfId="15187"/>
    <cellStyle name="常规 3 4 2 4 3 3 3" xfId="15188"/>
    <cellStyle name="常规 3 4 2 4 3 4" xfId="15189"/>
    <cellStyle name="常规 3 4 2 4 3 4 2" xfId="15190"/>
    <cellStyle name="常规 3 4 2 4 3 4 3" xfId="15191"/>
    <cellStyle name="常规 3 4 2 4 3 5" xfId="15192"/>
    <cellStyle name="常规 3 4 2 4 3 6" xfId="15193"/>
    <cellStyle name="常规 3 4 2 4 4" xfId="15194"/>
    <cellStyle name="常规 3 4 2 4 4 2" xfId="15195"/>
    <cellStyle name="常规 3 4 2 4 4 3" xfId="15196"/>
    <cellStyle name="常规 3 4 2 4 5" xfId="15197"/>
    <cellStyle name="常规 3 4 2 4 5 2" xfId="15198"/>
    <cellStyle name="常规 3 4 2 4 5 3" xfId="15199"/>
    <cellStyle name="常规 3 4 2 4 6" xfId="15200"/>
    <cellStyle name="常规 3 4 2 4 6 2" xfId="15201"/>
    <cellStyle name="常规 3 4 2 4 6 3" xfId="15202"/>
    <cellStyle name="常规 3 4 2 4 7" xfId="15203"/>
    <cellStyle name="常规 3 4 2 4 8" xfId="15204"/>
    <cellStyle name="常规 3 4 2 5" xfId="15205"/>
    <cellStyle name="常规 3 4 2 5 2" xfId="15206"/>
    <cellStyle name="常规 3 4 2 5 2 2" xfId="15207"/>
    <cellStyle name="常规 3 4 2 5 2 2 2" xfId="15208"/>
    <cellStyle name="常规 3 4 2 5 2 2 3" xfId="15209"/>
    <cellStyle name="常规 3 4 2 5 2 3" xfId="15210"/>
    <cellStyle name="常规 3 4 2 5 2 3 2" xfId="15211"/>
    <cellStyle name="常规 3 4 2 5 2 3 3" xfId="15212"/>
    <cellStyle name="常规 3 4 2 5 2 4" xfId="15213"/>
    <cellStyle name="常规 3 4 2 5 2 4 2" xfId="15214"/>
    <cellStyle name="常规 3 4 2 5 2 4 3" xfId="15215"/>
    <cellStyle name="常规 3 4 2 5 2 5" xfId="15216"/>
    <cellStyle name="常规 3 4 2 5 2 6" xfId="15217"/>
    <cellStyle name="常规 3 4 2 5 3" xfId="15218"/>
    <cellStyle name="常规 3 4 2 5 3 2" xfId="15219"/>
    <cellStyle name="常规 3 4 2 5 3 2 2" xfId="15220"/>
    <cellStyle name="常规 3 4 2 5 3 2 3" xfId="15221"/>
    <cellStyle name="常规 3 4 2 5 3 3" xfId="15222"/>
    <cellStyle name="常规 3 4 2 5 3 3 2" xfId="15223"/>
    <cellStyle name="常规 3 4 2 5 3 3 3" xfId="15224"/>
    <cellStyle name="常规 3 4 2 5 3 4" xfId="15225"/>
    <cellStyle name="常规 3 4 2 5 3 4 2" xfId="15226"/>
    <cellStyle name="常规 3 4 2 5 3 4 3" xfId="15227"/>
    <cellStyle name="常规 3 4 2 5 3 5" xfId="15228"/>
    <cellStyle name="常规 3 4 2 5 3 6" xfId="15229"/>
    <cellStyle name="常规 3 4 2 5 4" xfId="15230"/>
    <cellStyle name="常规 3 4 2 5 4 2" xfId="15231"/>
    <cellStyle name="常规 3 4 2 5 4 3" xfId="15232"/>
    <cellStyle name="常规 3 4 2 5 5" xfId="15233"/>
    <cellStyle name="常规 3 4 2 5 5 2" xfId="15234"/>
    <cellStyle name="常规 3 4 2 5 5 3" xfId="15235"/>
    <cellStyle name="常规 3 4 2 5 6" xfId="15236"/>
    <cellStyle name="常规 3 4 2 5 6 2" xfId="15237"/>
    <cellStyle name="常规 3 4 2 5 6 3" xfId="15238"/>
    <cellStyle name="常规 3 4 2 5 7" xfId="15239"/>
    <cellStyle name="常规 3 4 2 5 8" xfId="15240"/>
    <cellStyle name="常规 3 4 2 6" xfId="15241"/>
    <cellStyle name="常规 3 4 2 6 2" xfId="15242"/>
    <cellStyle name="常规 3 4 2 6 2 2" xfId="15243"/>
    <cellStyle name="常规 3 4 2 6 2 3" xfId="15244"/>
    <cellStyle name="常规 3 4 2 6 3" xfId="15245"/>
    <cellStyle name="常规 3 4 2 6 3 2" xfId="15246"/>
    <cellStyle name="常规 3 4 2 6 3 3" xfId="15247"/>
    <cellStyle name="常规 3 4 2 6 4" xfId="15248"/>
    <cellStyle name="常规 3 4 2 6 4 2" xfId="15249"/>
    <cellStyle name="常规 3 4 2 6 4 3" xfId="15250"/>
    <cellStyle name="常规 3 4 2 6 5" xfId="15251"/>
    <cellStyle name="常规 3 4 2 6 6" xfId="15252"/>
    <cellStyle name="常规 3 4 2 7" xfId="15253"/>
    <cellStyle name="常规 3 4 2 7 2" xfId="15254"/>
    <cellStyle name="常规 3 4 2 7 2 2" xfId="15255"/>
    <cellStyle name="常规 3 4 2 7 2 3" xfId="15256"/>
    <cellStyle name="常规 3 4 2 7 3" xfId="15257"/>
    <cellStyle name="常规 3 4 2 7 3 2" xfId="15258"/>
    <cellStyle name="常规 3 4 2 7 3 3" xfId="15259"/>
    <cellStyle name="常规 3 4 2 7 4" xfId="15260"/>
    <cellStyle name="常规 3 4 2 7 4 2" xfId="15261"/>
    <cellStyle name="常规 3 4 2 7 4 3" xfId="15262"/>
    <cellStyle name="常规 3 4 2 7 5" xfId="15263"/>
    <cellStyle name="常规 3 4 2 7 6" xfId="15264"/>
    <cellStyle name="常规 3 4 2 8" xfId="15265"/>
    <cellStyle name="常规 3 4 2 8 2" xfId="15266"/>
    <cellStyle name="常规 3 4 2 8 3" xfId="15267"/>
    <cellStyle name="常规 3 4 2 9" xfId="15268"/>
    <cellStyle name="常规 3 4 2 9 2" xfId="15269"/>
    <cellStyle name="常规 3 4 2 9 3" xfId="15270"/>
    <cellStyle name="常规 3 4 3" xfId="15271"/>
    <cellStyle name="常规 3 4 3 10" xfId="15272"/>
    <cellStyle name="常规 3 4 3 10 2" xfId="15273"/>
    <cellStyle name="常规 3 4 3 10 3" xfId="15274"/>
    <cellStyle name="常规 3 4 3 11" xfId="15275"/>
    <cellStyle name="常规 3 4 3 12" xfId="15276"/>
    <cellStyle name="常规 3 4 3 2" xfId="15277"/>
    <cellStyle name="常规 3 4 3 2 2" xfId="15278"/>
    <cellStyle name="常规 3 4 3 2 2 2" xfId="15279"/>
    <cellStyle name="常规 3 4 3 2 2 2 2" xfId="15280"/>
    <cellStyle name="常规 3 4 3 2 2 2 3" xfId="15281"/>
    <cellStyle name="常规 3 4 3 2 2 3" xfId="15282"/>
    <cellStyle name="常规 3 4 3 2 2 3 2" xfId="15283"/>
    <cellStyle name="常规 3 4 3 2 2 3 3" xfId="15284"/>
    <cellStyle name="常规 3 4 3 2 2 4" xfId="15285"/>
    <cellStyle name="常规 3 4 3 2 2 4 2" xfId="15286"/>
    <cellStyle name="常规 3 4 3 2 2 4 3" xfId="15287"/>
    <cellStyle name="常规 3 4 3 2 2 5" xfId="15288"/>
    <cellStyle name="常规 3 4 3 2 2 6" xfId="15289"/>
    <cellStyle name="常规 3 4 3 2 3" xfId="15290"/>
    <cellStyle name="常规 3 4 3 2 3 2" xfId="15291"/>
    <cellStyle name="常规 3 4 3 2 3 2 2" xfId="15292"/>
    <cellStyle name="常规 3 4 3 2 3 2 3" xfId="15293"/>
    <cellStyle name="常规 3 4 3 2 3 3" xfId="15294"/>
    <cellStyle name="常规 3 4 3 2 3 3 2" xfId="15295"/>
    <cellStyle name="常规 3 4 3 2 3 3 3" xfId="15296"/>
    <cellStyle name="常规 3 4 3 2 3 4" xfId="15297"/>
    <cellStyle name="常规 3 4 3 2 3 4 2" xfId="15298"/>
    <cellStyle name="常规 3 4 3 2 3 4 3" xfId="15299"/>
    <cellStyle name="常规 3 4 3 2 3 5" xfId="15300"/>
    <cellStyle name="常规 3 4 3 2 3 6" xfId="15301"/>
    <cellStyle name="常规 3 4 3 2 4" xfId="15302"/>
    <cellStyle name="常规 3 4 3 2 4 2" xfId="15303"/>
    <cellStyle name="常规 3 4 3 2 4 3" xfId="15304"/>
    <cellStyle name="常规 3 4 3 2 5" xfId="15305"/>
    <cellStyle name="常规 3 4 3 2 5 2" xfId="15306"/>
    <cellStyle name="常规 3 4 3 2 5 3" xfId="15307"/>
    <cellStyle name="常规 3 4 3 2 6" xfId="15308"/>
    <cellStyle name="常规 3 4 3 2 6 2" xfId="15309"/>
    <cellStyle name="常规 3 4 3 2 6 3" xfId="15310"/>
    <cellStyle name="常规 3 4 3 2 7" xfId="15311"/>
    <cellStyle name="常规 3 4 3 2 8" xfId="15312"/>
    <cellStyle name="常规 3 4 3 3" xfId="15313"/>
    <cellStyle name="常规 3 4 3 3 2" xfId="15314"/>
    <cellStyle name="常规 3 4 3 3 2 2" xfId="15315"/>
    <cellStyle name="常规 3 4 3 3 2 2 2" xfId="15316"/>
    <cellStyle name="常规 3 4 3 3 2 2 3" xfId="15317"/>
    <cellStyle name="常规 3 4 3 3 2 3" xfId="15318"/>
    <cellStyle name="常规 3 4 3 3 2 3 2" xfId="15319"/>
    <cellStyle name="常规 3 4 3 3 2 3 3" xfId="15320"/>
    <cellStyle name="常规 3 4 3 3 2 4" xfId="15321"/>
    <cellStyle name="常规 3 4 3 3 2 4 2" xfId="15322"/>
    <cellStyle name="常规 3 4 3 3 2 4 3" xfId="15323"/>
    <cellStyle name="常规 3 4 3 3 2 5" xfId="15324"/>
    <cellStyle name="常规 3 4 3 3 2 6" xfId="15325"/>
    <cellStyle name="常规 3 4 3 3 3" xfId="15326"/>
    <cellStyle name="常规 3 4 3 3 3 2" xfId="15327"/>
    <cellStyle name="常规 3 4 3 3 3 2 2" xfId="15328"/>
    <cellStyle name="常规 3 4 3 3 3 2 3" xfId="15329"/>
    <cellStyle name="常规 3 4 3 3 3 3" xfId="15330"/>
    <cellStyle name="常规 3 4 3 3 3 3 2" xfId="15331"/>
    <cellStyle name="常规 3 4 3 3 3 3 3" xfId="15332"/>
    <cellStyle name="常规 3 4 3 3 3 4" xfId="15333"/>
    <cellStyle name="常规 3 4 3 3 3 4 2" xfId="15334"/>
    <cellStyle name="常规 3 4 3 3 3 4 3" xfId="15335"/>
    <cellStyle name="常规 3 4 3 3 3 5" xfId="15336"/>
    <cellStyle name="常规 3 4 3 3 3 6" xfId="15337"/>
    <cellStyle name="常规 3 4 3 3 4" xfId="15338"/>
    <cellStyle name="常规 3 4 3 3 4 2" xfId="15339"/>
    <cellStyle name="常规 3 4 3 3 4 3" xfId="15340"/>
    <cellStyle name="常规 3 4 3 3 5" xfId="15341"/>
    <cellStyle name="常规 3 4 3 3 5 2" xfId="15342"/>
    <cellStyle name="常规 3 4 3 3 5 3" xfId="15343"/>
    <cellStyle name="常规 3 4 3 3 6" xfId="15344"/>
    <cellStyle name="常规 3 4 3 3 6 2" xfId="15345"/>
    <cellStyle name="常规 3 4 3 3 6 3" xfId="15346"/>
    <cellStyle name="常规 3 4 3 3 7" xfId="15347"/>
    <cellStyle name="常规 3 4 3 3 8" xfId="15348"/>
    <cellStyle name="常规 3 4 3 4" xfId="15349"/>
    <cellStyle name="常规 3 4 3 4 2" xfId="15350"/>
    <cellStyle name="常规 3 4 3 4 2 2" xfId="15351"/>
    <cellStyle name="常规 3 4 3 4 2 2 2" xfId="15352"/>
    <cellStyle name="常规 3 4 3 4 2 2 3" xfId="15353"/>
    <cellStyle name="常规 3 4 3 4 2 3" xfId="15354"/>
    <cellStyle name="常规 3 4 3 4 2 3 2" xfId="15355"/>
    <cellStyle name="常规 3 4 3 4 2 3 3" xfId="15356"/>
    <cellStyle name="常规 3 4 3 4 2 4" xfId="15357"/>
    <cellStyle name="常规 3 4 3 4 2 4 2" xfId="15358"/>
    <cellStyle name="常规 3 4 3 4 2 4 3" xfId="15359"/>
    <cellStyle name="常规 3 4 3 4 2 5" xfId="15360"/>
    <cellStyle name="常规 3 4 3 4 2 6" xfId="15361"/>
    <cellStyle name="常规 3 4 3 4 3" xfId="15362"/>
    <cellStyle name="常规 3 4 3 4 3 2" xfId="15363"/>
    <cellStyle name="常规 3 4 3 4 3 2 2" xfId="15364"/>
    <cellStyle name="常规 3 4 3 4 3 2 3" xfId="15365"/>
    <cellStyle name="常规 3 4 3 4 3 3" xfId="15366"/>
    <cellStyle name="常规 3 4 3 4 3 3 2" xfId="15367"/>
    <cellStyle name="常规 3 4 3 4 3 3 3" xfId="15368"/>
    <cellStyle name="常规 3 4 3 4 3 4" xfId="15369"/>
    <cellStyle name="常规 3 4 3 4 3 4 2" xfId="15370"/>
    <cellStyle name="常规 3 4 3 4 3 4 3" xfId="15371"/>
    <cellStyle name="常规 3 4 3 4 3 5" xfId="15372"/>
    <cellStyle name="常规 3 4 3 4 3 6" xfId="15373"/>
    <cellStyle name="常规 3 4 3 4 4" xfId="15374"/>
    <cellStyle name="常规 3 4 3 4 4 2" xfId="15375"/>
    <cellStyle name="常规 3 4 3 4 4 3" xfId="15376"/>
    <cellStyle name="常规 3 4 3 4 5" xfId="15377"/>
    <cellStyle name="常规 3 4 3 4 5 2" xfId="15378"/>
    <cellStyle name="常规 3 4 3 4 5 3" xfId="15379"/>
    <cellStyle name="常规 3 4 3 4 6" xfId="15380"/>
    <cellStyle name="常规 3 4 3 4 6 2" xfId="15381"/>
    <cellStyle name="常规 3 4 3 4 6 3" xfId="15382"/>
    <cellStyle name="常规 3 4 3 4 7" xfId="15383"/>
    <cellStyle name="常规 3 4 3 4 8" xfId="15384"/>
    <cellStyle name="常规 3 4 3 5" xfId="15385"/>
    <cellStyle name="常规 3 4 3 5 2" xfId="15386"/>
    <cellStyle name="常规 3 4 3 5 2 2" xfId="15387"/>
    <cellStyle name="常规 3 4 3 5 2 2 2" xfId="15388"/>
    <cellStyle name="常规 3 4 3 5 2 2 3" xfId="15389"/>
    <cellStyle name="常规 3 4 3 5 2 3" xfId="15390"/>
    <cellStyle name="常规 3 4 3 5 2 3 2" xfId="15391"/>
    <cellStyle name="常规 3 4 3 5 2 3 3" xfId="15392"/>
    <cellStyle name="常规 3 4 3 5 2 4" xfId="15393"/>
    <cellStyle name="常规 3 4 3 5 2 4 2" xfId="15394"/>
    <cellStyle name="常规 3 4 3 5 2 4 3" xfId="15395"/>
    <cellStyle name="常规 3 4 3 5 2 5" xfId="15396"/>
    <cellStyle name="常规 3 4 3 5 2 6" xfId="15397"/>
    <cellStyle name="常规 3 4 3 5 3" xfId="15398"/>
    <cellStyle name="常规 3 4 3 5 3 2" xfId="15399"/>
    <cellStyle name="常规 3 4 3 5 3 2 2" xfId="15400"/>
    <cellStyle name="常规 3 4 3 5 3 2 3" xfId="15401"/>
    <cellStyle name="常规 3 4 3 5 3 3" xfId="15402"/>
    <cellStyle name="常规 3 4 3 5 3 3 2" xfId="15403"/>
    <cellStyle name="常规 3 4 3 5 3 3 3" xfId="15404"/>
    <cellStyle name="常规 3 4 3 5 3 4" xfId="15405"/>
    <cellStyle name="常规 3 4 3 5 3 4 2" xfId="15406"/>
    <cellStyle name="常规 3 4 3 5 3 4 3" xfId="15407"/>
    <cellStyle name="常规 3 4 3 5 3 5" xfId="15408"/>
    <cellStyle name="常规 3 4 3 5 3 6" xfId="15409"/>
    <cellStyle name="常规 3 4 3 5 4" xfId="15410"/>
    <cellStyle name="常规 3 4 3 5 4 2" xfId="15411"/>
    <cellStyle name="常规 3 4 3 5 4 3" xfId="15412"/>
    <cellStyle name="常规 3 4 3 5 5" xfId="15413"/>
    <cellStyle name="常规 3 4 3 5 5 2" xfId="15414"/>
    <cellStyle name="常规 3 4 3 5 5 3" xfId="15415"/>
    <cellStyle name="常规 3 4 3 5 6" xfId="15416"/>
    <cellStyle name="常规 3 4 3 5 6 2" xfId="15417"/>
    <cellStyle name="常规 3 4 3 5 6 3" xfId="15418"/>
    <cellStyle name="常规 3 4 3 5 7" xfId="15419"/>
    <cellStyle name="常规 3 4 3 5 8" xfId="15420"/>
    <cellStyle name="常规 3 4 3 6" xfId="15421"/>
    <cellStyle name="常规 3 4 3 6 2" xfId="15422"/>
    <cellStyle name="常规 3 4 3 6 2 2" xfId="15423"/>
    <cellStyle name="常规 3 4 3 6 2 3" xfId="15424"/>
    <cellStyle name="常规 3 4 3 6 3" xfId="15425"/>
    <cellStyle name="常规 3 4 3 6 3 2" xfId="15426"/>
    <cellStyle name="常规 3 4 3 6 3 3" xfId="15427"/>
    <cellStyle name="常规 3 4 3 6 4" xfId="15428"/>
    <cellStyle name="常规 3 4 3 6 4 2" xfId="15429"/>
    <cellStyle name="常规 3 4 3 6 4 3" xfId="15430"/>
    <cellStyle name="常规 3 4 3 6 5" xfId="15431"/>
    <cellStyle name="常规 3 4 3 6 6" xfId="15432"/>
    <cellStyle name="常规 3 4 3 7" xfId="15433"/>
    <cellStyle name="常规 3 4 3 7 2" xfId="15434"/>
    <cellStyle name="常规 3 4 3 7 2 2" xfId="15435"/>
    <cellStyle name="常规 3 4 3 7 2 3" xfId="15436"/>
    <cellStyle name="常规 3 4 3 7 3" xfId="15437"/>
    <cellStyle name="常规 3 4 3 7 3 2" xfId="15438"/>
    <cellStyle name="常规 3 4 3 7 3 3" xfId="15439"/>
    <cellStyle name="常规 3 4 3 7 4" xfId="15440"/>
    <cellStyle name="常规 3 4 3 7 4 2" xfId="15441"/>
    <cellStyle name="常规 3 4 3 7 4 3" xfId="15442"/>
    <cellStyle name="常规 3 4 3 7 5" xfId="15443"/>
    <cellStyle name="常规 3 4 3 7 6" xfId="15444"/>
    <cellStyle name="常规 3 4 3 8" xfId="15445"/>
    <cellStyle name="常规 3 4 3 8 2" xfId="15446"/>
    <cellStyle name="常规 3 4 3 8 3" xfId="15447"/>
    <cellStyle name="常规 3 4 3 9" xfId="15448"/>
    <cellStyle name="常规 3 4 3 9 2" xfId="15449"/>
    <cellStyle name="常规 3 4 3 9 3" xfId="15450"/>
    <cellStyle name="常规 3 4 4" xfId="15451"/>
    <cellStyle name="常规 3 4 4 10" xfId="15452"/>
    <cellStyle name="常规 3 4 4 11" xfId="15453"/>
    <cellStyle name="常规 3 4 4 2" xfId="15454"/>
    <cellStyle name="常规 3 4 4 2 2" xfId="15455"/>
    <cellStyle name="常规 3 4 4 2 2 2" xfId="15456"/>
    <cellStyle name="常规 3 4 4 2 2 2 2" xfId="15457"/>
    <cellStyle name="常规 3 4 4 2 2 2 3" xfId="15458"/>
    <cellStyle name="常规 3 4 4 2 2 3" xfId="15459"/>
    <cellStyle name="常规 3 4 4 2 2 3 2" xfId="15460"/>
    <cellStyle name="常规 3 4 4 2 2 3 3" xfId="15461"/>
    <cellStyle name="常规 3 4 4 2 2 4" xfId="15462"/>
    <cellStyle name="常规 3 4 4 2 2 4 2" xfId="15463"/>
    <cellStyle name="常规 3 4 4 2 2 4 3" xfId="15464"/>
    <cellStyle name="常规 3 4 4 2 2 5" xfId="15465"/>
    <cellStyle name="常规 3 4 4 2 2 6" xfId="15466"/>
    <cellStyle name="常规 3 4 4 2 3" xfId="15467"/>
    <cellStyle name="常规 3 4 4 2 3 2" xfId="15468"/>
    <cellStyle name="常规 3 4 4 2 3 2 2" xfId="15469"/>
    <cellStyle name="常规 3 4 4 2 3 2 3" xfId="15470"/>
    <cellStyle name="常规 3 4 4 2 3 3" xfId="15471"/>
    <cellStyle name="常规 3 4 4 2 3 3 2" xfId="15472"/>
    <cellStyle name="常规 3 4 4 2 3 3 3" xfId="15473"/>
    <cellStyle name="常规 3 4 4 2 3 4" xfId="15474"/>
    <cellStyle name="常规 3 4 4 2 3 4 2" xfId="15475"/>
    <cellStyle name="常规 3 4 4 2 3 4 3" xfId="15476"/>
    <cellStyle name="常规 3 4 4 2 3 5" xfId="15477"/>
    <cellStyle name="常规 3 4 4 2 3 6" xfId="15478"/>
    <cellStyle name="常规 3 4 4 2 4" xfId="15479"/>
    <cellStyle name="常规 3 4 4 2 4 2" xfId="15480"/>
    <cellStyle name="常规 3 4 4 2 4 3" xfId="15481"/>
    <cellStyle name="常规 3 4 4 2 5" xfId="15482"/>
    <cellStyle name="常规 3 4 4 2 5 2" xfId="15483"/>
    <cellStyle name="常规 3 4 4 2 5 3" xfId="15484"/>
    <cellStyle name="常规 3 4 4 2 6" xfId="15485"/>
    <cellStyle name="常规 3 4 4 2 6 2" xfId="15486"/>
    <cellStyle name="常规 3 4 4 2 6 3" xfId="15487"/>
    <cellStyle name="常规 3 4 4 2 7" xfId="15488"/>
    <cellStyle name="常规 3 4 4 2 8" xfId="15489"/>
    <cellStyle name="常规 3 4 4 3" xfId="15490"/>
    <cellStyle name="常规 3 4 4 3 2" xfId="15491"/>
    <cellStyle name="常规 3 4 4 3 2 2" xfId="15492"/>
    <cellStyle name="常规 3 4 4 3 2 2 2" xfId="15493"/>
    <cellStyle name="常规 3 4 4 3 2 2 3" xfId="15494"/>
    <cellStyle name="常规 3 4 4 3 2 3" xfId="15495"/>
    <cellStyle name="常规 3 4 4 3 2 3 2" xfId="15496"/>
    <cellStyle name="常规 3 4 4 3 2 3 3" xfId="15497"/>
    <cellStyle name="常规 3 4 4 3 2 4" xfId="15498"/>
    <cellStyle name="常规 3 4 4 3 2 4 2" xfId="15499"/>
    <cellStyle name="常规 3 4 4 3 2 4 3" xfId="15500"/>
    <cellStyle name="常规 3 4 4 3 2 5" xfId="15501"/>
    <cellStyle name="常规 3 4 4 3 2 6" xfId="15502"/>
    <cellStyle name="常规 3 4 4 3 3" xfId="15503"/>
    <cellStyle name="常规 3 4 4 3 3 2" xfId="15504"/>
    <cellStyle name="常规 3 4 4 3 3 2 2" xfId="15505"/>
    <cellStyle name="常规 3 4 4 3 3 2 3" xfId="15506"/>
    <cellStyle name="常规 3 4 4 3 3 3" xfId="15507"/>
    <cellStyle name="常规 3 4 4 3 3 3 2" xfId="15508"/>
    <cellStyle name="常规 3 4 4 3 3 3 3" xfId="15509"/>
    <cellStyle name="常规 3 4 4 3 3 4" xfId="15510"/>
    <cellStyle name="常规 3 4 4 3 3 4 2" xfId="15511"/>
    <cellStyle name="常规 3 4 4 3 3 4 3" xfId="15512"/>
    <cellStyle name="常规 3 4 4 3 3 5" xfId="15513"/>
    <cellStyle name="常规 3 4 4 3 3 6" xfId="15514"/>
    <cellStyle name="常规 3 4 4 3 4" xfId="15515"/>
    <cellStyle name="常规 3 4 4 3 4 2" xfId="15516"/>
    <cellStyle name="常规 3 4 4 3 4 3" xfId="15517"/>
    <cellStyle name="常规 3 4 4 3 5" xfId="15518"/>
    <cellStyle name="常规 3 4 4 3 5 2" xfId="15519"/>
    <cellStyle name="常规 3 4 4 3 5 3" xfId="15520"/>
    <cellStyle name="常规 3 4 4 3 6" xfId="15521"/>
    <cellStyle name="常规 3 4 4 3 6 2" xfId="15522"/>
    <cellStyle name="常规 3 4 4 3 6 3" xfId="15523"/>
    <cellStyle name="常规 3 4 4 3 7" xfId="15524"/>
    <cellStyle name="常规 3 4 4 3 8" xfId="15525"/>
    <cellStyle name="常规 3 4 4 4" xfId="15526"/>
    <cellStyle name="常规 3 4 4 4 2" xfId="15527"/>
    <cellStyle name="常规 3 4 4 4 2 2" xfId="15528"/>
    <cellStyle name="常规 3 4 4 4 2 2 2" xfId="15529"/>
    <cellStyle name="常规 3 4 4 4 2 2 3" xfId="15530"/>
    <cellStyle name="常规 3 4 4 4 2 3" xfId="15531"/>
    <cellStyle name="常规 3 4 4 4 2 3 2" xfId="15532"/>
    <cellStyle name="常规 3 4 4 4 2 3 3" xfId="15533"/>
    <cellStyle name="常规 3 4 4 4 2 4" xfId="15534"/>
    <cellStyle name="常规 3 4 4 4 2 4 2" xfId="15535"/>
    <cellStyle name="常规 3 4 4 4 2 4 3" xfId="15536"/>
    <cellStyle name="常规 3 4 4 4 2 5" xfId="15537"/>
    <cellStyle name="常规 3 4 4 4 2 6" xfId="15538"/>
    <cellStyle name="常规 3 4 4 4 3" xfId="15539"/>
    <cellStyle name="常规 3 4 4 4 3 2" xfId="15540"/>
    <cellStyle name="常规 3 4 4 4 3 2 2" xfId="15541"/>
    <cellStyle name="常规 3 4 4 4 3 2 3" xfId="15542"/>
    <cellStyle name="常规 3 4 4 4 3 3" xfId="15543"/>
    <cellStyle name="常规 3 4 4 4 3 3 2" xfId="15544"/>
    <cellStyle name="常规 3 4 4 4 3 3 3" xfId="15545"/>
    <cellStyle name="常规 3 4 4 4 3 4" xfId="15546"/>
    <cellStyle name="常规 3 4 4 4 3 4 2" xfId="15547"/>
    <cellStyle name="常规 3 4 4 4 3 4 3" xfId="15548"/>
    <cellStyle name="常规 3 4 4 4 3 5" xfId="15549"/>
    <cellStyle name="常规 3 4 4 4 3 6" xfId="15550"/>
    <cellStyle name="常规 3 4 4 4 4" xfId="15551"/>
    <cellStyle name="常规 3 4 4 4 4 2" xfId="15552"/>
    <cellStyle name="常规 3 4 4 4 4 3" xfId="15553"/>
    <cellStyle name="常规 3 4 4 4 5" xfId="15554"/>
    <cellStyle name="常规 3 4 4 4 5 2" xfId="15555"/>
    <cellStyle name="常规 3 4 4 4 5 3" xfId="15556"/>
    <cellStyle name="常规 3 4 4 4 6" xfId="15557"/>
    <cellStyle name="常规 3 4 4 4 6 2" xfId="15558"/>
    <cellStyle name="常规 3 4 4 4 6 3" xfId="15559"/>
    <cellStyle name="常规 3 4 4 4 7" xfId="15560"/>
    <cellStyle name="常规 3 4 4 4 8" xfId="15561"/>
    <cellStyle name="常规 3 4 4 5" xfId="15562"/>
    <cellStyle name="常规 3 4 4 5 2" xfId="15563"/>
    <cellStyle name="常规 3 4 4 5 2 2" xfId="15564"/>
    <cellStyle name="常规 3 4 4 5 2 3" xfId="15565"/>
    <cellStyle name="常规 3 4 4 5 3" xfId="15566"/>
    <cellStyle name="常规 3 4 4 5 3 2" xfId="15567"/>
    <cellStyle name="常规 3 4 4 5 3 3" xfId="15568"/>
    <cellStyle name="常规 3 4 4 5 4" xfId="15569"/>
    <cellStyle name="常规 3 4 4 5 4 2" xfId="15570"/>
    <cellStyle name="常规 3 4 4 5 4 3" xfId="15571"/>
    <cellStyle name="常规 3 4 4 5 5" xfId="15572"/>
    <cellStyle name="常规 3 4 4 5 6" xfId="15573"/>
    <cellStyle name="常规 3 4 4 6" xfId="15574"/>
    <cellStyle name="常规 3 4 4 6 2" xfId="15575"/>
    <cellStyle name="常规 3 4 4 6 2 2" xfId="15576"/>
    <cellStyle name="常规 3 4 4 6 2 3" xfId="15577"/>
    <cellStyle name="常规 3 4 4 6 3" xfId="15578"/>
    <cellStyle name="常规 3 4 4 6 3 2" xfId="15579"/>
    <cellStyle name="常规 3 4 4 6 3 3" xfId="15580"/>
    <cellStyle name="常规 3 4 4 6 4" xfId="15581"/>
    <cellStyle name="常规 3 4 4 6 4 2" xfId="15582"/>
    <cellStyle name="常规 3 4 4 6 4 3" xfId="15583"/>
    <cellStyle name="常规 3 4 4 6 5" xfId="15584"/>
    <cellStyle name="常规 3 4 4 6 6" xfId="15585"/>
    <cellStyle name="常规 3 4 4 7" xfId="15586"/>
    <cellStyle name="常规 3 4 4 7 2" xfId="15587"/>
    <cellStyle name="常规 3 4 4 7 3" xfId="15588"/>
    <cellStyle name="常规 3 4 4 8" xfId="15589"/>
    <cellStyle name="常规 3 4 4 8 2" xfId="15590"/>
    <cellStyle name="常规 3 4 4 8 3" xfId="15591"/>
    <cellStyle name="常规 3 4 4 9" xfId="15592"/>
    <cellStyle name="常规 3 4 4 9 2" xfId="15593"/>
    <cellStyle name="常规 3 4 4 9 3" xfId="15594"/>
    <cellStyle name="常规 3 4 5" xfId="15595"/>
    <cellStyle name="常规 3 4 5 2" xfId="15596"/>
    <cellStyle name="常规 3 4 5 2 2" xfId="15597"/>
    <cellStyle name="常规 3 4 5 2 2 2" xfId="15598"/>
    <cellStyle name="常规 3 4 5 2 2 3" xfId="15599"/>
    <cellStyle name="常规 3 4 5 2 3" xfId="15600"/>
    <cellStyle name="常规 3 4 5 2 3 2" xfId="15601"/>
    <cellStyle name="常规 3 4 5 2 3 3" xfId="15602"/>
    <cellStyle name="常规 3 4 5 2 4" xfId="15603"/>
    <cellStyle name="常规 3 4 5 2 4 2" xfId="15604"/>
    <cellStyle name="常规 3 4 5 2 4 3" xfId="15605"/>
    <cellStyle name="常规 3 4 5 2 5" xfId="15606"/>
    <cellStyle name="常规 3 4 5 2 6" xfId="15607"/>
    <cellStyle name="常规 3 4 5 3" xfId="15608"/>
    <cellStyle name="常规 3 4 5 3 2" xfId="15609"/>
    <cellStyle name="常规 3 4 5 3 2 2" xfId="15610"/>
    <cellStyle name="常规 3 4 5 3 2 3" xfId="15611"/>
    <cellStyle name="常规 3 4 5 3 3" xfId="15612"/>
    <cellStyle name="常规 3 4 5 3 3 2" xfId="15613"/>
    <cellStyle name="常规 3 4 5 3 3 3" xfId="15614"/>
    <cellStyle name="常规 3 4 5 3 4" xfId="15615"/>
    <cellStyle name="常规 3 4 5 3 4 2" xfId="15616"/>
    <cellStyle name="常规 3 4 5 3 4 3" xfId="15617"/>
    <cellStyle name="常规 3 4 5 3 5" xfId="15618"/>
    <cellStyle name="常规 3 4 5 3 6" xfId="15619"/>
    <cellStyle name="常规 3 4 5 4" xfId="15620"/>
    <cellStyle name="常规 3 4 5 4 2" xfId="15621"/>
    <cellStyle name="常规 3 4 5 4 3" xfId="15622"/>
    <cellStyle name="常规 3 4 5 5" xfId="15623"/>
    <cellStyle name="常规 3 4 5 5 2" xfId="15624"/>
    <cellStyle name="常规 3 4 5 5 3" xfId="15625"/>
    <cellStyle name="常规 3 4 5 6" xfId="15626"/>
    <cellStyle name="常规 3 4 5 6 2" xfId="15627"/>
    <cellStyle name="常规 3 4 5 6 3" xfId="15628"/>
    <cellStyle name="常规 3 4 5 7" xfId="15629"/>
    <cellStyle name="常规 3 4 5 8" xfId="15630"/>
    <cellStyle name="常规 3 4 6" xfId="15631"/>
    <cellStyle name="常规 3 4 6 2" xfId="15632"/>
    <cellStyle name="常规 3 4 6 2 2" xfId="15633"/>
    <cellStyle name="常规 3 4 6 2 2 2" xfId="15634"/>
    <cellStyle name="常规 3 4 6 2 2 3" xfId="15635"/>
    <cellStyle name="常规 3 4 6 2 3" xfId="15636"/>
    <cellStyle name="常规 3 4 6 2 3 2" xfId="15637"/>
    <cellStyle name="常规 3 4 6 2 3 3" xfId="15638"/>
    <cellStyle name="常规 3 4 6 2 4" xfId="15639"/>
    <cellStyle name="常规 3 4 6 2 4 2" xfId="15640"/>
    <cellStyle name="常规 3 4 6 2 4 3" xfId="15641"/>
    <cellStyle name="常规 3 4 6 2 5" xfId="15642"/>
    <cellStyle name="常规 3 4 6 2 6" xfId="15643"/>
    <cellStyle name="常规 3 4 6 3" xfId="15644"/>
    <cellStyle name="常规 3 4 6 3 2" xfId="15645"/>
    <cellStyle name="常规 3 4 6 3 2 2" xfId="15646"/>
    <cellStyle name="常规 3 4 6 3 2 3" xfId="15647"/>
    <cellStyle name="常规 3 4 6 3 3" xfId="15648"/>
    <cellStyle name="常规 3 4 6 3 3 2" xfId="15649"/>
    <cellStyle name="常规 3 4 6 3 3 3" xfId="15650"/>
    <cellStyle name="常规 3 4 6 3 4" xfId="15651"/>
    <cellStyle name="常规 3 4 6 3 4 2" xfId="15652"/>
    <cellStyle name="常规 3 4 6 3 4 3" xfId="15653"/>
    <cellStyle name="常规 3 4 6 3 5" xfId="15654"/>
    <cellStyle name="常规 3 4 6 3 6" xfId="15655"/>
    <cellStyle name="常规 3 4 6 4" xfId="15656"/>
    <cellStyle name="常规 3 4 6 4 2" xfId="15657"/>
    <cellStyle name="常规 3 4 6 4 3" xfId="15658"/>
    <cellStyle name="常规 3 4 6 5" xfId="15659"/>
    <cellStyle name="常规 3 4 6 5 2" xfId="15660"/>
    <cellStyle name="常规 3 4 6 5 3" xfId="15661"/>
    <cellStyle name="常规 3 4 6 6" xfId="15662"/>
    <cellStyle name="常规 3 4 6 6 2" xfId="15663"/>
    <cellStyle name="常规 3 4 6 6 3" xfId="15664"/>
    <cellStyle name="常规 3 4 6 7" xfId="15665"/>
    <cellStyle name="常规 3 4 6 8" xfId="15666"/>
    <cellStyle name="常规 3 4 7" xfId="15667"/>
    <cellStyle name="常规 3 4 7 2" xfId="15668"/>
    <cellStyle name="常规 3 4 7 2 2" xfId="15669"/>
    <cellStyle name="常规 3 4 7 2 2 2" xfId="15670"/>
    <cellStyle name="常规 3 4 7 2 2 3" xfId="15671"/>
    <cellStyle name="常规 3 4 7 2 3" xfId="15672"/>
    <cellStyle name="常规 3 4 7 2 3 2" xfId="15673"/>
    <cellStyle name="常规 3 4 7 2 3 3" xfId="15674"/>
    <cellStyle name="常规 3 4 7 2 4" xfId="15675"/>
    <cellStyle name="常规 3 4 7 2 4 2" xfId="15676"/>
    <cellStyle name="常规 3 4 7 2 4 3" xfId="15677"/>
    <cellStyle name="常规 3 4 7 2 5" xfId="15678"/>
    <cellStyle name="常规 3 4 7 2 6" xfId="15679"/>
    <cellStyle name="常规 3 4 7 3" xfId="15680"/>
    <cellStyle name="常规 3 4 7 3 2" xfId="15681"/>
    <cellStyle name="常规 3 4 7 3 2 2" xfId="15682"/>
    <cellStyle name="常规 3 4 7 3 2 3" xfId="15683"/>
    <cellStyle name="常规 3 4 7 3 3" xfId="15684"/>
    <cellStyle name="常规 3 4 7 3 3 2" xfId="15685"/>
    <cellStyle name="常规 3 4 7 3 3 3" xfId="15686"/>
    <cellStyle name="常规 3 4 7 3 4" xfId="15687"/>
    <cellStyle name="常规 3 4 7 3 4 2" xfId="15688"/>
    <cellStyle name="常规 3 4 7 3 4 3" xfId="15689"/>
    <cellStyle name="常规 3 4 7 3 5" xfId="15690"/>
    <cellStyle name="常规 3 4 7 3 6" xfId="15691"/>
    <cellStyle name="常规 3 4 7 4" xfId="15692"/>
    <cellStyle name="常规 3 4 7 4 2" xfId="15693"/>
    <cellStyle name="常规 3 4 7 4 3" xfId="15694"/>
    <cellStyle name="常规 3 4 7 5" xfId="15695"/>
    <cellStyle name="常规 3 4 7 5 2" xfId="15696"/>
    <cellStyle name="常规 3 4 7 5 3" xfId="15697"/>
    <cellStyle name="常规 3 4 7 6" xfId="15698"/>
    <cellStyle name="常规 3 4 7 6 2" xfId="15699"/>
    <cellStyle name="常规 3 4 7 6 3" xfId="15700"/>
    <cellStyle name="常规 3 4 7 7" xfId="15701"/>
    <cellStyle name="常规 3 4 7 8" xfId="15702"/>
    <cellStyle name="常规 3 4 8" xfId="15703"/>
    <cellStyle name="常规 3 4 8 2" xfId="15704"/>
    <cellStyle name="常规 3 4 8 2 2" xfId="15705"/>
    <cellStyle name="常规 3 4 8 2 2 2" xfId="15706"/>
    <cellStyle name="常规 3 4 8 2 2 3" xfId="15707"/>
    <cellStyle name="常规 3 4 8 2 3" xfId="15708"/>
    <cellStyle name="常规 3 4 8 2 3 2" xfId="15709"/>
    <cellStyle name="常规 3 4 8 2 3 3" xfId="15710"/>
    <cellStyle name="常规 3 4 8 2 4" xfId="15711"/>
    <cellStyle name="常规 3 4 8 2 4 2" xfId="15712"/>
    <cellStyle name="常规 3 4 8 2 4 3" xfId="15713"/>
    <cellStyle name="常规 3 4 8 2 5" xfId="15714"/>
    <cellStyle name="常规 3 4 8 2 6" xfId="15715"/>
    <cellStyle name="常规 3 4 8 3" xfId="15716"/>
    <cellStyle name="常规 3 4 8 3 2" xfId="15717"/>
    <cellStyle name="常规 3 4 8 3 2 2" xfId="15718"/>
    <cellStyle name="常规 3 4 8 3 2 3" xfId="15719"/>
    <cellStyle name="常规 3 4 8 3 3" xfId="15720"/>
    <cellStyle name="常规 3 4 8 3 3 2" xfId="15721"/>
    <cellStyle name="常规 3 4 8 3 3 3" xfId="15722"/>
    <cellStyle name="常规 3 4 8 3 4" xfId="15723"/>
    <cellStyle name="常规 3 4 8 3 4 2" xfId="15724"/>
    <cellStyle name="常规 3 4 8 3 4 3" xfId="15725"/>
    <cellStyle name="常规 3 4 8 3 5" xfId="15726"/>
    <cellStyle name="常规 3 4 8 3 6" xfId="15727"/>
    <cellStyle name="常规 3 4 8 4" xfId="15728"/>
    <cellStyle name="常规 3 4 8 4 2" xfId="15729"/>
    <cellStyle name="常规 3 4 8 4 3" xfId="15730"/>
    <cellStyle name="常规 3 4 8 5" xfId="15731"/>
    <cellStyle name="常规 3 4 8 5 2" xfId="15732"/>
    <cellStyle name="常规 3 4 8 5 3" xfId="15733"/>
    <cellStyle name="常规 3 4 8 6" xfId="15734"/>
    <cellStyle name="常规 3 4 8 6 2" xfId="15735"/>
    <cellStyle name="常规 3 4 8 6 3" xfId="15736"/>
    <cellStyle name="常规 3 4 8 7" xfId="15737"/>
    <cellStyle name="常规 3 4 8 8" xfId="15738"/>
    <cellStyle name="常规 3 4 9" xfId="15739"/>
    <cellStyle name="常规 3 4 9 2" xfId="15740"/>
    <cellStyle name="常规 3 4 9 2 2" xfId="15741"/>
    <cellStyle name="常规 3 4 9 2 3" xfId="15742"/>
    <cellStyle name="常规 3 4 9 3" xfId="15743"/>
    <cellStyle name="常规 3 4 9 3 2" xfId="15744"/>
    <cellStyle name="常规 3 4 9 3 3" xfId="15745"/>
    <cellStyle name="常规 3 4 9 4" xfId="15746"/>
    <cellStyle name="常规 3 4 9 4 2" xfId="15747"/>
    <cellStyle name="常规 3 4 9 4 3" xfId="15748"/>
    <cellStyle name="常规 3 4 9 5" xfId="15749"/>
    <cellStyle name="常规 3 4 9 6" xfId="15750"/>
    <cellStyle name="常规 3 5" xfId="15751"/>
    <cellStyle name="常规 3 5 10" xfId="15752"/>
    <cellStyle name="常规 3 5 10 2" xfId="15753"/>
    <cellStyle name="常规 3 5 10 2 2" xfId="15754"/>
    <cellStyle name="常规 3 5 10 2 3" xfId="15755"/>
    <cellStyle name="常规 3 5 10 3" xfId="15756"/>
    <cellStyle name="常规 3 5 10 3 2" xfId="15757"/>
    <cellStyle name="常规 3 5 10 3 3" xfId="15758"/>
    <cellStyle name="常规 3 5 10 4" xfId="15759"/>
    <cellStyle name="常规 3 5 10 4 2" xfId="15760"/>
    <cellStyle name="常规 3 5 10 4 3" xfId="15761"/>
    <cellStyle name="常规 3 5 10 5" xfId="15762"/>
    <cellStyle name="常规 3 5 10 6" xfId="15763"/>
    <cellStyle name="常规 3 5 11" xfId="15764"/>
    <cellStyle name="常规 3 5 11 2" xfId="15765"/>
    <cellStyle name="常规 3 5 11 3" xfId="15766"/>
    <cellStyle name="常规 3 5 12" xfId="15767"/>
    <cellStyle name="常规 3 5 12 2" xfId="15768"/>
    <cellStyle name="常规 3 5 12 3" xfId="15769"/>
    <cellStyle name="常规 3 5 13" xfId="15770"/>
    <cellStyle name="常规 3 5 13 2" xfId="15771"/>
    <cellStyle name="常规 3 5 13 3" xfId="15772"/>
    <cellStyle name="常规 3 5 14" xfId="15773"/>
    <cellStyle name="常规 3 5 15" xfId="15774"/>
    <cellStyle name="常规 3 5 2" xfId="15775"/>
    <cellStyle name="常规 3 5 2 10" xfId="15776"/>
    <cellStyle name="常规 3 5 2 10 2" xfId="15777"/>
    <cellStyle name="常规 3 5 2 10 3" xfId="15778"/>
    <cellStyle name="常规 3 5 2 11" xfId="15779"/>
    <cellStyle name="常规 3 5 2 12" xfId="15780"/>
    <cellStyle name="常规 3 5 2 2" xfId="15781"/>
    <cellStyle name="常规 3 5 2 2 2" xfId="15782"/>
    <cellStyle name="常规 3 5 2 2 2 2" xfId="15783"/>
    <cellStyle name="常规 3 5 2 2 2 2 2" xfId="15784"/>
    <cellStyle name="常规 3 5 2 2 2 2 3" xfId="15785"/>
    <cellStyle name="常规 3 5 2 2 2 3" xfId="15786"/>
    <cellStyle name="常规 3 5 2 2 2 3 2" xfId="15787"/>
    <cellStyle name="常规 3 5 2 2 2 3 3" xfId="15788"/>
    <cellStyle name="常规 3 5 2 2 2 4" xfId="15789"/>
    <cellStyle name="常规 3 5 2 2 2 4 2" xfId="15790"/>
    <cellStyle name="常规 3 5 2 2 2 4 3" xfId="15791"/>
    <cellStyle name="常规 3 5 2 2 2 5" xfId="15792"/>
    <cellStyle name="常规 3 5 2 2 2 6" xfId="15793"/>
    <cellStyle name="常规 3 5 2 2 3" xfId="15794"/>
    <cellStyle name="常规 3 5 2 2 3 2" xfId="15795"/>
    <cellStyle name="常规 3 5 2 2 3 2 2" xfId="15796"/>
    <cellStyle name="常规 3 5 2 2 3 2 3" xfId="15797"/>
    <cellStyle name="常规 3 5 2 2 3 3" xfId="15798"/>
    <cellStyle name="常规 3 5 2 2 3 3 2" xfId="15799"/>
    <cellStyle name="常规 3 5 2 2 3 3 3" xfId="15800"/>
    <cellStyle name="常规 3 5 2 2 3 4" xfId="15801"/>
    <cellStyle name="常规 3 5 2 2 3 4 2" xfId="15802"/>
    <cellStyle name="常规 3 5 2 2 3 4 3" xfId="15803"/>
    <cellStyle name="常规 3 5 2 2 3 5" xfId="15804"/>
    <cellStyle name="常规 3 5 2 2 3 6" xfId="15805"/>
    <cellStyle name="常规 3 5 2 2 4" xfId="15806"/>
    <cellStyle name="常规 3 5 2 2 4 2" xfId="15807"/>
    <cellStyle name="常规 3 5 2 2 4 3" xfId="15808"/>
    <cellStyle name="常规 3 5 2 2 5" xfId="15809"/>
    <cellStyle name="常规 3 5 2 2 5 2" xfId="15810"/>
    <cellStyle name="常规 3 5 2 2 5 3" xfId="15811"/>
    <cellStyle name="常规 3 5 2 2 6" xfId="15812"/>
    <cellStyle name="常规 3 5 2 2 6 2" xfId="15813"/>
    <cellStyle name="常规 3 5 2 2 6 3" xfId="15814"/>
    <cellStyle name="常规 3 5 2 2 7" xfId="15815"/>
    <cellStyle name="常规 3 5 2 2 8" xfId="15816"/>
    <cellStyle name="常规 3 5 2 3" xfId="15817"/>
    <cellStyle name="常规 3 5 2 3 2" xfId="15818"/>
    <cellStyle name="常规 3 5 2 3 2 2" xfId="15819"/>
    <cellStyle name="常规 3 5 2 3 2 2 2" xfId="15820"/>
    <cellStyle name="常规 3 5 2 3 2 2 3" xfId="15821"/>
    <cellStyle name="常规 3 5 2 3 2 3" xfId="15822"/>
    <cellStyle name="常规 3 5 2 3 2 3 2" xfId="15823"/>
    <cellStyle name="常规 3 5 2 3 2 3 3" xfId="15824"/>
    <cellStyle name="常规 3 5 2 3 2 4" xfId="15825"/>
    <cellStyle name="常规 3 5 2 3 2 4 2" xfId="15826"/>
    <cellStyle name="常规 3 5 2 3 2 4 3" xfId="15827"/>
    <cellStyle name="常规 3 5 2 3 2 5" xfId="15828"/>
    <cellStyle name="常规 3 5 2 3 2 6" xfId="15829"/>
    <cellStyle name="常规 3 5 2 3 3" xfId="15830"/>
    <cellStyle name="常规 3 5 2 3 3 2" xfId="15831"/>
    <cellStyle name="常规 3 5 2 3 3 2 2" xfId="15832"/>
    <cellStyle name="常规 3 5 2 3 3 2 3" xfId="15833"/>
    <cellStyle name="常规 3 5 2 3 3 3" xfId="15834"/>
    <cellStyle name="常规 3 5 2 3 3 3 2" xfId="15835"/>
    <cellStyle name="常规 3 5 2 3 3 3 3" xfId="15836"/>
    <cellStyle name="常规 3 5 2 3 3 4" xfId="15837"/>
    <cellStyle name="常规 3 5 2 3 3 4 2" xfId="15838"/>
    <cellStyle name="常规 3 5 2 3 3 4 3" xfId="15839"/>
    <cellStyle name="常规 3 5 2 3 3 5" xfId="15840"/>
    <cellStyle name="常规 3 5 2 3 3 6" xfId="15841"/>
    <cellStyle name="常规 3 5 2 3 4" xfId="15842"/>
    <cellStyle name="常规 3 5 2 3 4 2" xfId="15843"/>
    <cellStyle name="常规 3 5 2 3 4 3" xfId="15844"/>
    <cellStyle name="常规 3 5 2 3 5" xfId="15845"/>
    <cellStyle name="常规 3 5 2 3 5 2" xfId="15846"/>
    <cellStyle name="常规 3 5 2 3 5 3" xfId="15847"/>
    <cellStyle name="常规 3 5 2 3 6" xfId="15848"/>
    <cellStyle name="常规 3 5 2 3 6 2" xfId="15849"/>
    <cellStyle name="常规 3 5 2 3 6 3" xfId="15850"/>
    <cellStyle name="常规 3 5 2 3 7" xfId="15851"/>
    <cellStyle name="常规 3 5 2 3 8" xfId="15852"/>
    <cellStyle name="常规 3 5 2 4" xfId="15853"/>
    <cellStyle name="常规 3 5 2 4 2" xfId="15854"/>
    <cellStyle name="常规 3 5 2 4 2 2" xfId="15855"/>
    <cellStyle name="常规 3 5 2 4 2 2 2" xfId="15856"/>
    <cellStyle name="常规 3 5 2 4 2 2 3" xfId="15857"/>
    <cellStyle name="常规 3 5 2 4 2 3" xfId="15858"/>
    <cellStyle name="常规 3 5 2 4 2 3 2" xfId="15859"/>
    <cellStyle name="常规 3 5 2 4 2 3 3" xfId="15860"/>
    <cellStyle name="常规 3 5 2 4 2 4" xfId="15861"/>
    <cellStyle name="常规 3 5 2 4 2 4 2" xfId="15862"/>
    <cellStyle name="常规 3 5 2 4 2 4 3" xfId="15863"/>
    <cellStyle name="常规 3 5 2 4 2 5" xfId="15864"/>
    <cellStyle name="常规 3 5 2 4 2 6" xfId="15865"/>
    <cellStyle name="常规 3 5 2 4 3" xfId="15866"/>
    <cellStyle name="常规 3 5 2 4 3 2" xfId="15867"/>
    <cellStyle name="常规 3 5 2 4 3 2 2" xfId="15868"/>
    <cellStyle name="常规 3 5 2 4 3 2 3" xfId="15869"/>
    <cellStyle name="常规 3 5 2 4 3 3" xfId="15870"/>
    <cellStyle name="常规 3 5 2 4 3 3 2" xfId="15871"/>
    <cellStyle name="常规 3 5 2 4 3 3 3" xfId="15872"/>
    <cellStyle name="常规 3 5 2 4 3 4" xfId="15873"/>
    <cellStyle name="常规 3 5 2 4 3 4 2" xfId="15874"/>
    <cellStyle name="常规 3 5 2 4 3 4 3" xfId="15875"/>
    <cellStyle name="常规 3 5 2 4 3 5" xfId="15876"/>
    <cellStyle name="常规 3 5 2 4 3 6" xfId="15877"/>
    <cellStyle name="常规 3 5 2 4 4" xfId="15878"/>
    <cellStyle name="常规 3 5 2 4 4 2" xfId="15879"/>
    <cellStyle name="常规 3 5 2 4 4 3" xfId="15880"/>
    <cellStyle name="常规 3 5 2 4 5" xfId="15881"/>
    <cellStyle name="常规 3 5 2 4 5 2" xfId="15882"/>
    <cellStyle name="常规 3 5 2 4 5 3" xfId="15883"/>
    <cellStyle name="常规 3 5 2 4 6" xfId="15884"/>
    <cellStyle name="常规 3 5 2 4 6 2" xfId="15885"/>
    <cellStyle name="常规 3 5 2 4 6 3" xfId="15886"/>
    <cellStyle name="常规 3 5 2 4 7" xfId="15887"/>
    <cellStyle name="常规 3 5 2 4 8" xfId="15888"/>
    <cellStyle name="常规 3 5 2 5" xfId="15889"/>
    <cellStyle name="常规 3 5 2 5 2" xfId="15890"/>
    <cellStyle name="常规 3 5 2 5 2 2" xfId="15891"/>
    <cellStyle name="常规 3 5 2 5 2 2 2" xfId="15892"/>
    <cellStyle name="常规 3 5 2 5 2 2 3" xfId="15893"/>
    <cellStyle name="常规 3 5 2 5 2 3" xfId="15894"/>
    <cellStyle name="常规 3 5 2 5 2 3 2" xfId="15895"/>
    <cellStyle name="常规 3 5 2 5 2 3 3" xfId="15896"/>
    <cellStyle name="常规 3 5 2 5 2 4" xfId="15897"/>
    <cellStyle name="常规 3 5 2 5 2 4 2" xfId="15898"/>
    <cellStyle name="常规 3 5 2 5 2 4 3" xfId="15899"/>
    <cellStyle name="常规 3 5 2 5 2 5" xfId="15900"/>
    <cellStyle name="常规 3 5 2 5 2 6" xfId="15901"/>
    <cellStyle name="常规 3 5 2 5 3" xfId="15902"/>
    <cellStyle name="常规 3 5 2 5 3 2" xfId="15903"/>
    <cellStyle name="常规 3 5 2 5 3 2 2" xfId="15904"/>
    <cellStyle name="常规 3 5 2 5 3 2 3" xfId="15905"/>
    <cellStyle name="常规 3 5 2 5 3 3" xfId="15906"/>
    <cellStyle name="常规 3 5 2 5 3 3 2" xfId="15907"/>
    <cellStyle name="常规 3 5 2 5 3 3 3" xfId="15908"/>
    <cellStyle name="常规 3 5 2 5 3 4" xfId="15909"/>
    <cellStyle name="常规 3 5 2 5 3 4 2" xfId="15910"/>
    <cellStyle name="常规 3 5 2 5 3 4 3" xfId="15911"/>
    <cellStyle name="常规 3 5 2 5 3 5" xfId="15912"/>
    <cellStyle name="常规 3 5 2 5 3 6" xfId="15913"/>
    <cellStyle name="常规 3 5 2 5 4" xfId="15914"/>
    <cellStyle name="常规 3 5 2 5 4 2" xfId="15915"/>
    <cellStyle name="常规 3 5 2 5 4 3" xfId="15916"/>
    <cellStyle name="常规 3 5 2 5 5" xfId="15917"/>
    <cellStyle name="常规 3 5 2 5 5 2" xfId="15918"/>
    <cellStyle name="常规 3 5 2 5 5 3" xfId="15919"/>
    <cellStyle name="常规 3 5 2 5 6" xfId="15920"/>
    <cellStyle name="常规 3 5 2 5 6 2" xfId="15921"/>
    <cellStyle name="常规 3 5 2 5 6 3" xfId="15922"/>
    <cellStyle name="常规 3 5 2 5 7" xfId="15923"/>
    <cellStyle name="常规 3 5 2 5 8" xfId="15924"/>
    <cellStyle name="常规 3 5 2 6" xfId="15925"/>
    <cellStyle name="常规 3 5 2 6 2" xfId="15926"/>
    <cellStyle name="常规 3 5 2 6 2 2" xfId="15927"/>
    <cellStyle name="常规 3 5 2 6 2 3" xfId="15928"/>
    <cellStyle name="常规 3 5 2 6 3" xfId="15929"/>
    <cellStyle name="常规 3 5 2 6 3 2" xfId="15930"/>
    <cellStyle name="常规 3 5 2 6 3 3" xfId="15931"/>
    <cellStyle name="常规 3 5 2 6 4" xfId="15932"/>
    <cellStyle name="常规 3 5 2 6 4 2" xfId="15933"/>
    <cellStyle name="常规 3 5 2 6 4 3" xfId="15934"/>
    <cellStyle name="常规 3 5 2 6 5" xfId="15935"/>
    <cellStyle name="常规 3 5 2 6 6" xfId="15936"/>
    <cellStyle name="常规 3 5 2 7" xfId="15937"/>
    <cellStyle name="常规 3 5 2 7 2" xfId="15938"/>
    <cellStyle name="常规 3 5 2 7 2 2" xfId="15939"/>
    <cellStyle name="常规 3 5 2 7 2 3" xfId="15940"/>
    <cellStyle name="常规 3 5 2 7 3" xfId="15941"/>
    <cellStyle name="常规 3 5 2 7 3 2" xfId="15942"/>
    <cellStyle name="常规 3 5 2 7 3 3" xfId="15943"/>
    <cellStyle name="常规 3 5 2 7 4" xfId="15944"/>
    <cellStyle name="常规 3 5 2 7 4 2" xfId="15945"/>
    <cellStyle name="常规 3 5 2 7 4 3" xfId="15946"/>
    <cellStyle name="常规 3 5 2 7 5" xfId="15947"/>
    <cellStyle name="常规 3 5 2 7 6" xfId="15948"/>
    <cellStyle name="常规 3 5 2 8" xfId="15949"/>
    <cellStyle name="常规 3 5 2 8 2" xfId="15950"/>
    <cellStyle name="常规 3 5 2 8 3" xfId="15951"/>
    <cellStyle name="常规 3 5 2 9" xfId="15952"/>
    <cellStyle name="常规 3 5 2 9 2" xfId="15953"/>
    <cellStyle name="常规 3 5 2 9 3" xfId="15954"/>
    <cellStyle name="常规 3 5 3" xfId="15955"/>
    <cellStyle name="常规 3 5 3 10" xfId="15956"/>
    <cellStyle name="常规 3 5 3 10 2" xfId="15957"/>
    <cellStyle name="常规 3 5 3 10 3" xfId="15958"/>
    <cellStyle name="常规 3 5 3 11" xfId="15959"/>
    <cellStyle name="常规 3 5 3 12" xfId="15960"/>
    <cellStyle name="常规 3 5 3 2" xfId="15961"/>
    <cellStyle name="常规 3 5 3 2 2" xfId="15962"/>
    <cellStyle name="常规 3 5 3 2 2 2" xfId="15963"/>
    <cellStyle name="常规 3 5 3 2 2 2 2" xfId="15964"/>
    <cellStyle name="常规 3 5 3 2 2 2 3" xfId="15965"/>
    <cellStyle name="常规 3 5 3 2 2 3" xfId="15966"/>
    <cellStyle name="常规 3 5 3 2 2 3 2" xfId="15967"/>
    <cellStyle name="常规 3 5 3 2 2 3 3" xfId="15968"/>
    <cellStyle name="常规 3 5 3 2 2 4" xfId="15969"/>
    <cellStyle name="常规 3 5 3 2 2 4 2" xfId="15970"/>
    <cellStyle name="常规 3 5 3 2 2 4 3" xfId="15971"/>
    <cellStyle name="常规 3 5 3 2 2 5" xfId="15972"/>
    <cellStyle name="常规 3 5 3 2 2 6" xfId="15973"/>
    <cellStyle name="常规 3 5 3 2 3" xfId="15974"/>
    <cellStyle name="常规 3 5 3 2 3 2" xfId="15975"/>
    <cellStyle name="常规 3 5 3 2 3 2 2" xfId="15976"/>
    <cellStyle name="常规 3 5 3 2 3 2 3" xfId="15977"/>
    <cellStyle name="常规 3 5 3 2 3 3" xfId="15978"/>
    <cellStyle name="常规 3 5 3 2 3 3 2" xfId="15979"/>
    <cellStyle name="常规 3 5 3 2 3 3 3" xfId="15980"/>
    <cellStyle name="常规 3 5 3 2 3 4" xfId="15981"/>
    <cellStyle name="常规 3 5 3 2 3 4 2" xfId="15982"/>
    <cellStyle name="常规 3 5 3 2 3 4 3" xfId="15983"/>
    <cellStyle name="常规 3 5 3 2 3 5" xfId="15984"/>
    <cellStyle name="常规 3 5 3 2 3 6" xfId="15985"/>
    <cellStyle name="常规 3 5 3 2 4" xfId="15986"/>
    <cellStyle name="常规 3 5 3 2 4 2" xfId="15987"/>
    <cellStyle name="常规 3 5 3 2 4 3" xfId="15988"/>
    <cellStyle name="常规 3 5 3 2 5" xfId="15989"/>
    <cellStyle name="常规 3 5 3 2 5 2" xfId="15990"/>
    <cellStyle name="常规 3 5 3 2 5 3" xfId="15991"/>
    <cellStyle name="常规 3 5 3 2 6" xfId="15992"/>
    <cellStyle name="常规 3 5 3 2 6 2" xfId="15993"/>
    <cellStyle name="常规 3 5 3 2 6 3" xfId="15994"/>
    <cellStyle name="常规 3 5 3 2 7" xfId="15995"/>
    <cellStyle name="常规 3 5 3 2 8" xfId="15996"/>
    <cellStyle name="常规 3 5 3 3" xfId="15997"/>
    <cellStyle name="常规 3 5 3 3 2" xfId="15998"/>
    <cellStyle name="常规 3 5 3 3 2 2" xfId="15999"/>
    <cellStyle name="常规 3 5 3 3 2 2 2" xfId="16000"/>
    <cellStyle name="常规 3 5 3 3 2 2 3" xfId="16001"/>
    <cellStyle name="常规 3 5 3 3 2 3" xfId="16002"/>
    <cellStyle name="常规 3 5 3 3 2 3 2" xfId="16003"/>
    <cellStyle name="常规 3 5 3 3 2 3 3" xfId="16004"/>
    <cellStyle name="常规 3 5 3 3 2 4" xfId="16005"/>
    <cellStyle name="常规 3 5 3 3 2 4 2" xfId="16006"/>
    <cellStyle name="常规 3 5 3 3 2 4 3" xfId="16007"/>
    <cellStyle name="常规 3 5 3 3 2 5" xfId="16008"/>
    <cellStyle name="常规 3 5 3 3 2 6" xfId="16009"/>
    <cellStyle name="常规 3 5 3 3 3" xfId="16010"/>
    <cellStyle name="常规 3 5 3 3 3 2" xfId="16011"/>
    <cellStyle name="常规 3 5 3 3 3 2 2" xfId="16012"/>
    <cellStyle name="常规 3 5 3 3 3 2 3" xfId="16013"/>
    <cellStyle name="常规 3 5 3 3 3 3" xfId="16014"/>
    <cellStyle name="常规 3 5 3 3 3 3 2" xfId="16015"/>
    <cellStyle name="常规 3 5 3 3 3 3 3" xfId="16016"/>
    <cellStyle name="常规 3 5 3 3 3 4" xfId="16017"/>
    <cellStyle name="常规 3 5 3 3 3 4 2" xfId="16018"/>
    <cellStyle name="常规 3 5 3 3 3 4 3" xfId="16019"/>
    <cellStyle name="常规 3 5 3 3 3 5" xfId="16020"/>
    <cellStyle name="常规 3 5 3 3 3 6" xfId="16021"/>
    <cellStyle name="常规 3 5 3 3 4" xfId="16022"/>
    <cellStyle name="常规 3 5 3 3 4 2" xfId="16023"/>
    <cellStyle name="常规 3 5 3 3 4 3" xfId="16024"/>
    <cellStyle name="常规 3 5 3 3 5" xfId="16025"/>
    <cellStyle name="常规 3 5 3 3 5 2" xfId="16026"/>
    <cellStyle name="常规 3 5 3 3 5 3" xfId="16027"/>
    <cellStyle name="常规 3 5 3 3 6" xfId="16028"/>
    <cellStyle name="常规 3 5 3 3 6 2" xfId="16029"/>
    <cellStyle name="常规 3 5 3 3 6 3" xfId="16030"/>
    <cellStyle name="常规 3 5 3 3 7" xfId="16031"/>
    <cellStyle name="常规 3 5 3 3 8" xfId="16032"/>
    <cellStyle name="常规 3 5 3 4" xfId="16033"/>
    <cellStyle name="常规 3 5 3 4 2" xfId="16034"/>
    <cellStyle name="常规 3 5 3 4 2 2" xfId="16035"/>
    <cellStyle name="常规 3 5 3 4 2 2 2" xfId="16036"/>
    <cellStyle name="常规 3 5 3 4 2 2 3" xfId="16037"/>
    <cellStyle name="常规 3 5 3 4 2 3" xfId="16038"/>
    <cellStyle name="常规 3 5 3 4 2 3 2" xfId="16039"/>
    <cellStyle name="常规 3 5 3 4 2 3 3" xfId="16040"/>
    <cellStyle name="常规 3 5 3 4 2 4" xfId="16041"/>
    <cellStyle name="常规 3 5 3 4 2 4 2" xfId="16042"/>
    <cellStyle name="常规 3 5 3 4 2 4 3" xfId="16043"/>
    <cellStyle name="常规 3 5 3 4 2 5" xfId="16044"/>
    <cellStyle name="常规 3 5 3 4 2 6" xfId="16045"/>
    <cellStyle name="常规 3 5 3 4 3" xfId="16046"/>
    <cellStyle name="常规 3 5 3 4 3 2" xfId="16047"/>
    <cellStyle name="常规 3 5 3 4 3 2 2" xfId="16048"/>
    <cellStyle name="常规 3 5 3 4 3 2 3" xfId="16049"/>
    <cellStyle name="常规 3 5 3 4 3 3" xfId="16050"/>
    <cellStyle name="常规 3 5 3 4 3 3 2" xfId="16051"/>
    <cellStyle name="常规 3 5 3 4 3 3 3" xfId="16052"/>
    <cellStyle name="常规 3 5 3 4 3 4" xfId="16053"/>
    <cellStyle name="常规 3 5 3 4 3 4 2" xfId="16054"/>
    <cellStyle name="常规 3 5 3 4 3 4 3" xfId="16055"/>
    <cellStyle name="常规 3 5 3 4 3 5" xfId="16056"/>
    <cellStyle name="常规 3 5 3 4 3 6" xfId="16057"/>
    <cellStyle name="常规 3 5 3 4 4" xfId="16058"/>
    <cellStyle name="常规 3 5 3 4 4 2" xfId="16059"/>
    <cellStyle name="常规 3 5 3 4 4 3" xfId="16060"/>
    <cellStyle name="常规 3 5 3 4 5" xfId="16061"/>
    <cellStyle name="常规 3 5 3 4 5 2" xfId="16062"/>
    <cellStyle name="常规 3 5 3 4 5 3" xfId="16063"/>
    <cellStyle name="常规 3 5 3 4 6" xfId="16064"/>
    <cellStyle name="常规 3 5 3 4 6 2" xfId="16065"/>
    <cellStyle name="常规 3 5 3 4 6 3" xfId="16066"/>
    <cellStyle name="常规 3 5 3 4 7" xfId="16067"/>
    <cellStyle name="常规 3 5 3 4 8" xfId="16068"/>
    <cellStyle name="常规 3 5 3 5" xfId="16069"/>
    <cellStyle name="常规 3 5 3 5 2" xfId="16070"/>
    <cellStyle name="常规 3 5 3 5 2 2" xfId="16071"/>
    <cellStyle name="常规 3 5 3 5 2 2 2" xfId="16072"/>
    <cellStyle name="常规 3 5 3 5 2 2 3" xfId="16073"/>
    <cellStyle name="常规 3 5 3 5 2 3" xfId="16074"/>
    <cellStyle name="常规 3 5 3 5 2 3 2" xfId="16075"/>
    <cellStyle name="常规 3 5 3 5 2 3 3" xfId="16076"/>
    <cellStyle name="常规 3 5 3 5 2 4" xfId="16077"/>
    <cellStyle name="常规 3 5 3 5 2 4 2" xfId="16078"/>
    <cellStyle name="常规 3 5 3 5 2 4 3" xfId="16079"/>
    <cellStyle name="常规 3 5 3 5 2 5" xfId="16080"/>
    <cellStyle name="常规 3 5 3 5 2 6" xfId="16081"/>
    <cellStyle name="常规 3 5 3 5 3" xfId="16082"/>
    <cellStyle name="常规 3 5 3 5 3 2" xfId="16083"/>
    <cellStyle name="常规 3 5 3 5 3 2 2" xfId="16084"/>
    <cellStyle name="常规 3 5 3 5 3 2 3" xfId="16085"/>
    <cellStyle name="常规 3 5 3 5 3 3" xfId="16086"/>
    <cellStyle name="常规 3 5 3 5 3 3 2" xfId="16087"/>
    <cellStyle name="常规 3 5 3 5 3 3 3" xfId="16088"/>
    <cellStyle name="常规 3 5 3 5 3 4" xfId="16089"/>
    <cellStyle name="常规 3 5 3 5 3 4 2" xfId="16090"/>
    <cellStyle name="常规 3 5 3 5 3 4 3" xfId="16091"/>
    <cellStyle name="常规 3 5 3 5 3 5" xfId="16092"/>
    <cellStyle name="常规 3 5 3 5 3 6" xfId="16093"/>
    <cellStyle name="常规 3 5 3 5 4" xfId="16094"/>
    <cellStyle name="常规 3 5 3 5 4 2" xfId="16095"/>
    <cellStyle name="常规 3 5 3 5 4 3" xfId="16096"/>
    <cellStyle name="常规 3 5 3 5 5" xfId="16097"/>
    <cellStyle name="常规 3 5 3 5 5 2" xfId="16098"/>
    <cellStyle name="常规 3 5 3 5 5 3" xfId="16099"/>
    <cellStyle name="常规 3 5 3 5 6" xfId="16100"/>
    <cellStyle name="常规 3 5 3 5 6 2" xfId="16101"/>
    <cellStyle name="常规 3 5 3 5 6 3" xfId="16102"/>
    <cellStyle name="常规 3 5 3 5 7" xfId="16103"/>
    <cellStyle name="常规 3 5 3 5 8" xfId="16104"/>
    <cellStyle name="常规 3 5 3 6" xfId="16105"/>
    <cellStyle name="常规 3 5 3 6 2" xfId="16106"/>
    <cellStyle name="常规 3 5 3 6 2 2" xfId="16107"/>
    <cellStyle name="常规 3 5 3 6 2 3" xfId="16108"/>
    <cellStyle name="常规 3 5 3 6 3" xfId="16109"/>
    <cellStyle name="常规 3 5 3 6 3 2" xfId="16110"/>
    <cellStyle name="常规 3 5 3 6 3 3" xfId="16111"/>
    <cellStyle name="常规 3 5 3 6 4" xfId="16112"/>
    <cellStyle name="常规 3 5 3 6 4 2" xfId="16113"/>
    <cellStyle name="常规 3 5 3 6 4 3" xfId="16114"/>
    <cellStyle name="常规 3 5 3 6 5" xfId="16115"/>
    <cellStyle name="常规 3 5 3 6 6" xfId="16116"/>
    <cellStyle name="常规 3 5 3 7" xfId="16117"/>
    <cellStyle name="常规 3 5 3 7 2" xfId="16118"/>
    <cellStyle name="常规 3 5 3 7 2 2" xfId="16119"/>
    <cellStyle name="常规 3 5 3 7 2 3" xfId="16120"/>
    <cellStyle name="常规 3 5 3 7 3" xfId="16121"/>
    <cellStyle name="常规 3 5 3 7 3 2" xfId="16122"/>
    <cellStyle name="常规 3 5 3 7 3 3" xfId="16123"/>
    <cellStyle name="常规 3 5 3 7 4" xfId="16124"/>
    <cellStyle name="常规 3 5 3 7 4 2" xfId="16125"/>
    <cellStyle name="常规 3 5 3 7 4 3" xfId="16126"/>
    <cellStyle name="常规 3 5 3 7 5" xfId="16127"/>
    <cellStyle name="常规 3 5 3 7 6" xfId="16128"/>
    <cellStyle name="常规 3 5 3 8" xfId="16129"/>
    <cellStyle name="常规 3 5 3 8 2" xfId="16130"/>
    <cellStyle name="常规 3 5 3 8 3" xfId="16131"/>
    <cellStyle name="常规 3 5 3 9" xfId="16132"/>
    <cellStyle name="常规 3 5 3 9 2" xfId="16133"/>
    <cellStyle name="常规 3 5 3 9 3" xfId="16134"/>
    <cellStyle name="常规 3 5 4" xfId="16135"/>
    <cellStyle name="常规 3 5 4 10" xfId="16136"/>
    <cellStyle name="常规 3 5 4 11" xfId="16137"/>
    <cellStyle name="常规 3 5 4 2" xfId="16138"/>
    <cellStyle name="常规 3 5 4 2 2" xfId="16139"/>
    <cellStyle name="常规 3 5 4 2 2 2" xfId="16140"/>
    <cellStyle name="常规 3 5 4 2 2 2 2" xfId="16141"/>
    <cellStyle name="常规 3 5 4 2 2 2 3" xfId="16142"/>
    <cellStyle name="常规 3 5 4 2 2 3" xfId="16143"/>
    <cellStyle name="常规 3 5 4 2 2 3 2" xfId="16144"/>
    <cellStyle name="常规 3 5 4 2 2 3 3" xfId="16145"/>
    <cellStyle name="常规 3 5 4 2 2 4" xfId="16146"/>
    <cellStyle name="常规 3 5 4 2 2 4 2" xfId="16147"/>
    <cellStyle name="常规 3 5 4 2 2 4 3" xfId="16148"/>
    <cellStyle name="常规 3 5 4 2 2 5" xfId="16149"/>
    <cellStyle name="常规 3 5 4 2 2 6" xfId="16150"/>
    <cellStyle name="常规 3 5 4 2 3" xfId="16151"/>
    <cellStyle name="常规 3 5 4 2 3 2" xfId="16152"/>
    <cellStyle name="常规 3 5 4 2 3 2 2" xfId="16153"/>
    <cellStyle name="常规 3 5 4 2 3 2 3" xfId="16154"/>
    <cellStyle name="常规 3 5 4 2 3 3" xfId="16155"/>
    <cellStyle name="常规 3 5 4 2 3 3 2" xfId="16156"/>
    <cellStyle name="常规 3 5 4 2 3 3 3" xfId="16157"/>
    <cellStyle name="常规 3 5 4 2 3 4" xfId="16158"/>
    <cellStyle name="常规 3 5 4 2 3 4 2" xfId="16159"/>
    <cellStyle name="常规 3 5 4 2 3 4 3" xfId="16160"/>
    <cellStyle name="常规 3 5 4 2 3 5" xfId="16161"/>
    <cellStyle name="常规 3 5 4 2 3 6" xfId="16162"/>
    <cellStyle name="常规 3 5 4 2 4" xfId="16163"/>
    <cellStyle name="常规 3 5 4 2 4 2" xfId="16164"/>
    <cellStyle name="常规 3 5 4 2 4 3" xfId="16165"/>
    <cellStyle name="常规 3 5 4 2 5" xfId="16166"/>
    <cellStyle name="常规 3 5 4 2 5 2" xfId="16167"/>
    <cellStyle name="常规 3 5 4 2 5 3" xfId="16168"/>
    <cellStyle name="常规 3 5 4 2 6" xfId="16169"/>
    <cellStyle name="常规 3 5 4 2 6 2" xfId="16170"/>
    <cellStyle name="常规 3 5 4 2 6 3" xfId="16171"/>
    <cellStyle name="常规 3 5 4 2 7" xfId="16172"/>
    <cellStyle name="常规 3 5 4 2 8" xfId="16173"/>
    <cellStyle name="常规 3 5 4 3" xfId="16174"/>
    <cellStyle name="常规 3 5 4 3 2" xfId="16175"/>
    <cellStyle name="常规 3 5 4 3 2 2" xfId="16176"/>
    <cellStyle name="常规 3 5 4 3 2 2 2" xfId="16177"/>
    <cellStyle name="常规 3 5 4 3 2 2 3" xfId="16178"/>
    <cellStyle name="常规 3 5 4 3 2 3" xfId="16179"/>
    <cellStyle name="常规 3 5 4 3 2 3 2" xfId="16180"/>
    <cellStyle name="常规 3 5 4 3 2 3 3" xfId="16181"/>
    <cellStyle name="常规 3 5 4 3 2 4" xfId="16182"/>
    <cellStyle name="常规 3 5 4 3 2 4 2" xfId="16183"/>
    <cellStyle name="常规 3 5 4 3 2 4 3" xfId="16184"/>
    <cellStyle name="常规 3 5 4 3 2 5" xfId="16185"/>
    <cellStyle name="常规 3 5 4 3 2 6" xfId="16186"/>
    <cellStyle name="常规 3 5 4 3 3" xfId="16187"/>
    <cellStyle name="常规 3 5 4 3 3 2" xfId="16188"/>
    <cellStyle name="常规 3 5 4 3 3 2 2" xfId="16189"/>
    <cellStyle name="常规 3 5 4 3 3 2 3" xfId="16190"/>
    <cellStyle name="常规 3 5 4 3 3 3" xfId="16191"/>
    <cellStyle name="常规 3 5 4 3 3 3 2" xfId="16192"/>
    <cellStyle name="常规 3 5 4 3 3 3 3" xfId="16193"/>
    <cellStyle name="常规 3 5 4 3 3 4" xfId="16194"/>
    <cellStyle name="常规 3 5 4 3 3 4 2" xfId="16195"/>
    <cellStyle name="常规 3 5 4 3 3 4 3" xfId="16196"/>
    <cellStyle name="常规 3 5 4 3 3 5" xfId="16197"/>
    <cellStyle name="常规 3 5 4 3 3 6" xfId="16198"/>
    <cellStyle name="常规 3 5 4 3 4" xfId="16199"/>
    <cellStyle name="常规 3 5 4 3 4 2" xfId="16200"/>
    <cellStyle name="常规 3 5 4 3 4 3" xfId="16201"/>
    <cellStyle name="常规 3 5 4 3 5" xfId="16202"/>
    <cellStyle name="常规 3 5 4 3 5 2" xfId="16203"/>
    <cellStyle name="常规 3 5 4 3 5 3" xfId="16204"/>
    <cellStyle name="常规 3 5 4 3 6" xfId="16205"/>
    <cellStyle name="常规 3 5 4 3 6 2" xfId="16206"/>
    <cellStyle name="常规 3 5 4 3 6 3" xfId="16207"/>
    <cellStyle name="常规 3 5 4 3 7" xfId="16208"/>
    <cellStyle name="常规 3 5 4 3 8" xfId="16209"/>
    <cellStyle name="常规 3 5 4 4" xfId="16210"/>
    <cellStyle name="常规 3 5 4 4 2" xfId="16211"/>
    <cellStyle name="常规 3 5 4 4 2 2" xfId="16212"/>
    <cellStyle name="常规 3 5 4 4 2 2 2" xfId="16213"/>
    <cellStyle name="常规 3 5 4 4 2 2 3" xfId="16214"/>
    <cellStyle name="常规 3 5 4 4 2 3" xfId="16215"/>
    <cellStyle name="常规 3 5 4 4 2 3 2" xfId="16216"/>
    <cellStyle name="常规 3 5 4 4 2 3 3" xfId="16217"/>
    <cellStyle name="常规 3 5 4 4 2 4" xfId="16218"/>
    <cellStyle name="常规 3 5 4 4 2 4 2" xfId="16219"/>
    <cellStyle name="常规 3 5 4 4 2 4 3" xfId="16220"/>
    <cellStyle name="常规 3 5 4 4 2 5" xfId="16221"/>
    <cellStyle name="常规 3 5 4 4 2 6" xfId="16222"/>
    <cellStyle name="常规 3 5 4 4 3" xfId="16223"/>
    <cellStyle name="常规 3 5 4 4 3 2" xfId="16224"/>
    <cellStyle name="常规 3 5 4 4 3 2 2" xfId="16225"/>
    <cellStyle name="常规 3 5 4 4 3 2 3" xfId="16226"/>
    <cellStyle name="常规 3 5 4 4 3 3" xfId="16227"/>
    <cellStyle name="常规 3 5 4 4 3 3 2" xfId="16228"/>
    <cellStyle name="常规 3 5 4 4 3 3 3" xfId="16229"/>
    <cellStyle name="常规 3 5 4 4 3 4" xfId="16230"/>
    <cellStyle name="常规 3 5 4 4 3 4 2" xfId="16231"/>
    <cellStyle name="常规 3 5 4 4 3 4 3" xfId="16232"/>
    <cellStyle name="常规 3 5 4 4 3 5" xfId="16233"/>
    <cellStyle name="常规 3 5 4 4 3 6" xfId="16234"/>
    <cellStyle name="常规 3 5 4 4 4" xfId="16235"/>
    <cellStyle name="常规 3 5 4 4 4 2" xfId="16236"/>
    <cellStyle name="常规 3 5 4 4 4 3" xfId="16237"/>
    <cellStyle name="常规 3 5 4 4 5" xfId="16238"/>
    <cellStyle name="常规 3 5 4 4 5 2" xfId="16239"/>
    <cellStyle name="常规 3 5 4 4 5 3" xfId="16240"/>
    <cellStyle name="常规 3 5 4 4 6" xfId="16241"/>
    <cellStyle name="常规 3 5 4 4 6 2" xfId="16242"/>
    <cellStyle name="常规 3 5 4 4 6 3" xfId="16243"/>
    <cellStyle name="常规 3 5 4 4 7" xfId="16244"/>
    <cellStyle name="常规 3 5 4 4 8" xfId="16245"/>
    <cellStyle name="常规 3 5 4 5" xfId="16246"/>
    <cellStyle name="常规 3 5 4 5 2" xfId="16247"/>
    <cellStyle name="常规 3 5 4 5 2 2" xfId="16248"/>
    <cellStyle name="常规 3 5 4 5 2 3" xfId="16249"/>
    <cellStyle name="常规 3 5 4 5 3" xfId="16250"/>
    <cellStyle name="常规 3 5 4 5 3 2" xfId="16251"/>
    <cellStyle name="常规 3 5 4 5 3 3" xfId="16252"/>
    <cellStyle name="常规 3 5 4 5 4" xfId="16253"/>
    <cellStyle name="常规 3 5 4 5 4 2" xfId="16254"/>
    <cellStyle name="常规 3 5 4 5 4 3" xfId="16255"/>
    <cellStyle name="常规 3 5 4 5 5" xfId="16256"/>
    <cellStyle name="常规 3 5 4 5 6" xfId="16257"/>
    <cellStyle name="常规 3 5 4 6" xfId="16258"/>
    <cellStyle name="常规 3 5 4 6 2" xfId="16259"/>
    <cellStyle name="常规 3 5 4 6 2 2" xfId="16260"/>
    <cellStyle name="常规 3 5 4 6 2 3" xfId="16261"/>
    <cellStyle name="常规 3 5 4 6 3" xfId="16262"/>
    <cellStyle name="常规 3 5 4 6 3 2" xfId="16263"/>
    <cellStyle name="常规 3 5 4 6 3 3" xfId="16264"/>
    <cellStyle name="常规 3 5 4 6 4" xfId="16265"/>
    <cellStyle name="常规 3 5 4 6 4 2" xfId="16266"/>
    <cellStyle name="常规 3 5 4 6 4 3" xfId="16267"/>
    <cellStyle name="常规 3 5 4 6 5" xfId="16268"/>
    <cellStyle name="常规 3 5 4 6 6" xfId="16269"/>
    <cellStyle name="常规 3 5 4 7" xfId="16270"/>
    <cellStyle name="常规 3 5 4 7 2" xfId="16271"/>
    <cellStyle name="常规 3 5 4 7 3" xfId="16272"/>
    <cellStyle name="常规 3 5 4 8" xfId="16273"/>
    <cellStyle name="常规 3 5 4 8 2" xfId="16274"/>
    <cellStyle name="常规 3 5 4 8 3" xfId="16275"/>
    <cellStyle name="常规 3 5 4 9" xfId="16276"/>
    <cellStyle name="常规 3 5 4 9 2" xfId="16277"/>
    <cellStyle name="常规 3 5 4 9 3" xfId="16278"/>
    <cellStyle name="常规 3 5 5" xfId="16279"/>
    <cellStyle name="常规 3 5 5 2" xfId="16280"/>
    <cellStyle name="常规 3 5 5 2 2" xfId="16281"/>
    <cellStyle name="常规 3 5 5 2 2 2" xfId="16282"/>
    <cellStyle name="常规 3 5 5 2 2 3" xfId="16283"/>
    <cellStyle name="常规 3 5 5 2 3" xfId="16284"/>
    <cellStyle name="常规 3 5 5 2 3 2" xfId="16285"/>
    <cellStyle name="常规 3 5 5 2 3 3" xfId="16286"/>
    <cellStyle name="常规 3 5 5 2 4" xfId="16287"/>
    <cellStyle name="常规 3 5 5 2 4 2" xfId="16288"/>
    <cellStyle name="常规 3 5 5 2 4 3" xfId="16289"/>
    <cellStyle name="常规 3 5 5 2 5" xfId="16290"/>
    <cellStyle name="常规 3 5 5 2 6" xfId="16291"/>
    <cellStyle name="常规 3 5 5 3" xfId="16292"/>
    <cellStyle name="常规 3 5 5 3 2" xfId="16293"/>
    <cellStyle name="常规 3 5 5 3 2 2" xfId="16294"/>
    <cellStyle name="常规 3 5 5 3 2 3" xfId="16295"/>
    <cellStyle name="常规 3 5 5 3 3" xfId="16296"/>
    <cellStyle name="常规 3 5 5 3 3 2" xfId="16297"/>
    <cellStyle name="常规 3 5 5 3 3 3" xfId="16298"/>
    <cellStyle name="常规 3 5 5 3 4" xfId="16299"/>
    <cellStyle name="常规 3 5 5 3 4 2" xfId="16300"/>
    <cellStyle name="常规 3 5 5 3 4 3" xfId="16301"/>
    <cellStyle name="常规 3 5 5 3 5" xfId="16302"/>
    <cellStyle name="常规 3 5 5 3 6" xfId="16303"/>
    <cellStyle name="常规 3 5 5 4" xfId="16304"/>
    <cellStyle name="常规 3 5 5 4 2" xfId="16305"/>
    <cellStyle name="常规 3 5 5 4 3" xfId="16306"/>
    <cellStyle name="常规 3 5 5 5" xfId="16307"/>
    <cellStyle name="常规 3 5 5 5 2" xfId="16308"/>
    <cellStyle name="常规 3 5 5 5 3" xfId="16309"/>
    <cellStyle name="常规 3 5 5 6" xfId="16310"/>
    <cellStyle name="常规 3 5 5 6 2" xfId="16311"/>
    <cellStyle name="常规 3 5 5 6 3" xfId="16312"/>
    <cellStyle name="常规 3 5 5 7" xfId="16313"/>
    <cellStyle name="常规 3 5 5 8" xfId="16314"/>
    <cellStyle name="常规 3 5 6" xfId="16315"/>
    <cellStyle name="常规 3 5 6 2" xfId="16316"/>
    <cellStyle name="常规 3 5 6 2 2" xfId="16317"/>
    <cellStyle name="常规 3 5 6 2 2 2" xfId="16318"/>
    <cellStyle name="常规 3 5 6 2 2 3" xfId="16319"/>
    <cellStyle name="常规 3 5 6 2 3" xfId="16320"/>
    <cellStyle name="常规 3 5 6 2 3 2" xfId="16321"/>
    <cellStyle name="常规 3 5 6 2 3 3" xfId="16322"/>
    <cellStyle name="常规 3 5 6 2 4" xfId="16323"/>
    <cellStyle name="常规 3 5 6 2 4 2" xfId="16324"/>
    <cellStyle name="常规 3 5 6 2 4 3" xfId="16325"/>
    <cellStyle name="常规 3 5 6 2 5" xfId="16326"/>
    <cellStyle name="常规 3 5 6 2 6" xfId="16327"/>
    <cellStyle name="常规 3 5 6 3" xfId="16328"/>
    <cellStyle name="常规 3 5 6 3 2" xfId="16329"/>
    <cellStyle name="常规 3 5 6 3 2 2" xfId="16330"/>
    <cellStyle name="常规 3 5 6 3 2 3" xfId="16331"/>
    <cellStyle name="常规 3 5 6 3 3" xfId="16332"/>
    <cellStyle name="常规 3 5 6 3 3 2" xfId="16333"/>
    <cellStyle name="常规 3 5 6 3 3 3" xfId="16334"/>
    <cellStyle name="常规 3 5 6 3 4" xfId="16335"/>
    <cellStyle name="常规 3 5 6 3 4 2" xfId="16336"/>
    <cellStyle name="常规 3 5 6 3 4 3" xfId="16337"/>
    <cellStyle name="常规 3 5 6 3 5" xfId="16338"/>
    <cellStyle name="常规 3 5 6 3 6" xfId="16339"/>
    <cellStyle name="常规 3 5 6 4" xfId="16340"/>
    <cellStyle name="常规 3 5 6 4 2" xfId="16341"/>
    <cellStyle name="常规 3 5 6 4 3" xfId="16342"/>
    <cellStyle name="常规 3 5 6 5" xfId="16343"/>
    <cellStyle name="常规 3 5 6 5 2" xfId="16344"/>
    <cellStyle name="常规 3 5 6 5 3" xfId="16345"/>
    <cellStyle name="常规 3 5 6 6" xfId="16346"/>
    <cellStyle name="常规 3 5 6 6 2" xfId="16347"/>
    <cellStyle name="常规 3 5 6 6 3" xfId="16348"/>
    <cellStyle name="常规 3 5 6 7" xfId="16349"/>
    <cellStyle name="常规 3 5 6 8" xfId="16350"/>
    <cellStyle name="常规 3 5 7" xfId="16351"/>
    <cellStyle name="常规 3 5 7 2" xfId="16352"/>
    <cellStyle name="常规 3 5 7 2 2" xfId="16353"/>
    <cellStyle name="常规 3 5 7 2 2 2" xfId="16354"/>
    <cellStyle name="常规 3 5 7 2 2 3" xfId="16355"/>
    <cellStyle name="常规 3 5 7 2 3" xfId="16356"/>
    <cellStyle name="常规 3 5 7 2 3 2" xfId="16357"/>
    <cellStyle name="常规 3 5 7 2 3 3" xfId="16358"/>
    <cellStyle name="常规 3 5 7 2 4" xfId="16359"/>
    <cellStyle name="常规 3 5 7 2 4 2" xfId="16360"/>
    <cellStyle name="常规 3 5 7 2 4 3" xfId="16361"/>
    <cellStyle name="常规 3 5 7 2 5" xfId="16362"/>
    <cellStyle name="常规 3 5 7 2 6" xfId="16363"/>
    <cellStyle name="常规 3 5 7 3" xfId="16364"/>
    <cellStyle name="常规 3 5 7 3 2" xfId="16365"/>
    <cellStyle name="常规 3 5 7 3 2 2" xfId="16366"/>
    <cellStyle name="常规 3 5 7 3 2 3" xfId="16367"/>
    <cellStyle name="常规 3 5 7 3 3" xfId="16368"/>
    <cellStyle name="常规 3 5 7 3 3 2" xfId="16369"/>
    <cellStyle name="常规 3 5 7 3 3 3" xfId="16370"/>
    <cellStyle name="常规 3 5 7 3 4" xfId="16371"/>
    <cellStyle name="常规 3 5 7 3 4 2" xfId="16372"/>
    <cellStyle name="常规 3 5 7 3 4 3" xfId="16373"/>
    <cellStyle name="常规 3 5 7 3 5" xfId="16374"/>
    <cellStyle name="常规 3 5 7 3 6" xfId="16375"/>
    <cellStyle name="常规 3 5 7 4" xfId="16376"/>
    <cellStyle name="常规 3 5 7 4 2" xfId="16377"/>
    <cellStyle name="常规 3 5 7 4 3" xfId="16378"/>
    <cellStyle name="常规 3 5 7 5" xfId="16379"/>
    <cellStyle name="常规 3 5 7 5 2" xfId="16380"/>
    <cellStyle name="常规 3 5 7 5 3" xfId="16381"/>
    <cellStyle name="常规 3 5 7 6" xfId="16382"/>
    <cellStyle name="常规 3 5 7 6 2" xfId="16383"/>
    <cellStyle name="常规 3 5 7 6 3" xfId="16384"/>
    <cellStyle name="常规 3 5 7 7" xfId="16385"/>
    <cellStyle name="常规 3 5 7 8" xfId="16386"/>
    <cellStyle name="常规 3 5 8" xfId="16387"/>
    <cellStyle name="常规 3 5 8 2" xfId="16388"/>
    <cellStyle name="常规 3 5 8 2 2" xfId="16389"/>
    <cellStyle name="常规 3 5 8 2 2 2" xfId="16390"/>
    <cellStyle name="常规 3 5 8 2 2 3" xfId="16391"/>
    <cellStyle name="常规 3 5 8 2 3" xfId="16392"/>
    <cellStyle name="常规 3 5 8 2 3 2" xfId="16393"/>
    <cellStyle name="常规 3 5 8 2 3 3" xfId="16394"/>
    <cellStyle name="常规 3 5 8 2 4" xfId="16395"/>
    <cellStyle name="常规 3 5 8 2 4 2" xfId="16396"/>
    <cellStyle name="常规 3 5 8 2 4 3" xfId="16397"/>
    <cellStyle name="常规 3 5 8 2 5" xfId="16398"/>
    <cellStyle name="常规 3 5 8 2 6" xfId="16399"/>
    <cellStyle name="常规 3 5 8 3" xfId="16400"/>
    <cellStyle name="常规 3 5 8 3 2" xfId="16401"/>
    <cellStyle name="常规 3 5 8 3 2 2" xfId="16402"/>
    <cellStyle name="常规 3 5 8 3 2 3" xfId="16403"/>
    <cellStyle name="常规 3 5 8 3 3" xfId="16404"/>
    <cellStyle name="常规 3 5 8 3 3 2" xfId="16405"/>
    <cellStyle name="常规 3 5 8 3 3 3" xfId="16406"/>
    <cellStyle name="常规 3 5 8 3 4" xfId="16407"/>
    <cellStyle name="常规 3 5 8 3 4 2" xfId="16408"/>
    <cellStyle name="常规 3 5 8 3 4 3" xfId="16409"/>
    <cellStyle name="常规 3 5 8 3 5" xfId="16410"/>
    <cellStyle name="常规 3 5 8 3 6" xfId="16411"/>
    <cellStyle name="常规 3 5 8 4" xfId="16412"/>
    <cellStyle name="常规 3 5 8 4 2" xfId="16413"/>
    <cellStyle name="常规 3 5 8 4 3" xfId="16414"/>
    <cellStyle name="常规 3 5 8 5" xfId="16415"/>
    <cellStyle name="常规 3 5 8 5 2" xfId="16416"/>
    <cellStyle name="常规 3 5 8 5 3" xfId="16417"/>
    <cellStyle name="常规 3 5 8 6" xfId="16418"/>
    <cellStyle name="常规 3 5 8 6 2" xfId="16419"/>
    <cellStyle name="常规 3 5 8 6 3" xfId="16420"/>
    <cellStyle name="常规 3 5 8 7" xfId="16421"/>
    <cellStyle name="常规 3 5 8 8" xfId="16422"/>
    <cellStyle name="常规 3 5 9" xfId="16423"/>
    <cellStyle name="常规 3 5 9 2" xfId="16424"/>
    <cellStyle name="常规 3 5 9 2 2" xfId="16425"/>
    <cellStyle name="常规 3 5 9 2 3" xfId="16426"/>
    <cellStyle name="常规 3 5 9 3" xfId="16427"/>
    <cellStyle name="常规 3 5 9 3 2" xfId="16428"/>
    <cellStyle name="常规 3 5 9 3 3" xfId="16429"/>
    <cellStyle name="常规 3 5 9 4" xfId="16430"/>
    <cellStyle name="常规 3 5 9 4 2" xfId="16431"/>
    <cellStyle name="常规 3 5 9 4 3" xfId="16432"/>
    <cellStyle name="常规 3 5 9 5" xfId="16433"/>
    <cellStyle name="常规 3 5 9 6" xfId="16434"/>
    <cellStyle name="常规 3 6" xfId="16435"/>
    <cellStyle name="常规 3 6 10" xfId="16436"/>
    <cellStyle name="常规 3 6 10 2" xfId="16437"/>
    <cellStyle name="常规 3 6 10 2 2" xfId="16438"/>
    <cellStyle name="常规 3 6 10 2 3" xfId="16439"/>
    <cellStyle name="常规 3 6 10 3" xfId="16440"/>
    <cellStyle name="常规 3 6 10 3 2" xfId="16441"/>
    <cellStyle name="常规 3 6 10 3 3" xfId="16442"/>
    <cellStyle name="常规 3 6 10 4" xfId="16443"/>
    <cellStyle name="常规 3 6 10 4 2" xfId="16444"/>
    <cellStyle name="常规 3 6 10 4 3" xfId="16445"/>
    <cellStyle name="常规 3 6 10 5" xfId="16446"/>
    <cellStyle name="常规 3 6 10 6" xfId="16447"/>
    <cellStyle name="常规 3 6 11" xfId="16448"/>
    <cellStyle name="常规 3 6 11 2" xfId="16449"/>
    <cellStyle name="常规 3 6 11 3" xfId="16450"/>
    <cellStyle name="常规 3 6 12" xfId="16451"/>
    <cellStyle name="常规 3 6 12 2" xfId="16452"/>
    <cellStyle name="常规 3 6 12 3" xfId="16453"/>
    <cellStyle name="常规 3 6 13" xfId="16454"/>
    <cellStyle name="常规 3 6 13 2" xfId="16455"/>
    <cellStyle name="常规 3 6 13 3" xfId="16456"/>
    <cellStyle name="常规 3 6 14" xfId="16457"/>
    <cellStyle name="常规 3 6 15" xfId="16458"/>
    <cellStyle name="常规 3 6 2" xfId="16459"/>
    <cellStyle name="常规 3 6 2 10" xfId="16460"/>
    <cellStyle name="常规 3 6 2 10 2" xfId="16461"/>
    <cellStyle name="常规 3 6 2 10 3" xfId="16462"/>
    <cellStyle name="常规 3 6 2 11" xfId="16463"/>
    <cellStyle name="常规 3 6 2 12" xfId="16464"/>
    <cellStyle name="常规 3 6 2 2" xfId="16465"/>
    <cellStyle name="常规 3 6 2 2 2" xfId="16466"/>
    <cellStyle name="常规 3 6 2 2 2 2" xfId="16467"/>
    <cellStyle name="常规 3 6 2 2 2 2 2" xfId="16468"/>
    <cellStyle name="常规 3 6 2 2 2 2 3" xfId="16469"/>
    <cellStyle name="常规 3 6 2 2 2 3" xfId="16470"/>
    <cellStyle name="常规 3 6 2 2 2 3 2" xfId="16471"/>
    <cellStyle name="常规 3 6 2 2 2 3 3" xfId="16472"/>
    <cellStyle name="常规 3 6 2 2 2 4" xfId="16473"/>
    <cellStyle name="常规 3 6 2 2 2 4 2" xfId="16474"/>
    <cellStyle name="常规 3 6 2 2 2 4 3" xfId="16475"/>
    <cellStyle name="常规 3 6 2 2 2 5" xfId="16476"/>
    <cellStyle name="常规 3 6 2 2 2 6" xfId="16477"/>
    <cellStyle name="常规 3 6 2 2 3" xfId="16478"/>
    <cellStyle name="常规 3 6 2 2 3 2" xfId="16479"/>
    <cellStyle name="常规 3 6 2 2 3 2 2" xfId="16480"/>
    <cellStyle name="常规 3 6 2 2 3 2 3" xfId="16481"/>
    <cellStyle name="常规 3 6 2 2 3 3" xfId="16482"/>
    <cellStyle name="常规 3 6 2 2 3 3 2" xfId="16483"/>
    <cellStyle name="常规 3 6 2 2 3 3 3" xfId="16484"/>
    <cellStyle name="常规 3 6 2 2 3 4" xfId="16485"/>
    <cellStyle name="常规 3 6 2 2 3 4 2" xfId="16486"/>
    <cellStyle name="常规 3 6 2 2 3 4 3" xfId="16487"/>
    <cellStyle name="常规 3 6 2 2 3 5" xfId="16488"/>
    <cellStyle name="常规 3 6 2 2 3 6" xfId="16489"/>
    <cellStyle name="常规 3 6 2 2 4" xfId="16490"/>
    <cellStyle name="常规 3 6 2 2 4 2" xfId="16491"/>
    <cellStyle name="常规 3 6 2 2 4 3" xfId="16492"/>
    <cellStyle name="常规 3 6 2 2 5" xfId="16493"/>
    <cellStyle name="常规 3 6 2 2 5 2" xfId="16494"/>
    <cellStyle name="常规 3 6 2 2 5 3" xfId="16495"/>
    <cellStyle name="常规 3 6 2 2 6" xfId="16496"/>
    <cellStyle name="常规 3 6 2 2 6 2" xfId="16497"/>
    <cellStyle name="常规 3 6 2 2 6 3" xfId="16498"/>
    <cellStyle name="常规 3 6 2 2 7" xfId="16499"/>
    <cellStyle name="常规 3 6 2 2 8" xfId="16500"/>
    <cellStyle name="常规 3 6 2 3" xfId="16501"/>
    <cellStyle name="常规 3 6 2 3 2" xfId="16502"/>
    <cellStyle name="常规 3 6 2 3 2 2" xfId="16503"/>
    <cellStyle name="常规 3 6 2 3 2 2 2" xfId="16504"/>
    <cellStyle name="常规 3 6 2 3 2 2 3" xfId="16505"/>
    <cellStyle name="常规 3 6 2 3 2 3" xfId="16506"/>
    <cellStyle name="常规 3 6 2 3 2 3 2" xfId="16507"/>
    <cellStyle name="常规 3 6 2 3 2 3 3" xfId="16508"/>
    <cellStyle name="常规 3 6 2 3 2 4" xfId="16509"/>
    <cellStyle name="常规 3 6 2 3 2 4 2" xfId="16510"/>
    <cellStyle name="常规 3 6 2 3 2 4 3" xfId="16511"/>
    <cellStyle name="常规 3 6 2 3 2 5" xfId="16512"/>
    <cellStyle name="常规 3 6 2 3 2 6" xfId="16513"/>
    <cellStyle name="常规 3 6 2 3 3" xfId="16514"/>
    <cellStyle name="常规 3 6 2 3 3 2" xfId="16515"/>
    <cellStyle name="常规 3 6 2 3 3 2 2" xfId="16516"/>
    <cellStyle name="常规 3 6 2 3 3 2 3" xfId="16517"/>
    <cellStyle name="常规 3 6 2 3 3 3" xfId="16518"/>
    <cellStyle name="常规 3 6 2 3 3 3 2" xfId="16519"/>
    <cellStyle name="常规 3 6 2 3 3 3 3" xfId="16520"/>
    <cellStyle name="常规 3 6 2 3 3 4" xfId="16521"/>
    <cellStyle name="常规 3 6 2 3 3 4 2" xfId="16522"/>
    <cellStyle name="常规 3 6 2 3 3 4 3" xfId="16523"/>
    <cellStyle name="常规 3 6 2 3 3 5" xfId="16524"/>
    <cellStyle name="常规 3 6 2 3 3 6" xfId="16525"/>
    <cellStyle name="常规 3 6 2 3 4" xfId="16526"/>
    <cellStyle name="常规 3 6 2 3 4 2" xfId="16527"/>
    <cellStyle name="常规 3 6 2 3 4 3" xfId="16528"/>
    <cellStyle name="常规 3 6 2 3 5" xfId="16529"/>
    <cellStyle name="常规 3 6 2 3 5 2" xfId="16530"/>
    <cellStyle name="常规 3 6 2 3 5 3" xfId="16531"/>
    <cellStyle name="常规 3 6 2 3 6" xfId="16532"/>
    <cellStyle name="常规 3 6 2 3 6 2" xfId="16533"/>
    <cellStyle name="常规 3 6 2 3 6 3" xfId="16534"/>
    <cellStyle name="常规 3 6 2 3 7" xfId="16535"/>
    <cellStyle name="常规 3 6 2 3 8" xfId="16536"/>
    <cellStyle name="常规 3 6 2 4" xfId="16537"/>
    <cellStyle name="常规 3 6 2 4 2" xfId="16538"/>
    <cellStyle name="常规 3 6 2 4 2 2" xfId="16539"/>
    <cellStyle name="常规 3 6 2 4 2 2 2" xfId="16540"/>
    <cellStyle name="常规 3 6 2 4 2 2 3" xfId="16541"/>
    <cellStyle name="常规 3 6 2 4 2 3" xfId="16542"/>
    <cellStyle name="常规 3 6 2 4 2 3 2" xfId="16543"/>
    <cellStyle name="常规 3 6 2 4 2 3 3" xfId="16544"/>
    <cellStyle name="常规 3 6 2 4 2 4" xfId="16545"/>
    <cellStyle name="常规 3 6 2 4 2 4 2" xfId="16546"/>
    <cellStyle name="常规 3 6 2 4 2 4 3" xfId="16547"/>
    <cellStyle name="常规 3 6 2 4 2 5" xfId="16548"/>
    <cellStyle name="常规 3 6 2 4 2 6" xfId="16549"/>
    <cellStyle name="常规 3 6 2 4 3" xfId="16550"/>
    <cellStyle name="常规 3 6 2 4 3 2" xfId="16551"/>
    <cellStyle name="常规 3 6 2 4 3 2 2" xfId="16552"/>
    <cellStyle name="常规 3 6 2 4 3 2 3" xfId="16553"/>
    <cellStyle name="常规 3 6 2 4 3 3" xfId="16554"/>
    <cellStyle name="常规 3 6 2 4 3 3 2" xfId="16555"/>
    <cellStyle name="常规 3 6 2 4 3 3 3" xfId="16556"/>
    <cellStyle name="常规 3 6 2 4 3 4" xfId="16557"/>
    <cellStyle name="常规 3 6 2 4 3 4 2" xfId="16558"/>
    <cellStyle name="常规 3 6 2 4 3 4 3" xfId="16559"/>
    <cellStyle name="常规 3 6 2 4 3 5" xfId="16560"/>
    <cellStyle name="常规 3 6 2 4 3 6" xfId="16561"/>
    <cellStyle name="常规 3 6 2 4 4" xfId="16562"/>
    <cellStyle name="常规 3 6 2 4 4 2" xfId="16563"/>
    <cellStyle name="常规 3 6 2 4 4 3" xfId="16564"/>
    <cellStyle name="常规 3 6 2 4 5" xfId="16565"/>
    <cellStyle name="常规 3 6 2 4 5 2" xfId="16566"/>
    <cellStyle name="常规 3 6 2 4 5 3" xfId="16567"/>
    <cellStyle name="常规 3 6 2 4 6" xfId="16568"/>
    <cellStyle name="常规 3 6 2 4 6 2" xfId="16569"/>
    <cellStyle name="常规 3 6 2 4 6 3" xfId="16570"/>
    <cellStyle name="常规 3 6 2 4 7" xfId="16571"/>
    <cellStyle name="常规 3 6 2 4 8" xfId="16572"/>
    <cellStyle name="常规 3 6 2 5" xfId="16573"/>
    <cellStyle name="常规 3 6 2 5 2" xfId="16574"/>
    <cellStyle name="常规 3 6 2 5 2 2" xfId="16575"/>
    <cellStyle name="常规 3 6 2 5 2 2 2" xfId="16576"/>
    <cellStyle name="常规 3 6 2 5 2 2 3" xfId="16577"/>
    <cellStyle name="常规 3 6 2 5 2 3" xfId="16578"/>
    <cellStyle name="常规 3 6 2 5 2 3 2" xfId="16579"/>
    <cellStyle name="常规 3 6 2 5 2 3 3" xfId="16580"/>
    <cellStyle name="常规 3 6 2 5 2 4" xfId="16581"/>
    <cellStyle name="常规 3 6 2 5 2 4 2" xfId="16582"/>
    <cellStyle name="常规 3 6 2 5 2 4 3" xfId="16583"/>
    <cellStyle name="常规 3 6 2 5 2 5" xfId="16584"/>
    <cellStyle name="常规 3 6 2 5 2 6" xfId="16585"/>
    <cellStyle name="常规 3 6 2 5 3" xfId="16586"/>
    <cellStyle name="常规 3 6 2 5 3 2" xfId="16587"/>
    <cellStyle name="常规 3 6 2 5 3 2 2" xfId="16588"/>
    <cellStyle name="常规 3 6 2 5 3 2 3" xfId="16589"/>
    <cellStyle name="常规 3 6 2 5 3 3" xfId="16590"/>
    <cellStyle name="常规 3 6 2 5 3 3 2" xfId="16591"/>
    <cellStyle name="常规 3 6 2 5 3 3 3" xfId="16592"/>
    <cellStyle name="常规 3 6 2 5 3 4" xfId="16593"/>
    <cellStyle name="常规 3 6 2 5 3 4 2" xfId="16594"/>
    <cellStyle name="常规 3 6 2 5 3 4 3" xfId="16595"/>
    <cellStyle name="常规 3 6 2 5 3 5" xfId="16596"/>
    <cellStyle name="常规 3 6 2 5 3 6" xfId="16597"/>
    <cellStyle name="常规 3 6 2 5 4" xfId="16598"/>
    <cellStyle name="常规 3 6 2 5 4 2" xfId="16599"/>
    <cellStyle name="常规 3 6 2 5 4 3" xfId="16600"/>
    <cellStyle name="常规 3 6 2 5 5" xfId="16601"/>
    <cellStyle name="常规 3 6 2 5 5 2" xfId="16602"/>
    <cellStyle name="常规 3 6 2 5 5 3" xfId="16603"/>
    <cellStyle name="常规 3 6 2 5 6" xfId="16604"/>
    <cellStyle name="常规 3 6 2 5 6 2" xfId="16605"/>
    <cellStyle name="常规 3 6 2 5 6 3" xfId="16606"/>
    <cellStyle name="常规 3 6 2 5 7" xfId="16607"/>
    <cellStyle name="常规 3 6 2 5 8" xfId="16608"/>
    <cellStyle name="常规 3 6 2 6" xfId="16609"/>
    <cellStyle name="常规 3 6 2 6 2" xfId="16610"/>
    <cellStyle name="常规 3 6 2 6 2 2" xfId="16611"/>
    <cellStyle name="常规 3 6 2 6 2 3" xfId="16612"/>
    <cellStyle name="常规 3 6 2 6 3" xfId="16613"/>
    <cellStyle name="常规 3 6 2 6 3 2" xfId="16614"/>
    <cellStyle name="常规 3 6 2 6 3 3" xfId="16615"/>
    <cellStyle name="常规 3 6 2 6 4" xfId="16616"/>
    <cellStyle name="常规 3 6 2 6 4 2" xfId="16617"/>
    <cellStyle name="常规 3 6 2 6 4 3" xfId="16618"/>
    <cellStyle name="常规 3 6 2 6 5" xfId="16619"/>
    <cellStyle name="常规 3 6 2 6 6" xfId="16620"/>
    <cellStyle name="常规 3 6 2 7" xfId="16621"/>
    <cellStyle name="常规 3 6 2 7 2" xfId="16622"/>
    <cellStyle name="常规 3 6 2 7 2 2" xfId="16623"/>
    <cellStyle name="常规 3 6 2 7 2 3" xfId="16624"/>
    <cellStyle name="常规 3 6 2 7 3" xfId="16625"/>
    <cellStyle name="常规 3 6 2 7 3 2" xfId="16626"/>
    <cellStyle name="常规 3 6 2 7 3 3" xfId="16627"/>
    <cellStyle name="常规 3 6 2 7 4" xfId="16628"/>
    <cellStyle name="常规 3 6 2 7 4 2" xfId="16629"/>
    <cellStyle name="常规 3 6 2 7 4 3" xfId="16630"/>
    <cellStyle name="常规 3 6 2 7 5" xfId="16631"/>
    <cellStyle name="常规 3 6 2 7 6" xfId="16632"/>
    <cellStyle name="常规 3 6 2 8" xfId="16633"/>
    <cellStyle name="常规 3 6 2 8 2" xfId="16634"/>
    <cellStyle name="常规 3 6 2 8 3" xfId="16635"/>
    <cellStyle name="常规 3 6 2 9" xfId="16636"/>
    <cellStyle name="常规 3 6 2 9 2" xfId="16637"/>
    <cellStyle name="常规 3 6 2 9 3" xfId="16638"/>
    <cellStyle name="常规 3 6 3" xfId="16639"/>
    <cellStyle name="常规 3 6 3 10" xfId="16640"/>
    <cellStyle name="常规 3 6 3 10 2" xfId="16641"/>
    <cellStyle name="常规 3 6 3 10 3" xfId="16642"/>
    <cellStyle name="常规 3 6 3 11" xfId="16643"/>
    <cellStyle name="常规 3 6 3 12" xfId="16644"/>
    <cellStyle name="常规 3 6 3 2" xfId="16645"/>
    <cellStyle name="常规 3 6 3 2 2" xfId="16646"/>
    <cellStyle name="常规 3 6 3 2 2 2" xfId="16647"/>
    <cellStyle name="常规 3 6 3 2 2 2 2" xfId="16648"/>
    <cellStyle name="常规 3 6 3 2 2 2 3" xfId="16649"/>
    <cellStyle name="常规 3 6 3 2 2 3" xfId="16650"/>
    <cellStyle name="常规 3 6 3 2 2 3 2" xfId="16651"/>
    <cellStyle name="常规 3 6 3 2 2 3 3" xfId="16652"/>
    <cellStyle name="常规 3 6 3 2 2 4" xfId="16653"/>
    <cellStyle name="常规 3 6 3 2 2 4 2" xfId="16654"/>
    <cellStyle name="常规 3 6 3 2 2 4 3" xfId="16655"/>
    <cellStyle name="常规 3 6 3 2 2 5" xfId="16656"/>
    <cellStyle name="常规 3 6 3 2 2 6" xfId="16657"/>
    <cellStyle name="常规 3 6 3 2 3" xfId="16658"/>
    <cellStyle name="常规 3 6 3 2 3 2" xfId="16659"/>
    <cellStyle name="常规 3 6 3 2 3 2 2" xfId="16660"/>
    <cellStyle name="常规 3 6 3 2 3 2 3" xfId="16661"/>
    <cellStyle name="常规 3 6 3 2 3 3" xfId="16662"/>
    <cellStyle name="常规 3 6 3 2 3 3 2" xfId="16663"/>
    <cellStyle name="常规 3 6 3 2 3 3 3" xfId="16664"/>
    <cellStyle name="常规 3 6 3 2 3 4" xfId="16665"/>
    <cellStyle name="常规 3 6 3 2 3 4 2" xfId="16666"/>
    <cellStyle name="常规 3 6 3 2 3 4 3" xfId="16667"/>
    <cellStyle name="常规 3 6 3 2 3 5" xfId="16668"/>
    <cellStyle name="常规 3 6 3 2 3 6" xfId="16669"/>
    <cellStyle name="常规 3 6 3 2 4" xfId="16670"/>
    <cellStyle name="常规 3 6 3 2 4 2" xfId="16671"/>
    <cellStyle name="常规 3 6 3 2 4 3" xfId="16672"/>
    <cellStyle name="常规 3 6 3 2 5" xfId="16673"/>
    <cellStyle name="常规 3 6 3 2 5 2" xfId="16674"/>
    <cellStyle name="常规 3 6 3 2 5 3" xfId="16675"/>
    <cellStyle name="常规 3 6 3 2 6" xfId="16676"/>
    <cellStyle name="常规 3 6 3 2 6 2" xfId="16677"/>
    <cellStyle name="常规 3 6 3 2 6 3" xfId="16678"/>
    <cellStyle name="常规 3 6 3 2 7" xfId="16679"/>
    <cellStyle name="常规 3 6 3 2 8" xfId="16680"/>
    <cellStyle name="常规 3 6 3 3" xfId="16681"/>
    <cellStyle name="常规 3 6 3 3 2" xfId="16682"/>
    <cellStyle name="常规 3 6 3 3 2 2" xfId="16683"/>
    <cellStyle name="常规 3 6 3 3 2 2 2" xfId="16684"/>
    <cellStyle name="常规 3 6 3 3 2 2 3" xfId="16685"/>
    <cellStyle name="常规 3 6 3 3 2 3" xfId="16686"/>
    <cellStyle name="常规 3 6 3 3 2 3 2" xfId="16687"/>
    <cellStyle name="常规 3 6 3 3 2 3 3" xfId="16688"/>
    <cellStyle name="常规 3 6 3 3 2 4" xfId="16689"/>
    <cellStyle name="常规 3 6 3 3 2 4 2" xfId="16690"/>
    <cellStyle name="常规 3 6 3 3 2 4 3" xfId="16691"/>
    <cellStyle name="常规 3 6 3 3 2 5" xfId="16692"/>
    <cellStyle name="常规 3 6 3 3 2 6" xfId="16693"/>
    <cellStyle name="常规 3 6 3 3 3" xfId="16694"/>
    <cellStyle name="常规 3 6 3 3 3 2" xfId="16695"/>
    <cellStyle name="常规 3 6 3 3 3 2 2" xfId="16696"/>
    <cellStyle name="常规 3 6 3 3 3 2 3" xfId="16697"/>
    <cellStyle name="常规 3 6 3 3 3 3" xfId="16698"/>
    <cellStyle name="常规 3 6 3 3 3 3 2" xfId="16699"/>
    <cellStyle name="常规 3 6 3 3 3 3 3" xfId="16700"/>
    <cellStyle name="常规 3 6 3 3 3 4" xfId="16701"/>
    <cellStyle name="常规 3 6 3 3 3 4 2" xfId="16702"/>
    <cellStyle name="常规 3 6 3 3 3 4 3" xfId="16703"/>
    <cellStyle name="常规 3 6 3 3 3 5" xfId="16704"/>
    <cellStyle name="常规 3 6 3 3 3 6" xfId="16705"/>
    <cellStyle name="常规 3 6 3 3 4" xfId="16706"/>
    <cellStyle name="常规 3 6 3 3 4 2" xfId="16707"/>
    <cellStyle name="常规 3 6 3 3 4 3" xfId="16708"/>
    <cellStyle name="常规 3 6 3 3 5" xfId="16709"/>
    <cellStyle name="常规 3 6 3 3 5 2" xfId="16710"/>
    <cellStyle name="常规 3 6 3 3 5 3" xfId="16711"/>
    <cellStyle name="常规 3 6 3 3 6" xfId="16712"/>
    <cellStyle name="常规 3 6 3 3 6 2" xfId="16713"/>
    <cellStyle name="常规 3 6 3 3 6 3" xfId="16714"/>
    <cellStyle name="常规 3 6 3 3 7" xfId="16715"/>
    <cellStyle name="常规 3 6 3 3 8" xfId="16716"/>
    <cellStyle name="常规 3 6 3 4" xfId="16717"/>
    <cellStyle name="常规 3 6 3 4 2" xfId="16718"/>
    <cellStyle name="常规 3 6 3 4 2 2" xfId="16719"/>
    <cellStyle name="常规 3 6 3 4 2 2 2" xfId="16720"/>
    <cellStyle name="常规 3 6 3 4 2 2 3" xfId="16721"/>
    <cellStyle name="常规 3 6 3 4 2 3" xfId="16722"/>
    <cellStyle name="常规 3 6 3 4 2 3 2" xfId="16723"/>
    <cellStyle name="常规 3 6 3 4 2 3 3" xfId="16724"/>
    <cellStyle name="常规 3 6 3 4 2 4" xfId="16725"/>
    <cellStyle name="常规 3 6 3 4 2 4 2" xfId="16726"/>
    <cellStyle name="常规 3 6 3 4 2 4 3" xfId="16727"/>
    <cellStyle name="常规 3 6 3 4 2 5" xfId="16728"/>
    <cellStyle name="常规 3 6 3 4 2 6" xfId="16729"/>
    <cellStyle name="常规 3 6 3 4 3" xfId="16730"/>
    <cellStyle name="常规 3 6 3 4 3 2" xfId="16731"/>
    <cellStyle name="常规 3 6 3 4 3 2 2" xfId="16732"/>
    <cellStyle name="常规 3 6 3 4 3 2 3" xfId="16733"/>
    <cellStyle name="常规 3 6 3 4 3 3" xfId="16734"/>
    <cellStyle name="常规 3 6 3 4 3 3 2" xfId="16735"/>
    <cellStyle name="常规 3 6 3 4 3 3 3" xfId="16736"/>
    <cellStyle name="常规 3 6 3 4 3 4" xfId="16737"/>
    <cellStyle name="常规 3 6 3 4 3 4 2" xfId="16738"/>
    <cellStyle name="常规 3 6 3 4 3 4 3" xfId="16739"/>
    <cellStyle name="常规 3 6 3 4 3 5" xfId="16740"/>
    <cellStyle name="常规 3 6 3 4 3 6" xfId="16741"/>
    <cellStyle name="常规 3 6 3 4 4" xfId="16742"/>
    <cellStyle name="常规 3 6 3 4 4 2" xfId="16743"/>
    <cellStyle name="常规 3 6 3 4 4 3" xfId="16744"/>
    <cellStyle name="常规 3 6 3 4 5" xfId="16745"/>
    <cellStyle name="常规 3 6 3 4 5 2" xfId="16746"/>
    <cellStyle name="常规 3 6 3 4 5 3" xfId="16747"/>
    <cellStyle name="常规 3 6 3 4 6" xfId="16748"/>
    <cellStyle name="常规 3 6 3 4 6 2" xfId="16749"/>
    <cellStyle name="常规 3 6 3 4 6 3" xfId="16750"/>
    <cellStyle name="常规 3 6 3 4 7" xfId="16751"/>
    <cellStyle name="常规 3 6 3 4 8" xfId="16752"/>
    <cellStyle name="常规 3 6 3 5" xfId="16753"/>
    <cellStyle name="常规 3 6 3 5 2" xfId="16754"/>
    <cellStyle name="常规 3 6 3 5 2 2" xfId="16755"/>
    <cellStyle name="常规 3 6 3 5 2 2 2" xfId="16756"/>
    <cellStyle name="常规 3 6 3 5 2 2 3" xfId="16757"/>
    <cellStyle name="常规 3 6 3 5 2 3" xfId="16758"/>
    <cellStyle name="常规 3 6 3 5 2 3 2" xfId="16759"/>
    <cellStyle name="常规 3 6 3 5 2 3 3" xfId="16760"/>
    <cellStyle name="常规 3 6 3 5 2 4" xfId="16761"/>
    <cellStyle name="常规 3 6 3 5 2 4 2" xfId="16762"/>
    <cellStyle name="常规 3 6 3 5 2 4 3" xfId="16763"/>
    <cellStyle name="常规 3 6 3 5 2 5" xfId="16764"/>
    <cellStyle name="常规 3 6 3 5 2 6" xfId="16765"/>
    <cellStyle name="常规 3 6 3 5 3" xfId="16766"/>
    <cellStyle name="常规 3 6 3 5 3 2" xfId="16767"/>
    <cellStyle name="常规 3 6 3 5 3 2 2" xfId="16768"/>
    <cellStyle name="常规 3 6 3 5 3 2 3" xfId="16769"/>
    <cellStyle name="常规 3 6 3 5 3 3" xfId="16770"/>
    <cellStyle name="常规 3 6 3 5 3 3 2" xfId="16771"/>
    <cellStyle name="常规 3 6 3 5 3 3 3" xfId="16772"/>
    <cellStyle name="常规 3 6 3 5 3 4" xfId="16773"/>
    <cellStyle name="常规 3 6 3 5 3 4 2" xfId="16774"/>
    <cellStyle name="常规 3 6 3 5 3 4 3" xfId="16775"/>
    <cellStyle name="常规 3 6 3 5 3 5" xfId="16776"/>
    <cellStyle name="常规 3 6 3 5 3 6" xfId="16777"/>
    <cellStyle name="常规 3 6 3 5 4" xfId="16778"/>
    <cellStyle name="常规 3 6 3 5 4 2" xfId="16779"/>
    <cellStyle name="常规 3 6 3 5 4 3" xfId="16780"/>
    <cellStyle name="常规 3 6 3 5 5" xfId="16781"/>
    <cellStyle name="常规 3 6 3 5 5 2" xfId="16782"/>
    <cellStyle name="常规 3 6 3 5 5 3" xfId="16783"/>
    <cellStyle name="常规 3 6 3 5 6" xfId="16784"/>
    <cellStyle name="常规 3 6 3 5 6 2" xfId="16785"/>
    <cellStyle name="常规 3 6 3 5 6 3" xfId="16786"/>
    <cellStyle name="常规 3 6 3 5 7" xfId="16787"/>
    <cellStyle name="常规 3 6 3 5 8" xfId="16788"/>
    <cellStyle name="常规 3 6 3 6" xfId="16789"/>
    <cellStyle name="常规 3 6 3 6 2" xfId="16790"/>
    <cellStyle name="常规 3 6 3 6 2 2" xfId="16791"/>
    <cellStyle name="常规 3 6 3 6 2 3" xfId="16792"/>
    <cellStyle name="常规 3 6 3 6 3" xfId="16793"/>
    <cellStyle name="常规 3 6 3 6 3 2" xfId="16794"/>
    <cellStyle name="常规 3 6 3 6 3 3" xfId="16795"/>
    <cellStyle name="常规 3 6 3 6 4" xfId="16796"/>
    <cellStyle name="常规 3 6 3 6 4 2" xfId="16797"/>
    <cellStyle name="常规 3 6 3 6 4 3" xfId="16798"/>
    <cellStyle name="常规 3 6 3 6 5" xfId="16799"/>
    <cellStyle name="常规 3 6 3 6 6" xfId="16800"/>
    <cellStyle name="常规 3 6 3 7" xfId="16801"/>
    <cellStyle name="常规 3 6 3 7 2" xfId="16802"/>
    <cellStyle name="常规 3 6 3 7 2 2" xfId="16803"/>
    <cellStyle name="常规 3 6 3 7 2 3" xfId="16804"/>
    <cellStyle name="常规 3 6 3 7 3" xfId="16805"/>
    <cellStyle name="常规 3 6 3 7 3 2" xfId="16806"/>
    <cellStyle name="常规 3 6 3 7 3 3" xfId="16807"/>
    <cellStyle name="常规 3 6 3 7 4" xfId="16808"/>
    <cellStyle name="常规 3 6 3 7 4 2" xfId="16809"/>
    <cellStyle name="常规 3 6 3 7 4 3" xfId="16810"/>
    <cellStyle name="常规 3 6 3 7 5" xfId="16811"/>
    <cellStyle name="常规 3 6 3 7 6" xfId="16812"/>
    <cellStyle name="常规 3 6 3 8" xfId="16813"/>
    <cellStyle name="常规 3 6 3 8 2" xfId="16814"/>
    <cellStyle name="常规 3 6 3 8 3" xfId="16815"/>
    <cellStyle name="常规 3 6 3 9" xfId="16816"/>
    <cellStyle name="常规 3 6 3 9 2" xfId="16817"/>
    <cellStyle name="常规 3 6 3 9 3" xfId="16818"/>
    <cellStyle name="常规 3 6 4" xfId="16819"/>
    <cellStyle name="常规 3 6 4 10" xfId="16820"/>
    <cellStyle name="常规 3 6 4 11" xfId="16821"/>
    <cellStyle name="常规 3 6 4 2" xfId="16822"/>
    <cellStyle name="常规 3 6 4 2 2" xfId="16823"/>
    <cellStyle name="常规 3 6 4 2 2 2" xfId="16824"/>
    <cellStyle name="常规 3 6 4 2 2 2 2" xfId="16825"/>
    <cellStyle name="常规 3 6 4 2 2 2 3" xfId="16826"/>
    <cellStyle name="常规 3 6 4 2 2 3" xfId="16827"/>
    <cellStyle name="常规 3 6 4 2 2 3 2" xfId="16828"/>
    <cellStyle name="常规 3 6 4 2 2 3 3" xfId="16829"/>
    <cellStyle name="常规 3 6 4 2 2 4" xfId="16830"/>
    <cellStyle name="常规 3 6 4 2 2 4 2" xfId="16831"/>
    <cellStyle name="常规 3 6 4 2 2 4 3" xfId="16832"/>
    <cellStyle name="常规 3 6 4 2 2 5" xfId="16833"/>
    <cellStyle name="常规 3 6 4 2 2 6" xfId="16834"/>
    <cellStyle name="常规 3 6 4 2 3" xfId="16835"/>
    <cellStyle name="常规 3 6 4 2 3 2" xfId="16836"/>
    <cellStyle name="常规 3 6 4 2 3 2 2" xfId="16837"/>
    <cellStyle name="常规 3 6 4 2 3 2 3" xfId="16838"/>
    <cellStyle name="常规 3 6 4 2 3 3" xfId="16839"/>
    <cellStyle name="常规 3 6 4 2 3 3 2" xfId="16840"/>
    <cellStyle name="常规 3 6 4 2 3 3 3" xfId="16841"/>
    <cellStyle name="常规 3 6 4 2 3 4" xfId="16842"/>
    <cellStyle name="常规 3 6 4 2 3 4 2" xfId="16843"/>
    <cellStyle name="常规 3 6 4 2 3 4 3" xfId="16844"/>
    <cellStyle name="常规 3 6 4 2 3 5" xfId="16845"/>
    <cellStyle name="常规 3 6 4 2 3 6" xfId="16846"/>
    <cellStyle name="常规 3 6 4 2 4" xfId="16847"/>
    <cellStyle name="常规 3 6 4 2 4 2" xfId="16848"/>
    <cellStyle name="常规 3 6 4 2 4 3" xfId="16849"/>
    <cellStyle name="常规 3 6 4 2 5" xfId="16850"/>
    <cellStyle name="常规 3 6 4 2 5 2" xfId="16851"/>
    <cellStyle name="常规 3 6 4 2 5 3" xfId="16852"/>
    <cellStyle name="常规 3 6 4 2 6" xfId="16853"/>
    <cellStyle name="常规 3 6 4 2 6 2" xfId="16854"/>
    <cellStyle name="常规 3 6 4 2 6 3" xfId="16855"/>
    <cellStyle name="常规 3 6 4 2 7" xfId="16856"/>
    <cellStyle name="常规 3 6 4 2 8" xfId="16857"/>
    <cellStyle name="常规 3 6 4 3" xfId="16858"/>
    <cellStyle name="常规 3 6 4 3 2" xfId="16859"/>
    <cellStyle name="常规 3 6 4 3 2 2" xfId="16860"/>
    <cellStyle name="常规 3 6 4 3 2 2 2" xfId="16861"/>
    <cellStyle name="常规 3 6 4 3 2 2 3" xfId="16862"/>
    <cellStyle name="常规 3 6 4 3 2 3" xfId="16863"/>
    <cellStyle name="常规 3 6 4 3 2 3 2" xfId="16864"/>
    <cellStyle name="常规 3 6 4 3 2 3 3" xfId="16865"/>
    <cellStyle name="常规 3 6 4 3 2 4" xfId="16866"/>
    <cellStyle name="常规 3 6 4 3 2 4 2" xfId="16867"/>
    <cellStyle name="常规 3 6 4 3 2 4 3" xfId="16868"/>
    <cellStyle name="常规 3 6 4 3 2 5" xfId="16869"/>
    <cellStyle name="常规 3 6 4 3 2 6" xfId="16870"/>
    <cellStyle name="常规 3 6 4 3 3" xfId="16871"/>
    <cellStyle name="常规 3 6 4 3 3 2" xfId="16872"/>
    <cellStyle name="常规 3 6 4 3 3 2 2" xfId="16873"/>
    <cellStyle name="常规 3 6 4 3 3 2 3" xfId="16874"/>
    <cellStyle name="常规 3 6 4 3 3 3" xfId="16875"/>
    <cellStyle name="常规 3 6 4 3 3 3 2" xfId="16876"/>
    <cellStyle name="常规 3 6 4 3 3 3 3" xfId="16877"/>
    <cellStyle name="常规 3 6 4 3 3 4" xfId="16878"/>
    <cellStyle name="常规 3 6 4 3 3 4 2" xfId="16879"/>
    <cellStyle name="常规 3 6 4 3 3 4 3" xfId="16880"/>
    <cellStyle name="常规 3 6 4 3 3 5" xfId="16881"/>
    <cellStyle name="常规 3 6 4 3 3 6" xfId="16882"/>
    <cellStyle name="常规 3 6 4 3 4" xfId="16883"/>
    <cellStyle name="常规 3 6 4 3 4 2" xfId="16884"/>
    <cellStyle name="常规 3 6 4 3 4 3" xfId="16885"/>
    <cellStyle name="常规 3 6 4 3 5" xfId="16886"/>
    <cellStyle name="常规 3 6 4 3 5 2" xfId="16887"/>
    <cellStyle name="常规 3 6 4 3 5 3" xfId="16888"/>
    <cellStyle name="常规 3 6 4 3 6" xfId="16889"/>
    <cellStyle name="常规 3 6 4 3 6 2" xfId="16890"/>
    <cellStyle name="常规 3 6 4 3 6 3" xfId="16891"/>
    <cellStyle name="常规 3 6 4 3 7" xfId="16892"/>
    <cellStyle name="常规 3 6 4 3 8" xfId="16893"/>
    <cellStyle name="常规 3 6 4 4" xfId="16894"/>
    <cellStyle name="常规 3 6 4 4 2" xfId="16895"/>
    <cellStyle name="常规 3 6 4 4 2 2" xfId="16896"/>
    <cellStyle name="常规 3 6 4 4 2 2 2" xfId="16897"/>
    <cellStyle name="常规 3 6 4 4 2 2 3" xfId="16898"/>
    <cellStyle name="常规 3 6 4 4 2 3" xfId="16899"/>
    <cellStyle name="常规 3 6 4 4 2 3 2" xfId="16900"/>
    <cellStyle name="常规 3 6 4 4 2 3 3" xfId="16901"/>
    <cellStyle name="常规 3 6 4 4 2 4" xfId="16902"/>
    <cellStyle name="常规 3 6 4 4 2 4 2" xfId="16903"/>
    <cellStyle name="常规 3 6 4 4 2 4 3" xfId="16904"/>
    <cellStyle name="常规 3 6 4 4 2 5" xfId="16905"/>
    <cellStyle name="常规 3 6 4 4 2 6" xfId="16906"/>
    <cellStyle name="常规 3 6 4 4 3" xfId="16907"/>
    <cellStyle name="常规 3 6 4 4 3 2" xfId="16908"/>
    <cellStyle name="常规 3 6 4 4 3 2 2" xfId="16909"/>
    <cellStyle name="常规 3 6 4 4 3 2 3" xfId="16910"/>
    <cellStyle name="常规 3 6 4 4 3 3" xfId="16911"/>
    <cellStyle name="常规 3 6 4 4 3 3 2" xfId="16912"/>
    <cellStyle name="常规 3 6 4 4 3 3 3" xfId="16913"/>
    <cellStyle name="常规 3 6 4 4 3 4" xfId="16914"/>
    <cellStyle name="常规 3 6 4 4 3 4 2" xfId="16915"/>
    <cellStyle name="常规 3 6 4 4 3 4 3" xfId="16916"/>
    <cellStyle name="常规 3 6 4 4 3 5" xfId="16917"/>
    <cellStyle name="常规 3 6 4 4 3 6" xfId="16918"/>
    <cellStyle name="常规 3 6 4 4 4" xfId="16919"/>
    <cellStyle name="常规 3 6 4 4 4 2" xfId="16920"/>
    <cellStyle name="常规 3 6 4 4 4 3" xfId="16921"/>
    <cellStyle name="常规 3 6 4 4 5" xfId="16922"/>
    <cellStyle name="常规 3 6 4 4 5 2" xfId="16923"/>
    <cellStyle name="常规 3 6 4 4 5 3" xfId="16924"/>
    <cellStyle name="常规 3 6 4 4 6" xfId="16925"/>
    <cellStyle name="常规 3 6 4 4 6 2" xfId="16926"/>
    <cellStyle name="常规 3 6 4 4 6 3" xfId="16927"/>
    <cellStyle name="常规 3 6 4 4 7" xfId="16928"/>
    <cellStyle name="常规 3 6 4 4 8" xfId="16929"/>
    <cellStyle name="常规 3 6 4 5" xfId="16930"/>
    <cellStyle name="常规 3 6 4 5 2" xfId="16931"/>
    <cellStyle name="常规 3 6 4 5 2 2" xfId="16932"/>
    <cellStyle name="常规 3 6 4 5 2 3" xfId="16933"/>
    <cellStyle name="常规 3 6 4 5 3" xfId="16934"/>
    <cellStyle name="常规 3 6 4 5 3 2" xfId="16935"/>
    <cellStyle name="常规 3 6 4 5 3 3" xfId="16936"/>
    <cellStyle name="常规 3 6 4 5 4" xfId="16937"/>
    <cellStyle name="常规 3 6 4 5 4 2" xfId="16938"/>
    <cellStyle name="常规 3 6 4 5 4 3" xfId="16939"/>
    <cellStyle name="常规 3 6 4 5 5" xfId="16940"/>
    <cellStyle name="常规 3 6 4 5 6" xfId="16941"/>
    <cellStyle name="常规 3 6 4 6" xfId="16942"/>
    <cellStyle name="常规 3 6 4 6 2" xfId="16943"/>
    <cellStyle name="常规 3 6 4 6 2 2" xfId="16944"/>
    <cellStyle name="常规 3 6 4 6 2 3" xfId="16945"/>
    <cellStyle name="常规 3 6 4 6 3" xfId="16946"/>
    <cellStyle name="常规 3 6 4 6 3 2" xfId="16947"/>
    <cellStyle name="常规 3 6 4 6 3 3" xfId="16948"/>
    <cellStyle name="常规 3 6 4 6 4" xfId="16949"/>
    <cellStyle name="常规 3 6 4 6 4 2" xfId="16950"/>
    <cellStyle name="常规 3 6 4 6 4 3" xfId="16951"/>
    <cellStyle name="常规 3 6 4 6 5" xfId="16952"/>
    <cellStyle name="常规 3 6 4 6 6" xfId="16953"/>
    <cellStyle name="常规 3 6 4 7" xfId="16954"/>
    <cellStyle name="常规 3 6 4 7 2" xfId="16955"/>
    <cellStyle name="常规 3 6 4 7 3" xfId="16956"/>
    <cellStyle name="常规 3 6 4 8" xfId="16957"/>
    <cellStyle name="常规 3 6 4 8 2" xfId="16958"/>
    <cellStyle name="常规 3 6 4 8 3" xfId="16959"/>
    <cellStyle name="常规 3 6 4 9" xfId="16960"/>
    <cellStyle name="常规 3 6 4 9 2" xfId="16961"/>
    <cellStyle name="常规 3 6 4 9 3" xfId="16962"/>
    <cellStyle name="常规 3 6 5" xfId="16963"/>
    <cellStyle name="常规 3 6 5 2" xfId="16964"/>
    <cellStyle name="常规 3 6 5 2 2" xfId="16965"/>
    <cellStyle name="常规 3 6 5 2 2 2" xfId="16966"/>
    <cellStyle name="常规 3 6 5 2 2 3" xfId="16967"/>
    <cellStyle name="常规 3 6 5 2 3" xfId="16968"/>
    <cellStyle name="常规 3 6 5 2 3 2" xfId="16969"/>
    <cellStyle name="常规 3 6 5 2 3 3" xfId="16970"/>
    <cellStyle name="常规 3 6 5 2 4" xfId="16971"/>
    <cellStyle name="常规 3 6 5 2 4 2" xfId="16972"/>
    <cellStyle name="常规 3 6 5 2 4 3" xfId="16973"/>
    <cellStyle name="常规 3 6 5 2 5" xfId="16974"/>
    <cellStyle name="常规 3 6 5 2 6" xfId="16975"/>
    <cellStyle name="常规 3 6 5 3" xfId="16976"/>
    <cellStyle name="常规 3 6 5 3 2" xfId="16977"/>
    <cellStyle name="常规 3 6 5 3 2 2" xfId="16978"/>
    <cellStyle name="常规 3 6 5 3 2 3" xfId="16979"/>
    <cellStyle name="常规 3 6 5 3 3" xfId="16980"/>
    <cellStyle name="常规 3 6 5 3 3 2" xfId="16981"/>
    <cellStyle name="常规 3 6 5 3 3 3" xfId="16982"/>
    <cellStyle name="常规 3 6 5 3 4" xfId="16983"/>
    <cellStyle name="常规 3 6 5 3 4 2" xfId="16984"/>
    <cellStyle name="常规 3 6 5 3 4 3" xfId="16985"/>
    <cellStyle name="常规 3 6 5 3 5" xfId="16986"/>
    <cellStyle name="常规 3 6 5 3 6" xfId="16987"/>
    <cellStyle name="常规 3 6 5 4" xfId="16988"/>
    <cellStyle name="常规 3 6 5 4 2" xfId="16989"/>
    <cellStyle name="常规 3 6 5 4 3" xfId="16990"/>
    <cellStyle name="常规 3 6 5 5" xfId="16991"/>
    <cellStyle name="常规 3 6 5 5 2" xfId="16992"/>
    <cellStyle name="常规 3 6 5 5 3" xfId="16993"/>
    <cellStyle name="常规 3 6 5 6" xfId="16994"/>
    <cellStyle name="常规 3 6 5 6 2" xfId="16995"/>
    <cellStyle name="常规 3 6 5 6 3" xfId="16996"/>
    <cellStyle name="常规 3 6 5 7" xfId="16997"/>
    <cellStyle name="常规 3 6 5 8" xfId="16998"/>
    <cellStyle name="常规 3 6 6" xfId="16999"/>
    <cellStyle name="常规 3 6 6 2" xfId="17000"/>
    <cellStyle name="常规 3 6 6 2 2" xfId="17001"/>
    <cellStyle name="常规 3 6 6 2 2 2" xfId="17002"/>
    <cellStyle name="常规 3 6 6 2 2 3" xfId="17003"/>
    <cellStyle name="常规 3 6 6 2 3" xfId="17004"/>
    <cellStyle name="常规 3 6 6 2 3 2" xfId="17005"/>
    <cellStyle name="常规 3 6 6 2 3 3" xfId="17006"/>
    <cellStyle name="常规 3 6 6 2 4" xfId="17007"/>
    <cellStyle name="常规 3 6 6 2 4 2" xfId="17008"/>
    <cellStyle name="常规 3 6 6 2 4 3" xfId="17009"/>
    <cellStyle name="常规 3 6 6 2 5" xfId="17010"/>
    <cellStyle name="常规 3 6 6 2 6" xfId="17011"/>
    <cellStyle name="常规 3 6 6 3" xfId="17012"/>
    <cellStyle name="常规 3 6 6 3 2" xfId="17013"/>
    <cellStyle name="常规 3 6 6 3 2 2" xfId="17014"/>
    <cellStyle name="常规 3 6 6 3 2 3" xfId="17015"/>
    <cellStyle name="常规 3 6 6 3 3" xfId="17016"/>
    <cellStyle name="常规 3 6 6 3 3 2" xfId="17017"/>
    <cellStyle name="常规 3 6 6 3 3 3" xfId="17018"/>
    <cellStyle name="常规 3 6 6 3 4" xfId="17019"/>
    <cellStyle name="常规 3 6 6 3 4 2" xfId="17020"/>
    <cellStyle name="常规 3 6 6 3 4 3" xfId="17021"/>
    <cellStyle name="常规 3 6 6 3 5" xfId="17022"/>
    <cellStyle name="常规 3 6 6 3 6" xfId="17023"/>
    <cellStyle name="常规 3 6 6 4" xfId="17024"/>
    <cellStyle name="常规 3 6 6 4 2" xfId="17025"/>
    <cellStyle name="常规 3 6 6 4 3" xfId="17026"/>
    <cellStyle name="常规 3 6 6 5" xfId="17027"/>
    <cellStyle name="常规 3 6 6 5 2" xfId="17028"/>
    <cellStyle name="常规 3 6 6 5 3" xfId="17029"/>
    <cellStyle name="常规 3 6 6 6" xfId="17030"/>
    <cellStyle name="常规 3 6 6 6 2" xfId="17031"/>
    <cellStyle name="常规 3 6 6 6 3" xfId="17032"/>
    <cellStyle name="常规 3 6 6 7" xfId="17033"/>
    <cellStyle name="常规 3 6 6 8" xfId="17034"/>
    <cellStyle name="常规 3 6 7" xfId="17035"/>
    <cellStyle name="常规 3 6 7 2" xfId="17036"/>
    <cellStyle name="常规 3 6 7 2 2" xfId="17037"/>
    <cellStyle name="常规 3 6 7 2 2 2" xfId="17038"/>
    <cellStyle name="常规 3 6 7 2 2 3" xfId="17039"/>
    <cellStyle name="常规 3 6 7 2 3" xfId="17040"/>
    <cellStyle name="常规 3 6 7 2 3 2" xfId="17041"/>
    <cellStyle name="常规 3 6 7 2 3 3" xfId="17042"/>
    <cellStyle name="常规 3 6 7 2 4" xfId="17043"/>
    <cellStyle name="常规 3 6 7 2 4 2" xfId="17044"/>
    <cellStyle name="常规 3 6 7 2 4 3" xfId="17045"/>
    <cellStyle name="常规 3 6 7 2 5" xfId="17046"/>
    <cellStyle name="常规 3 6 7 2 6" xfId="17047"/>
    <cellStyle name="常规 3 6 7 3" xfId="17048"/>
    <cellStyle name="常规 3 6 7 3 2" xfId="17049"/>
    <cellStyle name="常规 3 6 7 3 2 2" xfId="17050"/>
    <cellStyle name="常规 3 6 7 3 2 3" xfId="17051"/>
    <cellStyle name="常规 3 6 7 3 3" xfId="17052"/>
    <cellStyle name="常规 3 6 7 3 3 2" xfId="17053"/>
    <cellStyle name="常规 3 6 7 3 3 3" xfId="17054"/>
    <cellStyle name="常规 3 6 7 3 4" xfId="17055"/>
    <cellStyle name="常规 3 6 7 3 4 2" xfId="17056"/>
    <cellStyle name="常规 3 6 7 3 4 3" xfId="17057"/>
    <cellStyle name="常规 3 6 7 3 5" xfId="17058"/>
    <cellStyle name="常规 3 6 7 3 6" xfId="17059"/>
    <cellStyle name="常规 3 6 7 4" xfId="17060"/>
    <cellStyle name="常规 3 6 7 4 2" xfId="17061"/>
    <cellStyle name="常规 3 6 7 4 3" xfId="17062"/>
    <cellStyle name="常规 3 6 7 5" xfId="17063"/>
    <cellStyle name="常规 3 6 7 5 2" xfId="17064"/>
    <cellStyle name="常规 3 6 7 5 3" xfId="17065"/>
    <cellStyle name="常规 3 6 7 6" xfId="17066"/>
    <cellStyle name="常规 3 6 7 6 2" xfId="17067"/>
    <cellStyle name="常规 3 6 7 6 3" xfId="17068"/>
    <cellStyle name="常规 3 6 7 7" xfId="17069"/>
    <cellStyle name="常规 3 6 7 8" xfId="17070"/>
    <cellStyle name="常规 3 6 8" xfId="17071"/>
    <cellStyle name="常规 3 6 8 2" xfId="17072"/>
    <cellStyle name="常规 3 6 8 2 2" xfId="17073"/>
    <cellStyle name="常规 3 6 8 2 2 2" xfId="17074"/>
    <cellStyle name="常规 3 6 8 2 2 3" xfId="17075"/>
    <cellStyle name="常规 3 6 8 2 3" xfId="17076"/>
    <cellStyle name="常规 3 6 8 2 3 2" xfId="17077"/>
    <cellStyle name="常规 3 6 8 2 3 3" xfId="17078"/>
    <cellStyle name="常规 3 6 8 2 4" xfId="17079"/>
    <cellStyle name="常规 3 6 8 2 4 2" xfId="17080"/>
    <cellStyle name="常规 3 6 8 2 4 3" xfId="17081"/>
    <cellStyle name="常规 3 6 8 2 5" xfId="17082"/>
    <cellStyle name="常规 3 6 8 2 6" xfId="17083"/>
    <cellStyle name="常规 3 6 8 3" xfId="17084"/>
    <cellStyle name="常规 3 6 8 3 2" xfId="17085"/>
    <cellStyle name="常规 3 6 8 3 2 2" xfId="17086"/>
    <cellStyle name="常规 3 6 8 3 2 3" xfId="17087"/>
    <cellStyle name="常规 3 6 8 3 3" xfId="17088"/>
    <cellStyle name="常规 3 6 8 3 3 2" xfId="17089"/>
    <cellStyle name="常规 3 6 8 3 3 3" xfId="17090"/>
    <cellStyle name="常规 3 6 8 3 4" xfId="17091"/>
    <cellStyle name="常规 3 6 8 3 4 2" xfId="17092"/>
    <cellStyle name="常规 3 6 8 3 4 3" xfId="17093"/>
    <cellStyle name="常规 3 6 8 3 5" xfId="17094"/>
    <cellStyle name="常规 3 6 8 3 6" xfId="17095"/>
    <cellStyle name="常规 3 6 8 4" xfId="17096"/>
    <cellStyle name="常规 3 6 8 4 2" xfId="17097"/>
    <cellStyle name="常规 3 6 8 4 3" xfId="17098"/>
    <cellStyle name="常规 3 6 8 5" xfId="17099"/>
    <cellStyle name="常规 3 6 8 5 2" xfId="17100"/>
    <cellStyle name="常规 3 6 8 5 3" xfId="17101"/>
    <cellStyle name="常规 3 6 8 6" xfId="17102"/>
    <cellStyle name="常规 3 6 8 6 2" xfId="17103"/>
    <cellStyle name="常规 3 6 8 6 3" xfId="17104"/>
    <cellStyle name="常规 3 6 8 7" xfId="17105"/>
    <cellStyle name="常规 3 6 8 8" xfId="17106"/>
    <cellStyle name="常规 3 6 9" xfId="17107"/>
    <cellStyle name="常规 3 6 9 2" xfId="17108"/>
    <cellStyle name="常规 3 6 9 2 2" xfId="17109"/>
    <cellStyle name="常规 3 6 9 2 3" xfId="17110"/>
    <cellStyle name="常规 3 6 9 3" xfId="17111"/>
    <cellStyle name="常规 3 6 9 3 2" xfId="17112"/>
    <cellStyle name="常规 3 6 9 3 3" xfId="17113"/>
    <cellStyle name="常规 3 6 9 4" xfId="17114"/>
    <cellStyle name="常规 3 6 9 4 2" xfId="17115"/>
    <cellStyle name="常规 3 6 9 4 3" xfId="17116"/>
    <cellStyle name="常规 3 6 9 5" xfId="17117"/>
    <cellStyle name="常规 3 6 9 6" xfId="17118"/>
    <cellStyle name="常规 3 7" xfId="17119"/>
    <cellStyle name="常规 3 7 10" xfId="17120"/>
    <cellStyle name="常规 3 7 10 2" xfId="17121"/>
    <cellStyle name="常规 3 7 10 2 2" xfId="17122"/>
    <cellStyle name="常规 3 7 10 2 3" xfId="17123"/>
    <cellStyle name="常规 3 7 10 3" xfId="17124"/>
    <cellStyle name="常规 3 7 10 3 2" xfId="17125"/>
    <cellStyle name="常规 3 7 10 3 3" xfId="17126"/>
    <cellStyle name="常规 3 7 10 4" xfId="17127"/>
    <cellStyle name="常规 3 7 10 4 2" xfId="17128"/>
    <cellStyle name="常规 3 7 10 4 3" xfId="17129"/>
    <cellStyle name="常规 3 7 10 5" xfId="17130"/>
    <cellStyle name="常规 3 7 10 6" xfId="17131"/>
    <cellStyle name="常规 3 7 11" xfId="17132"/>
    <cellStyle name="常规 3 7 11 2" xfId="17133"/>
    <cellStyle name="常规 3 7 11 3" xfId="17134"/>
    <cellStyle name="常规 3 7 12" xfId="17135"/>
    <cellStyle name="常规 3 7 12 2" xfId="17136"/>
    <cellStyle name="常规 3 7 12 3" xfId="17137"/>
    <cellStyle name="常规 3 7 13" xfId="17138"/>
    <cellStyle name="常规 3 7 13 2" xfId="17139"/>
    <cellStyle name="常规 3 7 13 3" xfId="17140"/>
    <cellStyle name="常规 3 7 14" xfId="17141"/>
    <cellStyle name="常规 3 7 15" xfId="17142"/>
    <cellStyle name="常规 3 7 2" xfId="17143"/>
    <cellStyle name="常规 3 7 2 10" xfId="17144"/>
    <cellStyle name="常规 3 7 2 10 2" xfId="17145"/>
    <cellStyle name="常规 3 7 2 10 3" xfId="17146"/>
    <cellStyle name="常规 3 7 2 11" xfId="17147"/>
    <cellStyle name="常规 3 7 2 12" xfId="17148"/>
    <cellStyle name="常规 3 7 2 2" xfId="17149"/>
    <cellStyle name="常规 3 7 2 2 2" xfId="17150"/>
    <cellStyle name="常规 3 7 2 2 2 2" xfId="17151"/>
    <cellStyle name="常规 3 7 2 2 2 2 2" xfId="17152"/>
    <cellStyle name="常规 3 7 2 2 2 2 3" xfId="17153"/>
    <cellStyle name="常规 3 7 2 2 2 3" xfId="17154"/>
    <cellStyle name="常规 3 7 2 2 2 3 2" xfId="17155"/>
    <cellStyle name="常规 3 7 2 2 2 3 3" xfId="17156"/>
    <cellStyle name="常规 3 7 2 2 2 4" xfId="17157"/>
    <cellStyle name="常规 3 7 2 2 2 4 2" xfId="17158"/>
    <cellStyle name="常规 3 7 2 2 2 4 3" xfId="17159"/>
    <cellStyle name="常规 3 7 2 2 2 5" xfId="17160"/>
    <cellStyle name="常规 3 7 2 2 2 6" xfId="17161"/>
    <cellStyle name="常规 3 7 2 2 3" xfId="17162"/>
    <cellStyle name="常规 3 7 2 2 3 2" xfId="17163"/>
    <cellStyle name="常规 3 7 2 2 3 2 2" xfId="17164"/>
    <cellStyle name="常规 3 7 2 2 3 2 3" xfId="17165"/>
    <cellStyle name="常规 3 7 2 2 3 3" xfId="17166"/>
    <cellStyle name="常规 3 7 2 2 3 3 2" xfId="17167"/>
    <cellStyle name="常规 3 7 2 2 3 3 3" xfId="17168"/>
    <cellStyle name="常规 3 7 2 2 3 4" xfId="17169"/>
    <cellStyle name="常规 3 7 2 2 3 4 2" xfId="17170"/>
    <cellStyle name="常规 3 7 2 2 3 4 3" xfId="17171"/>
    <cellStyle name="常规 3 7 2 2 3 5" xfId="17172"/>
    <cellStyle name="常规 3 7 2 2 3 6" xfId="17173"/>
    <cellStyle name="常规 3 7 2 2 4" xfId="17174"/>
    <cellStyle name="常规 3 7 2 2 4 2" xfId="17175"/>
    <cellStyle name="常规 3 7 2 2 4 3" xfId="17176"/>
    <cellStyle name="常规 3 7 2 2 5" xfId="17177"/>
    <cellStyle name="常规 3 7 2 2 5 2" xfId="17178"/>
    <cellStyle name="常规 3 7 2 2 5 3" xfId="17179"/>
    <cellStyle name="常规 3 7 2 2 6" xfId="17180"/>
    <cellStyle name="常规 3 7 2 2 6 2" xfId="17181"/>
    <cellStyle name="常规 3 7 2 2 6 3" xfId="17182"/>
    <cellStyle name="常规 3 7 2 2 7" xfId="17183"/>
    <cellStyle name="常规 3 7 2 2 8" xfId="17184"/>
    <cellStyle name="常规 3 7 2 3" xfId="17185"/>
    <cellStyle name="常规 3 7 2 3 2" xfId="17186"/>
    <cellStyle name="常规 3 7 2 3 2 2" xfId="17187"/>
    <cellStyle name="常规 3 7 2 3 2 2 2" xfId="17188"/>
    <cellStyle name="常规 3 7 2 3 2 2 3" xfId="17189"/>
    <cellStyle name="常规 3 7 2 3 2 3" xfId="17190"/>
    <cellStyle name="常规 3 7 2 3 2 3 2" xfId="17191"/>
    <cellStyle name="常规 3 7 2 3 2 3 3" xfId="17192"/>
    <cellStyle name="常规 3 7 2 3 2 4" xfId="17193"/>
    <cellStyle name="常规 3 7 2 3 2 4 2" xfId="17194"/>
    <cellStyle name="常规 3 7 2 3 2 4 3" xfId="17195"/>
    <cellStyle name="常规 3 7 2 3 2 5" xfId="17196"/>
    <cellStyle name="常规 3 7 2 3 2 6" xfId="17197"/>
    <cellStyle name="常规 3 7 2 3 3" xfId="17198"/>
    <cellStyle name="常规 3 7 2 3 3 2" xfId="17199"/>
    <cellStyle name="常规 3 7 2 3 3 2 2" xfId="17200"/>
    <cellStyle name="常规 3 7 2 3 3 2 3" xfId="17201"/>
    <cellStyle name="常规 3 7 2 3 3 3" xfId="17202"/>
    <cellStyle name="常规 3 7 2 3 3 3 2" xfId="17203"/>
    <cellStyle name="常规 3 7 2 3 3 3 3" xfId="17204"/>
    <cellStyle name="常规 3 7 2 3 3 4" xfId="17205"/>
    <cellStyle name="常规 3 7 2 3 3 4 2" xfId="17206"/>
    <cellStyle name="常规 3 7 2 3 3 4 3" xfId="17207"/>
    <cellStyle name="常规 3 7 2 3 3 5" xfId="17208"/>
    <cellStyle name="常规 3 7 2 3 3 6" xfId="17209"/>
    <cellStyle name="常规 3 7 2 3 4" xfId="17210"/>
    <cellStyle name="常规 3 7 2 3 4 2" xfId="17211"/>
    <cellStyle name="常规 3 7 2 3 4 3" xfId="17212"/>
    <cellStyle name="常规 3 7 2 3 5" xfId="17213"/>
    <cellStyle name="常规 3 7 2 3 5 2" xfId="17214"/>
    <cellStyle name="常规 3 7 2 3 5 3" xfId="17215"/>
    <cellStyle name="常规 3 7 2 3 6" xfId="17216"/>
    <cellStyle name="常规 3 7 2 3 6 2" xfId="17217"/>
    <cellStyle name="常规 3 7 2 3 6 3" xfId="17218"/>
    <cellStyle name="常规 3 7 2 3 7" xfId="17219"/>
    <cellStyle name="常规 3 7 2 3 8" xfId="17220"/>
    <cellStyle name="常规 3 7 2 4" xfId="17221"/>
    <cellStyle name="常规 3 7 2 4 2" xfId="17222"/>
    <cellStyle name="常规 3 7 2 4 2 2" xfId="17223"/>
    <cellStyle name="常规 3 7 2 4 2 2 2" xfId="17224"/>
    <cellStyle name="常规 3 7 2 4 2 2 3" xfId="17225"/>
    <cellStyle name="常规 3 7 2 4 2 3" xfId="17226"/>
    <cellStyle name="常规 3 7 2 4 2 3 2" xfId="17227"/>
    <cellStyle name="常规 3 7 2 4 2 3 3" xfId="17228"/>
    <cellStyle name="常规 3 7 2 4 2 4" xfId="17229"/>
    <cellStyle name="常规 3 7 2 4 2 4 2" xfId="17230"/>
    <cellStyle name="常规 3 7 2 4 2 4 3" xfId="17231"/>
    <cellStyle name="常规 3 7 2 4 2 5" xfId="17232"/>
    <cellStyle name="常规 3 7 2 4 2 6" xfId="17233"/>
    <cellStyle name="常规 3 7 2 4 3" xfId="17234"/>
    <cellStyle name="常规 3 7 2 4 3 2" xfId="17235"/>
    <cellStyle name="常规 3 7 2 4 3 2 2" xfId="17236"/>
    <cellStyle name="常规 3 7 2 4 3 2 3" xfId="17237"/>
    <cellStyle name="常规 3 7 2 4 3 3" xfId="17238"/>
    <cellStyle name="常规 3 7 2 4 3 3 2" xfId="17239"/>
    <cellStyle name="常规 3 7 2 4 3 3 3" xfId="17240"/>
    <cellStyle name="常规 3 7 2 4 3 4" xfId="17241"/>
    <cellStyle name="常规 3 7 2 4 3 4 2" xfId="17242"/>
    <cellStyle name="常规 3 7 2 4 3 4 3" xfId="17243"/>
    <cellStyle name="常规 3 7 2 4 3 5" xfId="17244"/>
    <cellStyle name="常规 3 7 2 4 3 6" xfId="17245"/>
    <cellStyle name="常规 3 7 2 4 4" xfId="17246"/>
    <cellStyle name="常规 3 7 2 4 4 2" xfId="17247"/>
    <cellStyle name="常规 3 7 2 4 4 3" xfId="17248"/>
    <cellStyle name="常规 3 7 2 4 5" xfId="17249"/>
    <cellStyle name="常规 3 7 2 4 5 2" xfId="17250"/>
    <cellStyle name="常规 3 7 2 4 5 3" xfId="17251"/>
    <cellStyle name="常规 3 7 2 4 6" xfId="17252"/>
    <cellStyle name="常规 3 7 2 4 6 2" xfId="17253"/>
    <cellStyle name="常规 3 7 2 4 6 3" xfId="17254"/>
    <cellStyle name="常规 3 7 2 4 7" xfId="17255"/>
    <cellStyle name="常规 3 7 2 4 8" xfId="17256"/>
    <cellStyle name="常规 3 7 2 5" xfId="17257"/>
    <cellStyle name="常规 3 7 2 5 2" xfId="17258"/>
    <cellStyle name="常规 3 7 2 5 2 2" xfId="17259"/>
    <cellStyle name="常规 3 7 2 5 2 2 2" xfId="17260"/>
    <cellStyle name="常规 3 7 2 5 2 2 3" xfId="17261"/>
    <cellStyle name="常规 3 7 2 5 2 3" xfId="17262"/>
    <cellStyle name="常规 3 7 2 5 2 3 2" xfId="17263"/>
    <cellStyle name="常规 3 7 2 5 2 3 3" xfId="17264"/>
    <cellStyle name="常规 3 7 2 5 2 4" xfId="17265"/>
    <cellStyle name="常规 3 7 2 5 2 4 2" xfId="17266"/>
    <cellStyle name="常规 3 7 2 5 2 4 3" xfId="17267"/>
    <cellStyle name="常规 3 7 2 5 2 5" xfId="17268"/>
    <cellStyle name="常规 3 7 2 5 2 6" xfId="17269"/>
    <cellStyle name="常规 3 7 2 5 3" xfId="17270"/>
    <cellStyle name="常规 3 7 2 5 3 2" xfId="17271"/>
    <cellStyle name="常规 3 7 2 5 3 2 2" xfId="17272"/>
    <cellStyle name="常规 3 7 2 5 3 2 3" xfId="17273"/>
    <cellStyle name="常规 3 7 2 5 3 3" xfId="17274"/>
    <cellStyle name="常规 3 7 2 5 3 3 2" xfId="17275"/>
    <cellStyle name="常规 3 7 2 5 3 3 3" xfId="17276"/>
    <cellStyle name="常规 3 7 2 5 3 4" xfId="17277"/>
    <cellStyle name="常规 3 7 2 5 3 4 2" xfId="17278"/>
    <cellStyle name="常规 3 7 2 5 3 4 3" xfId="17279"/>
    <cellStyle name="常规 3 7 2 5 3 5" xfId="17280"/>
    <cellStyle name="常规 3 7 2 5 3 6" xfId="17281"/>
    <cellStyle name="常规 3 7 2 5 4" xfId="17282"/>
    <cellStyle name="常规 3 7 2 5 4 2" xfId="17283"/>
    <cellStyle name="常规 3 7 2 5 4 3" xfId="17284"/>
    <cellStyle name="常规 3 7 2 5 5" xfId="17285"/>
    <cellStyle name="常规 3 7 2 5 5 2" xfId="17286"/>
    <cellStyle name="常规 3 7 2 5 5 3" xfId="17287"/>
    <cellStyle name="常规 3 7 2 5 6" xfId="17288"/>
    <cellStyle name="常规 3 7 2 5 6 2" xfId="17289"/>
    <cellStyle name="常规 3 7 2 5 6 3" xfId="17290"/>
    <cellStyle name="常规 3 7 2 5 7" xfId="17291"/>
    <cellStyle name="常规 3 7 2 5 8" xfId="17292"/>
    <cellStyle name="常规 3 7 2 6" xfId="17293"/>
    <cellStyle name="常规 3 7 2 6 2" xfId="17294"/>
    <cellStyle name="常规 3 7 2 6 2 2" xfId="17295"/>
    <cellStyle name="常规 3 7 2 6 2 3" xfId="17296"/>
    <cellStyle name="常规 3 7 2 6 3" xfId="17297"/>
    <cellStyle name="常规 3 7 2 6 3 2" xfId="17298"/>
    <cellStyle name="常规 3 7 2 6 3 3" xfId="17299"/>
    <cellStyle name="常规 3 7 2 6 4" xfId="17300"/>
    <cellStyle name="常规 3 7 2 6 4 2" xfId="17301"/>
    <cellStyle name="常规 3 7 2 6 4 3" xfId="17302"/>
    <cellStyle name="常规 3 7 2 6 5" xfId="17303"/>
    <cellStyle name="常规 3 7 2 6 6" xfId="17304"/>
    <cellStyle name="常规 3 7 2 7" xfId="17305"/>
    <cellStyle name="常规 3 7 2 7 2" xfId="17306"/>
    <cellStyle name="常规 3 7 2 7 2 2" xfId="17307"/>
    <cellStyle name="常规 3 7 2 7 2 3" xfId="17308"/>
    <cellStyle name="常规 3 7 2 7 3" xfId="17309"/>
    <cellStyle name="常规 3 7 2 7 3 2" xfId="17310"/>
    <cellStyle name="常规 3 7 2 7 3 3" xfId="17311"/>
    <cellStyle name="常规 3 7 2 7 4" xfId="17312"/>
    <cellStyle name="常规 3 7 2 7 4 2" xfId="17313"/>
    <cellStyle name="常规 3 7 2 7 4 3" xfId="17314"/>
    <cellStyle name="常规 3 7 2 7 5" xfId="17315"/>
    <cellStyle name="常规 3 7 2 7 6" xfId="17316"/>
    <cellStyle name="常规 3 7 2 8" xfId="17317"/>
    <cellStyle name="常规 3 7 2 8 2" xfId="17318"/>
    <cellStyle name="常规 3 7 2 8 3" xfId="17319"/>
    <cellStyle name="常规 3 7 2 9" xfId="17320"/>
    <cellStyle name="常规 3 7 2 9 2" xfId="17321"/>
    <cellStyle name="常规 3 7 2 9 3" xfId="17322"/>
    <cellStyle name="常规 3 7 3" xfId="17323"/>
    <cellStyle name="常规 3 7 3 10" xfId="17324"/>
    <cellStyle name="常规 3 7 3 10 2" xfId="17325"/>
    <cellStyle name="常规 3 7 3 10 3" xfId="17326"/>
    <cellStyle name="常规 3 7 3 11" xfId="17327"/>
    <cellStyle name="常规 3 7 3 12" xfId="17328"/>
    <cellStyle name="常规 3 7 3 2" xfId="17329"/>
    <cellStyle name="常规 3 7 3 2 2" xfId="17330"/>
    <cellStyle name="常规 3 7 3 2 2 2" xfId="17331"/>
    <cellStyle name="常规 3 7 3 2 2 2 2" xfId="17332"/>
    <cellStyle name="常规 3 7 3 2 2 2 3" xfId="17333"/>
    <cellStyle name="常规 3 7 3 2 2 3" xfId="17334"/>
    <cellStyle name="常规 3 7 3 2 2 3 2" xfId="17335"/>
    <cellStyle name="常规 3 7 3 2 2 3 3" xfId="17336"/>
    <cellStyle name="常规 3 7 3 2 2 4" xfId="17337"/>
    <cellStyle name="常规 3 7 3 2 2 4 2" xfId="17338"/>
    <cellStyle name="常规 3 7 3 2 2 4 3" xfId="17339"/>
    <cellStyle name="常规 3 7 3 2 2 5" xfId="17340"/>
    <cellStyle name="常规 3 7 3 2 2 6" xfId="17341"/>
    <cellStyle name="常规 3 7 3 2 3" xfId="17342"/>
    <cellStyle name="常规 3 7 3 2 3 2" xfId="17343"/>
    <cellStyle name="常规 3 7 3 2 3 2 2" xfId="17344"/>
    <cellStyle name="常规 3 7 3 2 3 2 3" xfId="17345"/>
    <cellStyle name="常规 3 7 3 2 3 3" xfId="17346"/>
    <cellStyle name="常规 3 7 3 2 3 3 2" xfId="17347"/>
    <cellStyle name="常规 3 7 3 2 3 3 3" xfId="17348"/>
    <cellStyle name="常规 3 7 3 2 3 4" xfId="17349"/>
    <cellStyle name="常规 3 7 3 2 3 4 2" xfId="17350"/>
    <cellStyle name="常规 3 7 3 2 3 4 3" xfId="17351"/>
    <cellStyle name="常规 3 7 3 2 3 5" xfId="17352"/>
    <cellStyle name="常规 3 7 3 2 3 6" xfId="17353"/>
    <cellStyle name="常规 3 7 3 2 4" xfId="17354"/>
    <cellStyle name="常规 3 7 3 2 4 2" xfId="17355"/>
    <cellStyle name="常规 3 7 3 2 4 3" xfId="17356"/>
    <cellStyle name="常规 3 7 3 2 5" xfId="17357"/>
    <cellStyle name="常规 3 7 3 2 5 2" xfId="17358"/>
    <cellStyle name="常规 3 7 3 2 5 3" xfId="17359"/>
    <cellStyle name="常规 3 7 3 2 6" xfId="17360"/>
    <cellStyle name="常规 3 7 3 2 6 2" xfId="17361"/>
    <cellStyle name="常规 3 7 3 2 6 3" xfId="17362"/>
    <cellStyle name="常规 3 7 3 2 7" xfId="17363"/>
    <cellStyle name="常规 3 7 3 2 8" xfId="17364"/>
    <cellStyle name="常规 3 7 3 3" xfId="17365"/>
    <cellStyle name="常规 3 7 3 3 2" xfId="17366"/>
    <cellStyle name="常规 3 7 3 3 2 2" xfId="17367"/>
    <cellStyle name="常规 3 7 3 3 2 2 2" xfId="17368"/>
    <cellStyle name="常规 3 7 3 3 2 2 3" xfId="17369"/>
    <cellStyle name="常规 3 7 3 3 2 3" xfId="17370"/>
    <cellStyle name="常规 3 7 3 3 2 3 2" xfId="17371"/>
    <cellStyle name="常规 3 7 3 3 2 3 3" xfId="17372"/>
    <cellStyle name="常规 3 7 3 3 2 4" xfId="17373"/>
    <cellStyle name="常规 3 7 3 3 2 4 2" xfId="17374"/>
    <cellStyle name="常规 3 7 3 3 2 4 3" xfId="17375"/>
    <cellStyle name="常规 3 7 3 3 2 5" xfId="17376"/>
    <cellStyle name="常规 3 7 3 3 2 6" xfId="17377"/>
    <cellStyle name="常规 3 7 3 3 3" xfId="17378"/>
    <cellStyle name="常规 3 7 3 3 3 2" xfId="17379"/>
    <cellStyle name="常规 3 7 3 3 3 2 2" xfId="17380"/>
    <cellStyle name="常规 3 7 3 3 3 2 3" xfId="17381"/>
    <cellStyle name="常规 3 7 3 3 3 3" xfId="17382"/>
    <cellStyle name="常规 3 7 3 3 3 3 2" xfId="17383"/>
    <cellStyle name="常规 3 7 3 3 3 3 3" xfId="17384"/>
    <cellStyle name="常规 3 7 3 3 3 4" xfId="17385"/>
    <cellStyle name="常规 3 7 3 3 3 4 2" xfId="17386"/>
    <cellStyle name="常规 3 7 3 3 3 4 3" xfId="17387"/>
    <cellStyle name="常规 3 7 3 3 3 5" xfId="17388"/>
    <cellStyle name="常规 3 7 3 3 3 6" xfId="17389"/>
    <cellStyle name="常规 3 7 3 3 4" xfId="17390"/>
    <cellStyle name="常规 3 7 3 3 4 2" xfId="17391"/>
    <cellStyle name="常规 3 7 3 3 4 3" xfId="17392"/>
    <cellStyle name="常规 3 7 3 3 5" xfId="17393"/>
    <cellStyle name="常规 3 7 3 3 5 2" xfId="17394"/>
    <cellStyle name="常规 3 7 3 3 5 3" xfId="17395"/>
    <cellStyle name="常规 3 7 3 3 6" xfId="17396"/>
    <cellStyle name="常规 3 7 3 3 6 2" xfId="17397"/>
    <cellStyle name="常规 3 7 3 3 6 3" xfId="17398"/>
    <cellStyle name="常规 3 7 3 3 7" xfId="17399"/>
    <cellStyle name="常规 3 7 3 3 8" xfId="17400"/>
    <cellStyle name="常规 3 7 3 4" xfId="17401"/>
    <cellStyle name="常规 3 7 3 4 2" xfId="17402"/>
    <cellStyle name="常规 3 7 3 4 2 2" xfId="17403"/>
    <cellStyle name="常规 3 7 3 4 2 2 2" xfId="17404"/>
    <cellStyle name="常规 3 7 3 4 2 2 3" xfId="17405"/>
    <cellStyle name="常规 3 7 3 4 2 3" xfId="17406"/>
    <cellStyle name="常规 3 7 3 4 2 3 2" xfId="17407"/>
    <cellStyle name="常规 3 7 3 4 2 3 3" xfId="17408"/>
    <cellStyle name="常规 3 7 3 4 2 4" xfId="17409"/>
    <cellStyle name="常规 3 7 3 4 2 4 2" xfId="17410"/>
    <cellStyle name="常规 3 7 3 4 2 4 3" xfId="17411"/>
    <cellStyle name="常规 3 7 3 4 2 5" xfId="17412"/>
    <cellStyle name="常规 3 7 3 4 2 6" xfId="17413"/>
    <cellStyle name="常规 3 7 3 4 3" xfId="17414"/>
    <cellStyle name="常规 3 7 3 4 3 2" xfId="17415"/>
    <cellStyle name="常规 3 7 3 4 3 2 2" xfId="17416"/>
    <cellStyle name="常规 3 7 3 4 3 2 3" xfId="17417"/>
    <cellStyle name="常规 3 7 3 4 3 3" xfId="17418"/>
    <cellStyle name="常规 3 7 3 4 3 3 2" xfId="17419"/>
    <cellStyle name="常规 3 7 3 4 3 3 3" xfId="17420"/>
    <cellStyle name="常规 3 7 3 4 3 4" xfId="17421"/>
    <cellStyle name="常规 3 7 3 4 3 4 2" xfId="17422"/>
    <cellStyle name="常规 3 7 3 4 3 4 3" xfId="17423"/>
    <cellStyle name="常规 3 7 3 4 3 5" xfId="17424"/>
    <cellStyle name="常规 3 7 3 4 3 6" xfId="17425"/>
    <cellStyle name="常规 3 7 3 4 4" xfId="17426"/>
    <cellStyle name="常规 3 7 3 4 4 2" xfId="17427"/>
    <cellStyle name="常规 3 7 3 4 4 3" xfId="17428"/>
    <cellStyle name="常规 3 7 3 4 5" xfId="17429"/>
    <cellStyle name="常规 3 7 3 4 5 2" xfId="17430"/>
    <cellStyle name="常规 3 7 3 4 5 3" xfId="17431"/>
    <cellStyle name="常规 3 7 3 4 6" xfId="17432"/>
    <cellStyle name="常规 3 7 3 4 6 2" xfId="17433"/>
    <cellStyle name="常规 3 7 3 4 6 3" xfId="17434"/>
    <cellStyle name="常规 3 7 3 4 7" xfId="17435"/>
    <cellStyle name="常规 3 7 3 4 8" xfId="17436"/>
    <cellStyle name="常规 3 7 3 5" xfId="17437"/>
    <cellStyle name="常规 3 7 3 5 2" xfId="17438"/>
    <cellStyle name="常规 3 7 3 5 2 2" xfId="17439"/>
    <cellStyle name="常规 3 7 3 5 2 2 2" xfId="17440"/>
    <cellStyle name="常规 3 7 3 5 2 2 3" xfId="17441"/>
    <cellStyle name="常规 3 7 3 5 2 3" xfId="17442"/>
    <cellStyle name="常规 3 7 3 5 2 3 2" xfId="17443"/>
    <cellStyle name="常规 3 7 3 5 2 3 3" xfId="17444"/>
    <cellStyle name="常规 3 7 3 5 2 4" xfId="17445"/>
    <cellStyle name="常规 3 7 3 5 2 4 2" xfId="17446"/>
    <cellStyle name="常规 3 7 3 5 2 4 3" xfId="17447"/>
    <cellStyle name="常规 3 7 3 5 2 5" xfId="17448"/>
    <cellStyle name="常规 3 7 3 5 2 6" xfId="17449"/>
    <cellStyle name="常规 3 7 3 5 3" xfId="17450"/>
    <cellStyle name="常规 3 7 3 5 3 2" xfId="17451"/>
    <cellStyle name="常规 3 7 3 5 3 2 2" xfId="17452"/>
    <cellStyle name="常规 3 7 3 5 3 2 3" xfId="17453"/>
    <cellStyle name="常规 3 7 3 5 3 3" xfId="17454"/>
    <cellStyle name="常规 3 7 3 5 3 3 2" xfId="17455"/>
    <cellStyle name="常规 3 7 3 5 3 3 3" xfId="17456"/>
    <cellStyle name="常规 3 7 3 5 3 4" xfId="17457"/>
    <cellStyle name="常规 3 7 3 5 3 4 2" xfId="17458"/>
    <cellStyle name="常规 3 7 3 5 3 4 3" xfId="17459"/>
    <cellStyle name="常规 3 7 3 5 3 5" xfId="17460"/>
    <cellStyle name="常规 3 7 3 5 3 6" xfId="17461"/>
    <cellStyle name="常规 3 7 3 5 4" xfId="17462"/>
    <cellStyle name="常规 3 7 3 5 4 2" xfId="17463"/>
    <cellStyle name="常规 3 7 3 5 4 3" xfId="17464"/>
    <cellStyle name="常规 3 7 3 5 5" xfId="17465"/>
    <cellStyle name="常规 3 7 3 5 5 2" xfId="17466"/>
    <cellStyle name="常规 3 7 3 5 5 3" xfId="17467"/>
    <cellStyle name="常规 3 7 3 5 6" xfId="17468"/>
    <cellStyle name="常规 3 7 3 5 6 2" xfId="17469"/>
    <cellStyle name="常规 3 7 3 5 6 3" xfId="17470"/>
    <cellStyle name="常规 3 7 3 5 7" xfId="17471"/>
    <cellStyle name="常规 3 7 3 5 8" xfId="17472"/>
    <cellStyle name="常规 3 7 3 6" xfId="17473"/>
    <cellStyle name="常规 3 7 3 6 2" xfId="17474"/>
    <cellStyle name="常规 3 7 3 6 2 2" xfId="17475"/>
    <cellStyle name="常规 3 7 3 6 2 3" xfId="17476"/>
    <cellStyle name="常规 3 7 3 6 3" xfId="17477"/>
    <cellStyle name="常规 3 7 3 6 3 2" xfId="17478"/>
    <cellStyle name="常规 3 7 3 6 3 3" xfId="17479"/>
    <cellStyle name="常规 3 7 3 6 4" xfId="17480"/>
    <cellStyle name="常规 3 7 3 6 4 2" xfId="17481"/>
    <cellStyle name="常规 3 7 3 6 4 3" xfId="17482"/>
    <cellStyle name="常规 3 7 3 6 5" xfId="17483"/>
    <cellStyle name="常规 3 7 3 6 6" xfId="17484"/>
    <cellStyle name="常规 3 7 3 7" xfId="17485"/>
    <cellStyle name="常规 3 7 3 7 2" xfId="17486"/>
    <cellStyle name="常规 3 7 3 7 2 2" xfId="17487"/>
    <cellStyle name="常规 3 7 3 7 2 3" xfId="17488"/>
    <cellStyle name="常规 3 7 3 7 3" xfId="17489"/>
    <cellStyle name="常规 3 7 3 7 3 2" xfId="17490"/>
    <cellStyle name="常规 3 7 3 7 3 3" xfId="17491"/>
    <cellStyle name="常规 3 7 3 7 4" xfId="17492"/>
    <cellStyle name="常规 3 7 3 7 4 2" xfId="17493"/>
    <cellStyle name="常规 3 7 3 7 4 3" xfId="17494"/>
    <cellStyle name="常规 3 7 3 7 5" xfId="17495"/>
    <cellStyle name="常规 3 7 3 7 6" xfId="17496"/>
    <cellStyle name="常规 3 7 3 8" xfId="17497"/>
    <cellStyle name="常规 3 7 3 8 2" xfId="17498"/>
    <cellStyle name="常规 3 7 3 8 3" xfId="17499"/>
    <cellStyle name="常规 3 7 3 9" xfId="17500"/>
    <cellStyle name="常规 3 7 3 9 2" xfId="17501"/>
    <cellStyle name="常规 3 7 3 9 3" xfId="17502"/>
    <cellStyle name="常规 3 7 4" xfId="17503"/>
    <cellStyle name="常规 3 7 4 10" xfId="17504"/>
    <cellStyle name="常规 3 7 4 11" xfId="17505"/>
    <cellStyle name="常规 3 7 4 2" xfId="17506"/>
    <cellStyle name="常规 3 7 4 2 2" xfId="17507"/>
    <cellStyle name="常规 3 7 4 2 2 2" xfId="17508"/>
    <cellStyle name="常规 3 7 4 2 2 2 2" xfId="17509"/>
    <cellStyle name="常规 3 7 4 2 2 2 3" xfId="17510"/>
    <cellStyle name="常规 3 7 4 2 2 3" xfId="17511"/>
    <cellStyle name="常规 3 7 4 2 2 3 2" xfId="17512"/>
    <cellStyle name="常规 3 7 4 2 2 3 3" xfId="17513"/>
    <cellStyle name="常规 3 7 4 2 2 4" xfId="17514"/>
    <cellStyle name="常规 3 7 4 2 2 4 2" xfId="17515"/>
    <cellStyle name="常规 3 7 4 2 2 4 3" xfId="17516"/>
    <cellStyle name="常规 3 7 4 2 2 5" xfId="17517"/>
    <cellStyle name="常规 3 7 4 2 2 6" xfId="17518"/>
    <cellStyle name="常规 3 7 4 2 3" xfId="17519"/>
    <cellStyle name="常规 3 7 4 2 3 2" xfId="17520"/>
    <cellStyle name="常规 3 7 4 2 3 2 2" xfId="17521"/>
    <cellStyle name="常规 3 7 4 2 3 2 3" xfId="17522"/>
    <cellStyle name="常规 3 7 4 2 3 3" xfId="17523"/>
    <cellStyle name="常规 3 7 4 2 3 3 2" xfId="17524"/>
    <cellStyle name="常规 3 7 4 2 3 3 3" xfId="17525"/>
    <cellStyle name="常规 3 7 4 2 3 4" xfId="17526"/>
    <cellStyle name="常规 3 7 4 2 3 4 2" xfId="17527"/>
    <cellStyle name="常规 3 7 4 2 3 4 3" xfId="17528"/>
    <cellStyle name="常规 3 7 4 2 3 5" xfId="17529"/>
    <cellStyle name="常规 3 7 4 2 3 6" xfId="17530"/>
    <cellStyle name="常规 3 7 4 2 4" xfId="17531"/>
    <cellStyle name="常规 3 7 4 2 4 2" xfId="17532"/>
    <cellStyle name="常规 3 7 4 2 4 3" xfId="17533"/>
    <cellStyle name="常规 3 7 4 2 5" xfId="17534"/>
    <cellStyle name="常规 3 7 4 2 5 2" xfId="17535"/>
    <cellStyle name="常规 3 7 4 2 5 3" xfId="17536"/>
    <cellStyle name="常规 3 7 4 2 6" xfId="17537"/>
    <cellStyle name="常规 3 7 4 2 6 2" xfId="17538"/>
    <cellStyle name="常规 3 7 4 2 6 3" xfId="17539"/>
    <cellStyle name="常规 3 7 4 2 7" xfId="17540"/>
    <cellStyle name="常规 3 7 4 2 8" xfId="17541"/>
    <cellStyle name="常规 3 7 4 3" xfId="17542"/>
    <cellStyle name="常规 3 7 4 3 2" xfId="17543"/>
    <cellStyle name="常规 3 7 4 3 2 2" xfId="17544"/>
    <cellStyle name="常规 3 7 4 3 2 2 2" xfId="17545"/>
    <cellStyle name="常规 3 7 4 3 2 2 3" xfId="17546"/>
    <cellStyle name="常规 3 7 4 3 2 3" xfId="17547"/>
    <cellStyle name="常规 3 7 4 3 2 3 2" xfId="17548"/>
    <cellStyle name="常规 3 7 4 3 2 3 3" xfId="17549"/>
    <cellStyle name="常规 3 7 4 3 2 4" xfId="17550"/>
    <cellStyle name="常规 3 7 4 3 2 4 2" xfId="17551"/>
    <cellStyle name="常规 3 7 4 3 2 4 3" xfId="17552"/>
    <cellStyle name="常规 3 7 4 3 2 5" xfId="17553"/>
    <cellStyle name="常规 3 7 4 3 2 6" xfId="17554"/>
    <cellStyle name="常规 3 7 4 3 3" xfId="17555"/>
    <cellStyle name="常规 3 7 4 3 3 2" xfId="17556"/>
    <cellStyle name="常规 3 7 4 3 3 2 2" xfId="17557"/>
    <cellStyle name="常规 3 7 4 3 3 2 3" xfId="17558"/>
    <cellStyle name="常规 3 7 4 3 3 3" xfId="17559"/>
    <cellStyle name="常规 3 7 4 3 3 3 2" xfId="17560"/>
    <cellStyle name="常规 3 7 4 3 3 3 3" xfId="17561"/>
    <cellStyle name="常规 3 7 4 3 3 4" xfId="17562"/>
    <cellStyle name="常规 3 7 4 3 3 4 2" xfId="17563"/>
    <cellStyle name="常规 3 7 4 3 3 4 3" xfId="17564"/>
    <cellStyle name="常规 3 7 4 3 3 5" xfId="17565"/>
    <cellStyle name="常规 3 7 4 3 3 6" xfId="17566"/>
    <cellStyle name="常规 3 7 4 3 4" xfId="17567"/>
    <cellStyle name="常规 3 7 4 3 4 2" xfId="17568"/>
    <cellStyle name="常规 3 7 4 3 4 3" xfId="17569"/>
    <cellStyle name="常规 3 7 4 3 5" xfId="17570"/>
    <cellStyle name="常规 3 7 4 3 5 2" xfId="17571"/>
    <cellStyle name="常规 3 7 4 3 5 3" xfId="17572"/>
    <cellStyle name="常规 3 7 4 3 6" xfId="17573"/>
    <cellStyle name="常规 3 7 4 3 6 2" xfId="17574"/>
    <cellStyle name="常规 3 7 4 3 6 3" xfId="17575"/>
    <cellStyle name="常规 3 7 4 3 7" xfId="17576"/>
    <cellStyle name="常规 3 7 4 3 8" xfId="17577"/>
    <cellStyle name="常规 3 7 4 4" xfId="17578"/>
    <cellStyle name="常规 3 7 4 4 2" xfId="17579"/>
    <cellStyle name="常规 3 7 4 4 2 2" xfId="17580"/>
    <cellStyle name="常规 3 7 4 4 2 2 2" xfId="17581"/>
    <cellStyle name="常规 3 7 4 4 2 2 3" xfId="17582"/>
    <cellStyle name="常规 3 7 4 4 2 3" xfId="17583"/>
    <cellStyle name="常规 3 7 4 4 2 3 2" xfId="17584"/>
    <cellStyle name="常规 3 7 4 4 2 3 3" xfId="17585"/>
    <cellStyle name="常规 3 7 4 4 2 4" xfId="17586"/>
    <cellStyle name="常规 3 7 4 4 2 4 2" xfId="17587"/>
    <cellStyle name="常规 3 7 4 4 2 4 3" xfId="17588"/>
    <cellStyle name="常规 3 7 4 4 2 5" xfId="17589"/>
    <cellStyle name="常规 3 7 4 4 2 6" xfId="17590"/>
    <cellStyle name="常规 3 7 4 4 3" xfId="17591"/>
    <cellStyle name="常规 3 7 4 4 3 2" xfId="17592"/>
    <cellStyle name="常规 3 7 4 4 3 2 2" xfId="17593"/>
    <cellStyle name="常规 3 7 4 4 3 2 3" xfId="17594"/>
    <cellStyle name="常规 3 7 4 4 3 3" xfId="17595"/>
    <cellStyle name="常规 3 7 4 4 3 3 2" xfId="17596"/>
    <cellStyle name="常规 3 7 4 4 3 3 3" xfId="17597"/>
    <cellStyle name="常规 3 7 4 4 3 4" xfId="17598"/>
    <cellStyle name="常规 3 7 4 4 3 4 2" xfId="17599"/>
    <cellStyle name="常规 3 7 4 4 3 4 3" xfId="17600"/>
    <cellStyle name="常规 3 7 4 4 3 5" xfId="17601"/>
    <cellStyle name="常规 3 7 4 4 3 6" xfId="17602"/>
    <cellStyle name="常规 3 7 4 4 4" xfId="17603"/>
    <cellStyle name="常规 3 7 4 4 4 2" xfId="17604"/>
    <cellStyle name="常规 3 7 4 4 4 3" xfId="17605"/>
    <cellStyle name="常规 3 7 4 4 5" xfId="17606"/>
    <cellStyle name="常规 3 7 4 4 5 2" xfId="17607"/>
    <cellStyle name="常规 3 7 4 4 5 3" xfId="17608"/>
    <cellStyle name="常规 3 7 4 4 6" xfId="17609"/>
    <cellStyle name="常规 3 7 4 4 6 2" xfId="17610"/>
    <cellStyle name="常规 3 7 4 4 6 3" xfId="17611"/>
    <cellStyle name="常规 3 7 4 4 7" xfId="17612"/>
    <cellStyle name="常规 3 7 4 4 8" xfId="17613"/>
    <cellStyle name="常规 3 7 4 5" xfId="17614"/>
    <cellStyle name="常规 3 7 4 5 2" xfId="17615"/>
    <cellStyle name="常规 3 7 4 5 2 2" xfId="17616"/>
    <cellStyle name="常规 3 7 4 5 2 3" xfId="17617"/>
    <cellStyle name="常规 3 7 4 5 3" xfId="17618"/>
    <cellStyle name="常规 3 7 4 5 3 2" xfId="17619"/>
    <cellStyle name="常规 3 7 4 5 3 3" xfId="17620"/>
    <cellStyle name="常规 3 7 4 5 4" xfId="17621"/>
    <cellStyle name="常规 3 7 4 5 4 2" xfId="17622"/>
    <cellStyle name="常规 3 7 4 5 4 3" xfId="17623"/>
    <cellStyle name="常规 3 7 4 5 5" xfId="17624"/>
    <cellStyle name="常规 3 7 4 5 6" xfId="17625"/>
    <cellStyle name="常规 3 7 4 6" xfId="17626"/>
    <cellStyle name="常规 3 7 4 6 2" xfId="17627"/>
    <cellStyle name="常规 3 7 4 6 2 2" xfId="17628"/>
    <cellStyle name="常规 3 7 4 6 2 3" xfId="17629"/>
    <cellStyle name="常规 3 7 4 6 3" xfId="17630"/>
    <cellStyle name="常规 3 7 4 6 3 2" xfId="17631"/>
    <cellStyle name="常规 3 7 4 6 3 3" xfId="17632"/>
    <cellStyle name="常规 3 7 4 6 4" xfId="17633"/>
    <cellStyle name="常规 3 7 4 6 4 2" xfId="17634"/>
    <cellStyle name="常规 3 7 4 6 4 3" xfId="17635"/>
    <cellStyle name="常规 3 7 4 6 5" xfId="17636"/>
    <cellStyle name="常规 3 7 4 6 6" xfId="17637"/>
    <cellStyle name="常规 3 7 4 7" xfId="17638"/>
    <cellStyle name="常规 3 7 4 7 2" xfId="17639"/>
    <cellStyle name="常规 3 7 4 7 3" xfId="17640"/>
    <cellStyle name="常规 3 7 4 8" xfId="17641"/>
    <cellStyle name="常规 3 7 4 8 2" xfId="17642"/>
    <cellStyle name="常规 3 7 4 8 3" xfId="17643"/>
    <cellStyle name="常规 3 7 4 9" xfId="17644"/>
    <cellStyle name="常规 3 7 4 9 2" xfId="17645"/>
    <cellStyle name="常规 3 7 4 9 3" xfId="17646"/>
    <cellStyle name="常规 3 7 5" xfId="17647"/>
    <cellStyle name="常规 3 7 5 2" xfId="17648"/>
    <cellStyle name="常规 3 7 5 2 2" xfId="17649"/>
    <cellStyle name="常规 3 7 5 2 2 2" xfId="17650"/>
    <cellStyle name="常规 3 7 5 2 2 3" xfId="17651"/>
    <cellStyle name="常规 3 7 5 2 3" xfId="17652"/>
    <cellStyle name="常规 3 7 5 2 3 2" xfId="17653"/>
    <cellStyle name="常规 3 7 5 2 3 3" xfId="17654"/>
    <cellStyle name="常规 3 7 5 2 4" xfId="17655"/>
    <cellStyle name="常规 3 7 5 2 4 2" xfId="17656"/>
    <cellStyle name="常规 3 7 5 2 4 3" xfId="17657"/>
    <cellStyle name="常规 3 7 5 2 5" xfId="17658"/>
    <cellStyle name="常规 3 7 5 2 6" xfId="17659"/>
    <cellStyle name="常规 3 7 5 3" xfId="17660"/>
    <cellStyle name="常规 3 7 5 3 2" xfId="17661"/>
    <cellStyle name="常规 3 7 5 3 2 2" xfId="17662"/>
    <cellStyle name="常规 3 7 5 3 2 3" xfId="17663"/>
    <cellStyle name="常规 3 7 5 3 3" xfId="17664"/>
    <cellStyle name="常规 3 7 5 3 3 2" xfId="17665"/>
    <cellStyle name="常规 3 7 5 3 3 3" xfId="17666"/>
    <cellStyle name="常规 3 7 5 3 4" xfId="17667"/>
    <cellStyle name="常规 3 7 5 3 4 2" xfId="17668"/>
    <cellStyle name="常规 3 7 5 3 4 3" xfId="17669"/>
    <cellStyle name="常规 3 7 5 3 5" xfId="17670"/>
    <cellStyle name="常规 3 7 5 3 6" xfId="17671"/>
    <cellStyle name="常规 3 7 5 4" xfId="17672"/>
    <cellStyle name="常规 3 7 5 4 2" xfId="17673"/>
    <cellStyle name="常规 3 7 5 4 3" xfId="17674"/>
    <cellStyle name="常规 3 7 5 5" xfId="17675"/>
    <cellStyle name="常规 3 7 5 5 2" xfId="17676"/>
    <cellStyle name="常规 3 7 5 5 3" xfId="17677"/>
    <cellStyle name="常规 3 7 5 6" xfId="17678"/>
    <cellStyle name="常规 3 7 5 6 2" xfId="17679"/>
    <cellStyle name="常规 3 7 5 6 3" xfId="17680"/>
    <cellStyle name="常规 3 7 5 7" xfId="17681"/>
    <cellStyle name="常规 3 7 5 8" xfId="17682"/>
    <cellStyle name="常规 3 7 6" xfId="17683"/>
    <cellStyle name="常规 3 7 6 2" xfId="17684"/>
    <cellStyle name="常规 3 7 6 2 2" xfId="17685"/>
    <cellStyle name="常规 3 7 6 2 2 2" xfId="17686"/>
    <cellStyle name="常规 3 7 6 2 2 3" xfId="17687"/>
    <cellStyle name="常规 3 7 6 2 3" xfId="17688"/>
    <cellStyle name="常规 3 7 6 2 3 2" xfId="17689"/>
    <cellStyle name="常规 3 7 6 2 3 3" xfId="17690"/>
    <cellStyle name="常规 3 7 6 2 4" xfId="17691"/>
    <cellStyle name="常规 3 7 6 2 4 2" xfId="17692"/>
    <cellStyle name="常规 3 7 6 2 4 3" xfId="17693"/>
    <cellStyle name="常规 3 7 6 2 5" xfId="17694"/>
    <cellStyle name="常规 3 7 6 2 6" xfId="17695"/>
    <cellStyle name="常规 3 7 6 3" xfId="17696"/>
    <cellStyle name="常规 3 7 6 3 2" xfId="17697"/>
    <cellStyle name="常规 3 7 6 3 2 2" xfId="17698"/>
    <cellStyle name="常规 3 7 6 3 2 3" xfId="17699"/>
    <cellStyle name="常规 3 7 6 3 3" xfId="17700"/>
    <cellStyle name="常规 3 7 6 3 3 2" xfId="17701"/>
    <cellStyle name="常规 3 7 6 3 3 3" xfId="17702"/>
    <cellStyle name="常规 3 7 6 3 4" xfId="17703"/>
    <cellStyle name="常规 3 7 6 3 4 2" xfId="17704"/>
    <cellStyle name="常规 3 7 6 3 4 3" xfId="17705"/>
    <cellStyle name="常规 3 7 6 3 5" xfId="17706"/>
    <cellStyle name="常规 3 7 6 3 6" xfId="17707"/>
    <cellStyle name="常规 3 7 6 4" xfId="17708"/>
    <cellStyle name="常规 3 7 6 4 2" xfId="17709"/>
    <cellStyle name="常规 3 7 6 4 3" xfId="17710"/>
    <cellStyle name="常规 3 7 6 5" xfId="17711"/>
    <cellStyle name="常规 3 7 6 5 2" xfId="17712"/>
    <cellStyle name="常规 3 7 6 5 3" xfId="17713"/>
    <cellStyle name="常规 3 7 6 6" xfId="17714"/>
    <cellStyle name="常规 3 7 6 6 2" xfId="17715"/>
    <cellStyle name="常规 3 7 6 6 3" xfId="17716"/>
    <cellStyle name="常规 3 7 6 7" xfId="17717"/>
    <cellStyle name="常规 3 7 6 8" xfId="17718"/>
    <cellStyle name="常规 3 7 7" xfId="17719"/>
    <cellStyle name="常规 3 7 7 2" xfId="17720"/>
    <cellStyle name="常规 3 7 7 2 2" xfId="17721"/>
    <cellStyle name="常规 3 7 7 2 2 2" xfId="17722"/>
    <cellStyle name="常规 3 7 7 2 2 3" xfId="17723"/>
    <cellStyle name="常规 3 7 7 2 3" xfId="17724"/>
    <cellStyle name="常规 3 7 7 2 3 2" xfId="17725"/>
    <cellStyle name="常规 3 7 7 2 3 3" xfId="17726"/>
    <cellStyle name="常规 3 7 7 2 4" xfId="17727"/>
    <cellStyle name="常规 3 7 7 2 4 2" xfId="17728"/>
    <cellStyle name="常规 3 7 7 2 4 3" xfId="17729"/>
    <cellStyle name="常规 3 7 7 2 5" xfId="17730"/>
    <cellStyle name="常规 3 7 7 2 6" xfId="17731"/>
    <cellStyle name="常规 3 7 7 3" xfId="17732"/>
    <cellStyle name="常规 3 7 7 3 2" xfId="17733"/>
    <cellStyle name="常规 3 7 7 3 2 2" xfId="17734"/>
    <cellStyle name="常规 3 7 7 3 2 3" xfId="17735"/>
    <cellStyle name="常规 3 7 7 3 3" xfId="17736"/>
    <cellStyle name="常规 3 7 7 3 3 2" xfId="17737"/>
    <cellStyle name="常规 3 7 7 3 3 3" xfId="17738"/>
    <cellStyle name="常规 3 7 7 3 4" xfId="17739"/>
    <cellStyle name="常规 3 7 7 3 4 2" xfId="17740"/>
    <cellStyle name="常规 3 7 7 3 4 3" xfId="17741"/>
    <cellStyle name="常规 3 7 7 3 5" xfId="17742"/>
    <cellStyle name="常规 3 7 7 3 6" xfId="17743"/>
    <cellStyle name="常规 3 7 7 4" xfId="17744"/>
    <cellStyle name="常规 3 7 7 4 2" xfId="17745"/>
    <cellStyle name="常规 3 7 7 4 3" xfId="17746"/>
    <cellStyle name="常规 3 7 7 5" xfId="17747"/>
    <cellStyle name="常规 3 7 7 5 2" xfId="17748"/>
    <cellStyle name="常规 3 7 7 5 3" xfId="17749"/>
    <cellStyle name="常规 3 7 7 6" xfId="17750"/>
    <cellStyle name="常规 3 7 7 6 2" xfId="17751"/>
    <cellStyle name="常规 3 7 7 6 3" xfId="17752"/>
    <cellStyle name="常规 3 7 7 7" xfId="17753"/>
    <cellStyle name="常规 3 7 7 8" xfId="17754"/>
    <cellStyle name="常规 3 7 8" xfId="17755"/>
    <cellStyle name="常规 3 7 8 2" xfId="17756"/>
    <cellStyle name="常规 3 7 8 2 2" xfId="17757"/>
    <cellStyle name="常规 3 7 8 2 2 2" xfId="17758"/>
    <cellStyle name="常规 3 7 8 2 2 3" xfId="17759"/>
    <cellStyle name="常规 3 7 8 2 3" xfId="17760"/>
    <cellStyle name="常规 3 7 8 2 3 2" xfId="17761"/>
    <cellStyle name="常规 3 7 8 2 3 3" xfId="17762"/>
    <cellStyle name="常规 3 7 8 2 4" xfId="17763"/>
    <cellStyle name="常规 3 7 8 2 4 2" xfId="17764"/>
    <cellStyle name="常规 3 7 8 2 4 3" xfId="17765"/>
    <cellStyle name="常规 3 7 8 2 5" xfId="17766"/>
    <cellStyle name="常规 3 7 8 2 6" xfId="17767"/>
    <cellStyle name="常规 3 7 8 3" xfId="17768"/>
    <cellStyle name="常规 3 7 8 3 2" xfId="17769"/>
    <cellStyle name="常规 3 7 8 3 2 2" xfId="17770"/>
    <cellStyle name="常规 3 7 8 3 2 3" xfId="17771"/>
    <cellStyle name="常规 3 7 8 3 3" xfId="17772"/>
    <cellStyle name="常规 3 7 8 3 3 2" xfId="17773"/>
    <cellStyle name="常规 3 7 8 3 3 3" xfId="17774"/>
    <cellStyle name="常规 3 7 8 3 4" xfId="17775"/>
    <cellStyle name="常规 3 7 8 3 4 2" xfId="17776"/>
    <cellStyle name="常规 3 7 8 3 4 3" xfId="17777"/>
    <cellStyle name="常规 3 7 8 3 5" xfId="17778"/>
    <cellStyle name="常规 3 7 8 3 6" xfId="17779"/>
    <cellStyle name="常规 3 7 8 4" xfId="17780"/>
    <cellStyle name="常规 3 7 8 4 2" xfId="17781"/>
    <cellStyle name="常规 3 7 8 4 3" xfId="17782"/>
    <cellStyle name="常规 3 7 8 5" xfId="17783"/>
    <cellStyle name="常规 3 7 8 5 2" xfId="17784"/>
    <cellStyle name="常规 3 7 8 5 3" xfId="17785"/>
    <cellStyle name="常规 3 7 8 6" xfId="17786"/>
    <cellStyle name="常规 3 7 8 6 2" xfId="17787"/>
    <cellStyle name="常规 3 7 8 6 3" xfId="17788"/>
    <cellStyle name="常规 3 7 8 7" xfId="17789"/>
    <cellStyle name="常规 3 7 8 8" xfId="17790"/>
    <cellStyle name="常规 3 7 9" xfId="17791"/>
    <cellStyle name="常规 3 7 9 2" xfId="17792"/>
    <cellStyle name="常规 3 7 9 2 2" xfId="17793"/>
    <cellStyle name="常规 3 7 9 2 3" xfId="17794"/>
    <cellStyle name="常规 3 7 9 3" xfId="17795"/>
    <cellStyle name="常规 3 7 9 3 2" xfId="17796"/>
    <cellStyle name="常规 3 7 9 3 3" xfId="17797"/>
    <cellStyle name="常规 3 7 9 4" xfId="17798"/>
    <cellStyle name="常规 3 7 9 4 2" xfId="17799"/>
    <cellStyle name="常规 3 7 9 4 3" xfId="17800"/>
    <cellStyle name="常规 3 7 9 5" xfId="17801"/>
    <cellStyle name="常规 3 7 9 6" xfId="17802"/>
    <cellStyle name="常规 3 8" xfId="17803"/>
    <cellStyle name="常规 3 8 10" xfId="17804"/>
    <cellStyle name="常规 3 8 10 2" xfId="17805"/>
    <cellStyle name="常规 3 8 10 2 2" xfId="17806"/>
    <cellStyle name="常规 3 8 10 2 3" xfId="17807"/>
    <cellStyle name="常规 3 8 10 3" xfId="17808"/>
    <cellStyle name="常规 3 8 10 3 2" xfId="17809"/>
    <cellStyle name="常规 3 8 10 3 3" xfId="17810"/>
    <cellStyle name="常规 3 8 10 4" xfId="17811"/>
    <cellStyle name="常规 3 8 10 4 2" xfId="17812"/>
    <cellStyle name="常规 3 8 10 4 3" xfId="17813"/>
    <cellStyle name="常规 3 8 10 5" xfId="17814"/>
    <cellStyle name="常规 3 8 10 6" xfId="17815"/>
    <cellStyle name="常规 3 8 11" xfId="17816"/>
    <cellStyle name="常规 3 8 11 2" xfId="17817"/>
    <cellStyle name="常规 3 8 11 3" xfId="17818"/>
    <cellStyle name="常规 3 8 12" xfId="17819"/>
    <cellStyle name="常规 3 8 12 2" xfId="17820"/>
    <cellStyle name="常规 3 8 12 3" xfId="17821"/>
    <cellStyle name="常规 3 8 13" xfId="17822"/>
    <cellStyle name="常规 3 8 13 2" xfId="17823"/>
    <cellStyle name="常规 3 8 13 3" xfId="17824"/>
    <cellStyle name="常规 3 8 14" xfId="17825"/>
    <cellStyle name="常规 3 8 15" xfId="17826"/>
    <cellStyle name="常规 3 8 2" xfId="17827"/>
    <cellStyle name="常规 3 8 2 10" xfId="17828"/>
    <cellStyle name="常规 3 8 2 10 2" xfId="17829"/>
    <cellStyle name="常规 3 8 2 10 3" xfId="17830"/>
    <cellStyle name="常规 3 8 2 11" xfId="17831"/>
    <cellStyle name="常规 3 8 2 12" xfId="17832"/>
    <cellStyle name="常规 3 8 2 2" xfId="17833"/>
    <cellStyle name="常规 3 8 2 2 2" xfId="17834"/>
    <cellStyle name="常规 3 8 2 2 2 2" xfId="17835"/>
    <cellStyle name="常规 3 8 2 2 2 2 2" xfId="17836"/>
    <cellStyle name="常规 3 8 2 2 2 2 3" xfId="17837"/>
    <cellStyle name="常规 3 8 2 2 2 3" xfId="17838"/>
    <cellStyle name="常规 3 8 2 2 2 3 2" xfId="17839"/>
    <cellStyle name="常规 3 8 2 2 2 3 3" xfId="17840"/>
    <cellStyle name="常规 3 8 2 2 2 4" xfId="17841"/>
    <cellStyle name="常规 3 8 2 2 2 4 2" xfId="17842"/>
    <cellStyle name="常规 3 8 2 2 2 4 3" xfId="17843"/>
    <cellStyle name="常规 3 8 2 2 2 5" xfId="17844"/>
    <cellStyle name="常规 3 8 2 2 2 6" xfId="17845"/>
    <cellStyle name="常规 3 8 2 2 3" xfId="17846"/>
    <cellStyle name="常规 3 8 2 2 3 2" xfId="17847"/>
    <cellStyle name="常规 3 8 2 2 3 2 2" xfId="17848"/>
    <cellStyle name="常规 3 8 2 2 3 2 3" xfId="17849"/>
    <cellStyle name="常规 3 8 2 2 3 3" xfId="17850"/>
    <cellStyle name="常规 3 8 2 2 3 3 2" xfId="17851"/>
    <cellStyle name="常规 3 8 2 2 3 3 3" xfId="17852"/>
    <cellStyle name="常规 3 8 2 2 3 4" xfId="17853"/>
    <cellStyle name="常规 3 8 2 2 3 4 2" xfId="17854"/>
    <cellStyle name="常规 3 8 2 2 3 4 3" xfId="17855"/>
    <cellStyle name="常规 3 8 2 2 3 5" xfId="17856"/>
    <cellStyle name="常规 3 8 2 2 3 6" xfId="17857"/>
    <cellStyle name="常规 3 8 2 2 4" xfId="17858"/>
    <cellStyle name="常规 3 8 2 2 4 2" xfId="17859"/>
    <cellStyle name="常规 3 8 2 2 4 3" xfId="17860"/>
    <cellStyle name="常规 3 8 2 2 5" xfId="17861"/>
    <cellStyle name="常规 3 8 2 2 5 2" xfId="17862"/>
    <cellStyle name="常规 3 8 2 2 5 3" xfId="17863"/>
    <cellStyle name="常规 3 8 2 2 6" xfId="17864"/>
    <cellStyle name="常规 3 8 2 2 6 2" xfId="17865"/>
    <cellStyle name="常规 3 8 2 2 6 3" xfId="17866"/>
    <cellStyle name="常规 3 8 2 2 7" xfId="17867"/>
    <cellStyle name="常规 3 8 2 2 8" xfId="17868"/>
    <cellStyle name="常规 3 8 2 3" xfId="17869"/>
    <cellStyle name="常规 3 8 2 3 2" xfId="17870"/>
    <cellStyle name="常规 3 8 2 3 2 2" xfId="17871"/>
    <cellStyle name="常规 3 8 2 3 2 2 2" xfId="17872"/>
    <cellStyle name="常规 3 8 2 3 2 2 3" xfId="17873"/>
    <cellStyle name="常规 3 8 2 3 2 3" xfId="17874"/>
    <cellStyle name="常规 3 8 2 3 2 3 2" xfId="17875"/>
    <cellStyle name="常规 3 8 2 3 2 3 3" xfId="17876"/>
    <cellStyle name="常规 3 8 2 3 2 4" xfId="17877"/>
    <cellStyle name="常规 3 8 2 3 2 4 2" xfId="17878"/>
    <cellStyle name="常规 3 8 2 3 2 4 3" xfId="17879"/>
    <cellStyle name="常规 3 8 2 3 2 5" xfId="17880"/>
    <cellStyle name="常规 3 8 2 3 2 6" xfId="17881"/>
    <cellStyle name="常规 3 8 2 3 3" xfId="17882"/>
    <cellStyle name="常规 3 8 2 3 3 2" xfId="17883"/>
    <cellStyle name="常规 3 8 2 3 3 2 2" xfId="17884"/>
    <cellStyle name="常规 3 8 2 3 3 2 3" xfId="17885"/>
    <cellStyle name="常规 3 8 2 3 3 3" xfId="17886"/>
    <cellStyle name="常规 3 8 2 3 3 3 2" xfId="17887"/>
    <cellStyle name="常规 3 8 2 3 3 3 3" xfId="17888"/>
    <cellStyle name="常规 3 8 2 3 3 4" xfId="17889"/>
    <cellStyle name="常规 3 8 2 3 3 4 2" xfId="17890"/>
    <cellStyle name="常规 3 8 2 3 3 4 3" xfId="17891"/>
    <cellStyle name="常规 3 8 2 3 3 5" xfId="17892"/>
    <cellStyle name="常规 3 8 2 3 3 6" xfId="17893"/>
    <cellStyle name="常规 3 8 2 3 4" xfId="17894"/>
    <cellStyle name="常规 3 8 2 3 4 2" xfId="17895"/>
    <cellStyle name="常规 3 8 2 3 4 3" xfId="17896"/>
    <cellStyle name="常规 3 8 2 3 5" xfId="17897"/>
    <cellStyle name="常规 3 8 2 3 5 2" xfId="17898"/>
    <cellStyle name="常规 3 8 2 3 5 3" xfId="17899"/>
    <cellStyle name="常规 3 8 2 3 6" xfId="17900"/>
    <cellStyle name="常规 3 8 2 3 6 2" xfId="17901"/>
    <cellStyle name="常规 3 8 2 3 6 3" xfId="17902"/>
    <cellStyle name="常规 3 8 2 3 7" xfId="17903"/>
    <cellStyle name="常规 3 8 2 3 8" xfId="17904"/>
    <cellStyle name="常规 3 8 2 4" xfId="17905"/>
    <cellStyle name="常规 3 8 2 4 2" xfId="17906"/>
    <cellStyle name="常规 3 8 2 4 2 2" xfId="17907"/>
    <cellStyle name="常规 3 8 2 4 2 2 2" xfId="17908"/>
    <cellStyle name="常规 3 8 2 4 2 2 3" xfId="17909"/>
    <cellStyle name="常规 3 8 2 4 2 3" xfId="17910"/>
    <cellStyle name="常规 3 8 2 4 2 3 2" xfId="17911"/>
    <cellStyle name="常规 3 8 2 4 2 3 3" xfId="17912"/>
    <cellStyle name="常规 3 8 2 4 2 4" xfId="17913"/>
    <cellStyle name="常规 3 8 2 4 2 4 2" xfId="17914"/>
    <cellStyle name="常规 3 8 2 4 2 4 3" xfId="17915"/>
    <cellStyle name="常规 3 8 2 4 2 5" xfId="17916"/>
    <cellStyle name="常规 3 8 2 4 2 6" xfId="17917"/>
    <cellStyle name="常规 3 8 2 4 3" xfId="17918"/>
    <cellStyle name="常规 3 8 2 4 3 2" xfId="17919"/>
    <cellStyle name="常规 3 8 2 4 3 2 2" xfId="17920"/>
    <cellStyle name="常规 3 8 2 4 3 2 3" xfId="17921"/>
    <cellStyle name="常规 3 8 2 4 3 3" xfId="17922"/>
    <cellStyle name="常规 3 8 2 4 3 3 2" xfId="17923"/>
    <cellStyle name="常规 3 8 2 4 3 3 3" xfId="17924"/>
    <cellStyle name="常规 3 8 2 4 3 4" xfId="17925"/>
    <cellStyle name="常规 3 8 2 4 3 4 2" xfId="17926"/>
    <cellStyle name="常规 3 8 2 4 3 4 3" xfId="17927"/>
    <cellStyle name="常规 3 8 2 4 3 5" xfId="17928"/>
    <cellStyle name="常规 3 8 2 4 3 6" xfId="17929"/>
    <cellStyle name="常规 3 8 2 4 4" xfId="17930"/>
    <cellStyle name="常规 3 8 2 4 4 2" xfId="17931"/>
    <cellStyle name="常规 3 8 2 4 4 3" xfId="17932"/>
    <cellStyle name="常规 3 8 2 4 5" xfId="17933"/>
    <cellStyle name="常规 3 8 2 4 5 2" xfId="17934"/>
    <cellStyle name="常规 3 8 2 4 5 3" xfId="17935"/>
    <cellStyle name="常规 3 8 2 4 6" xfId="17936"/>
    <cellStyle name="常规 3 8 2 4 6 2" xfId="17937"/>
    <cellStyle name="常规 3 8 2 4 6 3" xfId="17938"/>
    <cellStyle name="常规 3 8 2 4 7" xfId="17939"/>
    <cellStyle name="常规 3 8 2 4 8" xfId="17940"/>
    <cellStyle name="常规 3 8 2 5" xfId="17941"/>
    <cellStyle name="常规 3 8 2 5 2" xfId="17942"/>
    <cellStyle name="常规 3 8 2 5 2 2" xfId="17943"/>
    <cellStyle name="常规 3 8 2 5 2 2 2" xfId="17944"/>
    <cellStyle name="常规 3 8 2 5 2 2 3" xfId="17945"/>
    <cellStyle name="常规 3 8 2 5 2 3" xfId="17946"/>
    <cellStyle name="常规 3 8 2 5 2 3 2" xfId="17947"/>
    <cellStyle name="常规 3 8 2 5 2 3 3" xfId="17948"/>
    <cellStyle name="常规 3 8 2 5 2 4" xfId="17949"/>
    <cellStyle name="常规 3 8 2 5 2 4 2" xfId="17950"/>
    <cellStyle name="常规 3 8 2 5 2 4 3" xfId="17951"/>
    <cellStyle name="常规 3 8 2 5 2 5" xfId="17952"/>
    <cellStyle name="常规 3 8 2 5 2 6" xfId="17953"/>
    <cellStyle name="常规 3 8 2 5 3" xfId="17954"/>
    <cellStyle name="常规 3 8 2 5 3 2" xfId="17955"/>
    <cellStyle name="常规 3 8 2 5 3 2 2" xfId="17956"/>
    <cellStyle name="常规 3 8 2 5 3 2 3" xfId="17957"/>
    <cellStyle name="常规 3 8 2 5 3 3" xfId="17958"/>
    <cellStyle name="常规 3 8 2 5 3 3 2" xfId="17959"/>
    <cellStyle name="常规 3 8 2 5 3 3 3" xfId="17960"/>
    <cellStyle name="常规 3 8 2 5 3 4" xfId="17961"/>
    <cellStyle name="常规 3 8 2 5 3 4 2" xfId="17962"/>
    <cellStyle name="常规 3 8 2 5 3 4 3" xfId="17963"/>
    <cellStyle name="常规 3 8 2 5 3 5" xfId="17964"/>
    <cellStyle name="常规 3 8 2 5 3 6" xfId="17965"/>
    <cellStyle name="常规 3 8 2 5 4" xfId="17966"/>
    <cellStyle name="常规 3 8 2 5 4 2" xfId="17967"/>
    <cellStyle name="常规 3 8 2 5 4 3" xfId="17968"/>
    <cellStyle name="常规 3 8 2 5 5" xfId="17969"/>
    <cellStyle name="常规 3 8 2 5 5 2" xfId="17970"/>
    <cellStyle name="常规 3 8 2 5 5 3" xfId="17971"/>
    <cellStyle name="常规 3 8 2 5 6" xfId="17972"/>
    <cellStyle name="常规 3 8 2 5 6 2" xfId="17973"/>
    <cellStyle name="常规 3 8 2 5 6 3" xfId="17974"/>
    <cellStyle name="常规 3 8 2 5 7" xfId="17975"/>
    <cellStyle name="常规 3 8 2 5 8" xfId="17976"/>
    <cellStyle name="常规 3 8 2 6" xfId="17977"/>
    <cellStyle name="常规 3 8 2 6 2" xfId="17978"/>
    <cellStyle name="常规 3 8 2 6 2 2" xfId="17979"/>
    <cellStyle name="常规 3 8 2 6 2 3" xfId="17980"/>
    <cellStyle name="常规 3 8 2 6 3" xfId="17981"/>
    <cellStyle name="常规 3 8 2 6 3 2" xfId="17982"/>
    <cellStyle name="常规 3 8 2 6 3 3" xfId="17983"/>
    <cellStyle name="常规 3 8 2 6 4" xfId="17984"/>
    <cellStyle name="常规 3 8 2 6 4 2" xfId="17985"/>
    <cellStyle name="常规 3 8 2 6 4 3" xfId="17986"/>
    <cellStyle name="常规 3 8 2 6 5" xfId="17987"/>
    <cellStyle name="常规 3 8 2 6 6" xfId="17988"/>
    <cellStyle name="常规 3 8 2 7" xfId="17989"/>
    <cellStyle name="常规 3 8 2 7 2" xfId="17990"/>
    <cellStyle name="常规 3 8 2 7 2 2" xfId="17991"/>
    <cellStyle name="常规 3 8 2 7 2 3" xfId="17992"/>
    <cellStyle name="常规 3 8 2 7 3" xfId="17993"/>
    <cellStyle name="常规 3 8 2 7 3 2" xfId="17994"/>
    <cellStyle name="常规 3 8 2 7 3 3" xfId="17995"/>
    <cellStyle name="常规 3 8 2 7 4" xfId="17996"/>
    <cellStyle name="常规 3 8 2 7 4 2" xfId="17997"/>
    <cellStyle name="常规 3 8 2 7 4 3" xfId="17998"/>
    <cellStyle name="常规 3 8 2 7 5" xfId="17999"/>
    <cellStyle name="常规 3 8 2 7 6" xfId="18000"/>
    <cellStyle name="常规 3 8 2 8" xfId="18001"/>
    <cellStyle name="常规 3 8 2 8 2" xfId="18002"/>
    <cellStyle name="常规 3 8 2 8 3" xfId="18003"/>
    <cellStyle name="常规 3 8 2 9" xfId="18004"/>
    <cellStyle name="常规 3 8 2 9 2" xfId="18005"/>
    <cellStyle name="常规 3 8 2 9 3" xfId="18006"/>
    <cellStyle name="常规 3 8 3" xfId="18007"/>
    <cellStyle name="常规 3 8 3 10" xfId="18008"/>
    <cellStyle name="常规 3 8 3 11" xfId="18009"/>
    <cellStyle name="常规 3 8 3 2" xfId="18010"/>
    <cellStyle name="常规 3 8 3 2 2" xfId="18011"/>
    <cellStyle name="常规 3 8 3 2 2 2" xfId="18012"/>
    <cellStyle name="常规 3 8 3 2 2 2 2" xfId="18013"/>
    <cellStyle name="常规 3 8 3 2 2 2 3" xfId="18014"/>
    <cellStyle name="常规 3 8 3 2 2 3" xfId="18015"/>
    <cellStyle name="常规 3 8 3 2 2 3 2" xfId="18016"/>
    <cellStyle name="常规 3 8 3 2 2 3 3" xfId="18017"/>
    <cellStyle name="常规 3 8 3 2 2 4" xfId="18018"/>
    <cellStyle name="常规 3 8 3 2 2 4 2" xfId="18019"/>
    <cellStyle name="常规 3 8 3 2 2 4 3" xfId="18020"/>
    <cellStyle name="常规 3 8 3 2 2 5" xfId="18021"/>
    <cellStyle name="常规 3 8 3 2 2 6" xfId="18022"/>
    <cellStyle name="常规 3 8 3 2 3" xfId="18023"/>
    <cellStyle name="常规 3 8 3 2 3 2" xfId="18024"/>
    <cellStyle name="常规 3 8 3 2 3 2 2" xfId="18025"/>
    <cellStyle name="常规 3 8 3 2 3 2 3" xfId="18026"/>
    <cellStyle name="常规 3 8 3 2 3 3" xfId="18027"/>
    <cellStyle name="常规 3 8 3 2 3 3 2" xfId="18028"/>
    <cellStyle name="常规 3 8 3 2 3 3 3" xfId="18029"/>
    <cellStyle name="常规 3 8 3 2 3 4" xfId="18030"/>
    <cellStyle name="常规 3 8 3 2 3 4 2" xfId="18031"/>
    <cellStyle name="常规 3 8 3 2 3 4 3" xfId="18032"/>
    <cellStyle name="常规 3 8 3 2 3 5" xfId="18033"/>
    <cellStyle name="常规 3 8 3 2 3 6" xfId="18034"/>
    <cellStyle name="常规 3 8 3 2 4" xfId="18035"/>
    <cellStyle name="常规 3 8 3 2 4 2" xfId="18036"/>
    <cellStyle name="常规 3 8 3 2 4 3" xfId="18037"/>
    <cellStyle name="常规 3 8 3 2 5" xfId="18038"/>
    <cellStyle name="常规 3 8 3 2 5 2" xfId="18039"/>
    <cellStyle name="常规 3 8 3 2 5 3" xfId="18040"/>
    <cellStyle name="常规 3 8 3 2 6" xfId="18041"/>
    <cellStyle name="常规 3 8 3 2 6 2" xfId="18042"/>
    <cellStyle name="常规 3 8 3 2 6 3" xfId="18043"/>
    <cellStyle name="常规 3 8 3 2 7" xfId="18044"/>
    <cellStyle name="常规 3 8 3 2 8" xfId="18045"/>
    <cellStyle name="常规 3 8 3 3" xfId="18046"/>
    <cellStyle name="常规 3 8 3 3 2" xfId="18047"/>
    <cellStyle name="常规 3 8 3 3 2 2" xfId="18048"/>
    <cellStyle name="常规 3 8 3 3 2 2 2" xfId="18049"/>
    <cellStyle name="常规 3 8 3 3 2 2 3" xfId="18050"/>
    <cellStyle name="常规 3 8 3 3 2 3" xfId="18051"/>
    <cellStyle name="常规 3 8 3 3 2 3 2" xfId="18052"/>
    <cellStyle name="常规 3 8 3 3 2 3 3" xfId="18053"/>
    <cellStyle name="常规 3 8 3 3 2 4" xfId="18054"/>
    <cellStyle name="常规 3 8 3 3 2 4 2" xfId="18055"/>
    <cellStyle name="常规 3 8 3 3 2 4 3" xfId="18056"/>
    <cellStyle name="常规 3 8 3 3 2 5" xfId="18057"/>
    <cellStyle name="常规 3 8 3 3 2 6" xfId="18058"/>
    <cellStyle name="常规 3 8 3 3 3" xfId="18059"/>
    <cellStyle name="常规 3 8 3 3 3 2" xfId="18060"/>
    <cellStyle name="常规 3 8 3 3 3 2 2" xfId="18061"/>
    <cellStyle name="常规 3 8 3 3 3 2 3" xfId="18062"/>
    <cellStyle name="常规 3 8 3 3 3 3" xfId="18063"/>
    <cellStyle name="常规 3 8 3 3 3 3 2" xfId="18064"/>
    <cellStyle name="常规 3 8 3 3 3 3 3" xfId="18065"/>
    <cellStyle name="常规 3 8 3 3 3 4" xfId="18066"/>
    <cellStyle name="常规 3 8 3 3 3 4 2" xfId="18067"/>
    <cellStyle name="常规 3 8 3 3 3 4 3" xfId="18068"/>
    <cellStyle name="常规 3 8 3 3 3 5" xfId="18069"/>
    <cellStyle name="常规 3 8 3 3 3 6" xfId="18070"/>
    <cellStyle name="常规 3 8 3 3 4" xfId="18071"/>
    <cellStyle name="常规 3 8 3 3 4 2" xfId="18072"/>
    <cellStyle name="常规 3 8 3 3 4 3" xfId="18073"/>
    <cellStyle name="常规 3 8 3 3 5" xfId="18074"/>
    <cellStyle name="常规 3 8 3 3 5 2" xfId="18075"/>
    <cellStyle name="常规 3 8 3 3 5 3" xfId="18076"/>
    <cellStyle name="常规 3 8 3 3 6" xfId="18077"/>
    <cellStyle name="常规 3 8 3 3 6 2" xfId="18078"/>
    <cellStyle name="常规 3 8 3 3 6 3" xfId="18079"/>
    <cellStyle name="常规 3 8 3 3 7" xfId="18080"/>
    <cellStyle name="常规 3 8 3 3 8" xfId="18081"/>
    <cellStyle name="常规 3 8 3 4" xfId="18082"/>
    <cellStyle name="常规 3 8 3 4 2" xfId="18083"/>
    <cellStyle name="常规 3 8 3 4 2 2" xfId="18084"/>
    <cellStyle name="常规 3 8 3 4 2 2 2" xfId="18085"/>
    <cellStyle name="常规 3 8 3 4 2 2 3" xfId="18086"/>
    <cellStyle name="常规 3 8 3 4 2 3" xfId="18087"/>
    <cellStyle name="常规 3 8 3 4 2 3 2" xfId="18088"/>
    <cellStyle name="常规 3 8 3 4 2 3 3" xfId="18089"/>
    <cellStyle name="常规 3 8 3 4 2 4" xfId="18090"/>
    <cellStyle name="常规 3 8 3 4 2 4 2" xfId="18091"/>
    <cellStyle name="常规 3 8 3 4 2 4 3" xfId="18092"/>
    <cellStyle name="常规 3 8 3 4 2 5" xfId="18093"/>
    <cellStyle name="常规 3 8 3 4 2 6" xfId="18094"/>
    <cellStyle name="常规 3 8 3 4 3" xfId="18095"/>
    <cellStyle name="常规 3 8 3 4 3 2" xfId="18096"/>
    <cellStyle name="常规 3 8 3 4 3 2 2" xfId="18097"/>
    <cellStyle name="常规 3 8 3 4 3 2 3" xfId="18098"/>
    <cellStyle name="常规 3 8 3 4 3 3" xfId="18099"/>
    <cellStyle name="常规 3 8 3 4 3 3 2" xfId="18100"/>
    <cellStyle name="常规 3 8 3 4 3 3 3" xfId="18101"/>
    <cellStyle name="常规 3 8 3 4 3 4" xfId="18102"/>
    <cellStyle name="常规 3 8 3 4 3 4 2" xfId="18103"/>
    <cellStyle name="常规 3 8 3 4 3 4 3" xfId="18104"/>
    <cellStyle name="常规 3 8 3 4 3 5" xfId="18105"/>
    <cellStyle name="常规 3 8 3 4 3 6" xfId="18106"/>
    <cellStyle name="常规 3 8 3 4 4" xfId="18107"/>
    <cellStyle name="常规 3 8 3 4 4 2" xfId="18108"/>
    <cellStyle name="常规 3 8 3 4 4 3" xfId="18109"/>
    <cellStyle name="常规 3 8 3 4 5" xfId="18110"/>
    <cellStyle name="常规 3 8 3 4 5 2" xfId="18111"/>
    <cellStyle name="常规 3 8 3 4 5 3" xfId="18112"/>
    <cellStyle name="常规 3 8 3 4 6" xfId="18113"/>
    <cellStyle name="常规 3 8 3 4 6 2" xfId="18114"/>
    <cellStyle name="常规 3 8 3 4 6 3" xfId="18115"/>
    <cellStyle name="常规 3 8 3 4 7" xfId="18116"/>
    <cellStyle name="常规 3 8 3 4 8" xfId="18117"/>
    <cellStyle name="常规 3 8 3 5" xfId="18118"/>
    <cellStyle name="常规 3 8 3 5 2" xfId="18119"/>
    <cellStyle name="常规 3 8 3 5 2 2" xfId="18120"/>
    <cellStyle name="常规 3 8 3 5 2 3" xfId="18121"/>
    <cellStyle name="常规 3 8 3 5 3" xfId="18122"/>
    <cellStyle name="常规 3 8 3 5 3 2" xfId="18123"/>
    <cellStyle name="常规 3 8 3 5 3 3" xfId="18124"/>
    <cellStyle name="常规 3 8 3 5 4" xfId="18125"/>
    <cellStyle name="常规 3 8 3 5 4 2" xfId="18126"/>
    <cellStyle name="常规 3 8 3 5 4 3" xfId="18127"/>
    <cellStyle name="常规 3 8 3 5 5" xfId="18128"/>
    <cellStyle name="常规 3 8 3 5 6" xfId="18129"/>
    <cellStyle name="常规 3 8 3 6" xfId="18130"/>
    <cellStyle name="常规 3 8 3 6 2" xfId="18131"/>
    <cellStyle name="常规 3 8 3 6 2 2" xfId="18132"/>
    <cellStyle name="常规 3 8 3 6 2 3" xfId="18133"/>
    <cellStyle name="常规 3 8 3 6 3" xfId="18134"/>
    <cellStyle name="常规 3 8 3 6 3 2" xfId="18135"/>
    <cellStyle name="常规 3 8 3 6 3 3" xfId="18136"/>
    <cellStyle name="常规 3 8 3 6 4" xfId="18137"/>
    <cellStyle name="常规 3 8 3 6 4 2" xfId="18138"/>
    <cellStyle name="常规 3 8 3 6 4 3" xfId="18139"/>
    <cellStyle name="常规 3 8 3 6 5" xfId="18140"/>
    <cellStyle name="常规 3 8 3 6 6" xfId="18141"/>
    <cellStyle name="常规 3 8 3 7" xfId="18142"/>
    <cellStyle name="常规 3 8 3 7 2" xfId="18143"/>
    <cellStyle name="常规 3 8 3 7 3" xfId="18144"/>
    <cellStyle name="常规 3 8 3 8" xfId="18145"/>
    <cellStyle name="常规 3 8 3 8 2" xfId="18146"/>
    <cellStyle name="常规 3 8 3 8 3" xfId="18147"/>
    <cellStyle name="常规 3 8 3 9" xfId="18148"/>
    <cellStyle name="常规 3 8 3 9 2" xfId="18149"/>
    <cellStyle name="常规 3 8 3 9 3" xfId="18150"/>
    <cellStyle name="常规 3 8 4" xfId="18151"/>
    <cellStyle name="常规 3 8 4 10" xfId="18152"/>
    <cellStyle name="常规 3 8 4 11" xfId="18153"/>
    <cellStyle name="常规 3 8 4 2" xfId="18154"/>
    <cellStyle name="常规 3 8 4 2 2" xfId="18155"/>
    <cellStyle name="常规 3 8 4 2 2 2" xfId="18156"/>
    <cellStyle name="常规 3 8 4 2 2 2 2" xfId="18157"/>
    <cellStyle name="常规 3 8 4 2 2 2 3" xfId="18158"/>
    <cellStyle name="常规 3 8 4 2 2 3" xfId="18159"/>
    <cellStyle name="常规 3 8 4 2 2 3 2" xfId="18160"/>
    <cellStyle name="常规 3 8 4 2 2 3 3" xfId="18161"/>
    <cellStyle name="常规 3 8 4 2 2 4" xfId="18162"/>
    <cellStyle name="常规 3 8 4 2 2 4 2" xfId="18163"/>
    <cellStyle name="常规 3 8 4 2 2 4 3" xfId="18164"/>
    <cellStyle name="常规 3 8 4 2 2 5" xfId="18165"/>
    <cellStyle name="常规 3 8 4 2 2 6" xfId="18166"/>
    <cellStyle name="常规 3 8 4 2 3" xfId="18167"/>
    <cellStyle name="常规 3 8 4 2 3 2" xfId="18168"/>
    <cellStyle name="常规 3 8 4 2 3 2 2" xfId="18169"/>
    <cellStyle name="常规 3 8 4 2 3 2 3" xfId="18170"/>
    <cellStyle name="常规 3 8 4 2 3 3" xfId="18171"/>
    <cellStyle name="常规 3 8 4 2 3 3 2" xfId="18172"/>
    <cellStyle name="常规 3 8 4 2 3 3 3" xfId="18173"/>
    <cellStyle name="常规 3 8 4 2 3 4" xfId="18174"/>
    <cellStyle name="常规 3 8 4 2 3 4 2" xfId="18175"/>
    <cellStyle name="常规 3 8 4 2 3 4 3" xfId="18176"/>
    <cellStyle name="常规 3 8 4 2 3 5" xfId="18177"/>
    <cellStyle name="常规 3 8 4 2 3 6" xfId="18178"/>
    <cellStyle name="常规 3 8 4 2 4" xfId="18179"/>
    <cellStyle name="常规 3 8 4 2 4 2" xfId="18180"/>
    <cellStyle name="常规 3 8 4 2 4 3" xfId="18181"/>
    <cellStyle name="常规 3 8 4 2 5" xfId="18182"/>
    <cellStyle name="常规 3 8 4 2 5 2" xfId="18183"/>
    <cellStyle name="常规 3 8 4 2 5 3" xfId="18184"/>
    <cellStyle name="常规 3 8 4 2 6" xfId="18185"/>
    <cellStyle name="常规 3 8 4 2 6 2" xfId="18186"/>
    <cellStyle name="常规 3 8 4 2 6 3" xfId="18187"/>
    <cellStyle name="常规 3 8 4 2 7" xfId="18188"/>
    <cellStyle name="常规 3 8 4 2 8" xfId="18189"/>
    <cellStyle name="常规 3 8 4 3" xfId="18190"/>
    <cellStyle name="常规 3 8 4 3 2" xfId="18191"/>
    <cellStyle name="常规 3 8 4 3 2 2" xfId="18192"/>
    <cellStyle name="常规 3 8 4 3 2 2 2" xfId="18193"/>
    <cellStyle name="常规 3 8 4 3 2 2 3" xfId="18194"/>
    <cellStyle name="常规 3 8 4 3 2 3" xfId="18195"/>
    <cellStyle name="常规 3 8 4 3 2 3 2" xfId="18196"/>
    <cellStyle name="常规 3 8 4 3 2 3 3" xfId="18197"/>
    <cellStyle name="常规 3 8 4 3 2 4" xfId="18198"/>
    <cellStyle name="常规 3 8 4 3 2 4 2" xfId="18199"/>
    <cellStyle name="常规 3 8 4 3 2 4 3" xfId="18200"/>
    <cellStyle name="常规 3 8 4 3 2 5" xfId="18201"/>
    <cellStyle name="常规 3 8 4 3 2 6" xfId="18202"/>
    <cellStyle name="常规 3 8 4 3 3" xfId="18203"/>
    <cellStyle name="常规 3 8 4 3 3 2" xfId="18204"/>
    <cellStyle name="常规 3 8 4 3 3 2 2" xfId="18205"/>
    <cellStyle name="常规 3 8 4 3 3 2 3" xfId="18206"/>
    <cellStyle name="常规 3 8 4 3 3 3" xfId="18207"/>
    <cellStyle name="常规 3 8 4 3 3 3 2" xfId="18208"/>
    <cellStyle name="常规 3 8 4 3 3 3 3" xfId="18209"/>
    <cellStyle name="常规 3 8 4 3 3 4" xfId="18210"/>
    <cellStyle name="常规 3 8 4 3 3 4 2" xfId="18211"/>
    <cellStyle name="常规 3 8 4 3 3 4 3" xfId="18212"/>
    <cellStyle name="常规 3 8 4 3 3 5" xfId="18213"/>
    <cellStyle name="常规 3 8 4 3 3 6" xfId="18214"/>
    <cellStyle name="常规 3 8 4 3 4" xfId="18215"/>
    <cellStyle name="常规 3 8 4 3 4 2" xfId="18216"/>
    <cellStyle name="常规 3 8 4 3 4 3" xfId="18217"/>
    <cellStyle name="常规 3 8 4 3 5" xfId="18218"/>
    <cellStyle name="常规 3 8 4 3 5 2" xfId="18219"/>
    <cellStyle name="常规 3 8 4 3 5 3" xfId="18220"/>
    <cellStyle name="常规 3 8 4 3 6" xfId="18221"/>
    <cellStyle name="常规 3 8 4 3 6 2" xfId="18222"/>
    <cellStyle name="常规 3 8 4 3 6 3" xfId="18223"/>
    <cellStyle name="常规 3 8 4 3 7" xfId="18224"/>
    <cellStyle name="常规 3 8 4 3 8" xfId="18225"/>
    <cellStyle name="常规 3 8 4 4" xfId="18226"/>
    <cellStyle name="常规 3 8 4 4 2" xfId="18227"/>
    <cellStyle name="常规 3 8 4 4 2 2" xfId="18228"/>
    <cellStyle name="常规 3 8 4 4 2 2 2" xfId="18229"/>
    <cellStyle name="常规 3 8 4 4 2 2 3" xfId="18230"/>
    <cellStyle name="常规 3 8 4 4 2 3" xfId="18231"/>
    <cellStyle name="常规 3 8 4 4 2 3 2" xfId="18232"/>
    <cellStyle name="常规 3 8 4 4 2 3 3" xfId="18233"/>
    <cellStyle name="常规 3 8 4 4 2 4" xfId="18234"/>
    <cellStyle name="常规 3 8 4 4 2 4 2" xfId="18235"/>
    <cellStyle name="常规 3 8 4 4 2 4 3" xfId="18236"/>
    <cellStyle name="常规 3 8 4 4 2 5" xfId="18237"/>
    <cellStyle name="常规 3 8 4 4 2 6" xfId="18238"/>
    <cellStyle name="常规 3 8 4 4 3" xfId="18239"/>
    <cellStyle name="常规 3 8 4 4 3 2" xfId="18240"/>
    <cellStyle name="常规 3 8 4 4 3 2 2" xfId="18241"/>
    <cellStyle name="常规 3 8 4 4 3 2 3" xfId="18242"/>
    <cellStyle name="常规 3 8 4 4 3 3" xfId="18243"/>
    <cellStyle name="常规 3 8 4 4 3 3 2" xfId="18244"/>
    <cellStyle name="常规 3 8 4 4 3 3 3" xfId="18245"/>
    <cellStyle name="常规 3 8 4 4 3 4" xfId="18246"/>
    <cellStyle name="常规 3 8 4 4 3 4 2" xfId="18247"/>
    <cellStyle name="常规 3 8 4 4 3 4 3" xfId="18248"/>
    <cellStyle name="常规 3 8 4 4 3 5" xfId="18249"/>
    <cellStyle name="常规 3 8 4 4 3 6" xfId="18250"/>
    <cellStyle name="常规 3 8 4 4 4" xfId="18251"/>
    <cellStyle name="常规 3 8 4 4 4 2" xfId="18252"/>
    <cellStyle name="常规 3 8 4 4 4 3" xfId="18253"/>
    <cellStyle name="常规 3 8 4 4 5" xfId="18254"/>
    <cellStyle name="常规 3 8 4 4 5 2" xfId="18255"/>
    <cellStyle name="常规 3 8 4 4 5 3" xfId="18256"/>
    <cellStyle name="常规 3 8 4 4 6" xfId="18257"/>
    <cellStyle name="常规 3 8 4 4 6 2" xfId="18258"/>
    <cellStyle name="常规 3 8 4 4 6 3" xfId="18259"/>
    <cellStyle name="常规 3 8 4 4 7" xfId="18260"/>
    <cellStyle name="常规 3 8 4 4 8" xfId="18261"/>
    <cellStyle name="常规 3 8 4 5" xfId="18262"/>
    <cellStyle name="常规 3 8 4 5 2" xfId="18263"/>
    <cellStyle name="常规 3 8 4 5 2 2" xfId="18264"/>
    <cellStyle name="常规 3 8 4 5 2 3" xfId="18265"/>
    <cellStyle name="常规 3 8 4 5 3" xfId="18266"/>
    <cellStyle name="常规 3 8 4 5 3 2" xfId="18267"/>
    <cellStyle name="常规 3 8 4 5 3 3" xfId="18268"/>
    <cellStyle name="常规 3 8 4 5 4" xfId="18269"/>
    <cellStyle name="常规 3 8 4 5 4 2" xfId="18270"/>
    <cellStyle name="常规 3 8 4 5 4 3" xfId="18271"/>
    <cellStyle name="常规 3 8 4 5 5" xfId="18272"/>
    <cellStyle name="常规 3 8 4 5 6" xfId="18273"/>
    <cellStyle name="常规 3 8 4 6" xfId="18274"/>
    <cellStyle name="常规 3 8 4 6 2" xfId="18275"/>
    <cellStyle name="常规 3 8 4 6 2 2" xfId="18276"/>
    <cellStyle name="常规 3 8 4 6 2 3" xfId="18277"/>
    <cellStyle name="常规 3 8 4 6 3" xfId="18278"/>
    <cellStyle name="常规 3 8 4 6 3 2" xfId="18279"/>
    <cellStyle name="常规 3 8 4 6 3 3" xfId="18280"/>
    <cellStyle name="常规 3 8 4 6 4" xfId="18281"/>
    <cellStyle name="常规 3 8 4 6 4 2" xfId="18282"/>
    <cellStyle name="常规 3 8 4 6 4 3" xfId="18283"/>
    <cellStyle name="常规 3 8 4 6 5" xfId="18284"/>
    <cellStyle name="常规 3 8 4 6 6" xfId="18285"/>
    <cellStyle name="常规 3 8 4 7" xfId="18286"/>
    <cellStyle name="常规 3 8 4 7 2" xfId="18287"/>
    <cellStyle name="常规 3 8 4 7 3" xfId="18288"/>
    <cellStyle name="常规 3 8 4 8" xfId="18289"/>
    <cellStyle name="常规 3 8 4 8 2" xfId="18290"/>
    <cellStyle name="常规 3 8 4 8 3" xfId="18291"/>
    <cellStyle name="常规 3 8 4 9" xfId="18292"/>
    <cellStyle name="常规 3 8 4 9 2" xfId="18293"/>
    <cellStyle name="常规 3 8 4 9 3" xfId="18294"/>
    <cellStyle name="常规 3 8 5" xfId="18295"/>
    <cellStyle name="常规 3 8 5 2" xfId="18296"/>
    <cellStyle name="常规 3 8 5 2 2" xfId="18297"/>
    <cellStyle name="常规 3 8 5 2 2 2" xfId="18298"/>
    <cellStyle name="常规 3 8 5 2 2 3" xfId="18299"/>
    <cellStyle name="常规 3 8 5 2 3" xfId="18300"/>
    <cellStyle name="常规 3 8 5 2 3 2" xfId="18301"/>
    <cellStyle name="常规 3 8 5 2 3 3" xfId="18302"/>
    <cellStyle name="常规 3 8 5 2 4" xfId="18303"/>
    <cellStyle name="常规 3 8 5 2 4 2" xfId="18304"/>
    <cellStyle name="常规 3 8 5 2 4 3" xfId="18305"/>
    <cellStyle name="常规 3 8 5 2 5" xfId="18306"/>
    <cellStyle name="常规 3 8 5 2 6" xfId="18307"/>
    <cellStyle name="常规 3 8 5 3" xfId="18308"/>
    <cellStyle name="常规 3 8 5 3 2" xfId="18309"/>
    <cellStyle name="常规 3 8 5 3 2 2" xfId="18310"/>
    <cellStyle name="常规 3 8 5 3 2 3" xfId="18311"/>
    <cellStyle name="常规 3 8 5 3 3" xfId="18312"/>
    <cellStyle name="常规 3 8 5 3 3 2" xfId="18313"/>
    <cellStyle name="常规 3 8 5 3 3 3" xfId="18314"/>
    <cellStyle name="常规 3 8 5 3 4" xfId="18315"/>
    <cellStyle name="常规 3 8 5 3 4 2" xfId="18316"/>
    <cellStyle name="常规 3 8 5 3 4 3" xfId="18317"/>
    <cellStyle name="常规 3 8 5 3 5" xfId="18318"/>
    <cellStyle name="常规 3 8 5 3 6" xfId="18319"/>
    <cellStyle name="常规 3 8 5 4" xfId="18320"/>
    <cellStyle name="常规 3 8 5 4 2" xfId="18321"/>
    <cellStyle name="常规 3 8 5 4 3" xfId="18322"/>
    <cellStyle name="常规 3 8 5 5" xfId="18323"/>
    <cellStyle name="常规 3 8 5 5 2" xfId="18324"/>
    <cellStyle name="常规 3 8 5 5 3" xfId="18325"/>
    <cellStyle name="常规 3 8 5 6" xfId="18326"/>
    <cellStyle name="常规 3 8 5 6 2" xfId="18327"/>
    <cellStyle name="常规 3 8 5 6 3" xfId="18328"/>
    <cellStyle name="常规 3 8 5 7" xfId="18329"/>
    <cellStyle name="常规 3 8 5 8" xfId="18330"/>
    <cellStyle name="常规 3 8 6" xfId="18331"/>
    <cellStyle name="常规 3 8 6 2" xfId="18332"/>
    <cellStyle name="常规 3 8 6 2 2" xfId="18333"/>
    <cellStyle name="常规 3 8 6 2 2 2" xfId="18334"/>
    <cellStyle name="常规 3 8 6 2 2 3" xfId="18335"/>
    <cellStyle name="常规 3 8 6 2 3" xfId="18336"/>
    <cellStyle name="常规 3 8 6 2 3 2" xfId="18337"/>
    <cellStyle name="常规 3 8 6 2 3 3" xfId="18338"/>
    <cellStyle name="常规 3 8 6 2 4" xfId="18339"/>
    <cellStyle name="常规 3 8 6 2 4 2" xfId="18340"/>
    <cellStyle name="常规 3 8 6 2 4 3" xfId="18341"/>
    <cellStyle name="常规 3 8 6 2 5" xfId="18342"/>
    <cellStyle name="常规 3 8 6 2 6" xfId="18343"/>
    <cellStyle name="常规 3 8 6 3" xfId="18344"/>
    <cellStyle name="常规 3 8 6 3 2" xfId="18345"/>
    <cellStyle name="常规 3 8 6 3 2 2" xfId="18346"/>
    <cellStyle name="常规 3 8 6 3 2 3" xfId="18347"/>
    <cellStyle name="常规 3 8 6 3 3" xfId="18348"/>
    <cellStyle name="常规 3 8 6 3 3 2" xfId="18349"/>
    <cellStyle name="常规 3 8 6 3 3 3" xfId="18350"/>
    <cellStyle name="常规 3 8 6 3 4" xfId="18351"/>
    <cellStyle name="常规 3 8 6 3 4 2" xfId="18352"/>
    <cellStyle name="常规 3 8 6 3 4 3" xfId="18353"/>
    <cellStyle name="常规 3 8 6 3 5" xfId="18354"/>
    <cellStyle name="常规 3 8 6 3 6" xfId="18355"/>
    <cellStyle name="常规 3 8 6 4" xfId="18356"/>
    <cellStyle name="常规 3 8 6 4 2" xfId="18357"/>
    <cellStyle name="常规 3 8 6 4 3" xfId="18358"/>
    <cellStyle name="常规 3 8 6 5" xfId="18359"/>
    <cellStyle name="常规 3 8 6 5 2" xfId="18360"/>
    <cellStyle name="常规 3 8 6 5 3" xfId="18361"/>
    <cellStyle name="常规 3 8 6 6" xfId="18362"/>
    <cellStyle name="常规 3 8 6 6 2" xfId="18363"/>
    <cellStyle name="常规 3 8 6 6 3" xfId="18364"/>
    <cellStyle name="常规 3 8 6 7" xfId="18365"/>
    <cellStyle name="常规 3 8 6 8" xfId="18366"/>
    <cellStyle name="常规 3 8 7" xfId="18367"/>
    <cellStyle name="常规 3 8 7 2" xfId="18368"/>
    <cellStyle name="常规 3 8 7 2 2" xfId="18369"/>
    <cellStyle name="常规 3 8 7 2 2 2" xfId="18370"/>
    <cellStyle name="常规 3 8 7 2 2 3" xfId="18371"/>
    <cellStyle name="常规 3 8 7 2 3" xfId="18372"/>
    <cellStyle name="常规 3 8 7 2 3 2" xfId="18373"/>
    <cellStyle name="常规 3 8 7 2 3 3" xfId="18374"/>
    <cellStyle name="常规 3 8 7 2 4" xfId="18375"/>
    <cellStyle name="常规 3 8 7 2 4 2" xfId="18376"/>
    <cellStyle name="常规 3 8 7 2 4 3" xfId="18377"/>
    <cellStyle name="常规 3 8 7 2 5" xfId="18378"/>
    <cellStyle name="常规 3 8 7 2 6" xfId="18379"/>
    <cellStyle name="常规 3 8 7 3" xfId="18380"/>
    <cellStyle name="常规 3 8 7 3 2" xfId="18381"/>
    <cellStyle name="常规 3 8 7 3 2 2" xfId="18382"/>
    <cellStyle name="常规 3 8 7 3 2 3" xfId="18383"/>
    <cellStyle name="常规 3 8 7 3 3" xfId="18384"/>
    <cellStyle name="常规 3 8 7 3 3 2" xfId="18385"/>
    <cellStyle name="常规 3 8 7 3 3 3" xfId="18386"/>
    <cellStyle name="常规 3 8 7 3 4" xfId="18387"/>
    <cellStyle name="常规 3 8 7 3 4 2" xfId="18388"/>
    <cellStyle name="常规 3 8 7 3 4 3" xfId="18389"/>
    <cellStyle name="常规 3 8 7 3 5" xfId="18390"/>
    <cellStyle name="常规 3 8 7 3 6" xfId="18391"/>
    <cellStyle name="常规 3 8 7 4" xfId="18392"/>
    <cellStyle name="常规 3 8 7 4 2" xfId="18393"/>
    <cellStyle name="常规 3 8 7 4 3" xfId="18394"/>
    <cellStyle name="常规 3 8 7 5" xfId="18395"/>
    <cellStyle name="常规 3 8 7 5 2" xfId="18396"/>
    <cellStyle name="常规 3 8 7 5 3" xfId="18397"/>
    <cellStyle name="常规 3 8 7 6" xfId="18398"/>
    <cellStyle name="常规 3 8 7 6 2" xfId="18399"/>
    <cellStyle name="常规 3 8 7 6 3" xfId="18400"/>
    <cellStyle name="常规 3 8 7 7" xfId="18401"/>
    <cellStyle name="常规 3 8 7 8" xfId="18402"/>
    <cellStyle name="常规 3 8 8" xfId="18403"/>
    <cellStyle name="常规 3 8 8 2" xfId="18404"/>
    <cellStyle name="常规 3 8 8 2 2" xfId="18405"/>
    <cellStyle name="常规 3 8 8 2 2 2" xfId="18406"/>
    <cellStyle name="常规 3 8 8 2 2 3" xfId="18407"/>
    <cellStyle name="常规 3 8 8 2 3" xfId="18408"/>
    <cellStyle name="常规 3 8 8 2 3 2" xfId="18409"/>
    <cellStyle name="常规 3 8 8 2 3 3" xfId="18410"/>
    <cellStyle name="常规 3 8 8 2 4" xfId="18411"/>
    <cellStyle name="常规 3 8 8 2 4 2" xfId="18412"/>
    <cellStyle name="常规 3 8 8 2 4 3" xfId="18413"/>
    <cellStyle name="常规 3 8 8 2 5" xfId="18414"/>
    <cellStyle name="常规 3 8 8 2 6" xfId="18415"/>
    <cellStyle name="常规 3 8 8 3" xfId="18416"/>
    <cellStyle name="常规 3 8 8 3 2" xfId="18417"/>
    <cellStyle name="常规 3 8 8 3 2 2" xfId="18418"/>
    <cellStyle name="常规 3 8 8 3 2 3" xfId="18419"/>
    <cellStyle name="常规 3 8 8 3 3" xfId="18420"/>
    <cellStyle name="常规 3 8 8 3 3 2" xfId="18421"/>
    <cellStyle name="常规 3 8 8 3 3 3" xfId="18422"/>
    <cellStyle name="常规 3 8 8 3 4" xfId="18423"/>
    <cellStyle name="常规 3 8 8 3 4 2" xfId="18424"/>
    <cellStyle name="常规 3 8 8 3 4 3" xfId="18425"/>
    <cellStyle name="常规 3 8 8 3 5" xfId="18426"/>
    <cellStyle name="常规 3 8 8 3 6" xfId="18427"/>
    <cellStyle name="常规 3 8 8 4" xfId="18428"/>
    <cellStyle name="常规 3 8 8 4 2" xfId="18429"/>
    <cellStyle name="常规 3 8 8 4 3" xfId="18430"/>
    <cellStyle name="常规 3 8 8 5" xfId="18431"/>
    <cellStyle name="常规 3 8 8 5 2" xfId="18432"/>
    <cellStyle name="常规 3 8 8 5 3" xfId="18433"/>
    <cellStyle name="常规 3 8 8 6" xfId="18434"/>
    <cellStyle name="常规 3 8 8 6 2" xfId="18435"/>
    <cellStyle name="常规 3 8 8 6 3" xfId="18436"/>
    <cellStyle name="常规 3 8 8 7" xfId="18437"/>
    <cellStyle name="常规 3 8 8 8" xfId="18438"/>
    <cellStyle name="常规 3 8 9" xfId="18439"/>
    <cellStyle name="常规 3 8 9 2" xfId="18440"/>
    <cellStyle name="常规 3 8 9 2 2" xfId="18441"/>
    <cellStyle name="常规 3 8 9 2 3" xfId="18442"/>
    <cellStyle name="常规 3 8 9 3" xfId="18443"/>
    <cellStyle name="常规 3 8 9 3 2" xfId="18444"/>
    <cellStyle name="常规 3 8 9 3 3" xfId="18445"/>
    <cellStyle name="常规 3 8 9 4" xfId="18446"/>
    <cellStyle name="常规 3 8 9 4 2" xfId="18447"/>
    <cellStyle name="常规 3 8 9 4 3" xfId="18448"/>
    <cellStyle name="常规 3 8 9 5" xfId="18449"/>
    <cellStyle name="常规 3 8 9 6" xfId="18450"/>
    <cellStyle name="常规 3 9" xfId="18451"/>
    <cellStyle name="常规 3 9 10" xfId="18452"/>
    <cellStyle name="常规 3 9 10 2" xfId="18453"/>
    <cellStyle name="常规 3 9 10 3" xfId="18454"/>
    <cellStyle name="常规 3 9 11" xfId="18455"/>
    <cellStyle name="常规 3 9 12" xfId="18456"/>
    <cellStyle name="常规 3 9 2" xfId="18457"/>
    <cellStyle name="常规 3 9 2 2" xfId="18458"/>
    <cellStyle name="常规 3 9 2 2 2" xfId="18459"/>
    <cellStyle name="常规 3 9 2 2 2 2" xfId="18460"/>
    <cellStyle name="常规 3 9 2 2 2 3" xfId="18461"/>
    <cellStyle name="常规 3 9 2 2 3" xfId="18462"/>
    <cellStyle name="常规 3 9 2 2 3 2" xfId="18463"/>
    <cellStyle name="常规 3 9 2 2 3 3" xfId="18464"/>
    <cellStyle name="常规 3 9 2 2 4" xfId="18465"/>
    <cellStyle name="常规 3 9 2 2 4 2" xfId="18466"/>
    <cellStyle name="常规 3 9 2 2 4 3" xfId="18467"/>
    <cellStyle name="常规 3 9 2 2 5" xfId="18468"/>
    <cellStyle name="常规 3 9 2 2 6" xfId="18469"/>
    <cellStyle name="常规 3 9 2 3" xfId="18470"/>
    <cellStyle name="常规 3 9 2 3 2" xfId="18471"/>
    <cellStyle name="常规 3 9 2 3 2 2" xfId="18472"/>
    <cellStyle name="常规 3 9 2 3 2 3" xfId="18473"/>
    <cellStyle name="常规 3 9 2 3 3" xfId="18474"/>
    <cellStyle name="常规 3 9 2 3 3 2" xfId="18475"/>
    <cellStyle name="常规 3 9 2 3 3 3" xfId="18476"/>
    <cellStyle name="常规 3 9 2 3 4" xfId="18477"/>
    <cellStyle name="常规 3 9 2 3 4 2" xfId="18478"/>
    <cellStyle name="常规 3 9 2 3 4 3" xfId="18479"/>
    <cellStyle name="常规 3 9 2 3 5" xfId="18480"/>
    <cellStyle name="常规 3 9 2 3 6" xfId="18481"/>
    <cellStyle name="常规 3 9 2 4" xfId="18482"/>
    <cellStyle name="常规 3 9 2 4 2" xfId="18483"/>
    <cellStyle name="常规 3 9 2 4 3" xfId="18484"/>
    <cellStyle name="常规 3 9 2 5" xfId="18485"/>
    <cellStyle name="常规 3 9 2 5 2" xfId="18486"/>
    <cellStyle name="常规 3 9 2 5 3" xfId="18487"/>
    <cellStyle name="常规 3 9 2 6" xfId="18488"/>
    <cellStyle name="常规 3 9 2 6 2" xfId="18489"/>
    <cellStyle name="常规 3 9 2 6 3" xfId="18490"/>
    <cellStyle name="常规 3 9 2 7" xfId="18491"/>
    <cellStyle name="常规 3 9 2 8" xfId="18492"/>
    <cellStyle name="常规 3 9 3" xfId="18493"/>
    <cellStyle name="常规 3 9 3 2" xfId="18494"/>
    <cellStyle name="常规 3 9 3 2 2" xfId="18495"/>
    <cellStyle name="常规 3 9 3 2 2 2" xfId="18496"/>
    <cellStyle name="常规 3 9 3 2 2 3" xfId="18497"/>
    <cellStyle name="常规 3 9 3 2 3" xfId="18498"/>
    <cellStyle name="常规 3 9 3 2 3 2" xfId="18499"/>
    <cellStyle name="常规 3 9 3 2 3 3" xfId="18500"/>
    <cellStyle name="常规 3 9 3 2 4" xfId="18501"/>
    <cellStyle name="常规 3 9 3 2 4 2" xfId="18502"/>
    <cellStyle name="常规 3 9 3 2 4 3" xfId="18503"/>
    <cellStyle name="常规 3 9 3 2 5" xfId="18504"/>
    <cellStyle name="常规 3 9 3 2 6" xfId="18505"/>
    <cellStyle name="常规 3 9 3 3" xfId="18506"/>
    <cellStyle name="常规 3 9 3 3 2" xfId="18507"/>
    <cellStyle name="常规 3 9 3 3 2 2" xfId="18508"/>
    <cellStyle name="常规 3 9 3 3 2 3" xfId="18509"/>
    <cellStyle name="常规 3 9 3 3 3" xfId="18510"/>
    <cellStyle name="常规 3 9 3 3 3 2" xfId="18511"/>
    <cellStyle name="常规 3 9 3 3 3 3" xfId="18512"/>
    <cellStyle name="常规 3 9 3 3 4" xfId="18513"/>
    <cellStyle name="常规 3 9 3 3 4 2" xfId="18514"/>
    <cellStyle name="常规 3 9 3 3 4 3" xfId="18515"/>
    <cellStyle name="常规 3 9 3 3 5" xfId="18516"/>
    <cellStyle name="常规 3 9 3 3 6" xfId="18517"/>
    <cellStyle name="常规 3 9 3 4" xfId="18518"/>
    <cellStyle name="常规 3 9 3 4 2" xfId="18519"/>
    <cellStyle name="常规 3 9 3 4 3" xfId="18520"/>
    <cellStyle name="常规 3 9 3 5" xfId="18521"/>
    <cellStyle name="常规 3 9 3 5 2" xfId="18522"/>
    <cellStyle name="常规 3 9 3 5 3" xfId="18523"/>
    <cellStyle name="常规 3 9 3 6" xfId="18524"/>
    <cellStyle name="常规 3 9 3 6 2" xfId="18525"/>
    <cellStyle name="常规 3 9 3 6 3" xfId="18526"/>
    <cellStyle name="常规 3 9 3 7" xfId="18527"/>
    <cellStyle name="常规 3 9 3 8" xfId="18528"/>
    <cellStyle name="常规 3 9 4" xfId="18529"/>
    <cellStyle name="常规 3 9 4 2" xfId="18530"/>
    <cellStyle name="常规 3 9 4 2 2" xfId="18531"/>
    <cellStyle name="常规 3 9 4 2 2 2" xfId="18532"/>
    <cellStyle name="常规 3 9 4 2 2 3" xfId="18533"/>
    <cellStyle name="常规 3 9 4 2 3" xfId="18534"/>
    <cellStyle name="常规 3 9 4 2 3 2" xfId="18535"/>
    <cellStyle name="常规 3 9 4 2 3 3" xfId="18536"/>
    <cellStyle name="常规 3 9 4 2 4" xfId="18537"/>
    <cellStyle name="常规 3 9 4 2 4 2" xfId="18538"/>
    <cellStyle name="常规 3 9 4 2 4 3" xfId="18539"/>
    <cellStyle name="常规 3 9 4 2 5" xfId="18540"/>
    <cellStyle name="常规 3 9 4 2 6" xfId="18541"/>
    <cellStyle name="常规 3 9 4 3" xfId="18542"/>
    <cellStyle name="常规 3 9 4 3 2" xfId="18543"/>
    <cellStyle name="常规 3 9 4 3 2 2" xfId="18544"/>
    <cellStyle name="常规 3 9 4 3 2 3" xfId="18545"/>
    <cellStyle name="常规 3 9 4 3 3" xfId="18546"/>
    <cellStyle name="常规 3 9 4 3 3 2" xfId="18547"/>
    <cellStyle name="常规 3 9 4 3 3 3" xfId="18548"/>
    <cellStyle name="常规 3 9 4 3 4" xfId="18549"/>
    <cellStyle name="常规 3 9 4 3 4 2" xfId="18550"/>
    <cellStyle name="常规 3 9 4 3 4 3" xfId="18551"/>
    <cellStyle name="常规 3 9 4 3 5" xfId="18552"/>
    <cellStyle name="常规 3 9 4 3 6" xfId="18553"/>
    <cellStyle name="常规 3 9 4 4" xfId="18554"/>
    <cellStyle name="常规 3 9 4 4 2" xfId="18555"/>
    <cellStyle name="常规 3 9 4 4 3" xfId="18556"/>
    <cellStyle name="常规 3 9 4 5" xfId="18557"/>
    <cellStyle name="常规 3 9 4 5 2" xfId="18558"/>
    <cellStyle name="常规 3 9 4 5 3" xfId="18559"/>
    <cellStyle name="常规 3 9 4 6" xfId="18560"/>
    <cellStyle name="常规 3 9 4 6 2" xfId="18561"/>
    <cellStyle name="常规 3 9 4 6 3" xfId="18562"/>
    <cellStyle name="常规 3 9 4 7" xfId="18563"/>
    <cellStyle name="常规 3 9 4 8" xfId="18564"/>
    <cellStyle name="常规 3 9 5" xfId="18565"/>
    <cellStyle name="常规 3 9 5 2" xfId="18566"/>
    <cellStyle name="常规 3 9 5 2 2" xfId="18567"/>
    <cellStyle name="常规 3 9 5 2 2 2" xfId="18568"/>
    <cellStyle name="常规 3 9 5 2 2 3" xfId="18569"/>
    <cellStyle name="常规 3 9 5 2 3" xfId="18570"/>
    <cellStyle name="常规 3 9 5 2 3 2" xfId="18571"/>
    <cellStyle name="常规 3 9 5 2 3 3" xfId="18572"/>
    <cellStyle name="常规 3 9 5 2 4" xfId="18573"/>
    <cellStyle name="常规 3 9 5 2 4 2" xfId="18574"/>
    <cellStyle name="常规 3 9 5 2 4 3" xfId="18575"/>
    <cellStyle name="常规 3 9 5 2 5" xfId="18576"/>
    <cellStyle name="常规 3 9 5 2 6" xfId="18577"/>
    <cellStyle name="常规 3 9 5 3" xfId="18578"/>
    <cellStyle name="常规 3 9 5 3 2" xfId="18579"/>
    <cellStyle name="常规 3 9 5 3 2 2" xfId="18580"/>
    <cellStyle name="常规 3 9 5 3 2 3" xfId="18581"/>
    <cellStyle name="常规 3 9 5 3 3" xfId="18582"/>
    <cellStyle name="常规 3 9 5 3 3 2" xfId="18583"/>
    <cellStyle name="常规 3 9 5 3 3 3" xfId="18584"/>
    <cellStyle name="常规 3 9 5 3 4" xfId="18585"/>
    <cellStyle name="常规 3 9 5 3 4 2" xfId="18586"/>
    <cellStyle name="常规 3 9 5 3 4 3" xfId="18587"/>
    <cellStyle name="常规 3 9 5 3 5" xfId="18588"/>
    <cellStyle name="常规 3 9 5 3 6" xfId="18589"/>
    <cellStyle name="常规 3 9 5 4" xfId="18590"/>
    <cellStyle name="常规 3 9 5 4 2" xfId="18591"/>
    <cellStyle name="常规 3 9 5 4 3" xfId="18592"/>
    <cellStyle name="常规 3 9 5 5" xfId="18593"/>
    <cellStyle name="常规 3 9 5 5 2" xfId="18594"/>
    <cellStyle name="常规 3 9 5 5 3" xfId="18595"/>
    <cellStyle name="常规 3 9 5 6" xfId="18596"/>
    <cellStyle name="常规 3 9 5 6 2" xfId="18597"/>
    <cellStyle name="常规 3 9 5 6 3" xfId="18598"/>
    <cellStyle name="常规 3 9 5 7" xfId="18599"/>
    <cellStyle name="常规 3 9 5 8" xfId="18600"/>
    <cellStyle name="常规 3 9 6" xfId="18601"/>
    <cellStyle name="常规 3 9 6 2" xfId="18602"/>
    <cellStyle name="常规 3 9 6 2 2" xfId="18603"/>
    <cellStyle name="常规 3 9 6 2 3" xfId="18604"/>
    <cellStyle name="常规 3 9 6 3" xfId="18605"/>
    <cellStyle name="常规 3 9 6 3 2" xfId="18606"/>
    <cellStyle name="常规 3 9 6 3 3" xfId="18607"/>
    <cellStyle name="常规 3 9 6 4" xfId="18608"/>
    <cellStyle name="常规 3 9 6 4 2" xfId="18609"/>
    <cellStyle name="常规 3 9 6 4 3" xfId="18610"/>
    <cellStyle name="常规 3 9 6 5" xfId="18611"/>
    <cellStyle name="常规 3 9 6 6" xfId="18612"/>
    <cellStyle name="常规 3 9 7" xfId="18613"/>
    <cellStyle name="常规 3 9 7 2" xfId="18614"/>
    <cellStyle name="常规 3 9 7 2 2" xfId="18615"/>
    <cellStyle name="常规 3 9 7 2 3" xfId="18616"/>
    <cellStyle name="常规 3 9 7 3" xfId="18617"/>
    <cellStyle name="常规 3 9 7 3 2" xfId="18618"/>
    <cellStyle name="常规 3 9 7 3 3" xfId="18619"/>
    <cellStyle name="常规 3 9 7 4" xfId="18620"/>
    <cellStyle name="常规 3 9 7 4 2" xfId="18621"/>
    <cellStyle name="常规 3 9 7 4 3" xfId="18622"/>
    <cellStyle name="常规 3 9 7 5" xfId="18623"/>
    <cellStyle name="常规 3 9 7 6" xfId="18624"/>
    <cellStyle name="常规 3 9 8" xfId="18625"/>
    <cellStyle name="常规 3 9 8 2" xfId="18626"/>
    <cellStyle name="常规 3 9 8 3" xfId="18627"/>
    <cellStyle name="常规 3 9 9" xfId="18628"/>
    <cellStyle name="常规 3 9 9 2" xfId="18629"/>
    <cellStyle name="常规 3 9 9 3" xfId="18630"/>
    <cellStyle name="常规 30" xfId="18631"/>
    <cellStyle name="常规 30 2" xfId="18632"/>
    <cellStyle name="常规 31" xfId="18633"/>
    <cellStyle name="常规 31 2" xfId="18634"/>
    <cellStyle name="常规 32" xfId="18635"/>
    <cellStyle name="常规 32 2" xfId="18636"/>
    <cellStyle name="常规 33" xfId="18637"/>
    <cellStyle name="常规 33 2" xfId="18638"/>
    <cellStyle name="常规 33 3" xfId="18639"/>
    <cellStyle name="常规 34" xfId="18640"/>
    <cellStyle name="常规 34 2" xfId="18641"/>
    <cellStyle name="常规 35" xfId="18642"/>
    <cellStyle name="常规 35 2" xfId="18643"/>
    <cellStyle name="常规 36" xfId="18644"/>
    <cellStyle name="常规 36 2" xfId="18645"/>
    <cellStyle name="常规 37" xfId="18646"/>
    <cellStyle name="常规 37 2" xfId="18647"/>
    <cellStyle name="常规 38" xfId="18648"/>
    <cellStyle name="常规 38 2" xfId="18649"/>
    <cellStyle name="常规 39" xfId="18650"/>
    <cellStyle name="常规 39 2" xfId="18651"/>
    <cellStyle name="常规 39 3" xfId="18652"/>
    <cellStyle name="常规 4" xfId="4"/>
    <cellStyle name="常规 4 10" xfId="18653"/>
    <cellStyle name="常规 4 10 10" xfId="18654"/>
    <cellStyle name="常规 4 10 11" xfId="18655"/>
    <cellStyle name="常规 4 10 2" xfId="18656"/>
    <cellStyle name="常规 4 10 2 2" xfId="18657"/>
    <cellStyle name="常规 4 10 2 2 2" xfId="18658"/>
    <cellStyle name="常规 4 10 2 2 2 2" xfId="18659"/>
    <cellStyle name="常规 4 10 2 2 2 3" xfId="18660"/>
    <cellStyle name="常规 4 10 2 2 3" xfId="18661"/>
    <cellStyle name="常规 4 10 2 2 3 2" xfId="18662"/>
    <cellStyle name="常规 4 10 2 2 3 3" xfId="18663"/>
    <cellStyle name="常规 4 10 2 2 4" xfId="18664"/>
    <cellStyle name="常规 4 10 2 2 4 2" xfId="18665"/>
    <cellStyle name="常规 4 10 2 2 4 3" xfId="18666"/>
    <cellStyle name="常规 4 10 2 2 5" xfId="18667"/>
    <cellStyle name="常规 4 10 2 2 6" xfId="18668"/>
    <cellStyle name="常规 4 10 2 3" xfId="18669"/>
    <cellStyle name="常规 4 10 2 3 2" xfId="18670"/>
    <cellStyle name="常规 4 10 2 3 2 2" xfId="18671"/>
    <cellStyle name="常规 4 10 2 3 2 3" xfId="18672"/>
    <cellStyle name="常规 4 10 2 3 3" xfId="18673"/>
    <cellStyle name="常规 4 10 2 3 3 2" xfId="18674"/>
    <cellStyle name="常规 4 10 2 3 3 3" xfId="18675"/>
    <cellStyle name="常规 4 10 2 3 4" xfId="18676"/>
    <cellStyle name="常规 4 10 2 3 4 2" xfId="18677"/>
    <cellStyle name="常规 4 10 2 3 4 3" xfId="18678"/>
    <cellStyle name="常规 4 10 2 3 5" xfId="18679"/>
    <cellStyle name="常规 4 10 2 3 6" xfId="18680"/>
    <cellStyle name="常规 4 10 2 4" xfId="18681"/>
    <cellStyle name="常规 4 10 2 4 2" xfId="18682"/>
    <cellStyle name="常规 4 10 2 4 3" xfId="18683"/>
    <cellStyle name="常规 4 10 2 5" xfId="18684"/>
    <cellStyle name="常规 4 10 2 5 2" xfId="18685"/>
    <cellStyle name="常规 4 10 2 5 3" xfId="18686"/>
    <cellStyle name="常规 4 10 2 6" xfId="18687"/>
    <cellStyle name="常规 4 10 2 6 2" xfId="18688"/>
    <cellStyle name="常规 4 10 2 6 3" xfId="18689"/>
    <cellStyle name="常规 4 10 2 7" xfId="18690"/>
    <cellStyle name="常规 4 10 2 8" xfId="18691"/>
    <cellStyle name="常规 4 10 3" xfId="18692"/>
    <cellStyle name="常规 4 10 3 2" xfId="18693"/>
    <cellStyle name="常规 4 10 3 2 2" xfId="18694"/>
    <cellStyle name="常规 4 10 3 2 2 2" xfId="18695"/>
    <cellStyle name="常规 4 10 3 2 2 3" xfId="18696"/>
    <cellStyle name="常规 4 10 3 2 3" xfId="18697"/>
    <cellStyle name="常规 4 10 3 2 3 2" xfId="18698"/>
    <cellStyle name="常规 4 10 3 2 3 3" xfId="18699"/>
    <cellStyle name="常规 4 10 3 2 4" xfId="18700"/>
    <cellStyle name="常规 4 10 3 2 4 2" xfId="18701"/>
    <cellStyle name="常规 4 10 3 2 4 3" xfId="18702"/>
    <cellStyle name="常规 4 10 3 2 5" xfId="18703"/>
    <cellStyle name="常规 4 10 3 2 6" xfId="18704"/>
    <cellStyle name="常规 4 10 3 3" xfId="18705"/>
    <cellStyle name="常规 4 10 3 3 2" xfId="18706"/>
    <cellStyle name="常规 4 10 3 3 2 2" xfId="18707"/>
    <cellStyle name="常规 4 10 3 3 2 3" xfId="18708"/>
    <cellStyle name="常规 4 10 3 3 3" xfId="18709"/>
    <cellStyle name="常规 4 10 3 3 3 2" xfId="18710"/>
    <cellStyle name="常规 4 10 3 3 3 3" xfId="18711"/>
    <cellStyle name="常规 4 10 3 3 4" xfId="18712"/>
    <cellStyle name="常规 4 10 3 3 4 2" xfId="18713"/>
    <cellStyle name="常规 4 10 3 3 4 3" xfId="18714"/>
    <cellStyle name="常规 4 10 3 3 5" xfId="18715"/>
    <cellStyle name="常规 4 10 3 3 6" xfId="18716"/>
    <cellStyle name="常规 4 10 3 4" xfId="18717"/>
    <cellStyle name="常规 4 10 3 4 2" xfId="18718"/>
    <cellStyle name="常规 4 10 3 4 3" xfId="18719"/>
    <cellStyle name="常规 4 10 3 5" xfId="18720"/>
    <cellStyle name="常规 4 10 3 5 2" xfId="18721"/>
    <cellStyle name="常规 4 10 3 5 3" xfId="18722"/>
    <cellStyle name="常规 4 10 3 6" xfId="18723"/>
    <cellStyle name="常规 4 10 3 6 2" xfId="18724"/>
    <cellStyle name="常规 4 10 3 6 3" xfId="18725"/>
    <cellStyle name="常规 4 10 3 7" xfId="18726"/>
    <cellStyle name="常规 4 10 3 8" xfId="18727"/>
    <cellStyle name="常规 4 10 4" xfId="18728"/>
    <cellStyle name="常规 4 10 4 2" xfId="18729"/>
    <cellStyle name="常规 4 10 4 2 2" xfId="18730"/>
    <cellStyle name="常规 4 10 4 2 2 2" xfId="18731"/>
    <cellStyle name="常规 4 10 4 2 2 3" xfId="18732"/>
    <cellStyle name="常规 4 10 4 2 3" xfId="18733"/>
    <cellStyle name="常规 4 10 4 2 3 2" xfId="18734"/>
    <cellStyle name="常规 4 10 4 2 3 3" xfId="18735"/>
    <cellStyle name="常规 4 10 4 2 4" xfId="18736"/>
    <cellStyle name="常规 4 10 4 2 4 2" xfId="18737"/>
    <cellStyle name="常规 4 10 4 2 4 3" xfId="18738"/>
    <cellStyle name="常规 4 10 4 2 5" xfId="18739"/>
    <cellStyle name="常规 4 10 4 2 6" xfId="18740"/>
    <cellStyle name="常规 4 10 4 3" xfId="18741"/>
    <cellStyle name="常规 4 10 4 3 2" xfId="18742"/>
    <cellStyle name="常规 4 10 4 3 2 2" xfId="18743"/>
    <cellStyle name="常规 4 10 4 3 2 3" xfId="18744"/>
    <cellStyle name="常规 4 10 4 3 3" xfId="18745"/>
    <cellStyle name="常规 4 10 4 3 3 2" xfId="18746"/>
    <cellStyle name="常规 4 10 4 3 3 3" xfId="18747"/>
    <cellStyle name="常规 4 10 4 3 4" xfId="18748"/>
    <cellStyle name="常规 4 10 4 3 4 2" xfId="18749"/>
    <cellStyle name="常规 4 10 4 3 4 3" xfId="18750"/>
    <cellStyle name="常规 4 10 4 3 5" xfId="18751"/>
    <cellStyle name="常规 4 10 4 3 6" xfId="18752"/>
    <cellStyle name="常规 4 10 4 4" xfId="18753"/>
    <cellStyle name="常规 4 10 4 4 2" xfId="18754"/>
    <cellStyle name="常规 4 10 4 4 3" xfId="18755"/>
    <cellStyle name="常规 4 10 4 5" xfId="18756"/>
    <cellStyle name="常规 4 10 4 5 2" xfId="18757"/>
    <cellStyle name="常规 4 10 4 5 3" xfId="18758"/>
    <cellStyle name="常规 4 10 4 6" xfId="18759"/>
    <cellStyle name="常规 4 10 4 6 2" xfId="18760"/>
    <cellStyle name="常规 4 10 4 6 3" xfId="18761"/>
    <cellStyle name="常规 4 10 4 7" xfId="18762"/>
    <cellStyle name="常规 4 10 4 8" xfId="18763"/>
    <cellStyle name="常规 4 10 5" xfId="18764"/>
    <cellStyle name="常规 4 10 5 2" xfId="18765"/>
    <cellStyle name="常规 4 10 5 2 2" xfId="18766"/>
    <cellStyle name="常规 4 10 5 2 3" xfId="18767"/>
    <cellStyle name="常规 4 10 5 3" xfId="18768"/>
    <cellStyle name="常规 4 10 5 3 2" xfId="18769"/>
    <cellStyle name="常规 4 10 5 3 3" xfId="18770"/>
    <cellStyle name="常规 4 10 5 4" xfId="18771"/>
    <cellStyle name="常规 4 10 5 4 2" xfId="18772"/>
    <cellStyle name="常规 4 10 5 4 3" xfId="18773"/>
    <cellStyle name="常规 4 10 5 5" xfId="18774"/>
    <cellStyle name="常规 4 10 5 6" xfId="18775"/>
    <cellStyle name="常规 4 10 6" xfId="18776"/>
    <cellStyle name="常规 4 10 6 2" xfId="18777"/>
    <cellStyle name="常规 4 10 6 2 2" xfId="18778"/>
    <cellStyle name="常规 4 10 6 2 3" xfId="18779"/>
    <cellStyle name="常规 4 10 6 3" xfId="18780"/>
    <cellStyle name="常规 4 10 6 3 2" xfId="18781"/>
    <cellStyle name="常规 4 10 6 3 3" xfId="18782"/>
    <cellStyle name="常规 4 10 6 4" xfId="18783"/>
    <cellStyle name="常规 4 10 6 4 2" xfId="18784"/>
    <cellStyle name="常规 4 10 6 4 3" xfId="18785"/>
    <cellStyle name="常规 4 10 6 5" xfId="18786"/>
    <cellStyle name="常规 4 10 6 6" xfId="18787"/>
    <cellStyle name="常规 4 10 7" xfId="18788"/>
    <cellStyle name="常规 4 10 7 2" xfId="18789"/>
    <cellStyle name="常规 4 10 7 3" xfId="18790"/>
    <cellStyle name="常规 4 10 8" xfId="18791"/>
    <cellStyle name="常规 4 10 8 2" xfId="18792"/>
    <cellStyle name="常规 4 10 8 3" xfId="18793"/>
    <cellStyle name="常规 4 10 9" xfId="18794"/>
    <cellStyle name="常规 4 10 9 2" xfId="18795"/>
    <cellStyle name="常规 4 10 9 3" xfId="18796"/>
    <cellStyle name="常规 4 11" xfId="18797"/>
    <cellStyle name="常规 4 11 10" xfId="18798"/>
    <cellStyle name="常规 4 11 11" xfId="18799"/>
    <cellStyle name="常规 4 11 2" xfId="18800"/>
    <cellStyle name="常规 4 11 2 2" xfId="18801"/>
    <cellStyle name="常规 4 11 2 2 2" xfId="18802"/>
    <cellStyle name="常规 4 11 2 2 2 2" xfId="18803"/>
    <cellStyle name="常规 4 11 2 2 2 3" xfId="18804"/>
    <cellStyle name="常规 4 11 2 2 3" xfId="18805"/>
    <cellStyle name="常规 4 11 2 2 3 2" xfId="18806"/>
    <cellStyle name="常规 4 11 2 2 3 3" xfId="18807"/>
    <cellStyle name="常规 4 11 2 2 4" xfId="18808"/>
    <cellStyle name="常规 4 11 2 2 4 2" xfId="18809"/>
    <cellStyle name="常规 4 11 2 2 4 3" xfId="18810"/>
    <cellStyle name="常规 4 11 2 2 5" xfId="18811"/>
    <cellStyle name="常规 4 11 2 2 6" xfId="18812"/>
    <cellStyle name="常规 4 11 2 3" xfId="18813"/>
    <cellStyle name="常规 4 11 2 3 2" xfId="18814"/>
    <cellStyle name="常规 4 11 2 3 2 2" xfId="18815"/>
    <cellStyle name="常规 4 11 2 3 2 3" xfId="18816"/>
    <cellStyle name="常规 4 11 2 3 3" xfId="18817"/>
    <cellStyle name="常规 4 11 2 3 3 2" xfId="18818"/>
    <cellStyle name="常规 4 11 2 3 3 3" xfId="18819"/>
    <cellStyle name="常规 4 11 2 3 4" xfId="18820"/>
    <cellStyle name="常规 4 11 2 3 4 2" xfId="18821"/>
    <cellStyle name="常规 4 11 2 3 4 3" xfId="18822"/>
    <cellStyle name="常规 4 11 2 3 5" xfId="18823"/>
    <cellStyle name="常规 4 11 2 3 6" xfId="18824"/>
    <cellStyle name="常规 4 11 2 4" xfId="18825"/>
    <cellStyle name="常规 4 11 2 4 2" xfId="18826"/>
    <cellStyle name="常规 4 11 2 4 3" xfId="18827"/>
    <cellStyle name="常规 4 11 2 5" xfId="18828"/>
    <cellStyle name="常规 4 11 2 5 2" xfId="18829"/>
    <cellStyle name="常规 4 11 2 5 3" xfId="18830"/>
    <cellStyle name="常规 4 11 2 6" xfId="18831"/>
    <cellStyle name="常规 4 11 2 6 2" xfId="18832"/>
    <cellStyle name="常规 4 11 2 6 3" xfId="18833"/>
    <cellStyle name="常规 4 11 2 7" xfId="18834"/>
    <cellStyle name="常规 4 11 2 8" xfId="18835"/>
    <cellStyle name="常规 4 11 3" xfId="18836"/>
    <cellStyle name="常规 4 11 3 2" xfId="18837"/>
    <cellStyle name="常规 4 11 3 2 2" xfId="18838"/>
    <cellStyle name="常规 4 11 3 2 2 2" xfId="18839"/>
    <cellStyle name="常规 4 11 3 2 2 3" xfId="18840"/>
    <cellStyle name="常规 4 11 3 2 3" xfId="18841"/>
    <cellStyle name="常规 4 11 3 2 3 2" xfId="18842"/>
    <cellStyle name="常规 4 11 3 2 3 3" xfId="18843"/>
    <cellStyle name="常规 4 11 3 2 4" xfId="18844"/>
    <cellStyle name="常规 4 11 3 2 4 2" xfId="18845"/>
    <cellStyle name="常规 4 11 3 2 4 3" xfId="18846"/>
    <cellStyle name="常规 4 11 3 2 5" xfId="18847"/>
    <cellStyle name="常规 4 11 3 2 6" xfId="18848"/>
    <cellStyle name="常规 4 11 3 3" xfId="18849"/>
    <cellStyle name="常规 4 11 3 3 2" xfId="18850"/>
    <cellStyle name="常规 4 11 3 3 2 2" xfId="18851"/>
    <cellStyle name="常规 4 11 3 3 2 3" xfId="18852"/>
    <cellStyle name="常规 4 11 3 3 3" xfId="18853"/>
    <cellStyle name="常规 4 11 3 3 3 2" xfId="18854"/>
    <cellStyle name="常规 4 11 3 3 3 3" xfId="18855"/>
    <cellStyle name="常规 4 11 3 3 4" xfId="18856"/>
    <cellStyle name="常规 4 11 3 3 4 2" xfId="18857"/>
    <cellStyle name="常规 4 11 3 3 4 3" xfId="18858"/>
    <cellStyle name="常规 4 11 3 3 5" xfId="18859"/>
    <cellStyle name="常规 4 11 3 3 6" xfId="18860"/>
    <cellStyle name="常规 4 11 3 4" xfId="18861"/>
    <cellStyle name="常规 4 11 3 4 2" xfId="18862"/>
    <cellStyle name="常规 4 11 3 4 3" xfId="18863"/>
    <cellStyle name="常规 4 11 3 5" xfId="18864"/>
    <cellStyle name="常规 4 11 3 5 2" xfId="18865"/>
    <cellStyle name="常规 4 11 3 5 3" xfId="18866"/>
    <cellStyle name="常规 4 11 3 6" xfId="18867"/>
    <cellStyle name="常规 4 11 3 6 2" xfId="18868"/>
    <cellStyle name="常规 4 11 3 6 3" xfId="18869"/>
    <cellStyle name="常规 4 11 3 7" xfId="18870"/>
    <cellStyle name="常规 4 11 3 8" xfId="18871"/>
    <cellStyle name="常规 4 11 4" xfId="18872"/>
    <cellStyle name="常规 4 11 4 2" xfId="18873"/>
    <cellStyle name="常规 4 11 4 2 2" xfId="18874"/>
    <cellStyle name="常规 4 11 4 2 2 2" xfId="18875"/>
    <cellStyle name="常规 4 11 4 2 2 3" xfId="18876"/>
    <cellStyle name="常规 4 11 4 2 3" xfId="18877"/>
    <cellStyle name="常规 4 11 4 2 3 2" xfId="18878"/>
    <cellStyle name="常规 4 11 4 2 3 3" xfId="18879"/>
    <cellStyle name="常规 4 11 4 2 4" xfId="18880"/>
    <cellStyle name="常规 4 11 4 2 4 2" xfId="18881"/>
    <cellStyle name="常规 4 11 4 2 4 3" xfId="18882"/>
    <cellStyle name="常规 4 11 4 2 5" xfId="18883"/>
    <cellStyle name="常规 4 11 4 2 6" xfId="18884"/>
    <cellStyle name="常规 4 11 4 3" xfId="18885"/>
    <cellStyle name="常规 4 11 4 3 2" xfId="18886"/>
    <cellStyle name="常规 4 11 4 3 2 2" xfId="18887"/>
    <cellStyle name="常规 4 11 4 3 2 3" xfId="18888"/>
    <cellStyle name="常规 4 11 4 3 3" xfId="18889"/>
    <cellStyle name="常规 4 11 4 3 3 2" xfId="18890"/>
    <cellStyle name="常规 4 11 4 3 3 3" xfId="18891"/>
    <cellStyle name="常规 4 11 4 3 4" xfId="18892"/>
    <cellStyle name="常规 4 11 4 3 4 2" xfId="18893"/>
    <cellStyle name="常规 4 11 4 3 4 3" xfId="18894"/>
    <cellStyle name="常规 4 11 4 3 5" xfId="18895"/>
    <cellStyle name="常规 4 11 4 3 6" xfId="18896"/>
    <cellStyle name="常规 4 11 4 4" xfId="18897"/>
    <cellStyle name="常规 4 11 4 4 2" xfId="18898"/>
    <cellStyle name="常规 4 11 4 4 3" xfId="18899"/>
    <cellStyle name="常规 4 11 4 5" xfId="18900"/>
    <cellStyle name="常规 4 11 4 5 2" xfId="18901"/>
    <cellStyle name="常规 4 11 4 5 3" xfId="18902"/>
    <cellStyle name="常规 4 11 4 6" xfId="18903"/>
    <cellStyle name="常规 4 11 4 6 2" xfId="18904"/>
    <cellStyle name="常规 4 11 4 6 3" xfId="18905"/>
    <cellStyle name="常规 4 11 4 7" xfId="18906"/>
    <cellStyle name="常规 4 11 4 8" xfId="18907"/>
    <cellStyle name="常规 4 11 5" xfId="18908"/>
    <cellStyle name="常规 4 11 5 2" xfId="18909"/>
    <cellStyle name="常规 4 11 5 2 2" xfId="18910"/>
    <cellStyle name="常规 4 11 5 2 3" xfId="18911"/>
    <cellStyle name="常规 4 11 5 3" xfId="18912"/>
    <cellStyle name="常规 4 11 5 3 2" xfId="18913"/>
    <cellStyle name="常规 4 11 5 3 3" xfId="18914"/>
    <cellStyle name="常规 4 11 5 4" xfId="18915"/>
    <cellStyle name="常规 4 11 5 4 2" xfId="18916"/>
    <cellStyle name="常规 4 11 5 4 3" xfId="18917"/>
    <cellStyle name="常规 4 11 5 5" xfId="18918"/>
    <cellStyle name="常规 4 11 5 6" xfId="18919"/>
    <cellStyle name="常规 4 11 6" xfId="18920"/>
    <cellStyle name="常规 4 11 6 2" xfId="18921"/>
    <cellStyle name="常规 4 11 6 2 2" xfId="18922"/>
    <cellStyle name="常规 4 11 6 2 3" xfId="18923"/>
    <cellStyle name="常规 4 11 6 3" xfId="18924"/>
    <cellStyle name="常规 4 11 6 3 2" xfId="18925"/>
    <cellStyle name="常规 4 11 6 3 3" xfId="18926"/>
    <cellStyle name="常规 4 11 6 4" xfId="18927"/>
    <cellStyle name="常规 4 11 6 4 2" xfId="18928"/>
    <cellStyle name="常规 4 11 6 4 3" xfId="18929"/>
    <cellStyle name="常规 4 11 6 5" xfId="18930"/>
    <cellStyle name="常规 4 11 6 6" xfId="18931"/>
    <cellStyle name="常规 4 11 7" xfId="18932"/>
    <cellStyle name="常规 4 11 7 2" xfId="18933"/>
    <cellStyle name="常规 4 11 7 3" xfId="18934"/>
    <cellStyle name="常规 4 11 8" xfId="18935"/>
    <cellStyle name="常规 4 11 8 2" xfId="18936"/>
    <cellStyle name="常规 4 11 8 3" xfId="18937"/>
    <cellStyle name="常规 4 11 9" xfId="18938"/>
    <cellStyle name="常规 4 11 9 2" xfId="18939"/>
    <cellStyle name="常规 4 11 9 3" xfId="18940"/>
    <cellStyle name="常规 4 12" xfId="18941"/>
    <cellStyle name="常规 4 12 2" xfId="18942"/>
    <cellStyle name="常规 4 12 2 2" xfId="18943"/>
    <cellStyle name="常规 4 12 2 2 2" xfId="18944"/>
    <cellStyle name="常规 4 12 2 2 3" xfId="18945"/>
    <cellStyle name="常规 4 12 2 3" xfId="18946"/>
    <cellStyle name="常规 4 12 2 3 2" xfId="18947"/>
    <cellStyle name="常规 4 12 2 3 3" xfId="18948"/>
    <cellStyle name="常规 4 12 2 4" xfId="18949"/>
    <cellStyle name="常规 4 12 2 4 2" xfId="18950"/>
    <cellStyle name="常规 4 12 2 4 3" xfId="18951"/>
    <cellStyle name="常规 4 12 2 5" xfId="18952"/>
    <cellStyle name="常规 4 12 2 6" xfId="18953"/>
    <cellStyle name="常规 4 12 3" xfId="18954"/>
    <cellStyle name="常规 4 12 3 2" xfId="18955"/>
    <cellStyle name="常规 4 12 3 2 2" xfId="18956"/>
    <cellStyle name="常规 4 12 3 2 3" xfId="18957"/>
    <cellStyle name="常规 4 12 3 3" xfId="18958"/>
    <cellStyle name="常规 4 12 3 3 2" xfId="18959"/>
    <cellStyle name="常规 4 12 3 3 3" xfId="18960"/>
    <cellStyle name="常规 4 12 3 4" xfId="18961"/>
    <cellStyle name="常规 4 12 3 4 2" xfId="18962"/>
    <cellStyle name="常规 4 12 3 4 3" xfId="18963"/>
    <cellStyle name="常规 4 12 3 5" xfId="18964"/>
    <cellStyle name="常规 4 12 3 6" xfId="18965"/>
    <cellStyle name="常规 4 12 4" xfId="18966"/>
    <cellStyle name="常规 4 12 4 2" xfId="18967"/>
    <cellStyle name="常规 4 12 4 3" xfId="18968"/>
    <cellStyle name="常规 4 12 5" xfId="18969"/>
    <cellStyle name="常规 4 12 5 2" xfId="18970"/>
    <cellStyle name="常规 4 12 5 3" xfId="18971"/>
    <cellStyle name="常规 4 12 6" xfId="18972"/>
    <cellStyle name="常规 4 12 6 2" xfId="18973"/>
    <cellStyle name="常规 4 12 6 3" xfId="18974"/>
    <cellStyle name="常规 4 12 7" xfId="18975"/>
    <cellStyle name="常规 4 12 8" xfId="18976"/>
    <cellStyle name="常规 4 13" xfId="18977"/>
    <cellStyle name="常规 4 13 2" xfId="18978"/>
    <cellStyle name="常规 4 13 2 2" xfId="18979"/>
    <cellStyle name="常规 4 13 2 2 2" xfId="18980"/>
    <cellStyle name="常规 4 13 2 2 3" xfId="18981"/>
    <cellStyle name="常规 4 13 2 3" xfId="18982"/>
    <cellStyle name="常规 4 13 2 3 2" xfId="18983"/>
    <cellStyle name="常规 4 13 2 3 3" xfId="18984"/>
    <cellStyle name="常规 4 13 2 4" xfId="18985"/>
    <cellStyle name="常规 4 13 2 4 2" xfId="18986"/>
    <cellStyle name="常规 4 13 2 4 3" xfId="18987"/>
    <cellStyle name="常规 4 13 2 5" xfId="18988"/>
    <cellStyle name="常规 4 13 2 6" xfId="18989"/>
    <cellStyle name="常规 4 13 3" xfId="18990"/>
    <cellStyle name="常规 4 13 3 2" xfId="18991"/>
    <cellStyle name="常规 4 13 3 2 2" xfId="18992"/>
    <cellStyle name="常规 4 13 3 2 3" xfId="18993"/>
    <cellStyle name="常规 4 13 3 3" xfId="18994"/>
    <cellStyle name="常规 4 13 3 3 2" xfId="18995"/>
    <cellStyle name="常规 4 13 3 3 3" xfId="18996"/>
    <cellStyle name="常规 4 13 3 4" xfId="18997"/>
    <cellStyle name="常规 4 13 3 4 2" xfId="18998"/>
    <cellStyle name="常规 4 13 3 4 3" xfId="18999"/>
    <cellStyle name="常规 4 13 3 5" xfId="19000"/>
    <cellStyle name="常规 4 13 3 6" xfId="19001"/>
    <cellStyle name="常规 4 13 4" xfId="19002"/>
    <cellStyle name="常规 4 13 4 2" xfId="19003"/>
    <cellStyle name="常规 4 13 4 3" xfId="19004"/>
    <cellStyle name="常规 4 13 5" xfId="19005"/>
    <cellStyle name="常规 4 13 5 2" xfId="19006"/>
    <cellStyle name="常规 4 13 5 3" xfId="19007"/>
    <cellStyle name="常规 4 13 6" xfId="19008"/>
    <cellStyle name="常规 4 13 6 2" xfId="19009"/>
    <cellStyle name="常规 4 13 6 3" xfId="19010"/>
    <cellStyle name="常规 4 13 7" xfId="19011"/>
    <cellStyle name="常规 4 13 8" xfId="19012"/>
    <cellStyle name="常规 4 14" xfId="19013"/>
    <cellStyle name="常规 4 14 2" xfId="19014"/>
    <cellStyle name="常规 4 14 2 2" xfId="19015"/>
    <cellStyle name="常规 4 14 2 2 2" xfId="19016"/>
    <cellStyle name="常规 4 14 2 2 3" xfId="19017"/>
    <cellStyle name="常规 4 14 2 3" xfId="19018"/>
    <cellStyle name="常规 4 14 2 3 2" xfId="19019"/>
    <cellStyle name="常规 4 14 2 3 3" xfId="19020"/>
    <cellStyle name="常规 4 14 2 4" xfId="19021"/>
    <cellStyle name="常规 4 14 2 4 2" xfId="19022"/>
    <cellStyle name="常规 4 14 2 4 3" xfId="19023"/>
    <cellStyle name="常规 4 14 2 5" xfId="19024"/>
    <cellStyle name="常规 4 14 2 6" xfId="19025"/>
    <cellStyle name="常规 4 14 3" xfId="19026"/>
    <cellStyle name="常规 4 14 3 2" xfId="19027"/>
    <cellStyle name="常规 4 14 3 2 2" xfId="19028"/>
    <cellStyle name="常规 4 14 3 2 3" xfId="19029"/>
    <cellStyle name="常规 4 14 3 3" xfId="19030"/>
    <cellStyle name="常规 4 14 3 3 2" xfId="19031"/>
    <cellStyle name="常规 4 14 3 3 3" xfId="19032"/>
    <cellStyle name="常规 4 14 3 4" xfId="19033"/>
    <cellStyle name="常规 4 14 3 4 2" xfId="19034"/>
    <cellStyle name="常规 4 14 3 4 3" xfId="19035"/>
    <cellStyle name="常规 4 14 3 5" xfId="19036"/>
    <cellStyle name="常规 4 14 3 6" xfId="19037"/>
    <cellStyle name="常规 4 14 4" xfId="19038"/>
    <cellStyle name="常规 4 14 4 2" xfId="19039"/>
    <cellStyle name="常规 4 14 4 3" xfId="19040"/>
    <cellStyle name="常规 4 14 5" xfId="19041"/>
    <cellStyle name="常规 4 14 5 2" xfId="19042"/>
    <cellStyle name="常规 4 14 5 3" xfId="19043"/>
    <cellStyle name="常规 4 14 6" xfId="19044"/>
    <cellStyle name="常规 4 14 6 2" xfId="19045"/>
    <cellStyle name="常规 4 14 6 3" xfId="19046"/>
    <cellStyle name="常规 4 14 7" xfId="19047"/>
    <cellStyle name="常规 4 14 8" xfId="19048"/>
    <cellStyle name="常规 4 15" xfId="19049"/>
    <cellStyle name="常规 4 15 2" xfId="19050"/>
    <cellStyle name="常规 4 15 2 2" xfId="19051"/>
    <cellStyle name="常规 4 15 2 2 2" xfId="19052"/>
    <cellStyle name="常规 4 15 2 2 3" xfId="19053"/>
    <cellStyle name="常规 4 15 2 3" xfId="19054"/>
    <cellStyle name="常规 4 15 2 3 2" xfId="19055"/>
    <cellStyle name="常规 4 15 2 3 3" xfId="19056"/>
    <cellStyle name="常规 4 15 2 4" xfId="19057"/>
    <cellStyle name="常规 4 15 2 4 2" xfId="19058"/>
    <cellStyle name="常规 4 15 2 4 3" xfId="19059"/>
    <cellStyle name="常规 4 15 2 5" xfId="19060"/>
    <cellStyle name="常规 4 15 2 6" xfId="19061"/>
    <cellStyle name="常规 4 15 3" xfId="19062"/>
    <cellStyle name="常规 4 15 3 2" xfId="19063"/>
    <cellStyle name="常规 4 15 3 2 2" xfId="19064"/>
    <cellStyle name="常规 4 15 3 2 3" xfId="19065"/>
    <cellStyle name="常规 4 15 3 3" xfId="19066"/>
    <cellStyle name="常规 4 15 3 3 2" xfId="19067"/>
    <cellStyle name="常规 4 15 3 3 3" xfId="19068"/>
    <cellStyle name="常规 4 15 3 4" xfId="19069"/>
    <cellStyle name="常规 4 15 3 4 2" xfId="19070"/>
    <cellStyle name="常规 4 15 3 4 3" xfId="19071"/>
    <cellStyle name="常规 4 15 3 5" xfId="19072"/>
    <cellStyle name="常规 4 15 3 6" xfId="19073"/>
    <cellStyle name="常规 4 15 4" xfId="19074"/>
    <cellStyle name="常规 4 15 4 2" xfId="19075"/>
    <cellStyle name="常规 4 15 4 3" xfId="19076"/>
    <cellStyle name="常规 4 15 5" xfId="19077"/>
    <cellStyle name="常规 4 15 5 2" xfId="19078"/>
    <cellStyle name="常规 4 15 5 3" xfId="19079"/>
    <cellStyle name="常规 4 15 6" xfId="19080"/>
    <cellStyle name="常规 4 15 6 2" xfId="19081"/>
    <cellStyle name="常规 4 15 6 3" xfId="19082"/>
    <cellStyle name="常规 4 15 7" xfId="19083"/>
    <cellStyle name="常规 4 15 8" xfId="19084"/>
    <cellStyle name="常规 4 16" xfId="19085"/>
    <cellStyle name="常规 4 16 2" xfId="19086"/>
    <cellStyle name="常规 4 16 2 2" xfId="19087"/>
    <cellStyle name="常规 4 16 2 3" xfId="19088"/>
    <cellStyle name="常规 4 16 3" xfId="19089"/>
    <cellStyle name="常规 4 16 3 2" xfId="19090"/>
    <cellStyle name="常规 4 16 3 3" xfId="19091"/>
    <cellStyle name="常规 4 16 4" xfId="19092"/>
    <cellStyle name="常规 4 16 4 2" xfId="19093"/>
    <cellStyle name="常规 4 16 4 3" xfId="19094"/>
    <cellStyle name="常规 4 16 5" xfId="19095"/>
    <cellStyle name="常规 4 16 6" xfId="19096"/>
    <cellStyle name="常规 4 17" xfId="19097"/>
    <cellStyle name="常规 4 17 2" xfId="19098"/>
    <cellStyle name="常规 4 17 2 2" xfId="19099"/>
    <cellStyle name="常规 4 17 2 3" xfId="19100"/>
    <cellStyle name="常规 4 17 3" xfId="19101"/>
    <cellStyle name="常规 4 17 3 2" xfId="19102"/>
    <cellStyle name="常规 4 17 3 3" xfId="19103"/>
    <cellStyle name="常规 4 17 4" xfId="19104"/>
    <cellStyle name="常规 4 17 4 2" xfId="19105"/>
    <cellStyle name="常规 4 17 4 3" xfId="19106"/>
    <cellStyle name="常规 4 17 5" xfId="19107"/>
    <cellStyle name="常规 4 17 6" xfId="19108"/>
    <cellStyle name="常规 4 18" xfId="19109"/>
    <cellStyle name="常规 4 18 2" xfId="19110"/>
    <cellStyle name="常规 4 18 3" xfId="19111"/>
    <cellStyle name="常规 4 19" xfId="19112"/>
    <cellStyle name="常规 4 19 2" xfId="19113"/>
    <cellStyle name="常规 4 19 3" xfId="19114"/>
    <cellStyle name="常规 4 2" xfId="19115"/>
    <cellStyle name="常规 4 2 10" xfId="19116"/>
    <cellStyle name="常规 4 2 10 2" xfId="19117"/>
    <cellStyle name="常规 4 2 10 2 2" xfId="19118"/>
    <cellStyle name="常规 4 2 10 2 3" xfId="19119"/>
    <cellStyle name="常规 4 2 10 3" xfId="19120"/>
    <cellStyle name="常规 4 2 10 3 2" xfId="19121"/>
    <cellStyle name="常规 4 2 10 3 3" xfId="19122"/>
    <cellStyle name="常规 4 2 10 4" xfId="19123"/>
    <cellStyle name="常规 4 2 10 4 2" xfId="19124"/>
    <cellStyle name="常规 4 2 10 4 3" xfId="19125"/>
    <cellStyle name="常规 4 2 10 5" xfId="19126"/>
    <cellStyle name="常规 4 2 10 6" xfId="19127"/>
    <cellStyle name="常规 4 2 11" xfId="19128"/>
    <cellStyle name="常规 4 2 11 2" xfId="19129"/>
    <cellStyle name="常规 4 2 11 3" xfId="19130"/>
    <cellStyle name="常规 4 2 12" xfId="19131"/>
    <cellStyle name="常规 4 2 12 2" xfId="19132"/>
    <cellStyle name="常规 4 2 12 3" xfId="19133"/>
    <cellStyle name="常规 4 2 13" xfId="19134"/>
    <cellStyle name="常规 4 2 13 2" xfId="19135"/>
    <cellStyle name="常规 4 2 13 3" xfId="19136"/>
    <cellStyle name="常规 4 2 14" xfId="19137"/>
    <cellStyle name="常规 4 2 15" xfId="19138"/>
    <cellStyle name="常规 4 2 2" xfId="19139"/>
    <cellStyle name="常规 4 2 2 10" xfId="19140"/>
    <cellStyle name="常规 4 2 2 10 2" xfId="19141"/>
    <cellStyle name="常规 4 2 2 10 3" xfId="19142"/>
    <cellStyle name="常规 4 2 2 11" xfId="19143"/>
    <cellStyle name="常规 4 2 2 12" xfId="19144"/>
    <cellStyle name="常规 4 2 2 2" xfId="19145"/>
    <cellStyle name="常规 4 2 2 2 2" xfId="19146"/>
    <cellStyle name="常规 4 2 2 2 2 2" xfId="19147"/>
    <cellStyle name="常规 4 2 2 2 2 2 2" xfId="19148"/>
    <cellStyle name="常规 4 2 2 2 2 2 3" xfId="19149"/>
    <cellStyle name="常规 4 2 2 2 2 3" xfId="19150"/>
    <cellStyle name="常规 4 2 2 2 2 3 2" xfId="19151"/>
    <cellStyle name="常规 4 2 2 2 2 3 3" xfId="19152"/>
    <cellStyle name="常规 4 2 2 2 2 4" xfId="19153"/>
    <cellStyle name="常规 4 2 2 2 2 4 2" xfId="19154"/>
    <cellStyle name="常规 4 2 2 2 2 4 3" xfId="19155"/>
    <cellStyle name="常规 4 2 2 2 2 5" xfId="19156"/>
    <cellStyle name="常规 4 2 2 2 2 6" xfId="19157"/>
    <cellStyle name="常规 4 2 2 2 3" xfId="19158"/>
    <cellStyle name="常规 4 2 2 2 3 2" xfId="19159"/>
    <cellStyle name="常规 4 2 2 2 3 2 2" xfId="19160"/>
    <cellStyle name="常规 4 2 2 2 3 2 3" xfId="19161"/>
    <cellStyle name="常规 4 2 2 2 3 3" xfId="19162"/>
    <cellStyle name="常规 4 2 2 2 3 3 2" xfId="19163"/>
    <cellStyle name="常规 4 2 2 2 3 3 3" xfId="19164"/>
    <cellStyle name="常规 4 2 2 2 3 4" xfId="19165"/>
    <cellStyle name="常规 4 2 2 2 3 4 2" xfId="19166"/>
    <cellStyle name="常规 4 2 2 2 3 4 3" xfId="19167"/>
    <cellStyle name="常规 4 2 2 2 3 5" xfId="19168"/>
    <cellStyle name="常规 4 2 2 2 3 6" xfId="19169"/>
    <cellStyle name="常规 4 2 2 2 4" xfId="19170"/>
    <cellStyle name="常规 4 2 2 2 4 2" xfId="19171"/>
    <cellStyle name="常规 4 2 2 2 4 3" xfId="19172"/>
    <cellStyle name="常规 4 2 2 2 5" xfId="19173"/>
    <cellStyle name="常规 4 2 2 2 5 2" xfId="19174"/>
    <cellStyle name="常规 4 2 2 2 5 3" xfId="19175"/>
    <cellStyle name="常规 4 2 2 2 6" xfId="19176"/>
    <cellStyle name="常规 4 2 2 2 6 2" xfId="19177"/>
    <cellStyle name="常规 4 2 2 2 6 3" xfId="19178"/>
    <cellStyle name="常规 4 2 2 2 7" xfId="19179"/>
    <cellStyle name="常规 4 2 2 2 8" xfId="19180"/>
    <cellStyle name="常规 4 2 2 3" xfId="19181"/>
    <cellStyle name="常规 4 2 2 3 2" xfId="19182"/>
    <cellStyle name="常规 4 2 2 3 2 2" xfId="19183"/>
    <cellStyle name="常规 4 2 2 3 2 2 2" xfId="19184"/>
    <cellStyle name="常规 4 2 2 3 2 2 3" xfId="19185"/>
    <cellStyle name="常规 4 2 2 3 2 3" xfId="19186"/>
    <cellStyle name="常规 4 2 2 3 2 3 2" xfId="19187"/>
    <cellStyle name="常规 4 2 2 3 2 3 3" xfId="19188"/>
    <cellStyle name="常规 4 2 2 3 2 4" xfId="19189"/>
    <cellStyle name="常规 4 2 2 3 2 4 2" xfId="19190"/>
    <cellStyle name="常规 4 2 2 3 2 4 3" xfId="19191"/>
    <cellStyle name="常规 4 2 2 3 2 5" xfId="19192"/>
    <cellStyle name="常规 4 2 2 3 2 6" xfId="19193"/>
    <cellStyle name="常规 4 2 2 3 3" xfId="19194"/>
    <cellStyle name="常规 4 2 2 3 3 2" xfId="19195"/>
    <cellStyle name="常规 4 2 2 3 3 2 2" xfId="19196"/>
    <cellStyle name="常规 4 2 2 3 3 2 3" xfId="19197"/>
    <cellStyle name="常规 4 2 2 3 3 3" xfId="19198"/>
    <cellStyle name="常规 4 2 2 3 3 3 2" xfId="19199"/>
    <cellStyle name="常规 4 2 2 3 3 3 3" xfId="19200"/>
    <cellStyle name="常规 4 2 2 3 3 4" xfId="19201"/>
    <cellStyle name="常规 4 2 2 3 3 4 2" xfId="19202"/>
    <cellStyle name="常规 4 2 2 3 3 4 3" xfId="19203"/>
    <cellStyle name="常规 4 2 2 3 3 5" xfId="19204"/>
    <cellStyle name="常规 4 2 2 3 3 6" xfId="19205"/>
    <cellStyle name="常规 4 2 2 3 4" xfId="19206"/>
    <cellStyle name="常规 4 2 2 3 4 2" xfId="19207"/>
    <cellStyle name="常规 4 2 2 3 4 3" xfId="19208"/>
    <cellStyle name="常规 4 2 2 3 5" xfId="19209"/>
    <cellStyle name="常规 4 2 2 3 5 2" xfId="19210"/>
    <cellStyle name="常规 4 2 2 3 5 3" xfId="19211"/>
    <cellStyle name="常规 4 2 2 3 6" xfId="19212"/>
    <cellStyle name="常规 4 2 2 3 6 2" xfId="19213"/>
    <cellStyle name="常规 4 2 2 3 6 3" xfId="19214"/>
    <cellStyle name="常规 4 2 2 3 7" xfId="19215"/>
    <cellStyle name="常规 4 2 2 3 8" xfId="19216"/>
    <cellStyle name="常规 4 2 2 4" xfId="19217"/>
    <cellStyle name="常规 4 2 2 4 2" xfId="19218"/>
    <cellStyle name="常规 4 2 2 4 2 2" xfId="19219"/>
    <cellStyle name="常规 4 2 2 4 2 2 2" xfId="19220"/>
    <cellStyle name="常规 4 2 2 4 2 2 3" xfId="19221"/>
    <cellStyle name="常规 4 2 2 4 2 3" xfId="19222"/>
    <cellStyle name="常规 4 2 2 4 2 3 2" xfId="19223"/>
    <cellStyle name="常规 4 2 2 4 2 3 3" xfId="19224"/>
    <cellStyle name="常规 4 2 2 4 2 4" xfId="19225"/>
    <cellStyle name="常规 4 2 2 4 2 4 2" xfId="19226"/>
    <cellStyle name="常规 4 2 2 4 2 4 3" xfId="19227"/>
    <cellStyle name="常规 4 2 2 4 2 5" xfId="19228"/>
    <cellStyle name="常规 4 2 2 4 2 6" xfId="19229"/>
    <cellStyle name="常规 4 2 2 4 3" xfId="19230"/>
    <cellStyle name="常规 4 2 2 4 3 2" xfId="19231"/>
    <cellStyle name="常规 4 2 2 4 3 2 2" xfId="19232"/>
    <cellStyle name="常规 4 2 2 4 3 2 3" xfId="19233"/>
    <cellStyle name="常规 4 2 2 4 3 3" xfId="19234"/>
    <cellStyle name="常规 4 2 2 4 3 3 2" xfId="19235"/>
    <cellStyle name="常规 4 2 2 4 3 3 3" xfId="19236"/>
    <cellStyle name="常规 4 2 2 4 3 4" xfId="19237"/>
    <cellStyle name="常规 4 2 2 4 3 4 2" xfId="19238"/>
    <cellStyle name="常规 4 2 2 4 3 4 3" xfId="19239"/>
    <cellStyle name="常规 4 2 2 4 3 5" xfId="19240"/>
    <cellStyle name="常规 4 2 2 4 3 6" xfId="19241"/>
    <cellStyle name="常规 4 2 2 4 4" xfId="19242"/>
    <cellStyle name="常规 4 2 2 4 4 2" xfId="19243"/>
    <cellStyle name="常规 4 2 2 4 4 3" xfId="19244"/>
    <cellStyle name="常规 4 2 2 4 5" xfId="19245"/>
    <cellStyle name="常规 4 2 2 4 5 2" xfId="19246"/>
    <cellStyle name="常规 4 2 2 4 5 3" xfId="19247"/>
    <cellStyle name="常规 4 2 2 4 6" xfId="19248"/>
    <cellStyle name="常规 4 2 2 4 6 2" xfId="19249"/>
    <cellStyle name="常规 4 2 2 4 6 3" xfId="19250"/>
    <cellStyle name="常规 4 2 2 4 7" xfId="19251"/>
    <cellStyle name="常规 4 2 2 4 8" xfId="19252"/>
    <cellStyle name="常规 4 2 2 5" xfId="19253"/>
    <cellStyle name="常规 4 2 2 5 2" xfId="19254"/>
    <cellStyle name="常规 4 2 2 5 2 2" xfId="19255"/>
    <cellStyle name="常规 4 2 2 5 2 2 2" xfId="19256"/>
    <cellStyle name="常规 4 2 2 5 2 2 3" xfId="19257"/>
    <cellStyle name="常规 4 2 2 5 2 3" xfId="19258"/>
    <cellStyle name="常规 4 2 2 5 2 3 2" xfId="19259"/>
    <cellStyle name="常规 4 2 2 5 2 3 3" xfId="19260"/>
    <cellStyle name="常规 4 2 2 5 2 4" xfId="19261"/>
    <cellStyle name="常规 4 2 2 5 2 4 2" xfId="19262"/>
    <cellStyle name="常规 4 2 2 5 2 4 3" xfId="19263"/>
    <cellStyle name="常规 4 2 2 5 2 5" xfId="19264"/>
    <cellStyle name="常规 4 2 2 5 2 6" xfId="19265"/>
    <cellStyle name="常规 4 2 2 5 3" xfId="19266"/>
    <cellStyle name="常规 4 2 2 5 3 2" xfId="19267"/>
    <cellStyle name="常规 4 2 2 5 3 2 2" xfId="19268"/>
    <cellStyle name="常规 4 2 2 5 3 2 3" xfId="19269"/>
    <cellStyle name="常规 4 2 2 5 3 3" xfId="19270"/>
    <cellStyle name="常规 4 2 2 5 3 3 2" xfId="19271"/>
    <cellStyle name="常规 4 2 2 5 3 3 3" xfId="19272"/>
    <cellStyle name="常规 4 2 2 5 3 4" xfId="19273"/>
    <cellStyle name="常规 4 2 2 5 3 4 2" xfId="19274"/>
    <cellStyle name="常规 4 2 2 5 3 4 3" xfId="19275"/>
    <cellStyle name="常规 4 2 2 5 3 5" xfId="19276"/>
    <cellStyle name="常规 4 2 2 5 3 6" xfId="19277"/>
    <cellStyle name="常规 4 2 2 5 4" xfId="19278"/>
    <cellStyle name="常规 4 2 2 5 4 2" xfId="19279"/>
    <cellStyle name="常规 4 2 2 5 4 3" xfId="19280"/>
    <cellStyle name="常规 4 2 2 5 5" xfId="19281"/>
    <cellStyle name="常规 4 2 2 5 5 2" xfId="19282"/>
    <cellStyle name="常规 4 2 2 5 5 3" xfId="19283"/>
    <cellStyle name="常规 4 2 2 5 6" xfId="19284"/>
    <cellStyle name="常规 4 2 2 5 6 2" xfId="19285"/>
    <cellStyle name="常规 4 2 2 5 6 3" xfId="19286"/>
    <cellStyle name="常规 4 2 2 5 7" xfId="19287"/>
    <cellStyle name="常规 4 2 2 5 8" xfId="19288"/>
    <cellStyle name="常规 4 2 2 6" xfId="19289"/>
    <cellStyle name="常规 4 2 2 6 2" xfId="19290"/>
    <cellStyle name="常规 4 2 2 6 2 2" xfId="19291"/>
    <cellStyle name="常规 4 2 2 6 2 3" xfId="19292"/>
    <cellStyle name="常规 4 2 2 6 3" xfId="19293"/>
    <cellStyle name="常规 4 2 2 6 3 2" xfId="19294"/>
    <cellStyle name="常规 4 2 2 6 3 3" xfId="19295"/>
    <cellStyle name="常规 4 2 2 6 4" xfId="19296"/>
    <cellStyle name="常规 4 2 2 6 4 2" xfId="19297"/>
    <cellStyle name="常规 4 2 2 6 4 3" xfId="19298"/>
    <cellStyle name="常规 4 2 2 6 5" xfId="19299"/>
    <cellStyle name="常规 4 2 2 6 6" xfId="19300"/>
    <cellStyle name="常规 4 2 2 7" xfId="19301"/>
    <cellStyle name="常规 4 2 2 7 2" xfId="19302"/>
    <cellStyle name="常规 4 2 2 7 2 2" xfId="19303"/>
    <cellStyle name="常规 4 2 2 7 2 3" xfId="19304"/>
    <cellStyle name="常规 4 2 2 7 3" xfId="19305"/>
    <cellStyle name="常规 4 2 2 7 3 2" xfId="19306"/>
    <cellStyle name="常规 4 2 2 7 3 3" xfId="19307"/>
    <cellStyle name="常规 4 2 2 7 4" xfId="19308"/>
    <cellStyle name="常规 4 2 2 7 4 2" xfId="19309"/>
    <cellStyle name="常规 4 2 2 7 4 3" xfId="19310"/>
    <cellStyle name="常规 4 2 2 7 5" xfId="19311"/>
    <cellStyle name="常规 4 2 2 7 6" xfId="19312"/>
    <cellStyle name="常规 4 2 2 8" xfId="19313"/>
    <cellStyle name="常规 4 2 2 8 2" xfId="19314"/>
    <cellStyle name="常规 4 2 2 8 3" xfId="19315"/>
    <cellStyle name="常规 4 2 2 9" xfId="19316"/>
    <cellStyle name="常规 4 2 2 9 2" xfId="19317"/>
    <cellStyle name="常规 4 2 2 9 3" xfId="19318"/>
    <cellStyle name="常规 4 2 3" xfId="19319"/>
    <cellStyle name="常规 4 2 3 10" xfId="19320"/>
    <cellStyle name="常规 4 2 3 10 2" xfId="19321"/>
    <cellStyle name="常规 4 2 3 10 3" xfId="19322"/>
    <cellStyle name="常规 4 2 3 11" xfId="19323"/>
    <cellStyle name="常规 4 2 3 12" xfId="19324"/>
    <cellStyle name="常规 4 2 3 2" xfId="19325"/>
    <cellStyle name="常规 4 2 3 2 2" xfId="19326"/>
    <cellStyle name="常规 4 2 3 2 2 2" xfId="19327"/>
    <cellStyle name="常规 4 2 3 2 2 2 2" xfId="19328"/>
    <cellStyle name="常规 4 2 3 2 2 2 3" xfId="19329"/>
    <cellStyle name="常规 4 2 3 2 2 3" xfId="19330"/>
    <cellStyle name="常规 4 2 3 2 2 3 2" xfId="19331"/>
    <cellStyle name="常规 4 2 3 2 2 3 3" xfId="19332"/>
    <cellStyle name="常规 4 2 3 2 2 4" xfId="19333"/>
    <cellStyle name="常规 4 2 3 2 2 4 2" xfId="19334"/>
    <cellStyle name="常规 4 2 3 2 2 4 3" xfId="19335"/>
    <cellStyle name="常规 4 2 3 2 2 5" xfId="19336"/>
    <cellStyle name="常规 4 2 3 2 2 6" xfId="19337"/>
    <cellStyle name="常规 4 2 3 2 3" xfId="19338"/>
    <cellStyle name="常规 4 2 3 2 3 2" xfId="19339"/>
    <cellStyle name="常规 4 2 3 2 3 2 2" xfId="19340"/>
    <cellStyle name="常规 4 2 3 2 3 2 3" xfId="19341"/>
    <cellStyle name="常规 4 2 3 2 3 3" xfId="19342"/>
    <cellStyle name="常规 4 2 3 2 3 3 2" xfId="19343"/>
    <cellStyle name="常规 4 2 3 2 3 3 3" xfId="19344"/>
    <cellStyle name="常规 4 2 3 2 3 4" xfId="19345"/>
    <cellStyle name="常规 4 2 3 2 3 4 2" xfId="19346"/>
    <cellStyle name="常规 4 2 3 2 3 4 3" xfId="19347"/>
    <cellStyle name="常规 4 2 3 2 3 5" xfId="19348"/>
    <cellStyle name="常规 4 2 3 2 3 6" xfId="19349"/>
    <cellStyle name="常规 4 2 3 2 4" xfId="19350"/>
    <cellStyle name="常规 4 2 3 2 4 2" xfId="19351"/>
    <cellStyle name="常规 4 2 3 2 4 3" xfId="19352"/>
    <cellStyle name="常规 4 2 3 2 5" xfId="19353"/>
    <cellStyle name="常规 4 2 3 2 5 2" xfId="19354"/>
    <cellStyle name="常规 4 2 3 2 5 3" xfId="19355"/>
    <cellStyle name="常规 4 2 3 2 6" xfId="19356"/>
    <cellStyle name="常规 4 2 3 2 6 2" xfId="19357"/>
    <cellStyle name="常规 4 2 3 2 6 3" xfId="19358"/>
    <cellStyle name="常规 4 2 3 2 7" xfId="19359"/>
    <cellStyle name="常规 4 2 3 2 8" xfId="19360"/>
    <cellStyle name="常规 4 2 3 3" xfId="19361"/>
    <cellStyle name="常规 4 2 3 3 2" xfId="19362"/>
    <cellStyle name="常规 4 2 3 3 2 2" xfId="19363"/>
    <cellStyle name="常规 4 2 3 3 2 2 2" xfId="19364"/>
    <cellStyle name="常规 4 2 3 3 2 2 3" xfId="19365"/>
    <cellStyle name="常规 4 2 3 3 2 3" xfId="19366"/>
    <cellStyle name="常规 4 2 3 3 2 3 2" xfId="19367"/>
    <cellStyle name="常规 4 2 3 3 2 3 3" xfId="19368"/>
    <cellStyle name="常规 4 2 3 3 2 4" xfId="19369"/>
    <cellStyle name="常规 4 2 3 3 2 4 2" xfId="19370"/>
    <cellStyle name="常规 4 2 3 3 2 4 3" xfId="19371"/>
    <cellStyle name="常规 4 2 3 3 2 5" xfId="19372"/>
    <cellStyle name="常规 4 2 3 3 2 6" xfId="19373"/>
    <cellStyle name="常规 4 2 3 3 3" xfId="19374"/>
    <cellStyle name="常规 4 2 3 3 3 2" xfId="19375"/>
    <cellStyle name="常规 4 2 3 3 3 2 2" xfId="19376"/>
    <cellStyle name="常规 4 2 3 3 3 2 3" xfId="19377"/>
    <cellStyle name="常规 4 2 3 3 3 3" xfId="19378"/>
    <cellStyle name="常规 4 2 3 3 3 3 2" xfId="19379"/>
    <cellStyle name="常规 4 2 3 3 3 3 3" xfId="19380"/>
    <cellStyle name="常规 4 2 3 3 3 4" xfId="19381"/>
    <cellStyle name="常规 4 2 3 3 3 4 2" xfId="19382"/>
    <cellStyle name="常规 4 2 3 3 3 4 3" xfId="19383"/>
    <cellStyle name="常规 4 2 3 3 3 5" xfId="19384"/>
    <cellStyle name="常规 4 2 3 3 3 6" xfId="19385"/>
    <cellStyle name="常规 4 2 3 3 4" xfId="19386"/>
    <cellStyle name="常规 4 2 3 3 4 2" xfId="19387"/>
    <cellStyle name="常规 4 2 3 3 4 3" xfId="19388"/>
    <cellStyle name="常规 4 2 3 3 5" xfId="19389"/>
    <cellStyle name="常规 4 2 3 3 5 2" xfId="19390"/>
    <cellStyle name="常规 4 2 3 3 5 3" xfId="19391"/>
    <cellStyle name="常规 4 2 3 3 6" xfId="19392"/>
    <cellStyle name="常规 4 2 3 3 6 2" xfId="19393"/>
    <cellStyle name="常规 4 2 3 3 6 3" xfId="19394"/>
    <cellStyle name="常规 4 2 3 3 7" xfId="19395"/>
    <cellStyle name="常规 4 2 3 3 8" xfId="19396"/>
    <cellStyle name="常规 4 2 3 4" xfId="19397"/>
    <cellStyle name="常规 4 2 3 4 2" xfId="19398"/>
    <cellStyle name="常规 4 2 3 4 2 2" xfId="19399"/>
    <cellStyle name="常规 4 2 3 4 2 2 2" xfId="19400"/>
    <cellStyle name="常规 4 2 3 4 2 2 3" xfId="19401"/>
    <cellStyle name="常规 4 2 3 4 2 3" xfId="19402"/>
    <cellStyle name="常规 4 2 3 4 2 3 2" xfId="19403"/>
    <cellStyle name="常规 4 2 3 4 2 3 3" xfId="19404"/>
    <cellStyle name="常规 4 2 3 4 2 4" xfId="19405"/>
    <cellStyle name="常规 4 2 3 4 2 4 2" xfId="19406"/>
    <cellStyle name="常规 4 2 3 4 2 4 3" xfId="19407"/>
    <cellStyle name="常规 4 2 3 4 2 5" xfId="19408"/>
    <cellStyle name="常规 4 2 3 4 2 6" xfId="19409"/>
    <cellStyle name="常规 4 2 3 4 3" xfId="19410"/>
    <cellStyle name="常规 4 2 3 4 3 2" xfId="19411"/>
    <cellStyle name="常规 4 2 3 4 3 2 2" xfId="19412"/>
    <cellStyle name="常规 4 2 3 4 3 2 3" xfId="19413"/>
    <cellStyle name="常规 4 2 3 4 3 3" xfId="19414"/>
    <cellStyle name="常规 4 2 3 4 3 3 2" xfId="19415"/>
    <cellStyle name="常规 4 2 3 4 3 3 3" xfId="19416"/>
    <cellStyle name="常规 4 2 3 4 3 4" xfId="19417"/>
    <cellStyle name="常规 4 2 3 4 3 4 2" xfId="19418"/>
    <cellStyle name="常规 4 2 3 4 3 4 3" xfId="19419"/>
    <cellStyle name="常规 4 2 3 4 3 5" xfId="19420"/>
    <cellStyle name="常规 4 2 3 4 3 6" xfId="19421"/>
    <cellStyle name="常规 4 2 3 4 4" xfId="19422"/>
    <cellStyle name="常规 4 2 3 4 4 2" xfId="19423"/>
    <cellStyle name="常规 4 2 3 4 4 3" xfId="19424"/>
    <cellStyle name="常规 4 2 3 4 5" xfId="19425"/>
    <cellStyle name="常规 4 2 3 4 5 2" xfId="19426"/>
    <cellStyle name="常规 4 2 3 4 5 3" xfId="19427"/>
    <cellStyle name="常规 4 2 3 4 6" xfId="19428"/>
    <cellStyle name="常规 4 2 3 4 6 2" xfId="19429"/>
    <cellStyle name="常规 4 2 3 4 6 3" xfId="19430"/>
    <cellStyle name="常规 4 2 3 4 7" xfId="19431"/>
    <cellStyle name="常规 4 2 3 4 8" xfId="19432"/>
    <cellStyle name="常规 4 2 3 5" xfId="19433"/>
    <cellStyle name="常规 4 2 3 5 2" xfId="19434"/>
    <cellStyle name="常规 4 2 3 5 2 2" xfId="19435"/>
    <cellStyle name="常规 4 2 3 5 2 2 2" xfId="19436"/>
    <cellStyle name="常规 4 2 3 5 2 2 3" xfId="19437"/>
    <cellStyle name="常规 4 2 3 5 2 3" xfId="19438"/>
    <cellStyle name="常规 4 2 3 5 2 3 2" xfId="19439"/>
    <cellStyle name="常规 4 2 3 5 2 3 3" xfId="19440"/>
    <cellStyle name="常规 4 2 3 5 2 4" xfId="19441"/>
    <cellStyle name="常规 4 2 3 5 2 4 2" xfId="19442"/>
    <cellStyle name="常规 4 2 3 5 2 4 3" xfId="19443"/>
    <cellStyle name="常规 4 2 3 5 2 5" xfId="19444"/>
    <cellStyle name="常规 4 2 3 5 2 6" xfId="19445"/>
    <cellStyle name="常规 4 2 3 5 3" xfId="19446"/>
    <cellStyle name="常规 4 2 3 5 3 2" xfId="19447"/>
    <cellStyle name="常规 4 2 3 5 3 2 2" xfId="19448"/>
    <cellStyle name="常规 4 2 3 5 3 2 3" xfId="19449"/>
    <cellStyle name="常规 4 2 3 5 3 3" xfId="19450"/>
    <cellStyle name="常规 4 2 3 5 3 3 2" xfId="19451"/>
    <cellStyle name="常规 4 2 3 5 3 3 3" xfId="19452"/>
    <cellStyle name="常规 4 2 3 5 3 4" xfId="19453"/>
    <cellStyle name="常规 4 2 3 5 3 4 2" xfId="19454"/>
    <cellStyle name="常规 4 2 3 5 3 4 3" xfId="19455"/>
    <cellStyle name="常规 4 2 3 5 3 5" xfId="19456"/>
    <cellStyle name="常规 4 2 3 5 3 6" xfId="19457"/>
    <cellStyle name="常规 4 2 3 5 4" xfId="19458"/>
    <cellStyle name="常规 4 2 3 5 4 2" xfId="19459"/>
    <cellStyle name="常规 4 2 3 5 4 3" xfId="19460"/>
    <cellStyle name="常规 4 2 3 5 5" xfId="19461"/>
    <cellStyle name="常规 4 2 3 5 5 2" xfId="19462"/>
    <cellStyle name="常规 4 2 3 5 5 3" xfId="19463"/>
    <cellStyle name="常规 4 2 3 5 6" xfId="19464"/>
    <cellStyle name="常规 4 2 3 5 6 2" xfId="19465"/>
    <cellStyle name="常规 4 2 3 5 6 3" xfId="19466"/>
    <cellStyle name="常规 4 2 3 5 7" xfId="19467"/>
    <cellStyle name="常规 4 2 3 5 8" xfId="19468"/>
    <cellStyle name="常规 4 2 3 6" xfId="19469"/>
    <cellStyle name="常规 4 2 3 6 2" xfId="19470"/>
    <cellStyle name="常规 4 2 3 6 2 2" xfId="19471"/>
    <cellStyle name="常规 4 2 3 6 2 3" xfId="19472"/>
    <cellStyle name="常规 4 2 3 6 3" xfId="19473"/>
    <cellStyle name="常规 4 2 3 6 3 2" xfId="19474"/>
    <cellStyle name="常规 4 2 3 6 3 3" xfId="19475"/>
    <cellStyle name="常规 4 2 3 6 4" xfId="19476"/>
    <cellStyle name="常规 4 2 3 6 4 2" xfId="19477"/>
    <cellStyle name="常规 4 2 3 6 4 3" xfId="19478"/>
    <cellStyle name="常规 4 2 3 6 5" xfId="19479"/>
    <cellStyle name="常规 4 2 3 6 6" xfId="19480"/>
    <cellStyle name="常规 4 2 3 7" xfId="19481"/>
    <cellStyle name="常规 4 2 3 7 2" xfId="19482"/>
    <cellStyle name="常规 4 2 3 7 2 2" xfId="19483"/>
    <cellStyle name="常规 4 2 3 7 2 3" xfId="19484"/>
    <cellStyle name="常规 4 2 3 7 3" xfId="19485"/>
    <cellStyle name="常规 4 2 3 7 3 2" xfId="19486"/>
    <cellStyle name="常规 4 2 3 7 3 3" xfId="19487"/>
    <cellStyle name="常规 4 2 3 7 4" xfId="19488"/>
    <cellStyle name="常规 4 2 3 7 4 2" xfId="19489"/>
    <cellStyle name="常规 4 2 3 7 4 3" xfId="19490"/>
    <cellStyle name="常规 4 2 3 7 5" xfId="19491"/>
    <cellStyle name="常规 4 2 3 7 6" xfId="19492"/>
    <cellStyle name="常规 4 2 3 8" xfId="19493"/>
    <cellStyle name="常规 4 2 3 8 2" xfId="19494"/>
    <cellStyle name="常规 4 2 3 8 3" xfId="19495"/>
    <cellStyle name="常规 4 2 3 9" xfId="19496"/>
    <cellStyle name="常规 4 2 3 9 2" xfId="19497"/>
    <cellStyle name="常规 4 2 3 9 3" xfId="19498"/>
    <cellStyle name="常规 4 2 4" xfId="19499"/>
    <cellStyle name="常规 4 2 4 10" xfId="19500"/>
    <cellStyle name="常规 4 2 4 11" xfId="19501"/>
    <cellStyle name="常规 4 2 4 2" xfId="19502"/>
    <cellStyle name="常规 4 2 4 2 2" xfId="19503"/>
    <cellStyle name="常规 4 2 4 2 2 2" xfId="19504"/>
    <cellStyle name="常规 4 2 4 2 2 2 2" xfId="19505"/>
    <cellStyle name="常规 4 2 4 2 2 2 3" xfId="19506"/>
    <cellStyle name="常规 4 2 4 2 2 3" xfId="19507"/>
    <cellStyle name="常规 4 2 4 2 2 3 2" xfId="19508"/>
    <cellStyle name="常规 4 2 4 2 2 3 3" xfId="19509"/>
    <cellStyle name="常规 4 2 4 2 2 4" xfId="19510"/>
    <cellStyle name="常规 4 2 4 2 2 4 2" xfId="19511"/>
    <cellStyle name="常规 4 2 4 2 2 4 3" xfId="19512"/>
    <cellStyle name="常规 4 2 4 2 2 5" xfId="19513"/>
    <cellStyle name="常规 4 2 4 2 2 6" xfId="19514"/>
    <cellStyle name="常规 4 2 4 2 3" xfId="19515"/>
    <cellStyle name="常规 4 2 4 2 3 2" xfId="19516"/>
    <cellStyle name="常规 4 2 4 2 3 2 2" xfId="19517"/>
    <cellStyle name="常规 4 2 4 2 3 2 3" xfId="19518"/>
    <cellStyle name="常规 4 2 4 2 3 3" xfId="19519"/>
    <cellStyle name="常规 4 2 4 2 3 3 2" xfId="19520"/>
    <cellStyle name="常规 4 2 4 2 3 3 3" xfId="19521"/>
    <cellStyle name="常规 4 2 4 2 3 4" xfId="19522"/>
    <cellStyle name="常规 4 2 4 2 3 4 2" xfId="19523"/>
    <cellStyle name="常规 4 2 4 2 3 4 3" xfId="19524"/>
    <cellStyle name="常规 4 2 4 2 3 5" xfId="19525"/>
    <cellStyle name="常规 4 2 4 2 3 6" xfId="19526"/>
    <cellStyle name="常规 4 2 4 2 4" xfId="19527"/>
    <cellStyle name="常规 4 2 4 2 4 2" xfId="19528"/>
    <cellStyle name="常规 4 2 4 2 4 3" xfId="19529"/>
    <cellStyle name="常规 4 2 4 2 5" xfId="19530"/>
    <cellStyle name="常规 4 2 4 2 5 2" xfId="19531"/>
    <cellStyle name="常规 4 2 4 2 5 3" xfId="19532"/>
    <cellStyle name="常规 4 2 4 2 6" xfId="19533"/>
    <cellStyle name="常规 4 2 4 2 6 2" xfId="19534"/>
    <cellStyle name="常规 4 2 4 2 6 3" xfId="19535"/>
    <cellStyle name="常规 4 2 4 2 7" xfId="19536"/>
    <cellStyle name="常规 4 2 4 2 8" xfId="19537"/>
    <cellStyle name="常规 4 2 4 3" xfId="19538"/>
    <cellStyle name="常规 4 2 4 3 2" xfId="19539"/>
    <cellStyle name="常规 4 2 4 3 2 2" xfId="19540"/>
    <cellStyle name="常规 4 2 4 3 2 2 2" xfId="19541"/>
    <cellStyle name="常规 4 2 4 3 2 2 3" xfId="19542"/>
    <cellStyle name="常规 4 2 4 3 2 3" xfId="19543"/>
    <cellStyle name="常规 4 2 4 3 2 3 2" xfId="19544"/>
    <cellStyle name="常规 4 2 4 3 2 3 3" xfId="19545"/>
    <cellStyle name="常规 4 2 4 3 2 4" xfId="19546"/>
    <cellStyle name="常规 4 2 4 3 2 4 2" xfId="19547"/>
    <cellStyle name="常规 4 2 4 3 2 4 3" xfId="19548"/>
    <cellStyle name="常规 4 2 4 3 2 5" xfId="19549"/>
    <cellStyle name="常规 4 2 4 3 2 6" xfId="19550"/>
    <cellStyle name="常规 4 2 4 3 3" xfId="19551"/>
    <cellStyle name="常规 4 2 4 3 3 2" xfId="19552"/>
    <cellStyle name="常规 4 2 4 3 3 2 2" xfId="19553"/>
    <cellStyle name="常规 4 2 4 3 3 2 3" xfId="19554"/>
    <cellStyle name="常规 4 2 4 3 3 3" xfId="19555"/>
    <cellStyle name="常规 4 2 4 3 3 3 2" xfId="19556"/>
    <cellStyle name="常规 4 2 4 3 3 3 3" xfId="19557"/>
    <cellStyle name="常规 4 2 4 3 3 4" xfId="19558"/>
    <cellStyle name="常规 4 2 4 3 3 4 2" xfId="19559"/>
    <cellStyle name="常规 4 2 4 3 3 4 3" xfId="19560"/>
    <cellStyle name="常规 4 2 4 3 3 5" xfId="19561"/>
    <cellStyle name="常规 4 2 4 3 3 6" xfId="19562"/>
    <cellStyle name="常规 4 2 4 3 4" xfId="19563"/>
    <cellStyle name="常规 4 2 4 3 4 2" xfId="19564"/>
    <cellStyle name="常规 4 2 4 3 4 3" xfId="19565"/>
    <cellStyle name="常规 4 2 4 3 5" xfId="19566"/>
    <cellStyle name="常规 4 2 4 3 5 2" xfId="19567"/>
    <cellStyle name="常规 4 2 4 3 5 3" xfId="19568"/>
    <cellStyle name="常规 4 2 4 3 6" xfId="19569"/>
    <cellStyle name="常规 4 2 4 3 6 2" xfId="19570"/>
    <cellStyle name="常规 4 2 4 3 6 3" xfId="19571"/>
    <cellStyle name="常规 4 2 4 3 7" xfId="19572"/>
    <cellStyle name="常规 4 2 4 3 8" xfId="19573"/>
    <cellStyle name="常规 4 2 4 4" xfId="19574"/>
    <cellStyle name="常规 4 2 4 4 2" xfId="19575"/>
    <cellStyle name="常规 4 2 4 4 2 2" xfId="19576"/>
    <cellStyle name="常规 4 2 4 4 2 2 2" xfId="19577"/>
    <cellStyle name="常规 4 2 4 4 2 2 3" xfId="19578"/>
    <cellStyle name="常规 4 2 4 4 2 3" xfId="19579"/>
    <cellStyle name="常规 4 2 4 4 2 3 2" xfId="19580"/>
    <cellStyle name="常规 4 2 4 4 2 3 3" xfId="19581"/>
    <cellStyle name="常规 4 2 4 4 2 4" xfId="19582"/>
    <cellStyle name="常规 4 2 4 4 2 4 2" xfId="19583"/>
    <cellStyle name="常规 4 2 4 4 2 4 3" xfId="19584"/>
    <cellStyle name="常规 4 2 4 4 2 5" xfId="19585"/>
    <cellStyle name="常规 4 2 4 4 2 6" xfId="19586"/>
    <cellStyle name="常规 4 2 4 4 3" xfId="19587"/>
    <cellStyle name="常规 4 2 4 4 3 2" xfId="19588"/>
    <cellStyle name="常规 4 2 4 4 3 2 2" xfId="19589"/>
    <cellStyle name="常规 4 2 4 4 3 2 3" xfId="19590"/>
    <cellStyle name="常规 4 2 4 4 3 3" xfId="19591"/>
    <cellStyle name="常规 4 2 4 4 3 3 2" xfId="19592"/>
    <cellStyle name="常规 4 2 4 4 3 3 3" xfId="19593"/>
    <cellStyle name="常规 4 2 4 4 3 4" xfId="19594"/>
    <cellStyle name="常规 4 2 4 4 3 4 2" xfId="19595"/>
    <cellStyle name="常规 4 2 4 4 3 4 3" xfId="19596"/>
    <cellStyle name="常规 4 2 4 4 3 5" xfId="19597"/>
    <cellStyle name="常规 4 2 4 4 3 6" xfId="19598"/>
    <cellStyle name="常规 4 2 4 4 4" xfId="19599"/>
    <cellStyle name="常规 4 2 4 4 4 2" xfId="19600"/>
    <cellStyle name="常规 4 2 4 4 4 3" xfId="19601"/>
    <cellStyle name="常规 4 2 4 4 5" xfId="19602"/>
    <cellStyle name="常规 4 2 4 4 5 2" xfId="19603"/>
    <cellStyle name="常规 4 2 4 4 5 3" xfId="19604"/>
    <cellStyle name="常规 4 2 4 4 6" xfId="19605"/>
    <cellStyle name="常规 4 2 4 4 6 2" xfId="19606"/>
    <cellStyle name="常规 4 2 4 4 6 3" xfId="19607"/>
    <cellStyle name="常规 4 2 4 4 7" xfId="19608"/>
    <cellStyle name="常规 4 2 4 4 8" xfId="19609"/>
    <cellStyle name="常规 4 2 4 5" xfId="19610"/>
    <cellStyle name="常规 4 2 4 5 2" xfId="19611"/>
    <cellStyle name="常规 4 2 4 5 2 2" xfId="19612"/>
    <cellStyle name="常规 4 2 4 5 2 3" xfId="19613"/>
    <cellStyle name="常规 4 2 4 5 3" xfId="19614"/>
    <cellStyle name="常规 4 2 4 5 3 2" xfId="19615"/>
    <cellStyle name="常规 4 2 4 5 3 3" xfId="19616"/>
    <cellStyle name="常规 4 2 4 5 4" xfId="19617"/>
    <cellStyle name="常规 4 2 4 5 4 2" xfId="19618"/>
    <cellStyle name="常规 4 2 4 5 4 3" xfId="19619"/>
    <cellStyle name="常规 4 2 4 5 5" xfId="19620"/>
    <cellStyle name="常规 4 2 4 5 6" xfId="19621"/>
    <cellStyle name="常规 4 2 4 6" xfId="19622"/>
    <cellStyle name="常规 4 2 4 6 2" xfId="19623"/>
    <cellStyle name="常规 4 2 4 6 2 2" xfId="19624"/>
    <cellStyle name="常规 4 2 4 6 2 3" xfId="19625"/>
    <cellStyle name="常规 4 2 4 6 3" xfId="19626"/>
    <cellStyle name="常规 4 2 4 6 3 2" xfId="19627"/>
    <cellStyle name="常规 4 2 4 6 3 3" xfId="19628"/>
    <cellStyle name="常规 4 2 4 6 4" xfId="19629"/>
    <cellStyle name="常规 4 2 4 6 4 2" xfId="19630"/>
    <cellStyle name="常规 4 2 4 6 4 3" xfId="19631"/>
    <cellStyle name="常规 4 2 4 6 5" xfId="19632"/>
    <cellStyle name="常规 4 2 4 6 6" xfId="19633"/>
    <cellStyle name="常规 4 2 4 7" xfId="19634"/>
    <cellStyle name="常规 4 2 4 7 2" xfId="19635"/>
    <cellStyle name="常规 4 2 4 7 3" xfId="19636"/>
    <cellStyle name="常规 4 2 4 8" xfId="19637"/>
    <cellStyle name="常规 4 2 4 8 2" xfId="19638"/>
    <cellStyle name="常规 4 2 4 8 3" xfId="19639"/>
    <cellStyle name="常规 4 2 4 9" xfId="19640"/>
    <cellStyle name="常规 4 2 4 9 2" xfId="19641"/>
    <cellStyle name="常规 4 2 4 9 3" xfId="19642"/>
    <cellStyle name="常规 4 2 5" xfId="19643"/>
    <cellStyle name="常规 4 2 5 2" xfId="19644"/>
    <cellStyle name="常规 4 2 5 2 2" xfId="19645"/>
    <cellStyle name="常规 4 2 5 2 2 2" xfId="19646"/>
    <cellStyle name="常规 4 2 5 2 2 3" xfId="19647"/>
    <cellStyle name="常规 4 2 5 2 3" xfId="19648"/>
    <cellStyle name="常规 4 2 5 2 3 2" xfId="19649"/>
    <cellStyle name="常规 4 2 5 2 3 3" xfId="19650"/>
    <cellStyle name="常规 4 2 5 2 4" xfId="19651"/>
    <cellStyle name="常规 4 2 5 2 4 2" xfId="19652"/>
    <cellStyle name="常规 4 2 5 2 4 3" xfId="19653"/>
    <cellStyle name="常规 4 2 5 2 5" xfId="19654"/>
    <cellStyle name="常规 4 2 5 2 6" xfId="19655"/>
    <cellStyle name="常规 4 2 5 3" xfId="19656"/>
    <cellStyle name="常规 4 2 5 3 2" xfId="19657"/>
    <cellStyle name="常规 4 2 5 3 2 2" xfId="19658"/>
    <cellStyle name="常规 4 2 5 3 2 3" xfId="19659"/>
    <cellStyle name="常规 4 2 5 3 3" xfId="19660"/>
    <cellStyle name="常规 4 2 5 3 3 2" xfId="19661"/>
    <cellStyle name="常规 4 2 5 3 3 3" xfId="19662"/>
    <cellStyle name="常规 4 2 5 3 4" xfId="19663"/>
    <cellStyle name="常规 4 2 5 3 4 2" xfId="19664"/>
    <cellStyle name="常规 4 2 5 3 4 3" xfId="19665"/>
    <cellStyle name="常规 4 2 5 3 5" xfId="19666"/>
    <cellStyle name="常规 4 2 5 3 6" xfId="19667"/>
    <cellStyle name="常规 4 2 5 4" xfId="19668"/>
    <cellStyle name="常规 4 2 5 4 2" xfId="19669"/>
    <cellStyle name="常规 4 2 5 4 3" xfId="19670"/>
    <cellStyle name="常规 4 2 5 5" xfId="19671"/>
    <cellStyle name="常规 4 2 5 5 2" xfId="19672"/>
    <cellStyle name="常规 4 2 5 5 3" xfId="19673"/>
    <cellStyle name="常规 4 2 5 6" xfId="19674"/>
    <cellStyle name="常规 4 2 5 6 2" xfId="19675"/>
    <cellStyle name="常规 4 2 5 6 3" xfId="19676"/>
    <cellStyle name="常规 4 2 5 7" xfId="19677"/>
    <cellStyle name="常规 4 2 5 8" xfId="19678"/>
    <cellStyle name="常规 4 2 6" xfId="19679"/>
    <cellStyle name="常规 4 2 6 2" xfId="19680"/>
    <cellStyle name="常规 4 2 6 2 2" xfId="19681"/>
    <cellStyle name="常规 4 2 6 2 2 2" xfId="19682"/>
    <cellStyle name="常规 4 2 6 2 2 3" xfId="19683"/>
    <cellStyle name="常规 4 2 6 2 3" xfId="19684"/>
    <cellStyle name="常规 4 2 6 2 3 2" xfId="19685"/>
    <cellStyle name="常规 4 2 6 2 3 3" xfId="19686"/>
    <cellStyle name="常规 4 2 6 2 4" xfId="19687"/>
    <cellStyle name="常规 4 2 6 2 4 2" xfId="19688"/>
    <cellStyle name="常规 4 2 6 2 4 3" xfId="19689"/>
    <cellStyle name="常规 4 2 6 2 5" xfId="19690"/>
    <cellStyle name="常规 4 2 6 2 6" xfId="19691"/>
    <cellStyle name="常规 4 2 6 3" xfId="19692"/>
    <cellStyle name="常规 4 2 6 3 2" xfId="19693"/>
    <cellStyle name="常规 4 2 6 3 2 2" xfId="19694"/>
    <cellStyle name="常规 4 2 6 3 2 3" xfId="19695"/>
    <cellStyle name="常规 4 2 6 3 3" xfId="19696"/>
    <cellStyle name="常规 4 2 6 3 3 2" xfId="19697"/>
    <cellStyle name="常规 4 2 6 3 3 3" xfId="19698"/>
    <cellStyle name="常规 4 2 6 3 4" xfId="19699"/>
    <cellStyle name="常规 4 2 6 3 4 2" xfId="19700"/>
    <cellStyle name="常规 4 2 6 3 4 3" xfId="19701"/>
    <cellStyle name="常规 4 2 6 3 5" xfId="19702"/>
    <cellStyle name="常规 4 2 6 3 6" xfId="19703"/>
    <cellStyle name="常规 4 2 6 4" xfId="19704"/>
    <cellStyle name="常规 4 2 6 4 2" xfId="19705"/>
    <cellStyle name="常规 4 2 6 4 3" xfId="19706"/>
    <cellStyle name="常规 4 2 6 5" xfId="19707"/>
    <cellStyle name="常规 4 2 6 5 2" xfId="19708"/>
    <cellStyle name="常规 4 2 6 5 3" xfId="19709"/>
    <cellStyle name="常规 4 2 6 6" xfId="19710"/>
    <cellStyle name="常规 4 2 6 6 2" xfId="19711"/>
    <cellStyle name="常规 4 2 6 6 3" xfId="19712"/>
    <cellStyle name="常规 4 2 6 7" xfId="19713"/>
    <cellStyle name="常规 4 2 6 8" xfId="19714"/>
    <cellStyle name="常规 4 2 7" xfId="19715"/>
    <cellStyle name="常规 4 2 7 2" xfId="19716"/>
    <cellStyle name="常规 4 2 7 2 2" xfId="19717"/>
    <cellStyle name="常规 4 2 7 2 2 2" xfId="19718"/>
    <cellStyle name="常规 4 2 7 2 2 3" xfId="19719"/>
    <cellStyle name="常规 4 2 7 2 3" xfId="19720"/>
    <cellStyle name="常规 4 2 7 2 3 2" xfId="19721"/>
    <cellStyle name="常规 4 2 7 2 3 3" xfId="19722"/>
    <cellStyle name="常规 4 2 7 2 4" xfId="19723"/>
    <cellStyle name="常规 4 2 7 2 4 2" xfId="19724"/>
    <cellStyle name="常规 4 2 7 2 4 3" xfId="19725"/>
    <cellStyle name="常规 4 2 7 2 5" xfId="19726"/>
    <cellStyle name="常规 4 2 7 2 6" xfId="19727"/>
    <cellStyle name="常规 4 2 7 3" xfId="19728"/>
    <cellStyle name="常规 4 2 7 3 2" xfId="19729"/>
    <cellStyle name="常规 4 2 7 3 2 2" xfId="19730"/>
    <cellStyle name="常规 4 2 7 3 2 3" xfId="19731"/>
    <cellStyle name="常规 4 2 7 3 3" xfId="19732"/>
    <cellStyle name="常规 4 2 7 3 3 2" xfId="19733"/>
    <cellStyle name="常规 4 2 7 3 3 3" xfId="19734"/>
    <cellStyle name="常规 4 2 7 3 4" xfId="19735"/>
    <cellStyle name="常规 4 2 7 3 4 2" xfId="19736"/>
    <cellStyle name="常规 4 2 7 3 4 3" xfId="19737"/>
    <cellStyle name="常规 4 2 7 3 5" xfId="19738"/>
    <cellStyle name="常规 4 2 7 3 6" xfId="19739"/>
    <cellStyle name="常规 4 2 7 4" xfId="19740"/>
    <cellStyle name="常规 4 2 7 4 2" xfId="19741"/>
    <cellStyle name="常规 4 2 7 4 3" xfId="19742"/>
    <cellStyle name="常规 4 2 7 5" xfId="19743"/>
    <cellStyle name="常规 4 2 7 5 2" xfId="19744"/>
    <cellStyle name="常规 4 2 7 5 3" xfId="19745"/>
    <cellStyle name="常规 4 2 7 6" xfId="19746"/>
    <cellStyle name="常规 4 2 7 6 2" xfId="19747"/>
    <cellStyle name="常规 4 2 7 6 3" xfId="19748"/>
    <cellStyle name="常规 4 2 7 7" xfId="19749"/>
    <cellStyle name="常规 4 2 7 8" xfId="19750"/>
    <cellStyle name="常规 4 2 8" xfId="19751"/>
    <cellStyle name="常规 4 2 8 2" xfId="19752"/>
    <cellStyle name="常规 4 2 8 2 2" xfId="19753"/>
    <cellStyle name="常规 4 2 8 2 2 2" xfId="19754"/>
    <cellStyle name="常规 4 2 8 2 2 3" xfId="19755"/>
    <cellStyle name="常规 4 2 8 2 3" xfId="19756"/>
    <cellStyle name="常规 4 2 8 2 3 2" xfId="19757"/>
    <cellStyle name="常规 4 2 8 2 3 3" xfId="19758"/>
    <cellStyle name="常规 4 2 8 2 4" xfId="19759"/>
    <cellStyle name="常规 4 2 8 2 4 2" xfId="19760"/>
    <cellStyle name="常规 4 2 8 2 4 3" xfId="19761"/>
    <cellStyle name="常规 4 2 8 2 5" xfId="19762"/>
    <cellStyle name="常规 4 2 8 2 6" xfId="19763"/>
    <cellStyle name="常规 4 2 8 3" xfId="19764"/>
    <cellStyle name="常规 4 2 8 3 2" xfId="19765"/>
    <cellStyle name="常规 4 2 8 3 2 2" xfId="19766"/>
    <cellStyle name="常规 4 2 8 3 2 3" xfId="19767"/>
    <cellStyle name="常规 4 2 8 3 3" xfId="19768"/>
    <cellStyle name="常规 4 2 8 3 3 2" xfId="19769"/>
    <cellStyle name="常规 4 2 8 3 3 3" xfId="19770"/>
    <cellStyle name="常规 4 2 8 3 4" xfId="19771"/>
    <cellStyle name="常规 4 2 8 3 4 2" xfId="19772"/>
    <cellStyle name="常规 4 2 8 3 4 3" xfId="19773"/>
    <cellStyle name="常规 4 2 8 3 5" xfId="19774"/>
    <cellStyle name="常规 4 2 8 3 6" xfId="19775"/>
    <cellStyle name="常规 4 2 8 4" xfId="19776"/>
    <cellStyle name="常规 4 2 8 4 2" xfId="19777"/>
    <cellStyle name="常规 4 2 8 4 3" xfId="19778"/>
    <cellStyle name="常规 4 2 8 5" xfId="19779"/>
    <cellStyle name="常规 4 2 8 5 2" xfId="19780"/>
    <cellStyle name="常规 4 2 8 5 3" xfId="19781"/>
    <cellStyle name="常规 4 2 8 6" xfId="19782"/>
    <cellStyle name="常规 4 2 8 6 2" xfId="19783"/>
    <cellStyle name="常规 4 2 8 6 3" xfId="19784"/>
    <cellStyle name="常规 4 2 8 7" xfId="19785"/>
    <cellStyle name="常规 4 2 8 8" xfId="19786"/>
    <cellStyle name="常规 4 2 9" xfId="19787"/>
    <cellStyle name="常规 4 2 9 2" xfId="19788"/>
    <cellStyle name="常规 4 2 9 2 2" xfId="19789"/>
    <cellStyle name="常规 4 2 9 2 3" xfId="19790"/>
    <cellStyle name="常规 4 2 9 3" xfId="19791"/>
    <cellStyle name="常规 4 2 9 3 2" xfId="19792"/>
    <cellStyle name="常规 4 2 9 3 3" xfId="19793"/>
    <cellStyle name="常规 4 2 9 4" xfId="19794"/>
    <cellStyle name="常规 4 2 9 4 2" xfId="19795"/>
    <cellStyle name="常规 4 2 9 4 3" xfId="19796"/>
    <cellStyle name="常规 4 2 9 5" xfId="19797"/>
    <cellStyle name="常规 4 2 9 6" xfId="19798"/>
    <cellStyle name="常规 4 20" xfId="19799"/>
    <cellStyle name="常规 4 20 2" xfId="19800"/>
    <cellStyle name="常规 4 20 3" xfId="19801"/>
    <cellStyle name="常规 4 21" xfId="19802"/>
    <cellStyle name="常规 4 22" xfId="19803"/>
    <cellStyle name="常规 4 3" xfId="19804"/>
    <cellStyle name="常规 4 3 10" xfId="19805"/>
    <cellStyle name="常规 4 3 10 2" xfId="19806"/>
    <cellStyle name="常规 4 3 10 2 2" xfId="19807"/>
    <cellStyle name="常规 4 3 10 2 3" xfId="19808"/>
    <cellStyle name="常规 4 3 10 3" xfId="19809"/>
    <cellStyle name="常规 4 3 10 3 2" xfId="19810"/>
    <cellStyle name="常规 4 3 10 3 3" xfId="19811"/>
    <cellStyle name="常规 4 3 10 4" xfId="19812"/>
    <cellStyle name="常规 4 3 10 4 2" xfId="19813"/>
    <cellStyle name="常规 4 3 10 4 3" xfId="19814"/>
    <cellStyle name="常规 4 3 10 5" xfId="19815"/>
    <cellStyle name="常规 4 3 10 6" xfId="19816"/>
    <cellStyle name="常规 4 3 11" xfId="19817"/>
    <cellStyle name="常规 4 3 11 2" xfId="19818"/>
    <cellStyle name="常规 4 3 11 3" xfId="19819"/>
    <cellStyle name="常规 4 3 12" xfId="19820"/>
    <cellStyle name="常规 4 3 12 2" xfId="19821"/>
    <cellStyle name="常规 4 3 12 3" xfId="19822"/>
    <cellStyle name="常规 4 3 13" xfId="19823"/>
    <cellStyle name="常规 4 3 13 2" xfId="19824"/>
    <cellStyle name="常规 4 3 13 3" xfId="19825"/>
    <cellStyle name="常规 4 3 14" xfId="19826"/>
    <cellStyle name="常规 4 3 15" xfId="19827"/>
    <cellStyle name="常规 4 3 2" xfId="19828"/>
    <cellStyle name="常规 4 3 2 10" xfId="19829"/>
    <cellStyle name="常规 4 3 2 10 2" xfId="19830"/>
    <cellStyle name="常规 4 3 2 10 3" xfId="19831"/>
    <cellStyle name="常规 4 3 2 11" xfId="19832"/>
    <cellStyle name="常规 4 3 2 12" xfId="19833"/>
    <cellStyle name="常规 4 3 2 2" xfId="19834"/>
    <cellStyle name="常规 4 3 2 2 2" xfId="19835"/>
    <cellStyle name="常规 4 3 2 2 2 2" xfId="19836"/>
    <cellStyle name="常规 4 3 2 2 2 2 2" xfId="19837"/>
    <cellStyle name="常规 4 3 2 2 2 2 3" xfId="19838"/>
    <cellStyle name="常规 4 3 2 2 2 3" xfId="19839"/>
    <cellStyle name="常规 4 3 2 2 2 3 2" xfId="19840"/>
    <cellStyle name="常规 4 3 2 2 2 3 3" xfId="19841"/>
    <cellStyle name="常规 4 3 2 2 2 4" xfId="19842"/>
    <cellStyle name="常规 4 3 2 2 2 4 2" xfId="19843"/>
    <cellStyle name="常规 4 3 2 2 2 4 3" xfId="19844"/>
    <cellStyle name="常规 4 3 2 2 2 5" xfId="19845"/>
    <cellStyle name="常规 4 3 2 2 2 6" xfId="19846"/>
    <cellStyle name="常规 4 3 2 2 3" xfId="19847"/>
    <cellStyle name="常规 4 3 2 2 3 2" xfId="19848"/>
    <cellStyle name="常规 4 3 2 2 3 2 2" xfId="19849"/>
    <cellStyle name="常规 4 3 2 2 3 2 3" xfId="19850"/>
    <cellStyle name="常规 4 3 2 2 3 3" xfId="19851"/>
    <cellStyle name="常规 4 3 2 2 3 3 2" xfId="19852"/>
    <cellStyle name="常规 4 3 2 2 3 3 3" xfId="19853"/>
    <cellStyle name="常规 4 3 2 2 3 4" xfId="19854"/>
    <cellStyle name="常规 4 3 2 2 3 4 2" xfId="19855"/>
    <cellStyle name="常规 4 3 2 2 3 4 3" xfId="19856"/>
    <cellStyle name="常规 4 3 2 2 3 5" xfId="19857"/>
    <cellStyle name="常规 4 3 2 2 3 6" xfId="19858"/>
    <cellStyle name="常规 4 3 2 2 4" xfId="19859"/>
    <cellStyle name="常规 4 3 2 2 4 2" xfId="19860"/>
    <cellStyle name="常规 4 3 2 2 4 3" xfId="19861"/>
    <cellStyle name="常规 4 3 2 2 5" xfId="19862"/>
    <cellStyle name="常规 4 3 2 2 5 2" xfId="19863"/>
    <cellStyle name="常规 4 3 2 2 5 3" xfId="19864"/>
    <cellStyle name="常规 4 3 2 2 6" xfId="19865"/>
    <cellStyle name="常规 4 3 2 2 6 2" xfId="19866"/>
    <cellStyle name="常规 4 3 2 2 6 3" xfId="19867"/>
    <cellStyle name="常规 4 3 2 2 7" xfId="19868"/>
    <cellStyle name="常规 4 3 2 2 8" xfId="19869"/>
    <cellStyle name="常规 4 3 2 3" xfId="19870"/>
    <cellStyle name="常规 4 3 2 3 2" xfId="19871"/>
    <cellStyle name="常规 4 3 2 3 2 2" xfId="19872"/>
    <cellStyle name="常规 4 3 2 3 2 2 2" xfId="19873"/>
    <cellStyle name="常规 4 3 2 3 2 2 3" xfId="19874"/>
    <cellStyle name="常规 4 3 2 3 2 3" xfId="19875"/>
    <cellStyle name="常规 4 3 2 3 2 3 2" xfId="19876"/>
    <cellStyle name="常规 4 3 2 3 2 3 3" xfId="19877"/>
    <cellStyle name="常规 4 3 2 3 2 4" xfId="19878"/>
    <cellStyle name="常规 4 3 2 3 2 4 2" xfId="19879"/>
    <cellStyle name="常规 4 3 2 3 2 4 3" xfId="19880"/>
    <cellStyle name="常规 4 3 2 3 2 5" xfId="19881"/>
    <cellStyle name="常规 4 3 2 3 2 6" xfId="19882"/>
    <cellStyle name="常规 4 3 2 3 3" xfId="19883"/>
    <cellStyle name="常规 4 3 2 3 3 2" xfId="19884"/>
    <cellStyle name="常规 4 3 2 3 3 2 2" xfId="19885"/>
    <cellStyle name="常规 4 3 2 3 3 2 3" xfId="19886"/>
    <cellStyle name="常规 4 3 2 3 3 3" xfId="19887"/>
    <cellStyle name="常规 4 3 2 3 3 3 2" xfId="19888"/>
    <cellStyle name="常规 4 3 2 3 3 3 3" xfId="19889"/>
    <cellStyle name="常规 4 3 2 3 3 4" xfId="19890"/>
    <cellStyle name="常规 4 3 2 3 3 4 2" xfId="19891"/>
    <cellStyle name="常规 4 3 2 3 3 4 3" xfId="19892"/>
    <cellStyle name="常规 4 3 2 3 3 5" xfId="19893"/>
    <cellStyle name="常规 4 3 2 3 3 6" xfId="19894"/>
    <cellStyle name="常规 4 3 2 3 4" xfId="19895"/>
    <cellStyle name="常规 4 3 2 3 4 2" xfId="19896"/>
    <cellStyle name="常规 4 3 2 3 4 3" xfId="19897"/>
    <cellStyle name="常规 4 3 2 3 5" xfId="19898"/>
    <cellStyle name="常规 4 3 2 3 5 2" xfId="19899"/>
    <cellStyle name="常规 4 3 2 3 5 3" xfId="19900"/>
    <cellStyle name="常规 4 3 2 3 6" xfId="19901"/>
    <cellStyle name="常规 4 3 2 3 6 2" xfId="19902"/>
    <cellStyle name="常规 4 3 2 3 6 3" xfId="19903"/>
    <cellStyle name="常规 4 3 2 3 7" xfId="19904"/>
    <cellStyle name="常规 4 3 2 3 8" xfId="19905"/>
    <cellStyle name="常规 4 3 2 4" xfId="19906"/>
    <cellStyle name="常规 4 3 2 4 2" xfId="19907"/>
    <cellStyle name="常规 4 3 2 4 2 2" xfId="19908"/>
    <cellStyle name="常规 4 3 2 4 2 2 2" xfId="19909"/>
    <cellStyle name="常规 4 3 2 4 2 2 3" xfId="19910"/>
    <cellStyle name="常规 4 3 2 4 2 3" xfId="19911"/>
    <cellStyle name="常规 4 3 2 4 2 3 2" xfId="19912"/>
    <cellStyle name="常规 4 3 2 4 2 3 3" xfId="19913"/>
    <cellStyle name="常规 4 3 2 4 2 4" xfId="19914"/>
    <cellStyle name="常规 4 3 2 4 2 4 2" xfId="19915"/>
    <cellStyle name="常规 4 3 2 4 2 4 3" xfId="19916"/>
    <cellStyle name="常规 4 3 2 4 2 5" xfId="19917"/>
    <cellStyle name="常规 4 3 2 4 2 6" xfId="19918"/>
    <cellStyle name="常规 4 3 2 4 3" xfId="19919"/>
    <cellStyle name="常规 4 3 2 4 3 2" xfId="19920"/>
    <cellStyle name="常规 4 3 2 4 3 2 2" xfId="19921"/>
    <cellStyle name="常规 4 3 2 4 3 2 3" xfId="19922"/>
    <cellStyle name="常规 4 3 2 4 3 3" xfId="19923"/>
    <cellStyle name="常规 4 3 2 4 3 3 2" xfId="19924"/>
    <cellStyle name="常规 4 3 2 4 3 3 3" xfId="19925"/>
    <cellStyle name="常规 4 3 2 4 3 4" xfId="19926"/>
    <cellStyle name="常规 4 3 2 4 3 4 2" xfId="19927"/>
    <cellStyle name="常规 4 3 2 4 3 4 3" xfId="19928"/>
    <cellStyle name="常规 4 3 2 4 3 5" xfId="19929"/>
    <cellStyle name="常规 4 3 2 4 3 6" xfId="19930"/>
    <cellStyle name="常规 4 3 2 4 4" xfId="19931"/>
    <cellStyle name="常规 4 3 2 4 4 2" xfId="19932"/>
    <cellStyle name="常规 4 3 2 4 4 3" xfId="19933"/>
    <cellStyle name="常规 4 3 2 4 5" xfId="19934"/>
    <cellStyle name="常规 4 3 2 4 5 2" xfId="19935"/>
    <cellStyle name="常规 4 3 2 4 5 3" xfId="19936"/>
    <cellStyle name="常规 4 3 2 4 6" xfId="19937"/>
    <cellStyle name="常规 4 3 2 4 6 2" xfId="19938"/>
    <cellStyle name="常规 4 3 2 4 6 3" xfId="19939"/>
    <cellStyle name="常规 4 3 2 4 7" xfId="19940"/>
    <cellStyle name="常规 4 3 2 4 8" xfId="19941"/>
    <cellStyle name="常规 4 3 2 5" xfId="19942"/>
    <cellStyle name="常规 4 3 2 5 2" xfId="19943"/>
    <cellStyle name="常规 4 3 2 5 2 2" xfId="19944"/>
    <cellStyle name="常规 4 3 2 5 2 2 2" xfId="19945"/>
    <cellStyle name="常规 4 3 2 5 2 2 3" xfId="19946"/>
    <cellStyle name="常规 4 3 2 5 2 3" xfId="19947"/>
    <cellStyle name="常规 4 3 2 5 2 3 2" xfId="19948"/>
    <cellStyle name="常规 4 3 2 5 2 3 3" xfId="19949"/>
    <cellStyle name="常规 4 3 2 5 2 4" xfId="19950"/>
    <cellStyle name="常规 4 3 2 5 2 4 2" xfId="19951"/>
    <cellStyle name="常规 4 3 2 5 2 4 3" xfId="19952"/>
    <cellStyle name="常规 4 3 2 5 2 5" xfId="19953"/>
    <cellStyle name="常规 4 3 2 5 2 6" xfId="19954"/>
    <cellStyle name="常规 4 3 2 5 3" xfId="19955"/>
    <cellStyle name="常规 4 3 2 5 3 2" xfId="19956"/>
    <cellStyle name="常规 4 3 2 5 3 2 2" xfId="19957"/>
    <cellStyle name="常规 4 3 2 5 3 2 3" xfId="19958"/>
    <cellStyle name="常规 4 3 2 5 3 3" xfId="19959"/>
    <cellStyle name="常规 4 3 2 5 3 3 2" xfId="19960"/>
    <cellStyle name="常规 4 3 2 5 3 3 3" xfId="19961"/>
    <cellStyle name="常规 4 3 2 5 3 4" xfId="19962"/>
    <cellStyle name="常规 4 3 2 5 3 4 2" xfId="19963"/>
    <cellStyle name="常规 4 3 2 5 3 4 3" xfId="19964"/>
    <cellStyle name="常规 4 3 2 5 3 5" xfId="19965"/>
    <cellStyle name="常规 4 3 2 5 3 6" xfId="19966"/>
    <cellStyle name="常规 4 3 2 5 4" xfId="19967"/>
    <cellStyle name="常规 4 3 2 5 4 2" xfId="19968"/>
    <cellStyle name="常规 4 3 2 5 4 3" xfId="19969"/>
    <cellStyle name="常规 4 3 2 5 5" xfId="19970"/>
    <cellStyle name="常规 4 3 2 5 5 2" xfId="19971"/>
    <cellStyle name="常规 4 3 2 5 5 3" xfId="19972"/>
    <cellStyle name="常规 4 3 2 5 6" xfId="19973"/>
    <cellStyle name="常规 4 3 2 5 6 2" xfId="19974"/>
    <cellStyle name="常规 4 3 2 5 6 3" xfId="19975"/>
    <cellStyle name="常规 4 3 2 5 7" xfId="19976"/>
    <cellStyle name="常规 4 3 2 5 8" xfId="19977"/>
    <cellStyle name="常规 4 3 2 6" xfId="19978"/>
    <cellStyle name="常规 4 3 2 6 2" xfId="19979"/>
    <cellStyle name="常规 4 3 2 6 2 2" xfId="19980"/>
    <cellStyle name="常规 4 3 2 6 2 3" xfId="19981"/>
    <cellStyle name="常规 4 3 2 6 3" xfId="19982"/>
    <cellStyle name="常规 4 3 2 6 3 2" xfId="19983"/>
    <cellStyle name="常规 4 3 2 6 3 3" xfId="19984"/>
    <cellStyle name="常规 4 3 2 6 4" xfId="19985"/>
    <cellStyle name="常规 4 3 2 6 4 2" xfId="19986"/>
    <cellStyle name="常规 4 3 2 6 4 3" xfId="19987"/>
    <cellStyle name="常规 4 3 2 6 5" xfId="19988"/>
    <cellStyle name="常规 4 3 2 6 6" xfId="19989"/>
    <cellStyle name="常规 4 3 2 7" xfId="19990"/>
    <cellStyle name="常规 4 3 2 7 2" xfId="19991"/>
    <cellStyle name="常规 4 3 2 7 2 2" xfId="19992"/>
    <cellStyle name="常规 4 3 2 7 2 3" xfId="19993"/>
    <cellStyle name="常规 4 3 2 7 3" xfId="19994"/>
    <cellStyle name="常规 4 3 2 7 3 2" xfId="19995"/>
    <cellStyle name="常规 4 3 2 7 3 3" xfId="19996"/>
    <cellStyle name="常规 4 3 2 7 4" xfId="19997"/>
    <cellStyle name="常规 4 3 2 7 4 2" xfId="19998"/>
    <cellStyle name="常规 4 3 2 7 4 3" xfId="19999"/>
    <cellStyle name="常规 4 3 2 7 5" xfId="20000"/>
    <cellStyle name="常规 4 3 2 7 6" xfId="20001"/>
    <cellStyle name="常规 4 3 2 8" xfId="20002"/>
    <cellStyle name="常规 4 3 2 8 2" xfId="20003"/>
    <cellStyle name="常规 4 3 2 8 3" xfId="20004"/>
    <cellStyle name="常规 4 3 2 9" xfId="20005"/>
    <cellStyle name="常规 4 3 2 9 2" xfId="20006"/>
    <cellStyle name="常规 4 3 2 9 3" xfId="20007"/>
    <cellStyle name="常规 4 3 3" xfId="20008"/>
    <cellStyle name="常规 4 3 3 10" xfId="20009"/>
    <cellStyle name="常规 4 3 3 10 2" xfId="20010"/>
    <cellStyle name="常规 4 3 3 10 3" xfId="20011"/>
    <cellStyle name="常规 4 3 3 11" xfId="20012"/>
    <cellStyle name="常规 4 3 3 12" xfId="20013"/>
    <cellStyle name="常规 4 3 3 2" xfId="20014"/>
    <cellStyle name="常规 4 3 3 2 2" xfId="20015"/>
    <cellStyle name="常规 4 3 3 2 2 2" xfId="20016"/>
    <cellStyle name="常规 4 3 3 2 2 2 2" xfId="20017"/>
    <cellStyle name="常规 4 3 3 2 2 2 3" xfId="20018"/>
    <cellStyle name="常规 4 3 3 2 2 3" xfId="20019"/>
    <cellStyle name="常规 4 3 3 2 2 3 2" xfId="20020"/>
    <cellStyle name="常规 4 3 3 2 2 3 3" xfId="20021"/>
    <cellStyle name="常规 4 3 3 2 2 4" xfId="20022"/>
    <cellStyle name="常规 4 3 3 2 2 4 2" xfId="20023"/>
    <cellStyle name="常规 4 3 3 2 2 4 3" xfId="20024"/>
    <cellStyle name="常规 4 3 3 2 2 5" xfId="20025"/>
    <cellStyle name="常规 4 3 3 2 2 6" xfId="20026"/>
    <cellStyle name="常规 4 3 3 2 3" xfId="20027"/>
    <cellStyle name="常规 4 3 3 2 3 2" xfId="20028"/>
    <cellStyle name="常规 4 3 3 2 3 2 2" xfId="20029"/>
    <cellStyle name="常规 4 3 3 2 3 2 3" xfId="20030"/>
    <cellStyle name="常规 4 3 3 2 3 3" xfId="20031"/>
    <cellStyle name="常规 4 3 3 2 3 3 2" xfId="20032"/>
    <cellStyle name="常规 4 3 3 2 3 3 3" xfId="20033"/>
    <cellStyle name="常规 4 3 3 2 3 4" xfId="20034"/>
    <cellStyle name="常规 4 3 3 2 3 4 2" xfId="20035"/>
    <cellStyle name="常规 4 3 3 2 3 4 3" xfId="20036"/>
    <cellStyle name="常规 4 3 3 2 3 5" xfId="20037"/>
    <cellStyle name="常规 4 3 3 2 3 6" xfId="20038"/>
    <cellStyle name="常规 4 3 3 2 4" xfId="20039"/>
    <cellStyle name="常规 4 3 3 2 4 2" xfId="20040"/>
    <cellStyle name="常规 4 3 3 2 4 3" xfId="20041"/>
    <cellStyle name="常规 4 3 3 2 5" xfId="20042"/>
    <cellStyle name="常规 4 3 3 2 5 2" xfId="20043"/>
    <cellStyle name="常规 4 3 3 2 5 3" xfId="20044"/>
    <cellStyle name="常规 4 3 3 2 6" xfId="20045"/>
    <cellStyle name="常规 4 3 3 2 6 2" xfId="20046"/>
    <cellStyle name="常规 4 3 3 2 6 3" xfId="20047"/>
    <cellStyle name="常规 4 3 3 2 7" xfId="20048"/>
    <cellStyle name="常规 4 3 3 2 8" xfId="20049"/>
    <cellStyle name="常规 4 3 3 3" xfId="20050"/>
    <cellStyle name="常规 4 3 3 3 2" xfId="20051"/>
    <cellStyle name="常规 4 3 3 3 2 2" xfId="20052"/>
    <cellStyle name="常规 4 3 3 3 2 2 2" xfId="20053"/>
    <cellStyle name="常规 4 3 3 3 2 2 3" xfId="20054"/>
    <cellStyle name="常规 4 3 3 3 2 3" xfId="20055"/>
    <cellStyle name="常规 4 3 3 3 2 3 2" xfId="20056"/>
    <cellStyle name="常规 4 3 3 3 2 3 3" xfId="20057"/>
    <cellStyle name="常规 4 3 3 3 2 4" xfId="20058"/>
    <cellStyle name="常规 4 3 3 3 2 4 2" xfId="20059"/>
    <cellStyle name="常规 4 3 3 3 2 4 3" xfId="20060"/>
    <cellStyle name="常规 4 3 3 3 2 5" xfId="20061"/>
    <cellStyle name="常规 4 3 3 3 2 6" xfId="20062"/>
    <cellStyle name="常规 4 3 3 3 3" xfId="20063"/>
    <cellStyle name="常规 4 3 3 3 3 2" xfId="20064"/>
    <cellStyle name="常规 4 3 3 3 3 2 2" xfId="20065"/>
    <cellStyle name="常规 4 3 3 3 3 2 3" xfId="20066"/>
    <cellStyle name="常规 4 3 3 3 3 3" xfId="20067"/>
    <cellStyle name="常规 4 3 3 3 3 3 2" xfId="20068"/>
    <cellStyle name="常规 4 3 3 3 3 3 3" xfId="20069"/>
    <cellStyle name="常规 4 3 3 3 3 4" xfId="20070"/>
    <cellStyle name="常规 4 3 3 3 3 4 2" xfId="20071"/>
    <cellStyle name="常规 4 3 3 3 3 4 3" xfId="20072"/>
    <cellStyle name="常规 4 3 3 3 3 5" xfId="20073"/>
    <cellStyle name="常规 4 3 3 3 3 6" xfId="20074"/>
    <cellStyle name="常规 4 3 3 3 4" xfId="20075"/>
    <cellStyle name="常规 4 3 3 3 4 2" xfId="20076"/>
    <cellStyle name="常规 4 3 3 3 4 3" xfId="20077"/>
    <cellStyle name="常规 4 3 3 3 5" xfId="20078"/>
    <cellStyle name="常规 4 3 3 3 5 2" xfId="20079"/>
    <cellStyle name="常规 4 3 3 3 5 3" xfId="20080"/>
    <cellStyle name="常规 4 3 3 3 6" xfId="20081"/>
    <cellStyle name="常规 4 3 3 3 6 2" xfId="20082"/>
    <cellStyle name="常规 4 3 3 3 6 3" xfId="20083"/>
    <cellStyle name="常规 4 3 3 3 7" xfId="20084"/>
    <cellStyle name="常规 4 3 3 3 8" xfId="20085"/>
    <cellStyle name="常规 4 3 3 4" xfId="20086"/>
    <cellStyle name="常规 4 3 3 4 2" xfId="20087"/>
    <cellStyle name="常规 4 3 3 4 2 2" xfId="20088"/>
    <cellStyle name="常规 4 3 3 4 2 2 2" xfId="20089"/>
    <cellStyle name="常规 4 3 3 4 2 2 3" xfId="20090"/>
    <cellStyle name="常规 4 3 3 4 2 3" xfId="20091"/>
    <cellStyle name="常规 4 3 3 4 2 3 2" xfId="20092"/>
    <cellStyle name="常规 4 3 3 4 2 3 3" xfId="20093"/>
    <cellStyle name="常规 4 3 3 4 2 4" xfId="20094"/>
    <cellStyle name="常规 4 3 3 4 2 4 2" xfId="20095"/>
    <cellStyle name="常规 4 3 3 4 2 4 3" xfId="20096"/>
    <cellStyle name="常规 4 3 3 4 2 5" xfId="20097"/>
    <cellStyle name="常规 4 3 3 4 2 6" xfId="20098"/>
    <cellStyle name="常规 4 3 3 4 3" xfId="20099"/>
    <cellStyle name="常规 4 3 3 4 3 2" xfId="20100"/>
    <cellStyle name="常规 4 3 3 4 3 2 2" xfId="20101"/>
    <cellStyle name="常规 4 3 3 4 3 2 3" xfId="20102"/>
    <cellStyle name="常规 4 3 3 4 3 3" xfId="20103"/>
    <cellStyle name="常规 4 3 3 4 3 3 2" xfId="20104"/>
    <cellStyle name="常规 4 3 3 4 3 3 3" xfId="20105"/>
    <cellStyle name="常规 4 3 3 4 3 4" xfId="20106"/>
    <cellStyle name="常规 4 3 3 4 3 4 2" xfId="20107"/>
    <cellStyle name="常规 4 3 3 4 3 4 3" xfId="20108"/>
    <cellStyle name="常规 4 3 3 4 3 5" xfId="20109"/>
    <cellStyle name="常规 4 3 3 4 3 6" xfId="20110"/>
    <cellStyle name="常规 4 3 3 4 4" xfId="20111"/>
    <cellStyle name="常规 4 3 3 4 4 2" xfId="20112"/>
    <cellStyle name="常规 4 3 3 4 4 3" xfId="20113"/>
    <cellStyle name="常规 4 3 3 4 5" xfId="20114"/>
    <cellStyle name="常规 4 3 3 4 5 2" xfId="20115"/>
    <cellStyle name="常规 4 3 3 4 5 3" xfId="20116"/>
    <cellStyle name="常规 4 3 3 4 6" xfId="20117"/>
    <cellStyle name="常规 4 3 3 4 6 2" xfId="20118"/>
    <cellStyle name="常规 4 3 3 4 6 3" xfId="20119"/>
    <cellStyle name="常规 4 3 3 4 7" xfId="20120"/>
    <cellStyle name="常规 4 3 3 4 8" xfId="20121"/>
    <cellStyle name="常规 4 3 3 5" xfId="20122"/>
    <cellStyle name="常规 4 3 3 5 2" xfId="20123"/>
    <cellStyle name="常规 4 3 3 5 2 2" xfId="20124"/>
    <cellStyle name="常规 4 3 3 5 2 2 2" xfId="20125"/>
    <cellStyle name="常规 4 3 3 5 2 2 3" xfId="20126"/>
    <cellStyle name="常规 4 3 3 5 2 3" xfId="20127"/>
    <cellStyle name="常规 4 3 3 5 2 3 2" xfId="20128"/>
    <cellStyle name="常规 4 3 3 5 2 3 3" xfId="20129"/>
    <cellStyle name="常规 4 3 3 5 2 4" xfId="20130"/>
    <cellStyle name="常规 4 3 3 5 2 4 2" xfId="20131"/>
    <cellStyle name="常规 4 3 3 5 2 4 3" xfId="20132"/>
    <cellStyle name="常规 4 3 3 5 2 5" xfId="20133"/>
    <cellStyle name="常规 4 3 3 5 2 6" xfId="20134"/>
    <cellStyle name="常规 4 3 3 5 3" xfId="20135"/>
    <cellStyle name="常规 4 3 3 5 3 2" xfId="20136"/>
    <cellStyle name="常规 4 3 3 5 3 2 2" xfId="20137"/>
    <cellStyle name="常规 4 3 3 5 3 2 3" xfId="20138"/>
    <cellStyle name="常规 4 3 3 5 3 3" xfId="20139"/>
    <cellStyle name="常规 4 3 3 5 3 3 2" xfId="20140"/>
    <cellStyle name="常规 4 3 3 5 3 3 3" xfId="20141"/>
    <cellStyle name="常规 4 3 3 5 3 4" xfId="20142"/>
    <cellStyle name="常规 4 3 3 5 3 4 2" xfId="20143"/>
    <cellStyle name="常规 4 3 3 5 3 4 3" xfId="20144"/>
    <cellStyle name="常规 4 3 3 5 3 5" xfId="20145"/>
    <cellStyle name="常规 4 3 3 5 3 6" xfId="20146"/>
    <cellStyle name="常规 4 3 3 5 4" xfId="20147"/>
    <cellStyle name="常规 4 3 3 5 4 2" xfId="20148"/>
    <cellStyle name="常规 4 3 3 5 4 3" xfId="20149"/>
    <cellStyle name="常规 4 3 3 5 5" xfId="20150"/>
    <cellStyle name="常规 4 3 3 5 5 2" xfId="20151"/>
    <cellStyle name="常规 4 3 3 5 5 3" xfId="20152"/>
    <cellStyle name="常规 4 3 3 5 6" xfId="20153"/>
    <cellStyle name="常规 4 3 3 5 6 2" xfId="20154"/>
    <cellStyle name="常规 4 3 3 5 6 3" xfId="20155"/>
    <cellStyle name="常规 4 3 3 5 7" xfId="20156"/>
    <cellStyle name="常规 4 3 3 5 8" xfId="20157"/>
    <cellStyle name="常规 4 3 3 6" xfId="20158"/>
    <cellStyle name="常规 4 3 3 6 2" xfId="20159"/>
    <cellStyle name="常规 4 3 3 6 2 2" xfId="20160"/>
    <cellStyle name="常规 4 3 3 6 2 3" xfId="20161"/>
    <cellStyle name="常规 4 3 3 6 3" xfId="20162"/>
    <cellStyle name="常规 4 3 3 6 3 2" xfId="20163"/>
    <cellStyle name="常规 4 3 3 6 3 3" xfId="20164"/>
    <cellStyle name="常规 4 3 3 6 4" xfId="20165"/>
    <cellStyle name="常规 4 3 3 6 4 2" xfId="20166"/>
    <cellStyle name="常规 4 3 3 6 4 3" xfId="20167"/>
    <cellStyle name="常规 4 3 3 6 5" xfId="20168"/>
    <cellStyle name="常规 4 3 3 6 6" xfId="20169"/>
    <cellStyle name="常规 4 3 3 7" xfId="20170"/>
    <cellStyle name="常规 4 3 3 7 2" xfId="20171"/>
    <cellStyle name="常规 4 3 3 7 2 2" xfId="20172"/>
    <cellStyle name="常规 4 3 3 7 2 3" xfId="20173"/>
    <cellStyle name="常规 4 3 3 7 3" xfId="20174"/>
    <cellStyle name="常规 4 3 3 7 3 2" xfId="20175"/>
    <cellStyle name="常规 4 3 3 7 3 3" xfId="20176"/>
    <cellStyle name="常规 4 3 3 7 4" xfId="20177"/>
    <cellStyle name="常规 4 3 3 7 4 2" xfId="20178"/>
    <cellStyle name="常规 4 3 3 7 4 3" xfId="20179"/>
    <cellStyle name="常规 4 3 3 7 5" xfId="20180"/>
    <cellStyle name="常规 4 3 3 7 6" xfId="20181"/>
    <cellStyle name="常规 4 3 3 8" xfId="20182"/>
    <cellStyle name="常规 4 3 3 8 2" xfId="20183"/>
    <cellStyle name="常规 4 3 3 8 3" xfId="20184"/>
    <cellStyle name="常规 4 3 3 9" xfId="20185"/>
    <cellStyle name="常规 4 3 3 9 2" xfId="20186"/>
    <cellStyle name="常规 4 3 3 9 3" xfId="20187"/>
    <cellStyle name="常规 4 3 4" xfId="20188"/>
    <cellStyle name="常规 4 3 4 10" xfId="20189"/>
    <cellStyle name="常规 4 3 4 11" xfId="20190"/>
    <cellStyle name="常规 4 3 4 2" xfId="20191"/>
    <cellStyle name="常规 4 3 4 2 2" xfId="20192"/>
    <cellStyle name="常规 4 3 4 2 2 2" xfId="20193"/>
    <cellStyle name="常规 4 3 4 2 2 2 2" xfId="20194"/>
    <cellStyle name="常规 4 3 4 2 2 2 3" xfId="20195"/>
    <cellStyle name="常规 4 3 4 2 2 3" xfId="20196"/>
    <cellStyle name="常规 4 3 4 2 2 3 2" xfId="20197"/>
    <cellStyle name="常规 4 3 4 2 2 3 3" xfId="20198"/>
    <cellStyle name="常规 4 3 4 2 2 4" xfId="20199"/>
    <cellStyle name="常规 4 3 4 2 2 4 2" xfId="20200"/>
    <cellStyle name="常规 4 3 4 2 2 4 3" xfId="20201"/>
    <cellStyle name="常规 4 3 4 2 2 5" xfId="20202"/>
    <cellStyle name="常规 4 3 4 2 2 6" xfId="20203"/>
    <cellStyle name="常规 4 3 4 2 3" xfId="20204"/>
    <cellStyle name="常规 4 3 4 2 3 2" xfId="20205"/>
    <cellStyle name="常规 4 3 4 2 3 2 2" xfId="20206"/>
    <cellStyle name="常规 4 3 4 2 3 2 3" xfId="20207"/>
    <cellStyle name="常规 4 3 4 2 3 3" xfId="20208"/>
    <cellStyle name="常规 4 3 4 2 3 3 2" xfId="20209"/>
    <cellStyle name="常规 4 3 4 2 3 3 3" xfId="20210"/>
    <cellStyle name="常规 4 3 4 2 3 4" xfId="20211"/>
    <cellStyle name="常规 4 3 4 2 3 4 2" xfId="20212"/>
    <cellStyle name="常规 4 3 4 2 3 4 3" xfId="20213"/>
    <cellStyle name="常规 4 3 4 2 3 5" xfId="20214"/>
    <cellStyle name="常规 4 3 4 2 3 6" xfId="20215"/>
    <cellStyle name="常规 4 3 4 2 4" xfId="20216"/>
    <cellStyle name="常规 4 3 4 2 4 2" xfId="20217"/>
    <cellStyle name="常规 4 3 4 2 4 3" xfId="20218"/>
    <cellStyle name="常规 4 3 4 2 5" xfId="20219"/>
    <cellStyle name="常规 4 3 4 2 5 2" xfId="20220"/>
    <cellStyle name="常规 4 3 4 2 5 3" xfId="20221"/>
    <cellStyle name="常规 4 3 4 2 6" xfId="20222"/>
    <cellStyle name="常规 4 3 4 2 6 2" xfId="20223"/>
    <cellStyle name="常规 4 3 4 2 6 3" xfId="20224"/>
    <cellStyle name="常规 4 3 4 2 7" xfId="20225"/>
    <cellStyle name="常规 4 3 4 2 8" xfId="20226"/>
    <cellStyle name="常规 4 3 4 3" xfId="20227"/>
    <cellStyle name="常规 4 3 4 3 2" xfId="20228"/>
    <cellStyle name="常规 4 3 4 3 2 2" xfId="20229"/>
    <cellStyle name="常规 4 3 4 3 2 2 2" xfId="20230"/>
    <cellStyle name="常规 4 3 4 3 2 2 3" xfId="20231"/>
    <cellStyle name="常规 4 3 4 3 2 3" xfId="20232"/>
    <cellStyle name="常规 4 3 4 3 2 3 2" xfId="20233"/>
    <cellStyle name="常规 4 3 4 3 2 3 3" xfId="20234"/>
    <cellStyle name="常规 4 3 4 3 2 4" xfId="20235"/>
    <cellStyle name="常规 4 3 4 3 2 4 2" xfId="20236"/>
    <cellStyle name="常规 4 3 4 3 2 4 3" xfId="20237"/>
    <cellStyle name="常规 4 3 4 3 2 5" xfId="20238"/>
    <cellStyle name="常规 4 3 4 3 2 6" xfId="20239"/>
    <cellStyle name="常规 4 3 4 3 3" xfId="20240"/>
    <cellStyle name="常规 4 3 4 3 3 2" xfId="20241"/>
    <cellStyle name="常规 4 3 4 3 3 2 2" xfId="20242"/>
    <cellStyle name="常规 4 3 4 3 3 2 3" xfId="20243"/>
    <cellStyle name="常规 4 3 4 3 3 3" xfId="20244"/>
    <cellStyle name="常规 4 3 4 3 3 3 2" xfId="20245"/>
    <cellStyle name="常规 4 3 4 3 3 3 3" xfId="20246"/>
    <cellStyle name="常规 4 3 4 3 3 4" xfId="20247"/>
    <cellStyle name="常规 4 3 4 3 3 4 2" xfId="20248"/>
    <cellStyle name="常规 4 3 4 3 3 4 3" xfId="20249"/>
    <cellStyle name="常规 4 3 4 3 3 5" xfId="20250"/>
    <cellStyle name="常规 4 3 4 3 3 6" xfId="20251"/>
    <cellStyle name="常规 4 3 4 3 4" xfId="20252"/>
    <cellStyle name="常规 4 3 4 3 4 2" xfId="20253"/>
    <cellStyle name="常规 4 3 4 3 4 3" xfId="20254"/>
    <cellStyle name="常规 4 3 4 3 5" xfId="20255"/>
    <cellStyle name="常规 4 3 4 3 5 2" xfId="20256"/>
    <cellStyle name="常规 4 3 4 3 5 3" xfId="20257"/>
    <cellStyle name="常规 4 3 4 3 6" xfId="20258"/>
    <cellStyle name="常规 4 3 4 3 6 2" xfId="20259"/>
    <cellStyle name="常规 4 3 4 3 6 3" xfId="20260"/>
    <cellStyle name="常规 4 3 4 3 7" xfId="20261"/>
    <cellStyle name="常规 4 3 4 3 8" xfId="20262"/>
    <cellStyle name="常规 4 3 4 4" xfId="20263"/>
    <cellStyle name="常规 4 3 4 4 2" xfId="20264"/>
    <cellStyle name="常规 4 3 4 4 2 2" xfId="20265"/>
    <cellStyle name="常规 4 3 4 4 2 2 2" xfId="20266"/>
    <cellStyle name="常规 4 3 4 4 2 2 3" xfId="20267"/>
    <cellStyle name="常规 4 3 4 4 2 3" xfId="20268"/>
    <cellStyle name="常规 4 3 4 4 2 3 2" xfId="20269"/>
    <cellStyle name="常规 4 3 4 4 2 3 3" xfId="20270"/>
    <cellStyle name="常规 4 3 4 4 2 4" xfId="20271"/>
    <cellStyle name="常规 4 3 4 4 2 4 2" xfId="20272"/>
    <cellStyle name="常规 4 3 4 4 2 4 3" xfId="20273"/>
    <cellStyle name="常规 4 3 4 4 2 5" xfId="20274"/>
    <cellStyle name="常规 4 3 4 4 2 6" xfId="20275"/>
    <cellStyle name="常规 4 3 4 4 3" xfId="20276"/>
    <cellStyle name="常规 4 3 4 4 3 2" xfId="20277"/>
    <cellStyle name="常规 4 3 4 4 3 2 2" xfId="20278"/>
    <cellStyle name="常规 4 3 4 4 3 2 3" xfId="20279"/>
    <cellStyle name="常规 4 3 4 4 3 3" xfId="20280"/>
    <cellStyle name="常规 4 3 4 4 3 3 2" xfId="20281"/>
    <cellStyle name="常规 4 3 4 4 3 3 3" xfId="20282"/>
    <cellStyle name="常规 4 3 4 4 3 4" xfId="20283"/>
    <cellStyle name="常规 4 3 4 4 3 4 2" xfId="20284"/>
    <cellStyle name="常规 4 3 4 4 3 4 3" xfId="20285"/>
    <cellStyle name="常规 4 3 4 4 3 5" xfId="20286"/>
    <cellStyle name="常规 4 3 4 4 3 6" xfId="20287"/>
    <cellStyle name="常规 4 3 4 4 4" xfId="20288"/>
    <cellStyle name="常规 4 3 4 4 4 2" xfId="20289"/>
    <cellStyle name="常规 4 3 4 4 4 3" xfId="20290"/>
    <cellStyle name="常规 4 3 4 4 5" xfId="20291"/>
    <cellStyle name="常规 4 3 4 4 5 2" xfId="20292"/>
    <cellStyle name="常规 4 3 4 4 5 3" xfId="20293"/>
    <cellStyle name="常规 4 3 4 4 6" xfId="20294"/>
    <cellStyle name="常规 4 3 4 4 6 2" xfId="20295"/>
    <cellStyle name="常规 4 3 4 4 6 3" xfId="20296"/>
    <cellStyle name="常规 4 3 4 4 7" xfId="20297"/>
    <cellStyle name="常规 4 3 4 4 8" xfId="20298"/>
    <cellStyle name="常规 4 3 4 5" xfId="20299"/>
    <cellStyle name="常规 4 3 4 5 2" xfId="20300"/>
    <cellStyle name="常规 4 3 4 5 2 2" xfId="20301"/>
    <cellStyle name="常规 4 3 4 5 2 3" xfId="20302"/>
    <cellStyle name="常规 4 3 4 5 3" xfId="20303"/>
    <cellStyle name="常规 4 3 4 5 3 2" xfId="20304"/>
    <cellStyle name="常规 4 3 4 5 3 3" xfId="20305"/>
    <cellStyle name="常规 4 3 4 5 4" xfId="20306"/>
    <cellStyle name="常规 4 3 4 5 4 2" xfId="20307"/>
    <cellStyle name="常规 4 3 4 5 4 3" xfId="20308"/>
    <cellStyle name="常规 4 3 4 5 5" xfId="20309"/>
    <cellStyle name="常规 4 3 4 5 6" xfId="20310"/>
    <cellStyle name="常规 4 3 4 6" xfId="20311"/>
    <cellStyle name="常规 4 3 4 6 2" xfId="20312"/>
    <cellStyle name="常规 4 3 4 6 2 2" xfId="20313"/>
    <cellStyle name="常规 4 3 4 6 2 3" xfId="20314"/>
    <cellStyle name="常规 4 3 4 6 3" xfId="20315"/>
    <cellStyle name="常规 4 3 4 6 3 2" xfId="20316"/>
    <cellStyle name="常规 4 3 4 6 3 3" xfId="20317"/>
    <cellStyle name="常规 4 3 4 6 4" xfId="20318"/>
    <cellStyle name="常规 4 3 4 6 4 2" xfId="20319"/>
    <cellStyle name="常规 4 3 4 6 4 3" xfId="20320"/>
    <cellStyle name="常规 4 3 4 6 5" xfId="20321"/>
    <cellStyle name="常规 4 3 4 6 6" xfId="20322"/>
    <cellStyle name="常规 4 3 4 7" xfId="20323"/>
    <cellStyle name="常规 4 3 4 7 2" xfId="20324"/>
    <cellStyle name="常规 4 3 4 7 3" xfId="20325"/>
    <cellStyle name="常规 4 3 4 8" xfId="20326"/>
    <cellStyle name="常规 4 3 4 8 2" xfId="20327"/>
    <cellStyle name="常规 4 3 4 8 3" xfId="20328"/>
    <cellStyle name="常规 4 3 4 9" xfId="20329"/>
    <cellStyle name="常规 4 3 4 9 2" xfId="20330"/>
    <cellStyle name="常规 4 3 4 9 3" xfId="20331"/>
    <cellStyle name="常规 4 3 5" xfId="20332"/>
    <cellStyle name="常规 4 3 5 2" xfId="20333"/>
    <cellStyle name="常规 4 3 5 2 2" xfId="20334"/>
    <cellStyle name="常规 4 3 5 2 2 2" xfId="20335"/>
    <cellStyle name="常规 4 3 5 2 2 3" xfId="20336"/>
    <cellStyle name="常规 4 3 5 2 3" xfId="20337"/>
    <cellStyle name="常规 4 3 5 2 3 2" xfId="20338"/>
    <cellStyle name="常规 4 3 5 2 3 3" xfId="20339"/>
    <cellStyle name="常规 4 3 5 2 4" xfId="20340"/>
    <cellStyle name="常规 4 3 5 2 4 2" xfId="20341"/>
    <cellStyle name="常规 4 3 5 2 4 3" xfId="20342"/>
    <cellStyle name="常规 4 3 5 2 5" xfId="20343"/>
    <cellStyle name="常规 4 3 5 2 6" xfId="20344"/>
    <cellStyle name="常规 4 3 5 3" xfId="20345"/>
    <cellStyle name="常规 4 3 5 3 2" xfId="20346"/>
    <cellStyle name="常规 4 3 5 3 2 2" xfId="20347"/>
    <cellStyle name="常规 4 3 5 3 2 3" xfId="20348"/>
    <cellStyle name="常规 4 3 5 3 3" xfId="20349"/>
    <cellStyle name="常规 4 3 5 3 3 2" xfId="20350"/>
    <cellStyle name="常规 4 3 5 3 3 3" xfId="20351"/>
    <cellStyle name="常规 4 3 5 3 4" xfId="20352"/>
    <cellStyle name="常规 4 3 5 3 4 2" xfId="20353"/>
    <cellStyle name="常规 4 3 5 3 4 3" xfId="20354"/>
    <cellStyle name="常规 4 3 5 3 5" xfId="20355"/>
    <cellStyle name="常规 4 3 5 3 6" xfId="20356"/>
    <cellStyle name="常规 4 3 5 4" xfId="20357"/>
    <cellStyle name="常规 4 3 5 4 2" xfId="20358"/>
    <cellStyle name="常规 4 3 5 4 3" xfId="20359"/>
    <cellStyle name="常规 4 3 5 5" xfId="20360"/>
    <cellStyle name="常规 4 3 5 5 2" xfId="20361"/>
    <cellStyle name="常规 4 3 5 5 3" xfId="20362"/>
    <cellStyle name="常规 4 3 5 6" xfId="20363"/>
    <cellStyle name="常规 4 3 5 6 2" xfId="20364"/>
    <cellStyle name="常规 4 3 5 6 3" xfId="20365"/>
    <cellStyle name="常规 4 3 5 7" xfId="20366"/>
    <cellStyle name="常规 4 3 5 8" xfId="20367"/>
    <cellStyle name="常规 4 3 6" xfId="20368"/>
    <cellStyle name="常规 4 3 6 2" xfId="20369"/>
    <cellStyle name="常规 4 3 6 2 2" xfId="20370"/>
    <cellStyle name="常规 4 3 6 2 2 2" xfId="20371"/>
    <cellStyle name="常规 4 3 6 2 2 3" xfId="20372"/>
    <cellStyle name="常规 4 3 6 2 3" xfId="20373"/>
    <cellStyle name="常规 4 3 6 2 3 2" xfId="20374"/>
    <cellStyle name="常规 4 3 6 2 3 3" xfId="20375"/>
    <cellStyle name="常规 4 3 6 2 4" xfId="20376"/>
    <cellStyle name="常规 4 3 6 2 4 2" xfId="20377"/>
    <cellStyle name="常规 4 3 6 2 4 3" xfId="20378"/>
    <cellStyle name="常规 4 3 6 2 5" xfId="20379"/>
    <cellStyle name="常规 4 3 6 2 6" xfId="20380"/>
    <cellStyle name="常规 4 3 6 3" xfId="20381"/>
    <cellStyle name="常规 4 3 6 3 2" xfId="20382"/>
    <cellStyle name="常规 4 3 6 3 2 2" xfId="20383"/>
    <cellStyle name="常规 4 3 6 3 2 3" xfId="20384"/>
    <cellStyle name="常规 4 3 6 3 3" xfId="20385"/>
    <cellStyle name="常规 4 3 6 3 3 2" xfId="20386"/>
    <cellStyle name="常规 4 3 6 3 3 3" xfId="20387"/>
    <cellStyle name="常规 4 3 6 3 4" xfId="20388"/>
    <cellStyle name="常规 4 3 6 3 4 2" xfId="20389"/>
    <cellStyle name="常规 4 3 6 3 4 3" xfId="20390"/>
    <cellStyle name="常规 4 3 6 3 5" xfId="20391"/>
    <cellStyle name="常规 4 3 6 3 6" xfId="20392"/>
    <cellStyle name="常规 4 3 6 4" xfId="20393"/>
    <cellStyle name="常规 4 3 6 4 2" xfId="20394"/>
    <cellStyle name="常规 4 3 6 4 3" xfId="20395"/>
    <cellStyle name="常规 4 3 6 5" xfId="20396"/>
    <cellStyle name="常规 4 3 6 5 2" xfId="20397"/>
    <cellStyle name="常规 4 3 6 5 3" xfId="20398"/>
    <cellStyle name="常规 4 3 6 6" xfId="20399"/>
    <cellStyle name="常规 4 3 6 6 2" xfId="20400"/>
    <cellStyle name="常规 4 3 6 6 3" xfId="20401"/>
    <cellStyle name="常规 4 3 6 7" xfId="20402"/>
    <cellStyle name="常规 4 3 6 8" xfId="20403"/>
    <cellStyle name="常规 4 3 7" xfId="20404"/>
    <cellStyle name="常规 4 3 7 2" xfId="20405"/>
    <cellStyle name="常规 4 3 7 2 2" xfId="20406"/>
    <cellStyle name="常规 4 3 7 2 2 2" xfId="20407"/>
    <cellStyle name="常规 4 3 7 2 2 3" xfId="20408"/>
    <cellStyle name="常规 4 3 7 2 3" xfId="20409"/>
    <cellStyle name="常规 4 3 7 2 3 2" xfId="20410"/>
    <cellStyle name="常规 4 3 7 2 3 3" xfId="20411"/>
    <cellStyle name="常规 4 3 7 2 4" xfId="20412"/>
    <cellStyle name="常规 4 3 7 2 4 2" xfId="20413"/>
    <cellStyle name="常规 4 3 7 2 4 3" xfId="20414"/>
    <cellStyle name="常规 4 3 7 2 5" xfId="20415"/>
    <cellStyle name="常规 4 3 7 2 6" xfId="20416"/>
    <cellStyle name="常规 4 3 7 3" xfId="20417"/>
    <cellStyle name="常规 4 3 7 3 2" xfId="20418"/>
    <cellStyle name="常规 4 3 7 3 2 2" xfId="20419"/>
    <cellStyle name="常规 4 3 7 3 2 3" xfId="20420"/>
    <cellStyle name="常规 4 3 7 3 3" xfId="20421"/>
    <cellStyle name="常规 4 3 7 3 3 2" xfId="20422"/>
    <cellStyle name="常规 4 3 7 3 3 3" xfId="20423"/>
    <cellStyle name="常规 4 3 7 3 4" xfId="20424"/>
    <cellStyle name="常规 4 3 7 3 4 2" xfId="20425"/>
    <cellStyle name="常规 4 3 7 3 4 3" xfId="20426"/>
    <cellStyle name="常规 4 3 7 3 5" xfId="20427"/>
    <cellStyle name="常规 4 3 7 3 6" xfId="20428"/>
    <cellStyle name="常规 4 3 7 4" xfId="20429"/>
    <cellStyle name="常规 4 3 7 4 2" xfId="20430"/>
    <cellStyle name="常规 4 3 7 4 3" xfId="20431"/>
    <cellStyle name="常规 4 3 7 5" xfId="20432"/>
    <cellStyle name="常规 4 3 7 5 2" xfId="20433"/>
    <cellStyle name="常规 4 3 7 5 3" xfId="20434"/>
    <cellStyle name="常规 4 3 7 6" xfId="20435"/>
    <cellStyle name="常规 4 3 7 6 2" xfId="20436"/>
    <cellStyle name="常规 4 3 7 6 3" xfId="20437"/>
    <cellStyle name="常规 4 3 7 7" xfId="20438"/>
    <cellStyle name="常规 4 3 7 8" xfId="20439"/>
    <cellStyle name="常规 4 3 8" xfId="20440"/>
    <cellStyle name="常规 4 3 8 2" xfId="20441"/>
    <cellStyle name="常规 4 3 8 2 2" xfId="20442"/>
    <cellStyle name="常规 4 3 8 2 2 2" xfId="20443"/>
    <cellStyle name="常规 4 3 8 2 2 3" xfId="20444"/>
    <cellStyle name="常规 4 3 8 2 3" xfId="20445"/>
    <cellStyle name="常规 4 3 8 2 3 2" xfId="20446"/>
    <cellStyle name="常规 4 3 8 2 3 3" xfId="20447"/>
    <cellStyle name="常规 4 3 8 2 4" xfId="20448"/>
    <cellStyle name="常规 4 3 8 2 4 2" xfId="20449"/>
    <cellStyle name="常规 4 3 8 2 4 3" xfId="20450"/>
    <cellStyle name="常规 4 3 8 2 5" xfId="20451"/>
    <cellStyle name="常规 4 3 8 2 6" xfId="20452"/>
    <cellStyle name="常规 4 3 8 3" xfId="20453"/>
    <cellStyle name="常规 4 3 8 3 2" xfId="20454"/>
    <cellStyle name="常规 4 3 8 3 2 2" xfId="20455"/>
    <cellStyle name="常规 4 3 8 3 2 3" xfId="20456"/>
    <cellStyle name="常规 4 3 8 3 3" xfId="20457"/>
    <cellStyle name="常规 4 3 8 3 3 2" xfId="20458"/>
    <cellStyle name="常规 4 3 8 3 3 3" xfId="20459"/>
    <cellStyle name="常规 4 3 8 3 4" xfId="20460"/>
    <cellStyle name="常规 4 3 8 3 4 2" xfId="20461"/>
    <cellStyle name="常规 4 3 8 3 4 3" xfId="20462"/>
    <cellStyle name="常规 4 3 8 3 5" xfId="20463"/>
    <cellStyle name="常规 4 3 8 3 6" xfId="20464"/>
    <cellStyle name="常规 4 3 8 4" xfId="20465"/>
    <cellStyle name="常规 4 3 8 4 2" xfId="20466"/>
    <cellStyle name="常规 4 3 8 4 3" xfId="20467"/>
    <cellStyle name="常规 4 3 8 5" xfId="20468"/>
    <cellStyle name="常规 4 3 8 5 2" xfId="20469"/>
    <cellStyle name="常规 4 3 8 5 3" xfId="20470"/>
    <cellStyle name="常规 4 3 8 6" xfId="20471"/>
    <cellStyle name="常规 4 3 8 6 2" xfId="20472"/>
    <cellStyle name="常规 4 3 8 6 3" xfId="20473"/>
    <cellStyle name="常规 4 3 8 7" xfId="20474"/>
    <cellStyle name="常规 4 3 8 8" xfId="20475"/>
    <cellStyle name="常规 4 3 9" xfId="20476"/>
    <cellStyle name="常规 4 3 9 2" xfId="20477"/>
    <cellStyle name="常规 4 3 9 2 2" xfId="20478"/>
    <cellStyle name="常规 4 3 9 2 3" xfId="20479"/>
    <cellStyle name="常规 4 3 9 3" xfId="20480"/>
    <cellStyle name="常规 4 3 9 3 2" xfId="20481"/>
    <cellStyle name="常规 4 3 9 3 3" xfId="20482"/>
    <cellStyle name="常规 4 3 9 4" xfId="20483"/>
    <cellStyle name="常规 4 3 9 4 2" xfId="20484"/>
    <cellStyle name="常规 4 3 9 4 3" xfId="20485"/>
    <cellStyle name="常规 4 3 9 5" xfId="20486"/>
    <cellStyle name="常规 4 3 9 6" xfId="20487"/>
    <cellStyle name="常规 4 4" xfId="20488"/>
    <cellStyle name="常规 4 4 10" xfId="20489"/>
    <cellStyle name="常规 4 4 10 2" xfId="20490"/>
    <cellStyle name="常规 4 4 10 2 2" xfId="20491"/>
    <cellStyle name="常规 4 4 10 2 3" xfId="20492"/>
    <cellStyle name="常规 4 4 10 3" xfId="20493"/>
    <cellStyle name="常规 4 4 10 3 2" xfId="20494"/>
    <cellStyle name="常规 4 4 10 3 3" xfId="20495"/>
    <cellStyle name="常规 4 4 10 4" xfId="20496"/>
    <cellStyle name="常规 4 4 10 4 2" xfId="20497"/>
    <cellStyle name="常规 4 4 10 4 3" xfId="20498"/>
    <cellStyle name="常规 4 4 10 5" xfId="20499"/>
    <cellStyle name="常规 4 4 10 6" xfId="20500"/>
    <cellStyle name="常规 4 4 11" xfId="20501"/>
    <cellStyle name="常规 4 4 11 2" xfId="20502"/>
    <cellStyle name="常规 4 4 11 3" xfId="20503"/>
    <cellStyle name="常规 4 4 12" xfId="20504"/>
    <cellStyle name="常规 4 4 12 2" xfId="20505"/>
    <cellStyle name="常规 4 4 12 3" xfId="20506"/>
    <cellStyle name="常规 4 4 13" xfId="20507"/>
    <cellStyle name="常规 4 4 13 2" xfId="20508"/>
    <cellStyle name="常规 4 4 13 3" xfId="20509"/>
    <cellStyle name="常规 4 4 14" xfId="20510"/>
    <cellStyle name="常规 4 4 15" xfId="20511"/>
    <cellStyle name="常规 4 4 2" xfId="20512"/>
    <cellStyle name="常规 4 4 2 10" xfId="20513"/>
    <cellStyle name="常规 4 4 2 10 2" xfId="20514"/>
    <cellStyle name="常规 4 4 2 10 3" xfId="20515"/>
    <cellStyle name="常规 4 4 2 11" xfId="20516"/>
    <cellStyle name="常规 4 4 2 12" xfId="20517"/>
    <cellStyle name="常规 4 4 2 2" xfId="20518"/>
    <cellStyle name="常规 4 4 2 2 2" xfId="20519"/>
    <cellStyle name="常规 4 4 2 2 2 2" xfId="20520"/>
    <cellStyle name="常规 4 4 2 2 2 2 2" xfId="20521"/>
    <cellStyle name="常规 4 4 2 2 2 2 3" xfId="20522"/>
    <cellStyle name="常规 4 4 2 2 2 3" xfId="20523"/>
    <cellStyle name="常规 4 4 2 2 2 3 2" xfId="20524"/>
    <cellStyle name="常规 4 4 2 2 2 3 3" xfId="20525"/>
    <cellStyle name="常规 4 4 2 2 2 4" xfId="20526"/>
    <cellStyle name="常规 4 4 2 2 2 4 2" xfId="20527"/>
    <cellStyle name="常规 4 4 2 2 2 4 3" xfId="20528"/>
    <cellStyle name="常规 4 4 2 2 2 5" xfId="20529"/>
    <cellStyle name="常规 4 4 2 2 2 6" xfId="20530"/>
    <cellStyle name="常规 4 4 2 2 3" xfId="20531"/>
    <cellStyle name="常规 4 4 2 2 3 2" xfId="20532"/>
    <cellStyle name="常规 4 4 2 2 3 2 2" xfId="20533"/>
    <cellStyle name="常规 4 4 2 2 3 2 3" xfId="20534"/>
    <cellStyle name="常规 4 4 2 2 3 3" xfId="20535"/>
    <cellStyle name="常规 4 4 2 2 3 3 2" xfId="20536"/>
    <cellStyle name="常规 4 4 2 2 3 3 3" xfId="20537"/>
    <cellStyle name="常规 4 4 2 2 3 4" xfId="20538"/>
    <cellStyle name="常规 4 4 2 2 3 4 2" xfId="20539"/>
    <cellStyle name="常规 4 4 2 2 3 4 3" xfId="20540"/>
    <cellStyle name="常规 4 4 2 2 3 5" xfId="20541"/>
    <cellStyle name="常规 4 4 2 2 3 6" xfId="20542"/>
    <cellStyle name="常规 4 4 2 2 4" xfId="20543"/>
    <cellStyle name="常规 4 4 2 2 4 2" xfId="20544"/>
    <cellStyle name="常规 4 4 2 2 4 3" xfId="20545"/>
    <cellStyle name="常规 4 4 2 2 5" xfId="20546"/>
    <cellStyle name="常规 4 4 2 2 5 2" xfId="20547"/>
    <cellStyle name="常规 4 4 2 2 5 3" xfId="20548"/>
    <cellStyle name="常规 4 4 2 2 6" xfId="20549"/>
    <cellStyle name="常规 4 4 2 2 6 2" xfId="20550"/>
    <cellStyle name="常规 4 4 2 2 6 3" xfId="20551"/>
    <cellStyle name="常规 4 4 2 2 7" xfId="20552"/>
    <cellStyle name="常规 4 4 2 2 8" xfId="20553"/>
    <cellStyle name="常规 4 4 2 3" xfId="20554"/>
    <cellStyle name="常规 4 4 2 3 2" xfId="20555"/>
    <cellStyle name="常规 4 4 2 3 2 2" xfId="20556"/>
    <cellStyle name="常规 4 4 2 3 2 2 2" xfId="20557"/>
    <cellStyle name="常规 4 4 2 3 2 2 3" xfId="20558"/>
    <cellStyle name="常规 4 4 2 3 2 3" xfId="20559"/>
    <cellStyle name="常规 4 4 2 3 2 3 2" xfId="20560"/>
    <cellStyle name="常规 4 4 2 3 2 3 3" xfId="20561"/>
    <cellStyle name="常规 4 4 2 3 2 4" xfId="20562"/>
    <cellStyle name="常规 4 4 2 3 2 4 2" xfId="20563"/>
    <cellStyle name="常规 4 4 2 3 2 4 3" xfId="20564"/>
    <cellStyle name="常规 4 4 2 3 2 5" xfId="20565"/>
    <cellStyle name="常规 4 4 2 3 2 6" xfId="20566"/>
    <cellStyle name="常规 4 4 2 3 3" xfId="20567"/>
    <cellStyle name="常规 4 4 2 3 3 2" xfId="20568"/>
    <cellStyle name="常规 4 4 2 3 3 2 2" xfId="20569"/>
    <cellStyle name="常规 4 4 2 3 3 2 3" xfId="20570"/>
    <cellStyle name="常规 4 4 2 3 3 3" xfId="20571"/>
    <cellStyle name="常规 4 4 2 3 3 3 2" xfId="20572"/>
    <cellStyle name="常规 4 4 2 3 3 3 3" xfId="20573"/>
    <cellStyle name="常规 4 4 2 3 3 4" xfId="20574"/>
    <cellStyle name="常规 4 4 2 3 3 4 2" xfId="20575"/>
    <cellStyle name="常规 4 4 2 3 3 4 3" xfId="20576"/>
    <cellStyle name="常规 4 4 2 3 3 5" xfId="20577"/>
    <cellStyle name="常规 4 4 2 3 3 6" xfId="20578"/>
    <cellStyle name="常规 4 4 2 3 4" xfId="20579"/>
    <cellStyle name="常规 4 4 2 3 4 2" xfId="20580"/>
    <cellStyle name="常规 4 4 2 3 4 3" xfId="20581"/>
    <cellStyle name="常规 4 4 2 3 5" xfId="20582"/>
    <cellStyle name="常规 4 4 2 3 5 2" xfId="20583"/>
    <cellStyle name="常规 4 4 2 3 5 3" xfId="20584"/>
    <cellStyle name="常规 4 4 2 3 6" xfId="20585"/>
    <cellStyle name="常规 4 4 2 3 6 2" xfId="20586"/>
    <cellStyle name="常规 4 4 2 3 6 3" xfId="20587"/>
    <cellStyle name="常规 4 4 2 3 7" xfId="20588"/>
    <cellStyle name="常规 4 4 2 3 8" xfId="20589"/>
    <cellStyle name="常规 4 4 2 4" xfId="20590"/>
    <cellStyle name="常规 4 4 2 4 2" xfId="20591"/>
    <cellStyle name="常规 4 4 2 4 2 2" xfId="20592"/>
    <cellStyle name="常规 4 4 2 4 2 2 2" xfId="20593"/>
    <cellStyle name="常规 4 4 2 4 2 2 3" xfId="20594"/>
    <cellStyle name="常规 4 4 2 4 2 3" xfId="20595"/>
    <cellStyle name="常规 4 4 2 4 2 3 2" xfId="20596"/>
    <cellStyle name="常规 4 4 2 4 2 3 3" xfId="20597"/>
    <cellStyle name="常规 4 4 2 4 2 4" xfId="20598"/>
    <cellStyle name="常规 4 4 2 4 2 4 2" xfId="20599"/>
    <cellStyle name="常规 4 4 2 4 2 4 3" xfId="20600"/>
    <cellStyle name="常规 4 4 2 4 2 5" xfId="20601"/>
    <cellStyle name="常规 4 4 2 4 2 6" xfId="20602"/>
    <cellStyle name="常规 4 4 2 4 3" xfId="20603"/>
    <cellStyle name="常规 4 4 2 4 3 2" xfId="20604"/>
    <cellStyle name="常规 4 4 2 4 3 2 2" xfId="20605"/>
    <cellStyle name="常规 4 4 2 4 3 2 3" xfId="20606"/>
    <cellStyle name="常规 4 4 2 4 3 3" xfId="20607"/>
    <cellStyle name="常规 4 4 2 4 3 3 2" xfId="20608"/>
    <cellStyle name="常规 4 4 2 4 3 3 3" xfId="20609"/>
    <cellStyle name="常规 4 4 2 4 3 4" xfId="20610"/>
    <cellStyle name="常规 4 4 2 4 3 4 2" xfId="20611"/>
    <cellStyle name="常规 4 4 2 4 3 4 3" xfId="20612"/>
    <cellStyle name="常规 4 4 2 4 3 5" xfId="20613"/>
    <cellStyle name="常规 4 4 2 4 3 6" xfId="20614"/>
    <cellStyle name="常规 4 4 2 4 4" xfId="20615"/>
    <cellStyle name="常规 4 4 2 4 4 2" xfId="20616"/>
    <cellStyle name="常规 4 4 2 4 4 3" xfId="20617"/>
    <cellStyle name="常规 4 4 2 4 5" xfId="20618"/>
    <cellStyle name="常规 4 4 2 4 5 2" xfId="20619"/>
    <cellStyle name="常规 4 4 2 4 5 3" xfId="20620"/>
    <cellStyle name="常规 4 4 2 4 6" xfId="20621"/>
    <cellStyle name="常规 4 4 2 4 6 2" xfId="20622"/>
    <cellStyle name="常规 4 4 2 4 6 3" xfId="20623"/>
    <cellStyle name="常规 4 4 2 4 7" xfId="20624"/>
    <cellStyle name="常规 4 4 2 4 8" xfId="20625"/>
    <cellStyle name="常规 4 4 2 5" xfId="20626"/>
    <cellStyle name="常规 4 4 2 5 2" xfId="20627"/>
    <cellStyle name="常规 4 4 2 5 2 2" xfId="20628"/>
    <cellStyle name="常规 4 4 2 5 2 2 2" xfId="20629"/>
    <cellStyle name="常规 4 4 2 5 2 2 3" xfId="20630"/>
    <cellStyle name="常规 4 4 2 5 2 3" xfId="20631"/>
    <cellStyle name="常规 4 4 2 5 2 3 2" xfId="20632"/>
    <cellStyle name="常规 4 4 2 5 2 3 3" xfId="20633"/>
    <cellStyle name="常规 4 4 2 5 2 4" xfId="20634"/>
    <cellStyle name="常规 4 4 2 5 2 4 2" xfId="20635"/>
    <cellStyle name="常规 4 4 2 5 2 4 3" xfId="20636"/>
    <cellStyle name="常规 4 4 2 5 2 5" xfId="20637"/>
    <cellStyle name="常规 4 4 2 5 2 6" xfId="20638"/>
    <cellStyle name="常规 4 4 2 5 3" xfId="20639"/>
    <cellStyle name="常规 4 4 2 5 3 2" xfId="20640"/>
    <cellStyle name="常规 4 4 2 5 3 2 2" xfId="20641"/>
    <cellStyle name="常规 4 4 2 5 3 2 3" xfId="20642"/>
    <cellStyle name="常规 4 4 2 5 3 3" xfId="20643"/>
    <cellStyle name="常规 4 4 2 5 3 3 2" xfId="20644"/>
    <cellStyle name="常规 4 4 2 5 3 3 3" xfId="20645"/>
    <cellStyle name="常规 4 4 2 5 3 4" xfId="20646"/>
    <cellStyle name="常规 4 4 2 5 3 4 2" xfId="20647"/>
    <cellStyle name="常规 4 4 2 5 3 4 3" xfId="20648"/>
    <cellStyle name="常规 4 4 2 5 3 5" xfId="20649"/>
    <cellStyle name="常规 4 4 2 5 3 6" xfId="20650"/>
    <cellStyle name="常规 4 4 2 5 4" xfId="20651"/>
    <cellStyle name="常规 4 4 2 5 4 2" xfId="20652"/>
    <cellStyle name="常规 4 4 2 5 4 3" xfId="20653"/>
    <cellStyle name="常规 4 4 2 5 5" xfId="20654"/>
    <cellStyle name="常规 4 4 2 5 5 2" xfId="20655"/>
    <cellStyle name="常规 4 4 2 5 5 3" xfId="20656"/>
    <cellStyle name="常规 4 4 2 5 6" xfId="20657"/>
    <cellStyle name="常规 4 4 2 5 6 2" xfId="20658"/>
    <cellStyle name="常规 4 4 2 5 6 3" xfId="20659"/>
    <cellStyle name="常规 4 4 2 5 7" xfId="20660"/>
    <cellStyle name="常规 4 4 2 5 8" xfId="20661"/>
    <cellStyle name="常规 4 4 2 6" xfId="20662"/>
    <cellStyle name="常规 4 4 2 6 2" xfId="20663"/>
    <cellStyle name="常规 4 4 2 6 2 2" xfId="20664"/>
    <cellStyle name="常规 4 4 2 6 2 3" xfId="20665"/>
    <cellStyle name="常规 4 4 2 6 3" xfId="20666"/>
    <cellStyle name="常规 4 4 2 6 3 2" xfId="20667"/>
    <cellStyle name="常规 4 4 2 6 3 3" xfId="20668"/>
    <cellStyle name="常规 4 4 2 6 4" xfId="20669"/>
    <cellStyle name="常规 4 4 2 6 4 2" xfId="20670"/>
    <cellStyle name="常规 4 4 2 6 4 3" xfId="20671"/>
    <cellStyle name="常规 4 4 2 6 5" xfId="20672"/>
    <cellStyle name="常规 4 4 2 6 6" xfId="20673"/>
    <cellStyle name="常规 4 4 2 7" xfId="20674"/>
    <cellStyle name="常规 4 4 2 7 2" xfId="20675"/>
    <cellStyle name="常规 4 4 2 7 2 2" xfId="20676"/>
    <cellStyle name="常规 4 4 2 7 2 3" xfId="20677"/>
    <cellStyle name="常规 4 4 2 7 3" xfId="20678"/>
    <cellStyle name="常规 4 4 2 7 3 2" xfId="20679"/>
    <cellStyle name="常规 4 4 2 7 3 3" xfId="20680"/>
    <cellStyle name="常规 4 4 2 7 4" xfId="20681"/>
    <cellStyle name="常规 4 4 2 7 4 2" xfId="20682"/>
    <cellStyle name="常规 4 4 2 7 4 3" xfId="20683"/>
    <cellStyle name="常规 4 4 2 7 5" xfId="20684"/>
    <cellStyle name="常规 4 4 2 7 6" xfId="20685"/>
    <cellStyle name="常规 4 4 2 8" xfId="20686"/>
    <cellStyle name="常规 4 4 2 8 2" xfId="20687"/>
    <cellStyle name="常规 4 4 2 8 3" xfId="20688"/>
    <cellStyle name="常规 4 4 2 9" xfId="20689"/>
    <cellStyle name="常规 4 4 2 9 2" xfId="20690"/>
    <cellStyle name="常规 4 4 2 9 3" xfId="20691"/>
    <cellStyle name="常规 4 4 3" xfId="20692"/>
    <cellStyle name="常规 4 4 3 10" xfId="20693"/>
    <cellStyle name="常规 4 4 3 10 2" xfId="20694"/>
    <cellStyle name="常规 4 4 3 10 3" xfId="20695"/>
    <cellStyle name="常规 4 4 3 11" xfId="20696"/>
    <cellStyle name="常规 4 4 3 12" xfId="20697"/>
    <cellStyle name="常规 4 4 3 2" xfId="20698"/>
    <cellStyle name="常规 4 4 3 2 2" xfId="20699"/>
    <cellStyle name="常规 4 4 3 2 2 2" xfId="20700"/>
    <cellStyle name="常规 4 4 3 2 2 2 2" xfId="20701"/>
    <cellStyle name="常规 4 4 3 2 2 2 3" xfId="20702"/>
    <cellStyle name="常规 4 4 3 2 2 3" xfId="20703"/>
    <cellStyle name="常规 4 4 3 2 2 3 2" xfId="20704"/>
    <cellStyle name="常规 4 4 3 2 2 3 3" xfId="20705"/>
    <cellStyle name="常规 4 4 3 2 2 4" xfId="20706"/>
    <cellStyle name="常规 4 4 3 2 2 4 2" xfId="20707"/>
    <cellStyle name="常规 4 4 3 2 2 4 3" xfId="20708"/>
    <cellStyle name="常规 4 4 3 2 2 5" xfId="20709"/>
    <cellStyle name="常规 4 4 3 2 2 6" xfId="20710"/>
    <cellStyle name="常规 4 4 3 2 3" xfId="20711"/>
    <cellStyle name="常规 4 4 3 2 3 2" xfId="20712"/>
    <cellStyle name="常规 4 4 3 2 3 2 2" xfId="20713"/>
    <cellStyle name="常规 4 4 3 2 3 2 3" xfId="20714"/>
    <cellStyle name="常规 4 4 3 2 3 3" xfId="20715"/>
    <cellStyle name="常规 4 4 3 2 3 3 2" xfId="20716"/>
    <cellStyle name="常规 4 4 3 2 3 3 3" xfId="20717"/>
    <cellStyle name="常规 4 4 3 2 3 4" xfId="20718"/>
    <cellStyle name="常规 4 4 3 2 3 4 2" xfId="20719"/>
    <cellStyle name="常规 4 4 3 2 3 4 3" xfId="20720"/>
    <cellStyle name="常规 4 4 3 2 3 5" xfId="20721"/>
    <cellStyle name="常规 4 4 3 2 3 6" xfId="20722"/>
    <cellStyle name="常规 4 4 3 2 4" xfId="20723"/>
    <cellStyle name="常规 4 4 3 2 4 2" xfId="20724"/>
    <cellStyle name="常规 4 4 3 2 4 3" xfId="20725"/>
    <cellStyle name="常规 4 4 3 2 5" xfId="20726"/>
    <cellStyle name="常规 4 4 3 2 5 2" xfId="20727"/>
    <cellStyle name="常规 4 4 3 2 5 3" xfId="20728"/>
    <cellStyle name="常规 4 4 3 2 6" xfId="20729"/>
    <cellStyle name="常规 4 4 3 2 6 2" xfId="20730"/>
    <cellStyle name="常规 4 4 3 2 6 3" xfId="20731"/>
    <cellStyle name="常规 4 4 3 2 7" xfId="20732"/>
    <cellStyle name="常规 4 4 3 2 8" xfId="20733"/>
    <cellStyle name="常规 4 4 3 3" xfId="20734"/>
    <cellStyle name="常规 4 4 3 3 2" xfId="20735"/>
    <cellStyle name="常规 4 4 3 3 2 2" xfId="20736"/>
    <cellStyle name="常规 4 4 3 3 2 2 2" xfId="20737"/>
    <cellStyle name="常规 4 4 3 3 2 2 3" xfId="20738"/>
    <cellStyle name="常规 4 4 3 3 2 3" xfId="20739"/>
    <cellStyle name="常规 4 4 3 3 2 3 2" xfId="20740"/>
    <cellStyle name="常规 4 4 3 3 2 3 3" xfId="20741"/>
    <cellStyle name="常规 4 4 3 3 2 4" xfId="20742"/>
    <cellStyle name="常规 4 4 3 3 2 4 2" xfId="20743"/>
    <cellStyle name="常规 4 4 3 3 2 4 3" xfId="20744"/>
    <cellStyle name="常规 4 4 3 3 2 5" xfId="20745"/>
    <cellStyle name="常规 4 4 3 3 2 6" xfId="20746"/>
    <cellStyle name="常规 4 4 3 3 3" xfId="20747"/>
    <cellStyle name="常规 4 4 3 3 3 2" xfId="20748"/>
    <cellStyle name="常规 4 4 3 3 3 2 2" xfId="20749"/>
    <cellStyle name="常规 4 4 3 3 3 2 3" xfId="20750"/>
    <cellStyle name="常规 4 4 3 3 3 3" xfId="20751"/>
    <cellStyle name="常规 4 4 3 3 3 3 2" xfId="20752"/>
    <cellStyle name="常规 4 4 3 3 3 3 3" xfId="20753"/>
    <cellStyle name="常规 4 4 3 3 3 4" xfId="20754"/>
    <cellStyle name="常规 4 4 3 3 3 4 2" xfId="20755"/>
    <cellStyle name="常规 4 4 3 3 3 4 3" xfId="20756"/>
    <cellStyle name="常规 4 4 3 3 3 5" xfId="20757"/>
    <cellStyle name="常规 4 4 3 3 3 6" xfId="20758"/>
    <cellStyle name="常规 4 4 3 3 4" xfId="20759"/>
    <cellStyle name="常规 4 4 3 3 4 2" xfId="20760"/>
    <cellStyle name="常规 4 4 3 3 4 3" xfId="20761"/>
    <cellStyle name="常规 4 4 3 3 5" xfId="20762"/>
    <cellStyle name="常规 4 4 3 3 5 2" xfId="20763"/>
    <cellStyle name="常规 4 4 3 3 5 3" xfId="20764"/>
    <cellStyle name="常规 4 4 3 3 6" xfId="20765"/>
    <cellStyle name="常规 4 4 3 3 6 2" xfId="20766"/>
    <cellStyle name="常规 4 4 3 3 6 3" xfId="20767"/>
    <cellStyle name="常规 4 4 3 3 7" xfId="20768"/>
    <cellStyle name="常规 4 4 3 3 8" xfId="20769"/>
    <cellStyle name="常规 4 4 3 4" xfId="20770"/>
    <cellStyle name="常规 4 4 3 4 2" xfId="20771"/>
    <cellStyle name="常规 4 4 3 4 2 2" xfId="20772"/>
    <cellStyle name="常规 4 4 3 4 2 2 2" xfId="20773"/>
    <cellStyle name="常规 4 4 3 4 2 2 3" xfId="20774"/>
    <cellStyle name="常规 4 4 3 4 2 3" xfId="20775"/>
    <cellStyle name="常规 4 4 3 4 2 3 2" xfId="20776"/>
    <cellStyle name="常规 4 4 3 4 2 3 3" xfId="20777"/>
    <cellStyle name="常规 4 4 3 4 2 4" xfId="20778"/>
    <cellStyle name="常规 4 4 3 4 2 4 2" xfId="20779"/>
    <cellStyle name="常规 4 4 3 4 2 4 3" xfId="20780"/>
    <cellStyle name="常规 4 4 3 4 2 5" xfId="20781"/>
    <cellStyle name="常规 4 4 3 4 2 6" xfId="20782"/>
    <cellStyle name="常规 4 4 3 4 3" xfId="20783"/>
    <cellStyle name="常规 4 4 3 4 3 2" xfId="20784"/>
    <cellStyle name="常规 4 4 3 4 3 2 2" xfId="20785"/>
    <cellStyle name="常规 4 4 3 4 3 2 3" xfId="20786"/>
    <cellStyle name="常规 4 4 3 4 3 3" xfId="20787"/>
    <cellStyle name="常规 4 4 3 4 3 3 2" xfId="20788"/>
    <cellStyle name="常规 4 4 3 4 3 3 3" xfId="20789"/>
    <cellStyle name="常规 4 4 3 4 3 4" xfId="20790"/>
    <cellStyle name="常规 4 4 3 4 3 4 2" xfId="20791"/>
    <cellStyle name="常规 4 4 3 4 3 4 3" xfId="20792"/>
    <cellStyle name="常规 4 4 3 4 3 5" xfId="20793"/>
    <cellStyle name="常规 4 4 3 4 3 6" xfId="20794"/>
    <cellStyle name="常规 4 4 3 4 4" xfId="20795"/>
    <cellStyle name="常规 4 4 3 4 4 2" xfId="20796"/>
    <cellStyle name="常规 4 4 3 4 4 3" xfId="20797"/>
    <cellStyle name="常规 4 4 3 4 5" xfId="20798"/>
    <cellStyle name="常规 4 4 3 4 5 2" xfId="20799"/>
    <cellStyle name="常规 4 4 3 4 5 3" xfId="20800"/>
    <cellStyle name="常规 4 4 3 4 6" xfId="20801"/>
    <cellStyle name="常规 4 4 3 4 6 2" xfId="20802"/>
    <cellStyle name="常规 4 4 3 4 6 3" xfId="20803"/>
    <cellStyle name="常规 4 4 3 4 7" xfId="20804"/>
    <cellStyle name="常规 4 4 3 4 8" xfId="20805"/>
    <cellStyle name="常规 4 4 3 5" xfId="20806"/>
    <cellStyle name="常规 4 4 3 5 2" xfId="20807"/>
    <cellStyle name="常规 4 4 3 5 2 2" xfId="20808"/>
    <cellStyle name="常规 4 4 3 5 2 2 2" xfId="20809"/>
    <cellStyle name="常规 4 4 3 5 2 2 3" xfId="20810"/>
    <cellStyle name="常规 4 4 3 5 2 3" xfId="20811"/>
    <cellStyle name="常规 4 4 3 5 2 3 2" xfId="20812"/>
    <cellStyle name="常规 4 4 3 5 2 3 3" xfId="20813"/>
    <cellStyle name="常规 4 4 3 5 2 4" xfId="20814"/>
    <cellStyle name="常规 4 4 3 5 2 4 2" xfId="20815"/>
    <cellStyle name="常规 4 4 3 5 2 4 3" xfId="20816"/>
    <cellStyle name="常规 4 4 3 5 2 5" xfId="20817"/>
    <cellStyle name="常规 4 4 3 5 2 6" xfId="20818"/>
    <cellStyle name="常规 4 4 3 5 3" xfId="20819"/>
    <cellStyle name="常规 4 4 3 5 3 2" xfId="20820"/>
    <cellStyle name="常规 4 4 3 5 3 2 2" xfId="20821"/>
    <cellStyle name="常规 4 4 3 5 3 2 3" xfId="20822"/>
    <cellStyle name="常规 4 4 3 5 3 3" xfId="20823"/>
    <cellStyle name="常规 4 4 3 5 3 3 2" xfId="20824"/>
    <cellStyle name="常规 4 4 3 5 3 3 3" xfId="20825"/>
    <cellStyle name="常规 4 4 3 5 3 4" xfId="20826"/>
    <cellStyle name="常规 4 4 3 5 3 4 2" xfId="20827"/>
    <cellStyle name="常规 4 4 3 5 3 4 3" xfId="20828"/>
    <cellStyle name="常规 4 4 3 5 3 5" xfId="20829"/>
    <cellStyle name="常规 4 4 3 5 3 6" xfId="20830"/>
    <cellStyle name="常规 4 4 3 5 4" xfId="20831"/>
    <cellStyle name="常规 4 4 3 5 4 2" xfId="20832"/>
    <cellStyle name="常规 4 4 3 5 4 3" xfId="20833"/>
    <cellStyle name="常规 4 4 3 5 5" xfId="20834"/>
    <cellStyle name="常规 4 4 3 5 5 2" xfId="20835"/>
    <cellStyle name="常规 4 4 3 5 5 3" xfId="20836"/>
    <cellStyle name="常规 4 4 3 5 6" xfId="20837"/>
    <cellStyle name="常规 4 4 3 5 6 2" xfId="20838"/>
    <cellStyle name="常规 4 4 3 5 6 3" xfId="20839"/>
    <cellStyle name="常规 4 4 3 5 7" xfId="20840"/>
    <cellStyle name="常规 4 4 3 5 8" xfId="20841"/>
    <cellStyle name="常规 4 4 3 6" xfId="20842"/>
    <cellStyle name="常规 4 4 3 6 2" xfId="20843"/>
    <cellStyle name="常规 4 4 3 6 2 2" xfId="20844"/>
    <cellStyle name="常规 4 4 3 6 2 3" xfId="20845"/>
    <cellStyle name="常规 4 4 3 6 3" xfId="20846"/>
    <cellStyle name="常规 4 4 3 6 3 2" xfId="20847"/>
    <cellStyle name="常规 4 4 3 6 3 3" xfId="20848"/>
    <cellStyle name="常规 4 4 3 6 4" xfId="20849"/>
    <cellStyle name="常规 4 4 3 6 4 2" xfId="20850"/>
    <cellStyle name="常规 4 4 3 6 4 3" xfId="20851"/>
    <cellStyle name="常规 4 4 3 6 5" xfId="20852"/>
    <cellStyle name="常规 4 4 3 6 6" xfId="20853"/>
    <cellStyle name="常规 4 4 3 7" xfId="20854"/>
    <cellStyle name="常规 4 4 3 7 2" xfId="20855"/>
    <cellStyle name="常规 4 4 3 7 2 2" xfId="20856"/>
    <cellStyle name="常规 4 4 3 7 2 3" xfId="20857"/>
    <cellStyle name="常规 4 4 3 7 3" xfId="20858"/>
    <cellStyle name="常规 4 4 3 7 3 2" xfId="20859"/>
    <cellStyle name="常规 4 4 3 7 3 3" xfId="20860"/>
    <cellStyle name="常规 4 4 3 7 4" xfId="20861"/>
    <cellStyle name="常规 4 4 3 7 4 2" xfId="20862"/>
    <cellStyle name="常规 4 4 3 7 4 3" xfId="20863"/>
    <cellStyle name="常规 4 4 3 7 5" xfId="20864"/>
    <cellStyle name="常规 4 4 3 7 6" xfId="20865"/>
    <cellStyle name="常规 4 4 3 8" xfId="20866"/>
    <cellStyle name="常规 4 4 3 8 2" xfId="20867"/>
    <cellStyle name="常规 4 4 3 8 3" xfId="20868"/>
    <cellStyle name="常规 4 4 3 9" xfId="20869"/>
    <cellStyle name="常规 4 4 3 9 2" xfId="20870"/>
    <cellStyle name="常规 4 4 3 9 3" xfId="20871"/>
    <cellStyle name="常规 4 4 4" xfId="20872"/>
    <cellStyle name="常规 4 4 4 10" xfId="20873"/>
    <cellStyle name="常规 4 4 4 11" xfId="20874"/>
    <cellStyle name="常规 4 4 4 2" xfId="20875"/>
    <cellStyle name="常规 4 4 4 2 2" xfId="20876"/>
    <cellStyle name="常规 4 4 4 2 2 2" xfId="20877"/>
    <cellStyle name="常规 4 4 4 2 2 2 2" xfId="20878"/>
    <cellStyle name="常规 4 4 4 2 2 2 3" xfId="20879"/>
    <cellStyle name="常规 4 4 4 2 2 3" xfId="20880"/>
    <cellStyle name="常规 4 4 4 2 2 3 2" xfId="20881"/>
    <cellStyle name="常规 4 4 4 2 2 3 3" xfId="20882"/>
    <cellStyle name="常规 4 4 4 2 2 4" xfId="20883"/>
    <cellStyle name="常规 4 4 4 2 2 4 2" xfId="20884"/>
    <cellStyle name="常规 4 4 4 2 2 4 3" xfId="20885"/>
    <cellStyle name="常规 4 4 4 2 2 5" xfId="20886"/>
    <cellStyle name="常规 4 4 4 2 2 6" xfId="20887"/>
    <cellStyle name="常规 4 4 4 2 3" xfId="20888"/>
    <cellStyle name="常规 4 4 4 2 3 2" xfId="20889"/>
    <cellStyle name="常规 4 4 4 2 3 2 2" xfId="20890"/>
    <cellStyle name="常规 4 4 4 2 3 2 3" xfId="20891"/>
    <cellStyle name="常规 4 4 4 2 3 3" xfId="20892"/>
    <cellStyle name="常规 4 4 4 2 3 3 2" xfId="20893"/>
    <cellStyle name="常规 4 4 4 2 3 3 3" xfId="20894"/>
    <cellStyle name="常规 4 4 4 2 3 4" xfId="20895"/>
    <cellStyle name="常规 4 4 4 2 3 4 2" xfId="20896"/>
    <cellStyle name="常规 4 4 4 2 3 4 3" xfId="20897"/>
    <cellStyle name="常规 4 4 4 2 3 5" xfId="20898"/>
    <cellStyle name="常规 4 4 4 2 3 6" xfId="20899"/>
    <cellStyle name="常规 4 4 4 2 4" xfId="20900"/>
    <cellStyle name="常规 4 4 4 2 4 2" xfId="20901"/>
    <cellStyle name="常规 4 4 4 2 4 3" xfId="20902"/>
    <cellStyle name="常规 4 4 4 2 5" xfId="20903"/>
    <cellStyle name="常规 4 4 4 2 5 2" xfId="20904"/>
    <cellStyle name="常规 4 4 4 2 5 3" xfId="20905"/>
    <cellStyle name="常规 4 4 4 2 6" xfId="20906"/>
    <cellStyle name="常规 4 4 4 2 6 2" xfId="20907"/>
    <cellStyle name="常规 4 4 4 2 6 3" xfId="20908"/>
    <cellStyle name="常规 4 4 4 2 7" xfId="20909"/>
    <cellStyle name="常规 4 4 4 2 8" xfId="20910"/>
    <cellStyle name="常规 4 4 4 3" xfId="20911"/>
    <cellStyle name="常规 4 4 4 3 2" xfId="20912"/>
    <cellStyle name="常规 4 4 4 3 2 2" xfId="20913"/>
    <cellStyle name="常规 4 4 4 3 2 2 2" xfId="20914"/>
    <cellStyle name="常规 4 4 4 3 2 2 3" xfId="20915"/>
    <cellStyle name="常规 4 4 4 3 2 3" xfId="20916"/>
    <cellStyle name="常规 4 4 4 3 2 3 2" xfId="20917"/>
    <cellStyle name="常规 4 4 4 3 2 3 3" xfId="20918"/>
    <cellStyle name="常规 4 4 4 3 2 4" xfId="20919"/>
    <cellStyle name="常规 4 4 4 3 2 4 2" xfId="20920"/>
    <cellStyle name="常规 4 4 4 3 2 4 3" xfId="20921"/>
    <cellStyle name="常规 4 4 4 3 2 5" xfId="20922"/>
    <cellStyle name="常规 4 4 4 3 2 6" xfId="20923"/>
    <cellStyle name="常规 4 4 4 3 3" xfId="20924"/>
    <cellStyle name="常规 4 4 4 3 3 2" xfId="20925"/>
    <cellStyle name="常规 4 4 4 3 3 2 2" xfId="20926"/>
    <cellStyle name="常规 4 4 4 3 3 2 3" xfId="20927"/>
    <cellStyle name="常规 4 4 4 3 3 3" xfId="20928"/>
    <cellStyle name="常规 4 4 4 3 3 3 2" xfId="20929"/>
    <cellStyle name="常规 4 4 4 3 3 3 3" xfId="20930"/>
    <cellStyle name="常规 4 4 4 3 3 4" xfId="20931"/>
    <cellStyle name="常规 4 4 4 3 3 4 2" xfId="20932"/>
    <cellStyle name="常规 4 4 4 3 3 4 3" xfId="20933"/>
    <cellStyle name="常规 4 4 4 3 3 5" xfId="20934"/>
    <cellStyle name="常规 4 4 4 3 3 6" xfId="20935"/>
    <cellStyle name="常规 4 4 4 3 4" xfId="20936"/>
    <cellStyle name="常规 4 4 4 3 4 2" xfId="20937"/>
    <cellStyle name="常规 4 4 4 3 4 3" xfId="20938"/>
    <cellStyle name="常规 4 4 4 3 5" xfId="20939"/>
    <cellStyle name="常规 4 4 4 3 5 2" xfId="20940"/>
    <cellStyle name="常规 4 4 4 3 5 3" xfId="20941"/>
    <cellStyle name="常规 4 4 4 3 6" xfId="20942"/>
    <cellStyle name="常规 4 4 4 3 6 2" xfId="20943"/>
    <cellStyle name="常规 4 4 4 3 6 3" xfId="20944"/>
    <cellStyle name="常规 4 4 4 3 7" xfId="20945"/>
    <cellStyle name="常规 4 4 4 3 8" xfId="20946"/>
    <cellStyle name="常规 4 4 4 4" xfId="20947"/>
    <cellStyle name="常规 4 4 4 4 2" xfId="20948"/>
    <cellStyle name="常规 4 4 4 4 2 2" xfId="20949"/>
    <cellStyle name="常规 4 4 4 4 2 2 2" xfId="20950"/>
    <cellStyle name="常规 4 4 4 4 2 2 3" xfId="20951"/>
    <cellStyle name="常规 4 4 4 4 2 3" xfId="20952"/>
    <cellStyle name="常规 4 4 4 4 2 3 2" xfId="20953"/>
    <cellStyle name="常规 4 4 4 4 2 3 3" xfId="20954"/>
    <cellStyle name="常规 4 4 4 4 2 4" xfId="20955"/>
    <cellStyle name="常规 4 4 4 4 2 4 2" xfId="20956"/>
    <cellStyle name="常规 4 4 4 4 2 4 3" xfId="20957"/>
    <cellStyle name="常规 4 4 4 4 2 5" xfId="20958"/>
    <cellStyle name="常规 4 4 4 4 2 6" xfId="20959"/>
    <cellStyle name="常规 4 4 4 4 3" xfId="20960"/>
    <cellStyle name="常规 4 4 4 4 3 2" xfId="20961"/>
    <cellStyle name="常规 4 4 4 4 3 2 2" xfId="20962"/>
    <cellStyle name="常规 4 4 4 4 3 2 3" xfId="20963"/>
    <cellStyle name="常规 4 4 4 4 3 3" xfId="20964"/>
    <cellStyle name="常规 4 4 4 4 3 3 2" xfId="20965"/>
    <cellStyle name="常规 4 4 4 4 3 3 3" xfId="20966"/>
    <cellStyle name="常规 4 4 4 4 3 4" xfId="20967"/>
    <cellStyle name="常规 4 4 4 4 3 4 2" xfId="20968"/>
    <cellStyle name="常规 4 4 4 4 3 4 3" xfId="20969"/>
    <cellStyle name="常规 4 4 4 4 3 5" xfId="20970"/>
    <cellStyle name="常规 4 4 4 4 3 6" xfId="20971"/>
    <cellStyle name="常规 4 4 4 4 4" xfId="20972"/>
    <cellStyle name="常规 4 4 4 4 4 2" xfId="20973"/>
    <cellStyle name="常规 4 4 4 4 4 3" xfId="20974"/>
    <cellStyle name="常规 4 4 4 4 5" xfId="20975"/>
    <cellStyle name="常规 4 4 4 4 5 2" xfId="20976"/>
    <cellStyle name="常规 4 4 4 4 5 3" xfId="20977"/>
    <cellStyle name="常规 4 4 4 4 6" xfId="20978"/>
    <cellStyle name="常规 4 4 4 4 6 2" xfId="20979"/>
    <cellStyle name="常规 4 4 4 4 6 3" xfId="20980"/>
    <cellStyle name="常规 4 4 4 4 7" xfId="20981"/>
    <cellStyle name="常规 4 4 4 4 8" xfId="20982"/>
    <cellStyle name="常规 4 4 4 5" xfId="20983"/>
    <cellStyle name="常规 4 4 4 5 2" xfId="20984"/>
    <cellStyle name="常规 4 4 4 5 2 2" xfId="20985"/>
    <cellStyle name="常规 4 4 4 5 2 3" xfId="20986"/>
    <cellStyle name="常规 4 4 4 5 3" xfId="20987"/>
    <cellStyle name="常规 4 4 4 5 3 2" xfId="20988"/>
    <cellStyle name="常规 4 4 4 5 3 3" xfId="20989"/>
    <cellStyle name="常规 4 4 4 5 4" xfId="20990"/>
    <cellStyle name="常规 4 4 4 5 4 2" xfId="20991"/>
    <cellStyle name="常规 4 4 4 5 4 3" xfId="20992"/>
    <cellStyle name="常规 4 4 4 5 5" xfId="20993"/>
    <cellStyle name="常规 4 4 4 5 6" xfId="20994"/>
    <cellStyle name="常规 4 4 4 6" xfId="20995"/>
    <cellStyle name="常规 4 4 4 6 2" xfId="20996"/>
    <cellStyle name="常规 4 4 4 6 2 2" xfId="20997"/>
    <cellStyle name="常规 4 4 4 6 2 3" xfId="20998"/>
    <cellStyle name="常规 4 4 4 6 3" xfId="20999"/>
    <cellStyle name="常规 4 4 4 6 3 2" xfId="21000"/>
    <cellStyle name="常规 4 4 4 6 3 3" xfId="21001"/>
    <cellStyle name="常规 4 4 4 6 4" xfId="21002"/>
    <cellStyle name="常规 4 4 4 6 4 2" xfId="21003"/>
    <cellStyle name="常规 4 4 4 6 4 3" xfId="21004"/>
    <cellStyle name="常规 4 4 4 6 5" xfId="21005"/>
    <cellStyle name="常规 4 4 4 6 6" xfId="21006"/>
    <cellStyle name="常规 4 4 4 7" xfId="21007"/>
    <cellStyle name="常规 4 4 4 7 2" xfId="21008"/>
    <cellStyle name="常规 4 4 4 7 3" xfId="21009"/>
    <cellStyle name="常规 4 4 4 8" xfId="21010"/>
    <cellStyle name="常规 4 4 4 8 2" xfId="21011"/>
    <cellStyle name="常规 4 4 4 8 3" xfId="21012"/>
    <cellStyle name="常规 4 4 4 9" xfId="21013"/>
    <cellStyle name="常规 4 4 4 9 2" xfId="21014"/>
    <cellStyle name="常规 4 4 4 9 3" xfId="21015"/>
    <cellStyle name="常规 4 4 5" xfId="21016"/>
    <cellStyle name="常规 4 4 5 2" xfId="21017"/>
    <cellStyle name="常规 4 4 5 2 2" xfId="21018"/>
    <cellStyle name="常规 4 4 5 2 2 2" xfId="21019"/>
    <cellStyle name="常规 4 4 5 2 2 3" xfId="21020"/>
    <cellStyle name="常规 4 4 5 2 3" xfId="21021"/>
    <cellStyle name="常规 4 4 5 2 3 2" xfId="21022"/>
    <cellStyle name="常规 4 4 5 2 3 3" xfId="21023"/>
    <cellStyle name="常规 4 4 5 2 4" xfId="21024"/>
    <cellStyle name="常规 4 4 5 2 4 2" xfId="21025"/>
    <cellStyle name="常规 4 4 5 2 4 3" xfId="21026"/>
    <cellStyle name="常规 4 4 5 2 5" xfId="21027"/>
    <cellStyle name="常规 4 4 5 2 6" xfId="21028"/>
    <cellStyle name="常规 4 4 5 3" xfId="21029"/>
    <cellStyle name="常规 4 4 5 3 2" xfId="21030"/>
    <cellStyle name="常规 4 4 5 3 2 2" xfId="21031"/>
    <cellStyle name="常规 4 4 5 3 2 3" xfId="21032"/>
    <cellStyle name="常规 4 4 5 3 3" xfId="21033"/>
    <cellStyle name="常规 4 4 5 3 3 2" xfId="21034"/>
    <cellStyle name="常规 4 4 5 3 3 3" xfId="21035"/>
    <cellStyle name="常规 4 4 5 3 4" xfId="21036"/>
    <cellStyle name="常规 4 4 5 3 4 2" xfId="21037"/>
    <cellStyle name="常规 4 4 5 3 4 3" xfId="21038"/>
    <cellStyle name="常规 4 4 5 3 5" xfId="21039"/>
    <cellStyle name="常规 4 4 5 3 6" xfId="21040"/>
    <cellStyle name="常规 4 4 5 4" xfId="21041"/>
    <cellStyle name="常规 4 4 5 4 2" xfId="21042"/>
    <cellStyle name="常规 4 4 5 4 3" xfId="21043"/>
    <cellStyle name="常规 4 4 5 5" xfId="21044"/>
    <cellStyle name="常规 4 4 5 5 2" xfId="21045"/>
    <cellStyle name="常规 4 4 5 5 3" xfId="21046"/>
    <cellStyle name="常规 4 4 5 6" xfId="21047"/>
    <cellStyle name="常规 4 4 5 6 2" xfId="21048"/>
    <cellStyle name="常规 4 4 5 6 3" xfId="21049"/>
    <cellStyle name="常规 4 4 5 7" xfId="21050"/>
    <cellStyle name="常规 4 4 5 8" xfId="21051"/>
    <cellStyle name="常规 4 4 6" xfId="21052"/>
    <cellStyle name="常规 4 4 6 2" xfId="21053"/>
    <cellStyle name="常规 4 4 6 2 2" xfId="21054"/>
    <cellStyle name="常规 4 4 6 2 2 2" xfId="21055"/>
    <cellStyle name="常规 4 4 6 2 2 3" xfId="21056"/>
    <cellStyle name="常规 4 4 6 2 3" xfId="21057"/>
    <cellStyle name="常规 4 4 6 2 3 2" xfId="21058"/>
    <cellStyle name="常规 4 4 6 2 3 3" xfId="21059"/>
    <cellStyle name="常规 4 4 6 2 4" xfId="21060"/>
    <cellStyle name="常规 4 4 6 2 4 2" xfId="21061"/>
    <cellStyle name="常规 4 4 6 2 4 3" xfId="21062"/>
    <cellStyle name="常规 4 4 6 2 5" xfId="21063"/>
    <cellStyle name="常规 4 4 6 2 6" xfId="21064"/>
    <cellStyle name="常规 4 4 6 3" xfId="21065"/>
    <cellStyle name="常规 4 4 6 3 2" xfId="21066"/>
    <cellStyle name="常规 4 4 6 3 2 2" xfId="21067"/>
    <cellStyle name="常规 4 4 6 3 2 3" xfId="21068"/>
    <cellStyle name="常规 4 4 6 3 3" xfId="21069"/>
    <cellStyle name="常规 4 4 6 3 3 2" xfId="21070"/>
    <cellStyle name="常规 4 4 6 3 3 3" xfId="21071"/>
    <cellStyle name="常规 4 4 6 3 4" xfId="21072"/>
    <cellStyle name="常规 4 4 6 3 4 2" xfId="21073"/>
    <cellStyle name="常规 4 4 6 3 4 3" xfId="21074"/>
    <cellStyle name="常规 4 4 6 3 5" xfId="21075"/>
    <cellStyle name="常规 4 4 6 3 6" xfId="21076"/>
    <cellStyle name="常规 4 4 6 4" xfId="21077"/>
    <cellStyle name="常规 4 4 6 4 2" xfId="21078"/>
    <cellStyle name="常规 4 4 6 4 3" xfId="21079"/>
    <cellStyle name="常规 4 4 6 5" xfId="21080"/>
    <cellStyle name="常规 4 4 6 5 2" xfId="21081"/>
    <cellStyle name="常规 4 4 6 5 3" xfId="21082"/>
    <cellStyle name="常规 4 4 6 6" xfId="21083"/>
    <cellStyle name="常规 4 4 6 6 2" xfId="21084"/>
    <cellStyle name="常规 4 4 6 6 3" xfId="21085"/>
    <cellStyle name="常规 4 4 6 7" xfId="21086"/>
    <cellStyle name="常规 4 4 6 8" xfId="21087"/>
    <cellStyle name="常规 4 4 7" xfId="21088"/>
    <cellStyle name="常规 4 4 7 2" xfId="21089"/>
    <cellStyle name="常规 4 4 7 2 2" xfId="21090"/>
    <cellStyle name="常规 4 4 7 2 2 2" xfId="21091"/>
    <cellStyle name="常规 4 4 7 2 2 3" xfId="21092"/>
    <cellStyle name="常规 4 4 7 2 3" xfId="21093"/>
    <cellStyle name="常规 4 4 7 2 3 2" xfId="21094"/>
    <cellStyle name="常规 4 4 7 2 3 3" xfId="21095"/>
    <cellStyle name="常规 4 4 7 2 4" xfId="21096"/>
    <cellStyle name="常规 4 4 7 2 4 2" xfId="21097"/>
    <cellStyle name="常规 4 4 7 2 4 3" xfId="21098"/>
    <cellStyle name="常规 4 4 7 2 5" xfId="21099"/>
    <cellStyle name="常规 4 4 7 2 6" xfId="21100"/>
    <cellStyle name="常规 4 4 7 3" xfId="21101"/>
    <cellStyle name="常规 4 4 7 3 2" xfId="21102"/>
    <cellStyle name="常规 4 4 7 3 2 2" xfId="21103"/>
    <cellStyle name="常规 4 4 7 3 2 3" xfId="21104"/>
    <cellStyle name="常规 4 4 7 3 3" xfId="21105"/>
    <cellStyle name="常规 4 4 7 3 3 2" xfId="21106"/>
    <cellStyle name="常规 4 4 7 3 3 3" xfId="21107"/>
    <cellStyle name="常规 4 4 7 3 4" xfId="21108"/>
    <cellStyle name="常规 4 4 7 3 4 2" xfId="21109"/>
    <cellStyle name="常规 4 4 7 3 4 3" xfId="21110"/>
    <cellStyle name="常规 4 4 7 3 5" xfId="21111"/>
    <cellStyle name="常规 4 4 7 3 6" xfId="21112"/>
    <cellStyle name="常规 4 4 7 4" xfId="21113"/>
    <cellStyle name="常规 4 4 7 4 2" xfId="21114"/>
    <cellStyle name="常规 4 4 7 4 3" xfId="21115"/>
    <cellStyle name="常规 4 4 7 5" xfId="21116"/>
    <cellStyle name="常规 4 4 7 5 2" xfId="21117"/>
    <cellStyle name="常规 4 4 7 5 3" xfId="21118"/>
    <cellStyle name="常规 4 4 7 6" xfId="21119"/>
    <cellStyle name="常规 4 4 7 6 2" xfId="21120"/>
    <cellStyle name="常规 4 4 7 6 3" xfId="21121"/>
    <cellStyle name="常规 4 4 7 7" xfId="21122"/>
    <cellStyle name="常规 4 4 7 8" xfId="21123"/>
    <cellStyle name="常规 4 4 8" xfId="21124"/>
    <cellStyle name="常规 4 4 8 2" xfId="21125"/>
    <cellStyle name="常规 4 4 8 2 2" xfId="21126"/>
    <cellStyle name="常规 4 4 8 2 2 2" xfId="21127"/>
    <cellStyle name="常规 4 4 8 2 2 3" xfId="21128"/>
    <cellStyle name="常规 4 4 8 2 3" xfId="21129"/>
    <cellStyle name="常规 4 4 8 2 3 2" xfId="21130"/>
    <cellStyle name="常规 4 4 8 2 3 3" xfId="21131"/>
    <cellStyle name="常规 4 4 8 2 4" xfId="21132"/>
    <cellStyle name="常规 4 4 8 2 4 2" xfId="21133"/>
    <cellStyle name="常规 4 4 8 2 4 3" xfId="21134"/>
    <cellStyle name="常规 4 4 8 2 5" xfId="21135"/>
    <cellStyle name="常规 4 4 8 2 6" xfId="21136"/>
    <cellStyle name="常规 4 4 8 3" xfId="21137"/>
    <cellStyle name="常规 4 4 8 3 2" xfId="21138"/>
    <cellStyle name="常规 4 4 8 3 2 2" xfId="21139"/>
    <cellStyle name="常规 4 4 8 3 2 3" xfId="21140"/>
    <cellStyle name="常规 4 4 8 3 3" xfId="21141"/>
    <cellStyle name="常规 4 4 8 3 3 2" xfId="21142"/>
    <cellStyle name="常规 4 4 8 3 3 3" xfId="21143"/>
    <cellStyle name="常规 4 4 8 3 4" xfId="21144"/>
    <cellStyle name="常规 4 4 8 3 4 2" xfId="21145"/>
    <cellStyle name="常规 4 4 8 3 4 3" xfId="21146"/>
    <cellStyle name="常规 4 4 8 3 5" xfId="21147"/>
    <cellStyle name="常规 4 4 8 3 6" xfId="21148"/>
    <cellStyle name="常规 4 4 8 4" xfId="21149"/>
    <cellStyle name="常规 4 4 8 4 2" xfId="21150"/>
    <cellStyle name="常规 4 4 8 4 3" xfId="21151"/>
    <cellStyle name="常规 4 4 8 5" xfId="21152"/>
    <cellStyle name="常规 4 4 8 5 2" xfId="21153"/>
    <cellStyle name="常规 4 4 8 5 3" xfId="21154"/>
    <cellStyle name="常规 4 4 8 6" xfId="21155"/>
    <cellStyle name="常规 4 4 8 6 2" xfId="21156"/>
    <cellStyle name="常规 4 4 8 6 3" xfId="21157"/>
    <cellStyle name="常规 4 4 8 7" xfId="21158"/>
    <cellStyle name="常规 4 4 8 8" xfId="21159"/>
    <cellStyle name="常规 4 4 9" xfId="21160"/>
    <cellStyle name="常规 4 4 9 2" xfId="21161"/>
    <cellStyle name="常规 4 4 9 2 2" xfId="21162"/>
    <cellStyle name="常规 4 4 9 2 3" xfId="21163"/>
    <cellStyle name="常规 4 4 9 3" xfId="21164"/>
    <cellStyle name="常规 4 4 9 3 2" xfId="21165"/>
    <cellStyle name="常规 4 4 9 3 3" xfId="21166"/>
    <cellStyle name="常规 4 4 9 4" xfId="21167"/>
    <cellStyle name="常规 4 4 9 4 2" xfId="21168"/>
    <cellStyle name="常规 4 4 9 4 3" xfId="21169"/>
    <cellStyle name="常规 4 4 9 5" xfId="21170"/>
    <cellStyle name="常规 4 4 9 6" xfId="21171"/>
    <cellStyle name="常规 4 5" xfId="21172"/>
    <cellStyle name="常规 4 5 10" xfId="21173"/>
    <cellStyle name="常规 4 5 10 2" xfId="21174"/>
    <cellStyle name="常规 4 5 10 2 2" xfId="21175"/>
    <cellStyle name="常规 4 5 10 2 3" xfId="21176"/>
    <cellStyle name="常规 4 5 10 3" xfId="21177"/>
    <cellStyle name="常规 4 5 10 3 2" xfId="21178"/>
    <cellStyle name="常规 4 5 10 3 3" xfId="21179"/>
    <cellStyle name="常规 4 5 10 4" xfId="21180"/>
    <cellStyle name="常规 4 5 10 4 2" xfId="21181"/>
    <cellStyle name="常规 4 5 10 4 3" xfId="21182"/>
    <cellStyle name="常规 4 5 10 5" xfId="21183"/>
    <cellStyle name="常规 4 5 10 6" xfId="21184"/>
    <cellStyle name="常规 4 5 11" xfId="21185"/>
    <cellStyle name="常规 4 5 11 2" xfId="21186"/>
    <cellStyle name="常规 4 5 11 3" xfId="21187"/>
    <cellStyle name="常规 4 5 12" xfId="21188"/>
    <cellStyle name="常规 4 5 12 2" xfId="21189"/>
    <cellStyle name="常规 4 5 12 3" xfId="21190"/>
    <cellStyle name="常规 4 5 13" xfId="21191"/>
    <cellStyle name="常规 4 5 13 2" xfId="21192"/>
    <cellStyle name="常规 4 5 13 3" xfId="21193"/>
    <cellStyle name="常规 4 5 14" xfId="21194"/>
    <cellStyle name="常规 4 5 15" xfId="21195"/>
    <cellStyle name="常规 4 5 2" xfId="21196"/>
    <cellStyle name="常规 4 5 2 10" xfId="21197"/>
    <cellStyle name="常规 4 5 2 10 2" xfId="21198"/>
    <cellStyle name="常规 4 5 2 10 3" xfId="21199"/>
    <cellStyle name="常规 4 5 2 11" xfId="21200"/>
    <cellStyle name="常规 4 5 2 12" xfId="21201"/>
    <cellStyle name="常规 4 5 2 2" xfId="21202"/>
    <cellStyle name="常规 4 5 2 2 2" xfId="21203"/>
    <cellStyle name="常规 4 5 2 2 2 2" xfId="21204"/>
    <cellStyle name="常规 4 5 2 2 2 2 2" xfId="21205"/>
    <cellStyle name="常规 4 5 2 2 2 2 3" xfId="21206"/>
    <cellStyle name="常规 4 5 2 2 2 3" xfId="21207"/>
    <cellStyle name="常规 4 5 2 2 2 3 2" xfId="21208"/>
    <cellStyle name="常规 4 5 2 2 2 3 3" xfId="21209"/>
    <cellStyle name="常规 4 5 2 2 2 4" xfId="21210"/>
    <cellStyle name="常规 4 5 2 2 2 4 2" xfId="21211"/>
    <cellStyle name="常规 4 5 2 2 2 4 3" xfId="21212"/>
    <cellStyle name="常规 4 5 2 2 2 5" xfId="21213"/>
    <cellStyle name="常规 4 5 2 2 2 6" xfId="21214"/>
    <cellStyle name="常规 4 5 2 2 3" xfId="21215"/>
    <cellStyle name="常规 4 5 2 2 3 2" xfId="21216"/>
    <cellStyle name="常规 4 5 2 2 3 2 2" xfId="21217"/>
    <cellStyle name="常规 4 5 2 2 3 2 3" xfId="21218"/>
    <cellStyle name="常规 4 5 2 2 3 3" xfId="21219"/>
    <cellStyle name="常规 4 5 2 2 3 3 2" xfId="21220"/>
    <cellStyle name="常规 4 5 2 2 3 3 3" xfId="21221"/>
    <cellStyle name="常规 4 5 2 2 3 4" xfId="21222"/>
    <cellStyle name="常规 4 5 2 2 3 4 2" xfId="21223"/>
    <cellStyle name="常规 4 5 2 2 3 4 3" xfId="21224"/>
    <cellStyle name="常规 4 5 2 2 3 5" xfId="21225"/>
    <cellStyle name="常规 4 5 2 2 3 6" xfId="21226"/>
    <cellStyle name="常规 4 5 2 2 4" xfId="21227"/>
    <cellStyle name="常规 4 5 2 2 4 2" xfId="21228"/>
    <cellStyle name="常规 4 5 2 2 4 3" xfId="21229"/>
    <cellStyle name="常规 4 5 2 2 5" xfId="21230"/>
    <cellStyle name="常规 4 5 2 2 5 2" xfId="21231"/>
    <cellStyle name="常规 4 5 2 2 5 3" xfId="21232"/>
    <cellStyle name="常规 4 5 2 2 6" xfId="21233"/>
    <cellStyle name="常规 4 5 2 2 6 2" xfId="21234"/>
    <cellStyle name="常规 4 5 2 2 6 3" xfId="21235"/>
    <cellStyle name="常规 4 5 2 2 7" xfId="21236"/>
    <cellStyle name="常规 4 5 2 2 8" xfId="21237"/>
    <cellStyle name="常规 4 5 2 3" xfId="21238"/>
    <cellStyle name="常规 4 5 2 3 2" xfId="21239"/>
    <cellStyle name="常规 4 5 2 3 2 2" xfId="21240"/>
    <cellStyle name="常规 4 5 2 3 2 2 2" xfId="21241"/>
    <cellStyle name="常规 4 5 2 3 2 2 3" xfId="21242"/>
    <cellStyle name="常规 4 5 2 3 2 3" xfId="21243"/>
    <cellStyle name="常规 4 5 2 3 2 3 2" xfId="21244"/>
    <cellStyle name="常规 4 5 2 3 2 3 3" xfId="21245"/>
    <cellStyle name="常规 4 5 2 3 2 4" xfId="21246"/>
    <cellStyle name="常规 4 5 2 3 2 4 2" xfId="21247"/>
    <cellStyle name="常规 4 5 2 3 2 4 3" xfId="21248"/>
    <cellStyle name="常规 4 5 2 3 2 5" xfId="21249"/>
    <cellStyle name="常规 4 5 2 3 2 6" xfId="21250"/>
    <cellStyle name="常规 4 5 2 3 3" xfId="21251"/>
    <cellStyle name="常规 4 5 2 3 3 2" xfId="21252"/>
    <cellStyle name="常规 4 5 2 3 3 2 2" xfId="21253"/>
    <cellStyle name="常规 4 5 2 3 3 2 3" xfId="21254"/>
    <cellStyle name="常规 4 5 2 3 3 3" xfId="21255"/>
    <cellStyle name="常规 4 5 2 3 3 3 2" xfId="21256"/>
    <cellStyle name="常规 4 5 2 3 3 3 3" xfId="21257"/>
    <cellStyle name="常规 4 5 2 3 3 4" xfId="21258"/>
    <cellStyle name="常规 4 5 2 3 3 4 2" xfId="21259"/>
    <cellStyle name="常规 4 5 2 3 3 4 3" xfId="21260"/>
    <cellStyle name="常规 4 5 2 3 3 5" xfId="21261"/>
    <cellStyle name="常规 4 5 2 3 3 6" xfId="21262"/>
    <cellStyle name="常规 4 5 2 3 4" xfId="21263"/>
    <cellStyle name="常规 4 5 2 3 4 2" xfId="21264"/>
    <cellStyle name="常规 4 5 2 3 4 3" xfId="21265"/>
    <cellStyle name="常规 4 5 2 3 5" xfId="21266"/>
    <cellStyle name="常规 4 5 2 3 5 2" xfId="21267"/>
    <cellStyle name="常规 4 5 2 3 5 3" xfId="21268"/>
    <cellStyle name="常规 4 5 2 3 6" xfId="21269"/>
    <cellStyle name="常规 4 5 2 3 6 2" xfId="21270"/>
    <cellStyle name="常规 4 5 2 3 6 3" xfId="21271"/>
    <cellStyle name="常规 4 5 2 3 7" xfId="21272"/>
    <cellStyle name="常规 4 5 2 3 8" xfId="21273"/>
    <cellStyle name="常规 4 5 2 4" xfId="21274"/>
    <cellStyle name="常规 4 5 2 4 2" xfId="21275"/>
    <cellStyle name="常规 4 5 2 4 2 2" xfId="21276"/>
    <cellStyle name="常规 4 5 2 4 2 2 2" xfId="21277"/>
    <cellStyle name="常规 4 5 2 4 2 2 3" xfId="21278"/>
    <cellStyle name="常规 4 5 2 4 2 3" xfId="21279"/>
    <cellStyle name="常规 4 5 2 4 2 3 2" xfId="21280"/>
    <cellStyle name="常规 4 5 2 4 2 3 3" xfId="21281"/>
    <cellStyle name="常规 4 5 2 4 2 4" xfId="21282"/>
    <cellStyle name="常规 4 5 2 4 2 4 2" xfId="21283"/>
    <cellStyle name="常规 4 5 2 4 2 4 3" xfId="21284"/>
    <cellStyle name="常规 4 5 2 4 2 5" xfId="21285"/>
    <cellStyle name="常规 4 5 2 4 2 6" xfId="21286"/>
    <cellStyle name="常规 4 5 2 4 3" xfId="21287"/>
    <cellStyle name="常规 4 5 2 4 3 2" xfId="21288"/>
    <cellStyle name="常规 4 5 2 4 3 2 2" xfId="21289"/>
    <cellStyle name="常规 4 5 2 4 3 2 3" xfId="21290"/>
    <cellStyle name="常规 4 5 2 4 3 3" xfId="21291"/>
    <cellStyle name="常规 4 5 2 4 3 3 2" xfId="21292"/>
    <cellStyle name="常规 4 5 2 4 3 3 3" xfId="21293"/>
    <cellStyle name="常规 4 5 2 4 3 4" xfId="21294"/>
    <cellStyle name="常规 4 5 2 4 3 4 2" xfId="21295"/>
    <cellStyle name="常规 4 5 2 4 3 4 3" xfId="21296"/>
    <cellStyle name="常规 4 5 2 4 3 5" xfId="21297"/>
    <cellStyle name="常规 4 5 2 4 3 6" xfId="21298"/>
    <cellStyle name="常规 4 5 2 4 4" xfId="21299"/>
    <cellStyle name="常规 4 5 2 4 4 2" xfId="21300"/>
    <cellStyle name="常规 4 5 2 4 4 3" xfId="21301"/>
    <cellStyle name="常规 4 5 2 4 5" xfId="21302"/>
    <cellStyle name="常规 4 5 2 4 5 2" xfId="21303"/>
    <cellStyle name="常规 4 5 2 4 5 3" xfId="21304"/>
    <cellStyle name="常规 4 5 2 4 6" xfId="21305"/>
    <cellStyle name="常规 4 5 2 4 6 2" xfId="21306"/>
    <cellStyle name="常规 4 5 2 4 6 3" xfId="21307"/>
    <cellStyle name="常规 4 5 2 4 7" xfId="21308"/>
    <cellStyle name="常规 4 5 2 4 8" xfId="21309"/>
    <cellStyle name="常规 4 5 2 5" xfId="21310"/>
    <cellStyle name="常规 4 5 2 5 2" xfId="21311"/>
    <cellStyle name="常规 4 5 2 5 2 2" xfId="21312"/>
    <cellStyle name="常规 4 5 2 5 2 2 2" xfId="21313"/>
    <cellStyle name="常规 4 5 2 5 2 2 3" xfId="21314"/>
    <cellStyle name="常规 4 5 2 5 2 3" xfId="21315"/>
    <cellStyle name="常规 4 5 2 5 2 3 2" xfId="21316"/>
    <cellStyle name="常规 4 5 2 5 2 3 3" xfId="21317"/>
    <cellStyle name="常规 4 5 2 5 2 4" xfId="21318"/>
    <cellStyle name="常规 4 5 2 5 2 4 2" xfId="21319"/>
    <cellStyle name="常规 4 5 2 5 2 4 3" xfId="21320"/>
    <cellStyle name="常规 4 5 2 5 2 5" xfId="21321"/>
    <cellStyle name="常规 4 5 2 5 2 6" xfId="21322"/>
    <cellStyle name="常规 4 5 2 5 3" xfId="21323"/>
    <cellStyle name="常规 4 5 2 5 3 2" xfId="21324"/>
    <cellStyle name="常规 4 5 2 5 3 2 2" xfId="21325"/>
    <cellStyle name="常规 4 5 2 5 3 2 3" xfId="21326"/>
    <cellStyle name="常规 4 5 2 5 3 3" xfId="21327"/>
    <cellStyle name="常规 4 5 2 5 3 3 2" xfId="21328"/>
    <cellStyle name="常规 4 5 2 5 3 3 3" xfId="21329"/>
    <cellStyle name="常规 4 5 2 5 3 4" xfId="21330"/>
    <cellStyle name="常规 4 5 2 5 3 4 2" xfId="21331"/>
    <cellStyle name="常规 4 5 2 5 3 4 3" xfId="21332"/>
    <cellStyle name="常规 4 5 2 5 3 5" xfId="21333"/>
    <cellStyle name="常规 4 5 2 5 3 6" xfId="21334"/>
    <cellStyle name="常规 4 5 2 5 4" xfId="21335"/>
    <cellStyle name="常规 4 5 2 5 4 2" xfId="21336"/>
    <cellStyle name="常规 4 5 2 5 4 3" xfId="21337"/>
    <cellStyle name="常规 4 5 2 5 5" xfId="21338"/>
    <cellStyle name="常规 4 5 2 5 5 2" xfId="21339"/>
    <cellStyle name="常规 4 5 2 5 5 3" xfId="21340"/>
    <cellStyle name="常规 4 5 2 5 6" xfId="21341"/>
    <cellStyle name="常规 4 5 2 5 6 2" xfId="21342"/>
    <cellStyle name="常规 4 5 2 5 6 3" xfId="21343"/>
    <cellStyle name="常规 4 5 2 5 7" xfId="21344"/>
    <cellStyle name="常规 4 5 2 5 8" xfId="21345"/>
    <cellStyle name="常规 4 5 2 6" xfId="21346"/>
    <cellStyle name="常规 4 5 2 6 2" xfId="21347"/>
    <cellStyle name="常规 4 5 2 6 2 2" xfId="21348"/>
    <cellStyle name="常规 4 5 2 6 2 3" xfId="21349"/>
    <cellStyle name="常规 4 5 2 6 3" xfId="21350"/>
    <cellStyle name="常规 4 5 2 6 3 2" xfId="21351"/>
    <cellStyle name="常规 4 5 2 6 3 3" xfId="21352"/>
    <cellStyle name="常规 4 5 2 6 4" xfId="21353"/>
    <cellStyle name="常规 4 5 2 6 4 2" xfId="21354"/>
    <cellStyle name="常规 4 5 2 6 4 3" xfId="21355"/>
    <cellStyle name="常规 4 5 2 6 5" xfId="21356"/>
    <cellStyle name="常规 4 5 2 6 6" xfId="21357"/>
    <cellStyle name="常规 4 5 2 7" xfId="21358"/>
    <cellStyle name="常规 4 5 2 7 2" xfId="21359"/>
    <cellStyle name="常规 4 5 2 7 2 2" xfId="21360"/>
    <cellStyle name="常规 4 5 2 7 2 3" xfId="21361"/>
    <cellStyle name="常规 4 5 2 7 3" xfId="21362"/>
    <cellStyle name="常规 4 5 2 7 3 2" xfId="21363"/>
    <cellStyle name="常规 4 5 2 7 3 3" xfId="21364"/>
    <cellStyle name="常规 4 5 2 7 4" xfId="21365"/>
    <cellStyle name="常规 4 5 2 7 4 2" xfId="21366"/>
    <cellStyle name="常规 4 5 2 7 4 3" xfId="21367"/>
    <cellStyle name="常规 4 5 2 7 5" xfId="21368"/>
    <cellStyle name="常规 4 5 2 7 6" xfId="21369"/>
    <cellStyle name="常规 4 5 2 8" xfId="21370"/>
    <cellStyle name="常规 4 5 2 8 2" xfId="21371"/>
    <cellStyle name="常规 4 5 2 8 3" xfId="21372"/>
    <cellStyle name="常规 4 5 2 9" xfId="21373"/>
    <cellStyle name="常规 4 5 2 9 2" xfId="21374"/>
    <cellStyle name="常规 4 5 2 9 3" xfId="21375"/>
    <cellStyle name="常规 4 5 3" xfId="21376"/>
    <cellStyle name="常规 4 5 3 10" xfId="21377"/>
    <cellStyle name="常规 4 5 3 10 2" xfId="21378"/>
    <cellStyle name="常规 4 5 3 10 3" xfId="21379"/>
    <cellStyle name="常规 4 5 3 11" xfId="21380"/>
    <cellStyle name="常规 4 5 3 12" xfId="21381"/>
    <cellStyle name="常规 4 5 3 2" xfId="21382"/>
    <cellStyle name="常规 4 5 3 2 2" xfId="21383"/>
    <cellStyle name="常规 4 5 3 2 2 2" xfId="21384"/>
    <cellStyle name="常规 4 5 3 2 2 2 2" xfId="21385"/>
    <cellStyle name="常规 4 5 3 2 2 2 3" xfId="21386"/>
    <cellStyle name="常规 4 5 3 2 2 3" xfId="21387"/>
    <cellStyle name="常规 4 5 3 2 2 3 2" xfId="21388"/>
    <cellStyle name="常规 4 5 3 2 2 3 3" xfId="21389"/>
    <cellStyle name="常规 4 5 3 2 2 4" xfId="21390"/>
    <cellStyle name="常规 4 5 3 2 2 4 2" xfId="21391"/>
    <cellStyle name="常规 4 5 3 2 2 4 3" xfId="21392"/>
    <cellStyle name="常规 4 5 3 2 2 5" xfId="21393"/>
    <cellStyle name="常规 4 5 3 2 2 6" xfId="21394"/>
    <cellStyle name="常规 4 5 3 2 3" xfId="21395"/>
    <cellStyle name="常规 4 5 3 2 3 2" xfId="21396"/>
    <cellStyle name="常规 4 5 3 2 3 2 2" xfId="21397"/>
    <cellStyle name="常规 4 5 3 2 3 2 3" xfId="21398"/>
    <cellStyle name="常规 4 5 3 2 3 3" xfId="21399"/>
    <cellStyle name="常规 4 5 3 2 3 3 2" xfId="21400"/>
    <cellStyle name="常规 4 5 3 2 3 3 3" xfId="21401"/>
    <cellStyle name="常规 4 5 3 2 3 4" xfId="21402"/>
    <cellStyle name="常规 4 5 3 2 3 4 2" xfId="21403"/>
    <cellStyle name="常规 4 5 3 2 3 4 3" xfId="21404"/>
    <cellStyle name="常规 4 5 3 2 3 5" xfId="21405"/>
    <cellStyle name="常规 4 5 3 2 3 6" xfId="21406"/>
    <cellStyle name="常规 4 5 3 2 4" xfId="21407"/>
    <cellStyle name="常规 4 5 3 2 4 2" xfId="21408"/>
    <cellStyle name="常规 4 5 3 2 4 3" xfId="21409"/>
    <cellStyle name="常规 4 5 3 2 5" xfId="21410"/>
    <cellStyle name="常规 4 5 3 2 5 2" xfId="21411"/>
    <cellStyle name="常规 4 5 3 2 5 3" xfId="21412"/>
    <cellStyle name="常规 4 5 3 2 6" xfId="21413"/>
    <cellStyle name="常规 4 5 3 2 6 2" xfId="21414"/>
    <cellStyle name="常规 4 5 3 2 6 3" xfId="21415"/>
    <cellStyle name="常规 4 5 3 2 7" xfId="21416"/>
    <cellStyle name="常规 4 5 3 2 8" xfId="21417"/>
    <cellStyle name="常规 4 5 3 3" xfId="21418"/>
    <cellStyle name="常规 4 5 3 3 2" xfId="21419"/>
    <cellStyle name="常规 4 5 3 3 2 2" xfId="21420"/>
    <cellStyle name="常规 4 5 3 3 2 2 2" xfId="21421"/>
    <cellStyle name="常规 4 5 3 3 2 2 3" xfId="21422"/>
    <cellStyle name="常规 4 5 3 3 2 3" xfId="21423"/>
    <cellStyle name="常规 4 5 3 3 2 3 2" xfId="21424"/>
    <cellStyle name="常规 4 5 3 3 2 3 3" xfId="21425"/>
    <cellStyle name="常规 4 5 3 3 2 4" xfId="21426"/>
    <cellStyle name="常规 4 5 3 3 2 4 2" xfId="21427"/>
    <cellStyle name="常规 4 5 3 3 2 4 3" xfId="21428"/>
    <cellStyle name="常规 4 5 3 3 2 5" xfId="21429"/>
    <cellStyle name="常规 4 5 3 3 2 6" xfId="21430"/>
    <cellStyle name="常规 4 5 3 3 3" xfId="21431"/>
    <cellStyle name="常规 4 5 3 3 3 2" xfId="21432"/>
    <cellStyle name="常规 4 5 3 3 3 2 2" xfId="21433"/>
    <cellStyle name="常规 4 5 3 3 3 2 3" xfId="21434"/>
    <cellStyle name="常规 4 5 3 3 3 3" xfId="21435"/>
    <cellStyle name="常规 4 5 3 3 3 3 2" xfId="21436"/>
    <cellStyle name="常规 4 5 3 3 3 3 3" xfId="21437"/>
    <cellStyle name="常规 4 5 3 3 3 4" xfId="21438"/>
    <cellStyle name="常规 4 5 3 3 3 4 2" xfId="21439"/>
    <cellStyle name="常规 4 5 3 3 3 4 3" xfId="21440"/>
    <cellStyle name="常规 4 5 3 3 3 5" xfId="21441"/>
    <cellStyle name="常规 4 5 3 3 3 6" xfId="21442"/>
    <cellStyle name="常规 4 5 3 3 4" xfId="21443"/>
    <cellStyle name="常规 4 5 3 3 4 2" xfId="21444"/>
    <cellStyle name="常规 4 5 3 3 4 3" xfId="21445"/>
    <cellStyle name="常规 4 5 3 3 5" xfId="21446"/>
    <cellStyle name="常规 4 5 3 3 5 2" xfId="21447"/>
    <cellStyle name="常规 4 5 3 3 5 3" xfId="21448"/>
    <cellStyle name="常规 4 5 3 3 6" xfId="21449"/>
    <cellStyle name="常规 4 5 3 3 6 2" xfId="21450"/>
    <cellStyle name="常规 4 5 3 3 6 3" xfId="21451"/>
    <cellStyle name="常规 4 5 3 3 7" xfId="21452"/>
    <cellStyle name="常规 4 5 3 3 8" xfId="21453"/>
    <cellStyle name="常规 4 5 3 4" xfId="21454"/>
    <cellStyle name="常规 4 5 3 4 2" xfId="21455"/>
    <cellStyle name="常规 4 5 3 4 2 2" xfId="21456"/>
    <cellStyle name="常规 4 5 3 4 2 2 2" xfId="21457"/>
    <cellStyle name="常规 4 5 3 4 2 2 3" xfId="21458"/>
    <cellStyle name="常规 4 5 3 4 2 3" xfId="21459"/>
    <cellStyle name="常规 4 5 3 4 2 3 2" xfId="21460"/>
    <cellStyle name="常规 4 5 3 4 2 3 3" xfId="21461"/>
    <cellStyle name="常规 4 5 3 4 2 4" xfId="21462"/>
    <cellStyle name="常规 4 5 3 4 2 4 2" xfId="21463"/>
    <cellStyle name="常规 4 5 3 4 2 4 3" xfId="21464"/>
    <cellStyle name="常规 4 5 3 4 2 5" xfId="21465"/>
    <cellStyle name="常规 4 5 3 4 2 6" xfId="21466"/>
    <cellStyle name="常规 4 5 3 4 3" xfId="21467"/>
    <cellStyle name="常规 4 5 3 4 3 2" xfId="21468"/>
    <cellStyle name="常规 4 5 3 4 3 2 2" xfId="21469"/>
    <cellStyle name="常规 4 5 3 4 3 2 3" xfId="21470"/>
    <cellStyle name="常规 4 5 3 4 3 3" xfId="21471"/>
    <cellStyle name="常规 4 5 3 4 3 3 2" xfId="21472"/>
    <cellStyle name="常规 4 5 3 4 3 3 3" xfId="21473"/>
    <cellStyle name="常规 4 5 3 4 3 4" xfId="21474"/>
    <cellStyle name="常规 4 5 3 4 3 4 2" xfId="21475"/>
    <cellStyle name="常规 4 5 3 4 3 4 3" xfId="21476"/>
    <cellStyle name="常规 4 5 3 4 3 5" xfId="21477"/>
    <cellStyle name="常规 4 5 3 4 3 6" xfId="21478"/>
    <cellStyle name="常规 4 5 3 4 4" xfId="21479"/>
    <cellStyle name="常规 4 5 3 4 4 2" xfId="21480"/>
    <cellStyle name="常规 4 5 3 4 4 3" xfId="21481"/>
    <cellStyle name="常规 4 5 3 4 5" xfId="21482"/>
    <cellStyle name="常规 4 5 3 4 5 2" xfId="21483"/>
    <cellStyle name="常规 4 5 3 4 5 3" xfId="21484"/>
    <cellStyle name="常规 4 5 3 4 6" xfId="21485"/>
    <cellStyle name="常规 4 5 3 4 6 2" xfId="21486"/>
    <cellStyle name="常规 4 5 3 4 6 3" xfId="21487"/>
    <cellStyle name="常规 4 5 3 4 7" xfId="21488"/>
    <cellStyle name="常规 4 5 3 4 8" xfId="21489"/>
    <cellStyle name="常规 4 5 3 5" xfId="21490"/>
    <cellStyle name="常规 4 5 3 5 2" xfId="21491"/>
    <cellStyle name="常规 4 5 3 5 2 2" xfId="21492"/>
    <cellStyle name="常规 4 5 3 5 2 2 2" xfId="21493"/>
    <cellStyle name="常规 4 5 3 5 2 2 3" xfId="21494"/>
    <cellStyle name="常规 4 5 3 5 2 3" xfId="21495"/>
    <cellStyle name="常规 4 5 3 5 2 3 2" xfId="21496"/>
    <cellStyle name="常规 4 5 3 5 2 3 3" xfId="21497"/>
    <cellStyle name="常规 4 5 3 5 2 4" xfId="21498"/>
    <cellStyle name="常规 4 5 3 5 2 4 2" xfId="21499"/>
    <cellStyle name="常规 4 5 3 5 2 4 3" xfId="21500"/>
    <cellStyle name="常规 4 5 3 5 2 5" xfId="21501"/>
    <cellStyle name="常规 4 5 3 5 2 6" xfId="21502"/>
    <cellStyle name="常规 4 5 3 5 3" xfId="21503"/>
    <cellStyle name="常规 4 5 3 5 3 2" xfId="21504"/>
    <cellStyle name="常规 4 5 3 5 3 2 2" xfId="21505"/>
    <cellStyle name="常规 4 5 3 5 3 2 3" xfId="21506"/>
    <cellStyle name="常规 4 5 3 5 3 3" xfId="21507"/>
    <cellStyle name="常规 4 5 3 5 3 3 2" xfId="21508"/>
    <cellStyle name="常规 4 5 3 5 3 3 3" xfId="21509"/>
    <cellStyle name="常规 4 5 3 5 3 4" xfId="21510"/>
    <cellStyle name="常规 4 5 3 5 3 4 2" xfId="21511"/>
    <cellStyle name="常规 4 5 3 5 3 4 3" xfId="21512"/>
    <cellStyle name="常规 4 5 3 5 3 5" xfId="21513"/>
    <cellStyle name="常规 4 5 3 5 3 6" xfId="21514"/>
    <cellStyle name="常规 4 5 3 5 4" xfId="21515"/>
    <cellStyle name="常规 4 5 3 5 4 2" xfId="21516"/>
    <cellStyle name="常规 4 5 3 5 4 3" xfId="21517"/>
    <cellStyle name="常规 4 5 3 5 5" xfId="21518"/>
    <cellStyle name="常规 4 5 3 5 5 2" xfId="21519"/>
    <cellStyle name="常规 4 5 3 5 5 3" xfId="21520"/>
    <cellStyle name="常规 4 5 3 5 6" xfId="21521"/>
    <cellStyle name="常规 4 5 3 5 6 2" xfId="21522"/>
    <cellStyle name="常规 4 5 3 5 6 3" xfId="21523"/>
    <cellStyle name="常规 4 5 3 5 7" xfId="21524"/>
    <cellStyle name="常规 4 5 3 5 8" xfId="21525"/>
    <cellStyle name="常规 4 5 3 6" xfId="21526"/>
    <cellStyle name="常规 4 5 3 6 2" xfId="21527"/>
    <cellStyle name="常规 4 5 3 6 2 2" xfId="21528"/>
    <cellStyle name="常规 4 5 3 6 2 3" xfId="21529"/>
    <cellStyle name="常规 4 5 3 6 3" xfId="21530"/>
    <cellStyle name="常规 4 5 3 6 3 2" xfId="21531"/>
    <cellStyle name="常规 4 5 3 6 3 3" xfId="21532"/>
    <cellStyle name="常规 4 5 3 6 4" xfId="21533"/>
    <cellStyle name="常规 4 5 3 6 4 2" xfId="21534"/>
    <cellStyle name="常规 4 5 3 6 4 3" xfId="21535"/>
    <cellStyle name="常规 4 5 3 6 5" xfId="21536"/>
    <cellStyle name="常规 4 5 3 6 6" xfId="21537"/>
    <cellStyle name="常规 4 5 3 7" xfId="21538"/>
    <cellStyle name="常规 4 5 3 7 2" xfId="21539"/>
    <cellStyle name="常规 4 5 3 7 2 2" xfId="21540"/>
    <cellStyle name="常规 4 5 3 7 2 3" xfId="21541"/>
    <cellStyle name="常规 4 5 3 7 3" xfId="21542"/>
    <cellStyle name="常规 4 5 3 7 3 2" xfId="21543"/>
    <cellStyle name="常规 4 5 3 7 3 3" xfId="21544"/>
    <cellStyle name="常规 4 5 3 7 4" xfId="21545"/>
    <cellStyle name="常规 4 5 3 7 4 2" xfId="21546"/>
    <cellStyle name="常规 4 5 3 7 4 3" xfId="21547"/>
    <cellStyle name="常规 4 5 3 7 5" xfId="21548"/>
    <cellStyle name="常规 4 5 3 7 6" xfId="21549"/>
    <cellStyle name="常规 4 5 3 8" xfId="21550"/>
    <cellStyle name="常规 4 5 3 8 2" xfId="21551"/>
    <cellStyle name="常规 4 5 3 8 3" xfId="21552"/>
    <cellStyle name="常规 4 5 3 9" xfId="21553"/>
    <cellStyle name="常规 4 5 3 9 2" xfId="21554"/>
    <cellStyle name="常规 4 5 3 9 3" xfId="21555"/>
    <cellStyle name="常规 4 5 4" xfId="21556"/>
    <cellStyle name="常规 4 5 4 10" xfId="21557"/>
    <cellStyle name="常规 4 5 4 11" xfId="21558"/>
    <cellStyle name="常规 4 5 4 2" xfId="21559"/>
    <cellStyle name="常规 4 5 4 2 2" xfId="21560"/>
    <cellStyle name="常规 4 5 4 2 2 2" xfId="21561"/>
    <cellStyle name="常规 4 5 4 2 2 2 2" xfId="21562"/>
    <cellStyle name="常规 4 5 4 2 2 2 3" xfId="21563"/>
    <cellStyle name="常规 4 5 4 2 2 3" xfId="21564"/>
    <cellStyle name="常规 4 5 4 2 2 3 2" xfId="21565"/>
    <cellStyle name="常规 4 5 4 2 2 3 3" xfId="21566"/>
    <cellStyle name="常规 4 5 4 2 2 4" xfId="21567"/>
    <cellStyle name="常规 4 5 4 2 2 4 2" xfId="21568"/>
    <cellStyle name="常规 4 5 4 2 2 4 3" xfId="21569"/>
    <cellStyle name="常规 4 5 4 2 2 5" xfId="21570"/>
    <cellStyle name="常规 4 5 4 2 2 6" xfId="21571"/>
    <cellStyle name="常规 4 5 4 2 3" xfId="21572"/>
    <cellStyle name="常规 4 5 4 2 3 2" xfId="21573"/>
    <cellStyle name="常规 4 5 4 2 3 2 2" xfId="21574"/>
    <cellStyle name="常规 4 5 4 2 3 2 3" xfId="21575"/>
    <cellStyle name="常规 4 5 4 2 3 3" xfId="21576"/>
    <cellStyle name="常规 4 5 4 2 3 3 2" xfId="21577"/>
    <cellStyle name="常规 4 5 4 2 3 3 3" xfId="21578"/>
    <cellStyle name="常规 4 5 4 2 3 4" xfId="21579"/>
    <cellStyle name="常规 4 5 4 2 3 4 2" xfId="21580"/>
    <cellStyle name="常规 4 5 4 2 3 4 3" xfId="21581"/>
    <cellStyle name="常规 4 5 4 2 3 5" xfId="21582"/>
    <cellStyle name="常规 4 5 4 2 3 6" xfId="21583"/>
    <cellStyle name="常规 4 5 4 2 4" xfId="21584"/>
    <cellStyle name="常规 4 5 4 2 4 2" xfId="21585"/>
    <cellStyle name="常规 4 5 4 2 4 3" xfId="21586"/>
    <cellStyle name="常规 4 5 4 2 5" xfId="21587"/>
    <cellStyle name="常规 4 5 4 2 5 2" xfId="21588"/>
    <cellStyle name="常规 4 5 4 2 5 3" xfId="21589"/>
    <cellStyle name="常规 4 5 4 2 6" xfId="21590"/>
    <cellStyle name="常规 4 5 4 2 6 2" xfId="21591"/>
    <cellStyle name="常规 4 5 4 2 6 3" xfId="21592"/>
    <cellStyle name="常规 4 5 4 2 7" xfId="21593"/>
    <cellStyle name="常规 4 5 4 2 8" xfId="21594"/>
    <cellStyle name="常规 4 5 4 3" xfId="21595"/>
    <cellStyle name="常规 4 5 4 3 2" xfId="21596"/>
    <cellStyle name="常规 4 5 4 3 2 2" xfId="21597"/>
    <cellStyle name="常规 4 5 4 3 2 2 2" xfId="21598"/>
    <cellStyle name="常规 4 5 4 3 2 2 3" xfId="21599"/>
    <cellStyle name="常规 4 5 4 3 2 3" xfId="21600"/>
    <cellStyle name="常规 4 5 4 3 2 3 2" xfId="21601"/>
    <cellStyle name="常规 4 5 4 3 2 3 3" xfId="21602"/>
    <cellStyle name="常规 4 5 4 3 2 4" xfId="21603"/>
    <cellStyle name="常规 4 5 4 3 2 4 2" xfId="21604"/>
    <cellStyle name="常规 4 5 4 3 2 4 3" xfId="21605"/>
    <cellStyle name="常规 4 5 4 3 2 5" xfId="21606"/>
    <cellStyle name="常规 4 5 4 3 2 6" xfId="21607"/>
    <cellStyle name="常规 4 5 4 3 3" xfId="21608"/>
    <cellStyle name="常规 4 5 4 3 3 2" xfId="21609"/>
    <cellStyle name="常规 4 5 4 3 3 2 2" xfId="21610"/>
    <cellStyle name="常规 4 5 4 3 3 2 3" xfId="21611"/>
    <cellStyle name="常规 4 5 4 3 3 3" xfId="21612"/>
    <cellStyle name="常规 4 5 4 3 3 3 2" xfId="21613"/>
    <cellStyle name="常规 4 5 4 3 3 3 3" xfId="21614"/>
    <cellStyle name="常规 4 5 4 3 3 4" xfId="21615"/>
    <cellStyle name="常规 4 5 4 3 3 4 2" xfId="21616"/>
    <cellStyle name="常规 4 5 4 3 3 4 3" xfId="21617"/>
    <cellStyle name="常规 4 5 4 3 3 5" xfId="21618"/>
    <cellStyle name="常规 4 5 4 3 3 6" xfId="21619"/>
    <cellStyle name="常规 4 5 4 3 4" xfId="21620"/>
    <cellStyle name="常规 4 5 4 3 4 2" xfId="21621"/>
    <cellStyle name="常规 4 5 4 3 4 3" xfId="21622"/>
    <cellStyle name="常规 4 5 4 3 5" xfId="21623"/>
    <cellStyle name="常规 4 5 4 3 5 2" xfId="21624"/>
    <cellStyle name="常规 4 5 4 3 5 3" xfId="21625"/>
    <cellStyle name="常规 4 5 4 3 6" xfId="21626"/>
    <cellStyle name="常规 4 5 4 3 6 2" xfId="21627"/>
    <cellStyle name="常规 4 5 4 3 6 3" xfId="21628"/>
    <cellStyle name="常规 4 5 4 3 7" xfId="21629"/>
    <cellStyle name="常规 4 5 4 3 8" xfId="21630"/>
    <cellStyle name="常规 4 5 4 4" xfId="21631"/>
    <cellStyle name="常规 4 5 4 4 2" xfId="21632"/>
    <cellStyle name="常规 4 5 4 4 2 2" xfId="21633"/>
    <cellStyle name="常规 4 5 4 4 2 2 2" xfId="21634"/>
    <cellStyle name="常规 4 5 4 4 2 2 3" xfId="21635"/>
    <cellStyle name="常规 4 5 4 4 2 3" xfId="21636"/>
    <cellStyle name="常规 4 5 4 4 2 3 2" xfId="21637"/>
    <cellStyle name="常规 4 5 4 4 2 3 3" xfId="21638"/>
    <cellStyle name="常规 4 5 4 4 2 4" xfId="21639"/>
    <cellStyle name="常规 4 5 4 4 2 4 2" xfId="21640"/>
    <cellStyle name="常规 4 5 4 4 2 4 3" xfId="21641"/>
    <cellStyle name="常规 4 5 4 4 2 5" xfId="21642"/>
    <cellStyle name="常规 4 5 4 4 2 6" xfId="21643"/>
    <cellStyle name="常规 4 5 4 4 3" xfId="21644"/>
    <cellStyle name="常规 4 5 4 4 3 2" xfId="21645"/>
    <cellStyle name="常规 4 5 4 4 3 2 2" xfId="21646"/>
    <cellStyle name="常规 4 5 4 4 3 2 3" xfId="21647"/>
    <cellStyle name="常规 4 5 4 4 3 3" xfId="21648"/>
    <cellStyle name="常规 4 5 4 4 3 3 2" xfId="21649"/>
    <cellStyle name="常规 4 5 4 4 3 3 3" xfId="21650"/>
    <cellStyle name="常规 4 5 4 4 3 4" xfId="21651"/>
    <cellStyle name="常规 4 5 4 4 3 4 2" xfId="21652"/>
    <cellStyle name="常规 4 5 4 4 3 4 3" xfId="21653"/>
    <cellStyle name="常规 4 5 4 4 3 5" xfId="21654"/>
    <cellStyle name="常规 4 5 4 4 3 6" xfId="21655"/>
    <cellStyle name="常规 4 5 4 4 4" xfId="21656"/>
    <cellStyle name="常规 4 5 4 4 4 2" xfId="21657"/>
    <cellStyle name="常规 4 5 4 4 4 3" xfId="21658"/>
    <cellStyle name="常规 4 5 4 4 5" xfId="21659"/>
    <cellStyle name="常规 4 5 4 4 5 2" xfId="21660"/>
    <cellStyle name="常规 4 5 4 4 5 3" xfId="21661"/>
    <cellStyle name="常规 4 5 4 4 6" xfId="21662"/>
    <cellStyle name="常规 4 5 4 4 6 2" xfId="21663"/>
    <cellStyle name="常规 4 5 4 4 6 3" xfId="21664"/>
    <cellStyle name="常规 4 5 4 4 7" xfId="21665"/>
    <cellStyle name="常规 4 5 4 4 8" xfId="21666"/>
    <cellStyle name="常规 4 5 4 5" xfId="21667"/>
    <cellStyle name="常规 4 5 4 5 2" xfId="21668"/>
    <cellStyle name="常规 4 5 4 5 2 2" xfId="21669"/>
    <cellStyle name="常规 4 5 4 5 2 3" xfId="21670"/>
    <cellStyle name="常规 4 5 4 5 3" xfId="21671"/>
    <cellStyle name="常规 4 5 4 5 3 2" xfId="21672"/>
    <cellStyle name="常规 4 5 4 5 3 3" xfId="21673"/>
    <cellStyle name="常规 4 5 4 5 4" xfId="21674"/>
    <cellStyle name="常规 4 5 4 5 4 2" xfId="21675"/>
    <cellStyle name="常规 4 5 4 5 4 3" xfId="21676"/>
    <cellStyle name="常规 4 5 4 5 5" xfId="21677"/>
    <cellStyle name="常规 4 5 4 5 6" xfId="21678"/>
    <cellStyle name="常规 4 5 4 6" xfId="21679"/>
    <cellStyle name="常规 4 5 4 6 2" xfId="21680"/>
    <cellStyle name="常规 4 5 4 6 2 2" xfId="21681"/>
    <cellStyle name="常规 4 5 4 6 2 3" xfId="21682"/>
    <cellStyle name="常规 4 5 4 6 3" xfId="21683"/>
    <cellStyle name="常规 4 5 4 6 3 2" xfId="21684"/>
    <cellStyle name="常规 4 5 4 6 3 3" xfId="21685"/>
    <cellStyle name="常规 4 5 4 6 4" xfId="21686"/>
    <cellStyle name="常规 4 5 4 6 4 2" xfId="21687"/>
    <cellStyle name="常规 4 5 4 6 4 3" xfId="21688"/>
    <cellStyle name="常规 4 5 4 6 5" xfId="21689"/>
    <cellStyle name="常规 4 5 4 6 6" xfId="21690"/>
    <cellStyle name="常规 4 5 4 7" xfId="21691"/>
    <cellStyle name="常规 4 5 4 7 2" xfId="21692"/>
    <cellStyle name="常规 4 5 4 7 3" xfId="21693"/>
    <cellStyle name="常规 4 5 4 8" xfId="21694"/>
    <cellStyle name="常规 4 5 4 8 2" xfId="21695"/>
    <cellStyle name="常规 4 5 4 8 3" xfId="21696"/>
    <cellStyle name="常规 4 5 4 9" xfId="21697"/>
    <cellStyle name="常规 4 5 4 9 2" xfId="21698"/>
    <cellStyle name="常规 4 5 4 9 3" xfId="21699"/>
    <cellStyle name="常规 4 5 5" xfId="21700"/>
    <cellStyle name="常规 4 5 5 2" xfId="21701"/>
    <cellStyle name="常规 4 5 5 2 2" xfId="21702"/>
    <cellStyle name="常规 4 5 5 2 2 2" xfId="21703"/>
    <cellStyle name="常规 4 5 5 2 2 3" xfId="21704"/>
    <cellStyle name="常规 4 5 5 2 3" xfId="21705"/>
    <cellStyle name="常规 4 5 5 2 3 2" xfId="21706"/>
    <cellStyle name="常规 4 5 5 2 3 3" xfId="21707"/>
    <cellStyle name="常规 4 5 5 2 4" xfId="21708"/>
    <cellStyle name="常规 4 5 5 2 4 2" xfId="21709"/>
    <cellStyle name="常规 4 5 5 2 4 3" xfId="21710"/>
    <cellStyle name="常规 4 5 5 2 5" xfId="21711"/>
    <cellStyle name="常规 4 5 5 2 6" xfId="21712"/>
    <cellStyle name="常规 4 5 5 3" xfId="21713"/>
    <cellStyle name="常规 4 5 5 3 2" xfId="21714"/>
    <cellStyle name="常规 4 5 5 3 2 2" xfId="21715"/>
    <cellStyle name="常规 4 5 5 3 2 3" xfId="21716"/>
    <cellStyle name="常规 4 5 5 3 3" xfId="21717"/>
    <cellStyle name="常规 4 5 5 3 3 2" xfId="21718"/>
    <cellStyle name="常规 4 5 5 3 3 3" xfId="21719"/>
    <cellStyle name="常规 4 5 5 3 4" xfId="21720"/>
    <cellStyle name="常规 4 5 5 3 4 2" xfId="21721"/>
    <cellStyle name="常规 4 5 5 3 4 3" xfId="21722"/>
    <cellStyle name="常规 4 5 5 3 5" xfId="21723"/>
    <cellStyle name="常规 4 5 5 3 6" xfId="21724"/>
    <cellStyle name="常规 4 5 5 4" xfId="21725"/>
    <cellStyle name="常规 4 5 5 4 2" xfId="21726"/>
    <cellStyle name="常规 4 5 5 4 3" xfId="21727"/>
    <cellStyle name="常规 4 5 5 5" xfId="21728"/>
    <cellStyle name="常规 4 5 5 5 2" xfId="21729"/>
    <cellStyle name="常规 4 5 5 5 3" xfId="21730"/>
    <cellStyle name="常规 4 5 5 6" xfId="21731"/>
    <cellStyle name="常规 4 5 5 6 2" xfId="21732"/>
    <cellStyle name="常规 4 5 5 6 3" xfId="21733"/>
    <cellStyle name="常规 4 5 5 7" xfId="21734"/>
    <cellStyle name="常规 4 5 5 8" xfId="21735"/>
    <cellStyle name="常规 4 5 6" xfId="21736"/>
    <cellStyle name="常规 4 5 6 2" xfId="21737"/>
    <cellStyle name="常规 4 5 6 2 2" xfId="21738"/>
    <cellStyle name="常规 4 5 6 2 2 2" xfId="21739"/>
    <cellStyle name="常规 4 5 6 2 2 3" xfId="21740"/>
    <cellStyle name="常规 4 5 6 2 3" xfId="21741"/>
    <cellStyle name="常规 4 5 6 2 3 2" xfId="21742"/>
    <cellStyle name="常规 4 5 6 2 3 3" xfId="21743"/>
    <cellStyle name="常规 4 5 6 2 4" xfId="21744"/>
    <cellStyle name="常规 4 5 6 2 4 2" xfId="21745"/>
    <cellStyle name="常规 4 5 6 2 4 3" xfId="21746"/>
    <cellStyle name="常规 4 5 6 2 5" xfId="21747"/>
    <cellStyle name="常规 4 5 6 2 6" xfId="21748"/>
    <cellStyle name="常规 4 5 6 3" xfId="21749"/>
    <cellStyle name="常规 4 5 6 3 2" xfId="21750"/>
    <cellStyle name="常规 4 5 6 3 2 2" xfId="21751"/>
    <cellStyle name="常规 4 5 6 3 2 3" xfId="21752"/>
    <cellStyle name="常规 4 5 6 3 3" xfId="21753"/>
    <cellStyle name="常规 4 5 6 3 3 2" xfId="21754"/>
    <cellStyle name="常规 4 5 6 3 3 3" xfId="21755"/>
    <cellStyle name="常规 4 5 6 3 4" xfId="21756"/>
    <cellStyle name="常规 4 5 6 3 4 2" xfId="21757"/>
    <cellStyle name="常规 4 5 6 3 4 3" xfId="21758"/>
    <cellStyle name="常规 4 5 6 3 5" xfId="21759"/>
    <cellStyle name="常规 4 5 6 3 6" xfId="21760"/>
    <cellStyle name="常规 4 5 6 4" xfId="21761"/>
    <cellStyle name="常规 4 5 6 4 2" xfId="21762"/>
    <cellStyle name="常规 4 5 6 4 3" xfId="21763"/>
    <cellStyle name="常规 4 5 6 5" xfId="21764"/>
    <cellStyle name="常规 4 5 6 5 2" xfId="21765"/>
    <cellStyle name="常规 4 5 6 5 3" xfId="21766"/>
    <cellStyle name="常规 4 5 6 6" xfId="21767"/>
    <cellStyle name="常规 4 5 6 6 2" xfId="21768"/>
    <cellStyle name="常规 4 5 6 6 3" xfId="21769"/>
    <cellStyle name="常规 4 5 6 7" xfId="21770"/>
    <cellStyle name="常规 4 5 6 8" xfId="21771"/>
    <cellStyle name="常规 4 5 7" xfId="21772"/>
    <cellStyle name="常规 4 5 7 2" xfId="21773"/>
    <cellStyle name="常规 4 5 7 2 2" xfId="21774"/>
    <cellStyle name="常规 4 5 7 2 2 2" xfId="21775"/>
    <cellStyle name="常规 4 5 7 2 2 3" xfId="21776"/>
    <cellStyle name="常规 4 5 7 2 3" xfId="21777"/>
    <cellStyle name="常规 4 5 7 2 3 2" xfId="21778"/>
    <cellStyle name="常规 4 5 7 2 3 3" xfId="21779"/>
    <cellStyle name="常规 4 5 7 2 4" xfId="21780"/>
    <cellStyle name="常规 4 5 7 2 4 2" xfId="21781"/>
    <cellStyle name="常规 4 5 7 2 4 3" xfId="21782"/>
    <cellStyle name="常规 4 5 7 2 5" xfId="21783"/>
    <cellStyle name="常规 4 5 7 2 6" xfId="21784"/>
    <cellStyle name="常规 4 5 7 3" xfId="21785"/>
    <cellStyle name="常规 4 5 7 3 2" xfId="21786"/>
    <cellStyle name="常规 4 5 7 3 2 2" xfId="21787"/>
    <cellStyle name="常规 4 5 7 3 2 3" xfId="21788"/>
    <cellStyle name="常规 4 5 7 3 3" xfId="21789"/>
    <cellStyle name="常规 4 5 7 3 3 2" xfId="21790"/>
    <cellStyle name="常规 4 5 7 3 3 3" xfId="21791"/>
    <cellStyle name="常规 4 5 7 3 4" xfId="21792"/>
    <cellStyle name="常规 4 5 7 3 4 2" xfId="21793"/>
    <cellStyle name="常规 4 5 7 3 4 3" xfId="21794"/>
    <cellStyle name="常规 4 5 7 3 5" xfId="21795"/>
    <cellStyle name="常规 4 5 7 3 6" xfId="21796"/>
    <cellStyle name="常规 4 5 7 4" xfId="21797"/>
    <cellStyle name="常规 4 5 7 4 2" xfId="21798"/>
    <cellStyle name="常规 4 5 7 4 3" xfId="21799"/>
    <cellStyle name="常规 4 5 7 5" xfId="21800"/>
    <cellStyle name="常规 4 5 7 5 2" xfId="21801"/>
    <cellStyle name="常规 4 5 7 5 3" xfId="21802"/>
    <cellStyle name="常规 4 5 7 6" xfId="21803"/>
    <cellStyle name="常规 4 5 7 6 2" xfId="21804"/>
    <cellStyle name="常规 4 5 7 6 3" xfId="21805"/>
    <cellStyle name="常规 4 5 7 7" xfId="21806"/>
    <cellStyle name="常规 4 5 7 8" xfId="21807"/>
    <cellStyle name="常规 4 5 8" xfId="21808"/>
    <cellStyle name="常规 4 5 8 2" xfId="21809"/>
    <cellStyle name="常规 4 5 8 2 2" xfId="21810"/>
    <cellStyle name="常规 4 5 8 2 2 2" xfId="21811"/>
    <cellStyle name="常规 4 5 8 2 2 3" xfId="21812"/>
    <cellStyle name="常规 4 5 8 2 3" xfId="21813"/>
    <cellStyle name="常规 4 5 8 2 3 2" xfId="21814"/>
    <cellStyle name="常规 4 5 8 2 3 3" xfId="21815"/>
    <cellStyle name="常规 4 5 8 2 4" xfId="21816"/>
    <cellStyle name="常规 4 5 8 2 4 2" xfId="21817"/>
    <cellStyle name="常规 4 5 8 2 4 3" xfId="21818"/>
    <cellStyle name="常规 4 5 8 2 5" xfId="21819"/>
    <cellStyle name="常规 4 5 8 2 6" xfId="21820"/>
    <cellStyle name="常规 4 5 8 3" xfId="21821"/>
    <cellStyle name="常规 4 5 8 3 2" xfId="21822"/>
    <cellStyle name="常规 4 5 8 3 2 2" xfId="21823"/>
    <cellStyle name="常规 4 5 8 3 2 3" xfId="21824"/>
    <cellStyle name="常规 4 5 8 3 3" xfId="21825"/>
    <cellStyle name="常规 4 5 8 3 3 2" xfId="21826"/>
    <cellStyle name="常规 4 5 8 3 3 3" xfId="21827"/>
    <cellStyle name="常规 4 5 8 3 4" xfId="21828"/>
    <cellStyle name="常规 4 5 8 3 4 2" xfId="21829"/>
    <cellStyle name="常规 4 5 8 3 4 3" xfId="21830"/>
    <cellStyle name="常规 4 5 8 3 5" xfId="21831"/>
    <cellStyle name="常规 4 5 8 3 6" xfId="21832"/>
    <cellStyle name="常规 4 5 8 4" xfId="21833"/>
    <cellStyle name="常规 4 5 8 4 2" xfId="21834"/>
    <cellStyle name="常规 4 5 8 4 3" xfId="21835"/>
    <cellStyle name="常规 4 5 8 5" xfId="21836"/>
    <cellStyle name="常规 4 5 8 5 2" xfId="21837"/>
    <cellStyle name="常规 4 5 8 5 3" xfId="21838"/>
    <cellStyle name="常规 4 5 8 6" xfId="21839"/>
    <cellStyle name="常规 4 5 8 6 2" xfId="21840"/>
    <cellStyle name="常规 4 5 8 6 3" xfId="21841"/>
    <cellStyle name="常规 4 5 8 7" xfId="21842"/>
    <cellStyle name="常规 4 5 8 8" xfId="21843"/>
    <cellStyle name="常规 4 5 9" xfId="21844"/>
    <cellStyle name="常规 4 5 9 2" xfId="21845"/>
    <cellStyle name="常规 4 5 9 2 2" xfId="21846"/>
    <cellStyle name="常规 4 5 9 2 3" xfId="21847"/>
    <cellStyle name="常规 4 5 9 3" xfId="21848"/>
    <cellStyle name="常规 4 5 9 3 2" xfId="21849"/>
    <cellStyle name="常规 4 5 9 3 3" xfId="21850"/>
    <cellStyle name="常规 4 5 9 4" xfId="21851"/>
    <cellStyle name="常规 4 5 9 4 2" xfId="21852"/>
    <cellStyle name="常规 4 5 9 4 3" xfId="21853"/>
    <cellStyle name="常规 4 5 9 5" xfId="21854"/>
    <cellStyle name="常规 4 5 9 6" xfId="21855"/>
    <cellStyle name="常规 4 6" xfId="21856"/>
    <cellStyle name="常规 4 6 10" xfId="21857"/>
    <cellStyle name="常规 4 6 10 2" xfId="21858"/>
    <cellStyle name="常规 4 6 10 2 2" xfId="21859"/>
    <cellStyle name="常规 4 6 10 2 3" xfId="21860"/>
    <cellStyle name="常规 4 6 10 3" xfId="21861"/>
    <cellStyle name="常规 4 6 10 3 2" xfId="21862"/>
    <cellStyle name="常规 4 6 10 3 3" xfId="21863"/>
    <cellStyle name="常规 4 6 10 4" xfId="21864"/>
    <cellStyle name="常规 4 6 10 4 2" xfId="21865"/>
    <cellStyle name="常规 4 6 10 4 3" xfId="21866"/>
    <cellStyle name="常规 4 6 10 5" xfId="21867"/>
    <cellStyle name="常规 4 6 10 6" xfId="21868"/>
    <cellStyle name="常规 4 6 11" xfId="21869"/>
    <cellStyle name="常规 4 6 11 2" xfId="21870"/>
    <cellStyle name="常规 4 6 11 3" xfId="21871"/>
    <cellStyle name="常规 4 6 12" xfId="21872"/>
    <cellStyle name="常规 4 6 12 2" xfId="21873"/>
    <cellStyle name="常规 4 6 12 3" xfId="21874"/>
    <cellStyle name="常规 4 6 13" xfId="21875"/>
    <cellStyle name="常规 4 6 13 2" xfId="21876"/>
    <cellStyle name="常规 4 6 13 3" xfId="21877"/>
    <cellStyle name="常规 4 6 14" xfId="21878"/>
    <cellStyle name="常规 4 6 15" xfId="21879"/>
    <cellStyle name="常规 4 6 2" xfId="21880"/>
    <cellStyle name="常规 4 6 2 10" xfId="21881"/>
    <cellStyle name="常规 4 6 2 10 2" xfId="21882"/>
    <cellStyle name="常规 4 6 2 10 3" xfId="21883"/>
    <cellStyle name="常规 4 6 2 11" xfId="21884"/>
    <cellStyle name="常规 4 6 2 12" xfId="21885"/>
    <cellStyle name="常规 4 6 2 2" xfId="21886"/>
    <cellStyle name="常规 4 6 2 2 2" xfId="21887"/>
    <cellStyle name="常规 4 6 2 2 2 2" xfId="21888"/>
    <cellStyle name="常规 4 6 2 2 2 2 2" xfId="21889"/>
    <cellStyle name="常规 4 6 2 2 2 2 3" xfId="21890"/>
    <cellStyle name="常规 4 6 2 2 2 3" xfId="21891"/>
    <cellStyle name="常规 4 6 2 2 2 3 2" xfId="21892"/>
    <cellStyle name="常规 4 6 2 2 2 3 3" xfId="21893"/>
    <cellStyle name="常规 4 6 2 2 2 4" xfId="21894"/>
    <cellStyle name="常规 4 6 2 2 2 4 2" xfId="21895"/>
    <cellStyle name="常规 4 6 2 2 2 4 3" xfId="21896"/>
    <cellStyle name="常规 4 6 2 2 2 5" xfId="21897"/>
    <cellStyle name="常规 4 6 2 2 2 6" xfId="21898"/>
    <cellStyle name="常规 4 6 2 2 3" xfId="21899"/>
    <cellStyle name="常规 4 6 2 2 3 2" xfId="21900"/>
    <cellStyle name="常规 4 6 2 2 3 2 2" xfId="21901"/>
    <cellStyle name="常规 4 6 2 2 3 2 3" xfId="21902"/>
    <cellStyle name="常规 4 6 2 2 3 3" xfId="21903"/>
    <cellStyle name="常规 4 6 2 2 3 3 2" xfId="21904"/>
    <cellStyle name="常规 4 6 2 2 3 3 3" xfId="21905"/>
    <cellStyle name="常规 4 6 2 2 3 4" xfId="21906"/>
    <cellStyle name="常规 4 6 2 2 3 4 2" xfId="21907"/>
    <cellStyle name="常规 4 6 2 2 3 4 3" xfId="21908"/>
    <cellStyle name="常规 4 6 2 2 3 5" xfId="21909"/>
    <cellStyle name="常规 4 6 2 2 3 6" xfId="21910"/>
    <cellStyle name="常规 4 6 2 2 4" xfId="21911"/>
    <cellStyle name="常规 4 6 2 2 4 2" xfId="21912"/>
    <cellStyle name="常规 4 6 2 2 4 3" xfId="21913"/>
    <cellStyle name="常规 4 6 2 2 5" xfId="21914"/>
    <cellStyle name="常规 4 6 2 2 5 2" xfId="21915"/>
    <cellStyle name="常规 4 6 2 2 5 3" xfId="21916"/>
    <cellStyle name="常规 4 6 2 2 6" xfId="21917"/>
    <cellStyle name="常规 4 6 2 2 6 2" xfId="21918"/>
    <cellStyle name="常规 4 6 2 2 6 3" xfId="21919"/>
    <cellStyle name="常规 4 6 2 2 7" xfId="21920"/>
    <cellStyle name="常规 4 6 2 2 8" xfId="21921"/>
    <cellStyle name="常规 4 6 2 3" xfId="21922"/>
    <cellStyle name="常规 4 6 2 3 2" xfId="21923"/>
    <cellStyle name="常规 4 6 2 3 2 2" xfId="21924"/>
    <cellStyle name="常规 4 6 2 3 2 2 2" xfId="21925"/>
    <cellStyle name="常规 4 6 2 3 2 2 3" xfId="21926"/>
    <cellStyle name="常规 4 6 2 3 2 3" xfId="21927"/>
    <cellStyle name="常规 4 6 2 3 2 3 2" xfId="21928"/>
    <cellStyle name="常规 4 6 2 3 2 3 3" xfId="21929"/>
    <cellStyle name="常规 4 6 2 3 2 4" xfId="21930"/>
    <cellStyle name="常规 4 6 2 3 2 4 2" xfId="21931"/>
    <cellStyle name="常规 4 6 2 3 2 4 3" xfId="21932"/>
    <cellStyle name="常规 4 6 2 3 2 5" xfId="21933"/>
    <cellStyle name="常规 4 6 2 3 2 6" xfId="21934"/>
    <cellStyle name="常规 4 6 2 3 3" xfId="21935"/>
    <cellStyle name="常规 4 6 2 3 3 2" xfId="21936"/>
    <cellStyle name="常规 4 6 2 3 3 2 2" xfId="21937"/>
    <cellStyle name="常规 4 6 2 3 3 2 3" xfId="21938"/>
    <cellStyle name="常规 4 6 2 3 3 3" xfId="21939"/>
    <cellStyle name="常规 4 6 2 3 3 3 2" xfId="21940"/>
    <cellStyle name="常规 4 6 2 3 3 3 3" xfId="21941"/>
    <cellStyle name="常规 4 6 2 3 3 4" xfId="21942"/>
    <cellStyle name="常规 4 6 2 3 3 4 2" xfId="21943"/>
    <cellStyle name="常规 4 6 2 3 3 4 3" xfId="21944"/>
    <cellStyle name="常规 4 6 2 3 3 5" xfId="21945"/>
    <cellStyle name="常规 4 6 2 3 3 6" xfId="21946"/>
    <cellStyle name="常规 4 6 2 3 4" xfId="21947"/>
    <cellStyle name="常规 4 6 2 3 4 2" xfId="21948"/>
    <cellStyle name="常规 4 6 2 3 4 3" xfId="21949"/>
    <cellStyle name="常规 4 6 2 3 5" xfId="21950"/>
    <cellStyle name="常规 4 6 2 3 5 2" xfId="21951"/>
    <cellStyle name="常规 4 6 2 3 5 3" xfId="21952"/>
    <cellStyle name="常规 4 6 2 3 6" xfId="21953"/>
    <cellStyle name="常规 4 6 2 3 6 2" xfId="21954"/>
    <cellStyle name="常规 4 6 2 3 6 3" xfId="21955"/>
    <cellStyle name="常规 4 6 2 3 7" xfId="21956"/>
    <cellStyle name="常规 4 6 2 3 8" xfId="21957"/>
    <cellStyle name="常规 4 6 2 4" xfId="21958"/>
    <cellStyle name="常规 4 6 2 4 2" xfId="21959"/>
    <cellStyle name="常规 4 6 2 4 2 2" xfId="21960"/>
    <cellStyle name="常规 4 6 2 4 2 2 2" xfId="21961"/>
    <cellStyle name="常规 4 6 2 4 2 2 3" xfId="21962"/>
    <cellStyle name="常规 4 6 2 4 2 3" xfId="21963"/>
    <cellStyle name="常规 4 6 2 4 2 3 2" xfId="21964"/>
    <cellStyle name="常规 4 6 2 4 2 3 3" xfId="21965"/>
    <cellStyle name="常规 4 6 2 4 2 4" xfId="21966"/>
    <cellStyle name="常规 4 6 2 4 2 4 2" xfId="21967"/>
    <cellStyle name="常规 4 6 2 4 2 4 3" xfId="21968"/>
    <cellStyle name="常规 4 6 2 4 2 5" xfId="21969"/>
    <cellStyle name="常规 4 6 2 4 2 6" xfId="21970"/>
    <cellStyle name="常规 4 6 2 4 3" xfId="21971"/>
    <cellStyle name="常规 4 6 2 4 3 2" xfId="21972"/>
    <cellStyle name="常规 4 6 2 4 3 2 2" xfId="21973"/>
    <cellStyle name="常规 4 6 2 4 3 2 3" xfId="21974"/>
    <cellStyle name="常规 4 6 2 4 3 3" xfId="21975"/>
    <cellStyle name="常规 4 6 2 4 3 3 2" xfId="21976"/>
    <cellStyle name="常规 4 6 2 4 3 3 3" xfId="21977"/>
    <cellStyle name="常规 4 6 2 4 3 4" xfId="21978"/>
    <cellStyle name="常规 4 6 2 4 3 4 2" xfId="21979"/>
    <cellStyle name="常规 4 6 2 4 3 4 3" xfId="21980"/>
    <cellStyle name="常规 4 6 2 4 3 5" xfId="21981"/>
    <cellStyle name="常规 4 6 2 4 3 6" xfId="21982"/>
    <cellStyle name="常规 4 6 2 4 4" xfId="21983"/>
    <cellStyle name="常规 4 6 2 4 4 2" xfId="21984"/>
    <cellStyle name="常规 4 6 2 4 4 3" xfId="21985"/>
    <cellStyle name="常规 4 6 2 4 5" xfId="21986"/>
    <cellStyle name="常规 4 6 2 4 5 2" xfId="21987"/>
    <cellStyle name="常规 4 6 2 4 5 3" xfId="21988"/>
    <cellStyle name="常规 4 6 2 4 6" xfId="21989"/>
    <cellStyle name="常规 4 6 2 4 6 2" xfId="21990"/>
    <cellStyle name="常规 4 6 2 4 6 3" xfId="21991"/>
    <cellStyle name="常规 4 6 2 4 7" xfId="21992"/>
    <cellStyle name="常规 4 6 2 4 8" xfId="21993"/>
    <cellStyle name="常规 4 6 2 5" xfId="21994"/>
    <cellStyle name="常规 4 6 2 5 2" xfId="21995"/>
    <cellStyle name="常规 4 6 2 5 2 2" xfId="21996"/>
    <cellStyle name="常规 4 6 2 5 2 2 2" xfId="21997"/>
    <cellStyle name="常规 4 6 2 5 2 2 3" xfId="21998"/>
    <cellStyle name="常规 4 6 2 5 2 3" xfId="21999"/>
    <cellStyle name="常规 4 6 2 5 2 3 2" xfId="22000"/>
    <cellStyle name="常规 4 6 2 5 2 3 3" xfId="22001"/>
    <cellStyle name="常规 4 6 2 5 2 4" xfId="22002"/>
    <cellStyle name="常规 4 6 2 5 2 4 2" xfId="22003"/>
    <cellStyle name="常规 4 6 2 5 2 4 3" xfId="22004"/>
    <cellStyle name="常规 4 6 2 5 2 5" xfId="22005"/>
    <cellStyle name="常规 4 6 2 5 2 6" xfId="22006"/>
    <cellStyle name="常规 4 6 2 5 3" xfId="22007"/>
    <cellStyle name="常规 4 6 2 5 3 2" xfId="22008"/>
    <cellStyle name="常规 4 6 2 5 3 2 2" xfId="22009"/>
    <cellStyle name="常规 4 6 2 5 3 2 3" xfId="22010"/>
    <cellStyle name="常规 4 6 2 5 3 3" xfId="22011"/>
    <cellStyle name="常规 4 6 2 5 3 3 2" xfId="22012"/>
    <cellStyle name="常规 4 6 2 5 3 3 3" xfId="22013"/>
    <cellStyle name="常规 4 6 2 5 3 4" xfId="22014"/>
    <cellStyle name="常规 4 6 2 5 3 4 2" xfId="22015"/>
    <cellStyle name="常规 4 6 2 5 3 4 3" xfId="22016"/>
    <cellStyle name="常规 4 6 2 5 3 5" xfId="22017"/>
    <cellStyle name="常规 4 6 2 5 3 6" xfId="22018"/>
    <cellStyle name="常规 4 6 2 5 4" xfId="22019"/>
    <cellStyle name="常规 4 6 2 5 4 2" xfId="22020"/>
    <cellStyle name="常规 4 6 2 5 4 3" xfId="22021"/>
    <cellStyle name="常规 4 6 2 5 5" xfId="22022"/>
    <cellStyle name="常规 4 6 2 5 5 2" xfId="22023"/>
    <cellStyle name="常规 4 6 2 5 5 3" xfId="22024"/>
    <cellStyle name="常规 4 6 2 5 6" xfId="22025"/>
    <cellStyle name="常规 4 6 2 5 6 2" xfId="22026"/>
    <cellStyle name="常规 4 6 2 5 6 3" xfId="22027"/>
    <cellStyle name="常规 4 6 2 5 7" xfId="22028"/>
    <cellStyle name="常规 4 6 2 5 8" xfId="22029"/>
    <cellStyle name="常规 4 6 2 6" xfId="22030"/>
    <cellStyle name="常规 4 6 2 6 2" xfId="22031"/>
    <cellStyle name="常规 4 6 2 6 2 2" xfId="22032"/>
    <cellStyle name="常规 4 6 2 6 2 3" xfId="22033"/>
    <cellStyle name="常规 4 6 2 6 3" xfId="22034"/>
    <cellStyle name="常规 4 6 2 6 3 2" xfId="22035"/>
    <cellStyle name="常规 4 6 2 6 3 3" xfId="22036"/>
    <cellStyle name="常规 4 6 2 6 4" xfId="22037"/>
    <cellStyle name="常规 4 6 2 6 4 2" xfId="22038"/>
    <cellStyle name="常规 4 6 2 6 4 3" xfId="22039"/>
    <cellStyle name="常规 4 6 2 6 5" xfId="22040"/>
    <cellStyle name="常规 4 6 2 6 6" xfId="22041"/>
    <cellStyle name="常规 4 6 2 7" xfId="22042"/>
    <cellStyle name="常规 4 6 2 7 2" xfId="22043"/>
    <cellStyle name="常规 4 6 2 7 2 2" xfId="22044"/>
    <cellStyle name="常规 4 6 2 7 2 3" xfId="22045"/>
    <cellStyle name="常规 4 6 2 7 3" xfId="22046"/>
    <cellStyle name="常规 4 6 2 7 3 2" xfId="22047"/>
    <cellStyle name="常规 4 6 2 7 3 3" xfId="22048"/>
    <cellStyle name="常规 4 6 2 7 4" xfId="22049"/>
    <cellStyle name="常规 4 6 2 7 4 2" xfId="22050"/>
    <cellStyle name="常规 4 6 2 7 4 3" xfId="22051"/>
    <cellStyle name="常规 4 6 2 7 5" xfId="22052"/>
    <cellStyle name="常规 4 6 2 7 6" xfId="22053"/>
    <cellStyle name="常规 4 6 2 8" xfId="22054"/>
    <cellStyle name="常规 4 6 2 8 2" xfId="22055"/>
    <cellStyle name="常规 4 6 2 8 3" xfId="22056"/>
    <cellStyle name="常规 4 6 2 9" xfId="22057"/>
    <cellStyle name="常规 4 6 2 9 2" xfId="22058"/>
    <cellStyle name="常规 4 6 2 9 3" xfId="22059"/>
    <cellStyle name="常规 4 6 3" xfId="22060"/>
    <cellStyle name="常规 4 6 3 10" xfId="22061"/>
    <cellStyle name="常规 4 6 3 10 2" xfId="22062"/>
    <cellStyle name="常规 4 6 3 10 3" xfId="22063"/>
    <cellStyle name="常规 4 6 3 11" xfId="22064"/>
    <cellStyle name="常规 4 6 3 12" xfId="22065"/>
    <cellStyle name="常规 4 6 3 2" xfId="22066"/>
    <cellStyle name="常规 4 6 3 2 2" xfId="22067"/>
    <cellStyle name="常规 4 6 3 2 2 2" xfId="22068"/>
    <cellStyle name="常规 4 6 3 2 2 2 2" xfId="22069"/>
    <cellStyle name="常规 4 6 3 2 2 2 3" xfId="22070"/>
    <cellStyle name="常规 4 6 3 2 2 3" xfId="22071"/>
    <cellStyle name="常规 4 6 3 2 2 3 2" xfId="22072"/>
    <cellStyle name="常规 4 6 3 2 2 3 3" xfId="22073"/>
    <cellStyle name="常规 4 6 3 2 2 4" xfId="22074"/>
    <cellStyle name="常规 4 6 3 2 2 4 2" xfId="22075"/>
    <cellStyle name="常规 4 6 3 2 2 4 3" xfId="22076"/>
    <cellStyle name="常规 4 6 3 2 2 5" xfId="22077"/>
    <cellStyle name="常规 4 6 3 2 2 6" xfId="22078"/>
    <cellStyle name="常规 4 6 3 2 3" xfId="22079"/>
    <cellStyle name="常规 4 6 3 2 3 2" xfId="22080"/>
    <cellStyle name="常规 4 6 3 2 3 2 2" xfId="22081"/>
    <cellStyle name="常规 4 6 3 2 3 2 3" xfId="22082"/>
    <cellStyle name="常规 4 6 3 2 3 3" xfId="22083"/>
    <cellStyle name="常规 4 6 3 2 3 3 2" xfId="22084"/>
    <cellStyle name="常规 4 6 3 2 3 3 3" xfId="22085"/>
    <cellStyle name="常规 4 6 3 2 3 4" xfId="22086"/>
    <cellStyle name="常规 4 6 3 2 3 4 2" xfId="22087"/>
    <cellStyle name="常规 4 6 3 2 3 4 3" xfId="22088"/>
    <cellStyle name="常规 4 6 3 2 3 5" xfId="22089"/>
    <cellStyle name="常规 4 6 3 2 3 6" xfId="22090"/>
    <cellStyle name="常规 4 6 3 2 4" xfId="22091"/>
    <cellStyle name="常规 4 6 3 2 4 2" xfId="22092"/>
    <cellStyle name="常规 4 6 3 2 4 3" xfId="22093"/>
    <cellStyle name="常规 4 6 3 2 5" xfId="22094"/>
    <cellStyle name="常规 4 6 3 2 5 2" xfId="22095"/>
    <cellStyle name="常规 4 6 3 2 5 3" xfId="22096"/>
    <cellStyle name="常规 4 6 3 2 6" xfId="22097"/>
    <cellStyle name="常规 4 6 3 2 6 2" xfId="22098"/>
    <cellStyle name="常规 4 6 3 2 6 3" xfId="22099"/>
    <cellStyle name="常规 4 6 3 2 7" xfId="22100"/>
    <cellStyle name="常规 4 6 3 2 8" xfId="22101"/>
    <cellStyle name="常规 4 6 3 3" xfId="22102"/>
    <cellStyle name="常规 4 6 3 3 2" xfId="22103"/>
    <cellStyle name="常规 4 6 3 3 2 2" xfId="22104"/>
    <cellStyle name="常规 4 6 3 3 2 2 2" xfId="22105"/>
    <cellStyle name="常规 4 6 3 3 2 2 3" xfId="22106"/>
    <cellStyle name="常规 4 6 3 3 2 3" xfId="22107"/>
    <cellStyle name="常规 4 6 3 3 2 3 2" xfId="22108"/>
    <cellStyle name="常规 4 6 3 3 2 3 3" xfId="22109"/>
    <cellStyle name="常规 4 6 3 3 2 4" xfId="22110"/>
    <cellStyle name="常规 4 6 3 3 2 4 2" xfId="22111"/>
    <cellStyle name="常规 4 6 3 3 2 4 3" xfId="22112"/>
    <cellStyle name="常规 4 6 3 3 2 5" xfId="22113"/>
    <cellStyle name="常规 4 6 3 3 2 6" xfId="22114"/>
    <cellStyle name="常规 4 6 3 3 3" xfId="22115"/>
    <cellStyle name="常规 4 6 3 3 3 2" xfId="22116"/>
    <cellStyle name="常规 4 6 3 3 3 2 2" xfId="22117"/>
    <cellStyle name="常规 4 6 3 3 3 2 3" xfId="22118"/>
    <cellStyle name="常规 4 6 3 3 3 3" xfId="22119"/>
    <cellStyle name="常规 4 6 3 3 3 3 2" xfId="22120"/>
    <cellStyle name="常规 4 6 3 3 3 3 3" xfId="22121"/>
    <cellStyle name="常规 4 6 3 3 3 4" xfId="22122"/>
    <cellStyle name="常规 4 6 3 3 3 4 2" xfId="22123"/>
    <cellStyle name="常规 4 6 3 3 3 4 3" xfId="22124"/>
    <cellStyle name="常规 4 6 3 3 3 5" xfId="22125"/>
    <cellStyle name="常规 4 6 3 3 3 6" xfId="22126"/>
    <cellStyle name="常规 4 6 3 3 4" xfId="22127"/>
    <cellStyle name="常规 4 6 3 3 4 2" xfId="22128"/>
    <cellStyle name="常规 4 6 3 3 4 3" xfId="22129"/>
    <cellStyle name="常规 4 6 3 3 5" xfId="22130"/>
    <cellStyle name="常规 4 6 3 3 5 2" xfId="22131"/>
    <cellStyle name="常规 4 6 3 3 5 3" xfId="22132"/>
    <cellStyle name="常规 4 6 3 3 6" xfId="22133"/>
    <cellStyle name="常规 4 6 3 3 6 2" xfId="22134"/>
    <cellStyle name="常规 4 6 3 3 6 3" xfId="22135"/>
    <cellStyle name="常规 4 6 3 3 7" xfId="22136"/>
    <cellStyle name="常规 4 6 3 3 8" xfId="22137"/>
    <cellStyle name="常规 4 6 3 4" xfId="22138"/>
    <cellStyle name="常规 4 6 3 4 2" xfId="22139"/>
    <cellStyle name="常规 4 6 3 4 2 2" xfId="22140"/>
    <cellStyle name="常规 4 6 3 4 2 2 2" xfId="22141"/>
    <cellStyle name="常规 4 6 3 4 2 2 3" xfId="22142"/>
    <cellStyle name="常规 4 6 3 4 2 3" xfId="22143"/>
    <cellStyle name="常规 4 6 3 4 2 3 2" xfId="22144"/>
    <cellStyle name="常规 4 6 3 4 2 3 3" xfId="22145"/>
    <cellStyle name="常规 4 6 3 4 2 4" xfId="22146"/>
    <cellStyle name="常规 4 6 3 4 2 4 2" xfId="22147"/>
    <cellStyle name="常规 4 6 3 4 2 4 3" xfId="22148"/>
    <cellStyle name="常规 4 6 3 4 2 5" xfId="22149"/>
    <cellStyle name="常规 4 6 3 4 2 6" xfId="22150"/>
    <cellStyle name="常规 4 6 3 4 3" xfId="22151"/>
    <cellStyle name="常规 4 6 3 4 3 2" xfId="22152"/>
    <cellStyle name="常规 4 6 3 4 3 2 2" xfId="22153"/>
    <cellStyle name="常规 4 6 3 4 3 2 3" xfId="22154"/>
    <cellStyle name="常规 4 6 3 4 3 3" xfId="22155"/>
    <cellStyle name="常规 4 6 3 4 3 3 2" xfId="22156"/>
    <cellStyle name="常规 4 6 3 4 3 3 3" xfId="22157"/>
    <cellStyle name="常规 4 6 3 4 3 4" xfId="22158"/>
    <cellStyle name="常规 4 6 3 4 3 4 2" xfId="22159"/>
    <cellStyle name="常规 4 6 3 4 3 4 3" xfId="22160"/>
    <cellStyle name="常规 4 6 3 4 3 5" xfId="22161"/>
    <cellStyle name="常规 4 6 3 4 3 6" xfId="22162"/>
    <cellStyle name="常规 4 6 3 4 4" xfId="22163"/>
    <cellStyle name="常规 4 6 3 4 4 2" xfId="22164"/>
    <cellStyle name="常规 4 6 3 4 4 3" xfId="22165"/>
    <cellStyle name="常规 4 6 3 4 5" xfId="22166"/>
    <cellStyle name="常规 4 6 3 4 5 2" xfId="22167"/>
    <cellStyle name="常规 4 6 3 4 5 3" xfId="22168"/>
    <cellStyle name="常规 4 6 3 4 6" xfId="22169"/>
    <cellStyle name="常规 4 6 3 4 6 2" xfId="22170"/>
    <cellStyle name="常规 4 6 3 4 6 3" xfId="22171"/>
    <cellStyle name="常规 4 6 3 4 7" xfId="22172"/>
    <cellStyle name="常规 4 6 3 4 8" xfId="22173"/>
    <cellStyle name="常规 4 6 3 5" xfId="22174"/>
    <cellStyle name="常规 4 6 3 5 2" xfId="22175"/>
    <cellStyle name="常规 4 6 3 5 2 2" xfId="22176"/>
    <cellStyle name="常规 4 6 3 5 2 2 2" xfId="22177"/>
    <cellStyle name="常规 4 6 3 5 2 2 3" xfId="22178"/>
    <cellStyle name="常规 4 6 3 5 2 3" xfId="22179"/>
    <cellStyle name="常规 4 6 3 5 2 3 2" xfId="22180"/>
    <cellStyle name="常规 4 6 3 5 2 3 3" xfId="22181"/>
    <cellStyle name="常规 4 6 3 5 2 4" xfId="22182"/>
    <cellStyle name="常规 4 6 3 5 2 4 2" xfId="22183"/>
    <cellStyle name="常规 4 6 3 5 2 4 3" xfId="22184"/>
    <cellStyle name="常规 4 6 3 5 2 5" xfId="22185"/>
    <cellStyle name="常规 4 6 3 5 2 6" xfId="22186"/>
    <cellStyle name="常规 4 6 3 5 3" xfId="22187"/>
    <cellStyle name="常规 4 6 3 5 3 2" xfId="22188"/>
    <cellStyle name="常规 4 6 3 5 3 2 2" xfId="22189"/>
    <cellStyle name="常规 4 6 3 5 3 2 3" xfId="22190"/>
    <cellStyle name="常规 4 6 3 5 3 3" xfId="22191"/>
    <cellStyle name="常规 4 6 3 5 3 3 2" xfId="22192"/>
    <cellStyle name="常规 4 6 3 5 3 3 3" xfId="22193"/>
    <cellStyle name="常规 4 6 3 5 3 4" xfId="22194"/>
    <cellStyle name="常规 4 6 3 5 3 4 2" xfId="22195"/>
    <cellStyle name="常规 4 6 3 5 3 4 3" xfId="22196"/>
    <cellStyle name="常规 4 6 3 5 3 5" xfId="22197"/>
    <cellStyle name="常规 4 6 3 5 3 6" xfId="22198"/>
    <cellStyle name="常规 4 6 3 5 4" xfId="22199"/>
    <cellStyle name="常规 4 6 3 5 4 2" xfId="22200"/>
    <cellStyle name="常规 4 6 3 5 4 3" xfId="22201"/>
    <cellStyle name="常规 4 6 3 5 5" xfId="22202"/>
    <cellStyle name="常规 4 6 3 5 5 2" xfId="22203"/>
    <cellStyle name="常规 4 6 3 5 5 3" xfId="22204"/>
    <cellStyle name="常规 4 6 3 5 6" xfId="22205"/>
    <cellStyle name="常规 4 6 3 5 6 2" xfId="22206"/>
    <cellStyle name="常规 4 6 3 5 6 3" xfId="22207"/>
    <cellStyle name="常规 4 6 3 5 7" xfId="22208"/>
    <cellStyle name="常规 4 6 3 5 8" xfId="22209"/>
    <cellStyle name="常规 4 6 3 6" xfId="22210"/>
    <cellStyle name="常规 4 6 3 6 2" xfId="22211"/>
    <cellStyle name="常规 4 6 3 6 2 2" xfId="22212"/>
    <cellStyle name="常规 4 6 3 6 2 3" xfId="22213"/>
    <cellStyle name="常规 4 6 3 6 3" xfId="22214"/>
    <cellStyle name="常规 4 6 3 6 3 2" xfId="22215"/>
    <cellStyle name="常规 4 6 3 6 3 3" xfId="22216"/>
    <cellStyle name="常规 4 6 3 6 4" xfId="22217"/>
    <cellStyle name="常规 4 6 3 6 4 2" xfId="22218"/>
    <cellStyle name="常规 4 6 3 6 4 3" xfId="22219"/>
    <cellStyle name="常规 4 6 3 6 5" xfId="22220"/>
    <cellStyle name="常规 4 6 3 6 6" xfId="22221"/>
    <cellStyle name="常规 4 6 3 7" xfId="22222"/>
    <cellStyle name="常规 4 6 3 7 2" xfId="22223"/>
    <cellStyle name="常规 4 6 3 7 2 2" xfId="22224"/>
    <cellStyle name="常规 4 6 3 7 2 3" xfId="22225"/>
    <cellStyle name="常规 4 6 3 7 3" xfId="22226"/>
    <cellStyle name="常规 4 6 3 7 3 2" xfId="22227"/>
    <cellStyle name="常规 4 6 3 7 3 3" xfId="22228"/>
    <cellStyle name="常规 4 6 3 7 4" xfId="22229"/>
    <cellStyle name="常规 4 6 3 7 4 2" xfId="22230"/>
    <cellStyle name="常规 4 6 3 7 4 3" xfId="22231"/>
    <cellStyle name="常规 4 6 3 7 5" xfId="22232"/>
    <cellStyle name="常规 4 6 3 7 6" xfId="22233"/>
    <cellStyle name="常规 4 6 3 8" xfId="22234"/>
    <cellStyle name="常规 4 6 3 8 2" xfId="22235"/>
    <cellStyle name="常规 4 6 3 8 3" xfId="22236"/>
    <cellStyle name="常规 4 6 3 9" xfId="22237"/>
    <cellStyle name="常规 4 6 3 9 2" xfId="22238"/>
    <cellStyle name="常规 4 6 3 9 3" xfId="22239"/>
    <cellStyle name="常规 4 6 4" xfId="22240"/>
    <cellStyle name="常规 4 6 4 10" xfId="22241"/>
    <cellStyle name="常规 4 6 4 11" xfId="22242"/>
    <cellStyle name="常规 4 6 4 2" xfId="22243"/>
    <cellStyle name="常规 4 6 4 2 2" xfId="22244"/>
    <cellStyle name="常规 4 6 4 2 2 2" xfId="22245"/>
    <cellStyle name="常规 4 6 4 2 2 2 2" xfId="22246"/>
    <cellStyle name="常规 4 6 4 2 2 2 3" xfId="22247"/>
    <cellStyle name="常规 4 6 4 2 2 3" xfId="22248"/>
    <cellStyle name="常规 4 6 4 2 2 3 2" xfId="22249"/>
    <cellStyle name="常规 4 6 4 2 2 3 3" xfId="22250"/>
    <cellStyle name="常规 4 6 4 2 2 4" xfId="22251"/>
    <cellStyle name="常规 4 6 4 2 2 4 2" xfId="22252"/>
    <cellStyle name="常规 4 6 4 2 2 4 3" xfId="22253"/>
    <cellStyle name="常规 4 6 4 2 2 5" xfId="22254"/>
    <cellStyle name="常规 4 6 4 2 2 6" xfId="22255"/>
    <cellStyle name="常规 4 6 4 2 3" xfId="22256"/>
    <cellStyle name="常规 4 6 4 2 3 2" xfId="22257"/>
    <cellStyle name="常规 4 6 4 2 3 2 2" xfId="22258"/>
    <cellStyle name="常规 4 6 4 2 3 2 3" xfId="22259"/>
    <cellStyle name="常规 4 6 4 2 3 3" xfId="22260"/>
    <cellStyle name="常规 4 6 4 2 3 3 2" xfId="22261"/>
    <cellStyle name="常规 4 6 4 2 3 3 3" xfId="22262"/>
    <cellStyle name="常规 4 6 4 2 3 4" xfId="22263"/>
    <cellStyle name="常规 4 6 4 2 3 4 2" xfId="22264"/>
    <cellStyle name="常规 4 6 4 2 3 4 3" xfId="22265"/>
    <cellStyle name="常规 4 6 4 2 3 5" xfId="22266"/>
    <cellStyle name="常规 4 6 4 2 3 6" xfId="22267"/>
    <cellStyle name="常规 4 6 4 2 4" xfId="22268"/>
    <cellStyle name="常规 4 6 4 2 4 2" xfId="22269"/>
    <cellStyle name="常规 4 6 4 2 4 3" xfId="22270"/>
    <cellStyle name="常规 4 6 4 2 5" xfId="22271"/>
    <cellStyle name="常规 4 6 4 2 5 2" xfId="22272"/>
    <cellStyle name="常规 4 6 4 2 5 3" xfId="22273"/>
    <cellStyle name="常规 4 6 4 2 6" xfId="22274"/>
    <cellStyle name="常规 4 6 4 2 6 2" xfId="22275"/>
    <cellStyle name="常规 4 6 4 2 6 3" xfId="22276"/>
    <cellStyle name="常规 4 6 4 2 7" xfId="22277"/>
    <cellStyle name="常规 4 6 4 2 8" xfId="22278"/>
    <cellStyle name="常规 4 6 4 3" xfId="22279"/>
    <cellStyle name="常规 4 6 4 3 2" xfId="22280"/>
    <cellStyle name="常规 4 6 4 3 2 2" xfId="22281"/>
    <cellStyle name="常规 4 6 4 3 2 2 2" xfId="22282"/>
    <cellStyle name="常规 4 6 4 3 2 2 3" xfId="22283"/>
    <cellStyle name="常规 4 6 4 3 2 3" xfId="22284"/>
    <cellStyle name="常规 4 6 4 3 2 3 2" xfId="22285"/>
    <cellStyle name="常规 4 6 4 3 2 3 3" xfId="22286"/>
    <cellStyle name="常规 4 6 4 3 2 4" xfId="22287"/>
    <cellStyle name="常规 4 6 4 3 2 4 2" xfId="22288"/>
    <cellStyle name="常规 4 6 4 3 2 4 3" xfId="22289"/>
    <cellStyle name="常规 4 6 4 3 2 5" xfId="22290"/>
    <cellStyle name="常规 4 6 4 3 2 6" xfId="22291"/>
    <cellStyle name="常规 4 6 4 3 3" xfId="22292"/>
    <cellStyle name="常规 4 6 4 3 3 2" xfId="22293"/>
    <cellStyle name="常规 4 6 4 3 3 2 2" xfId="22294"/>
    <cellStyle name="常规 4 6 4 3 3 2 3" xfId="22295"/>
    <cellStyle name="常规 4 6 4 3 3 3" xfId="22296"/>
    <cellStyle name="常规 4 6 4 3 3 3 2" xfId="22297"/>
    <cellStyle name="常规 4 6 4 3 3 3 3" xfId="22298"/>
    <cellStyle name="常规 4 6 4 3 3 4" xfId="22299"/>
    <cellStyle name="常规 4 6 4 3 3 4 2" xfId="22300"/>
    <cellStyle name="常规 4 6 4 3 3 4 3" xfId="22301"/>
    <cellStyle name="常规 4 6 4 3 3 5" xfId="22302"/>
    <cellStyle name="常规 4 6 4 3 3 6" xfId="22303"/>
    <cellStyle name="常规 4 6 4 3 4" xfId="22304"/>
    <cellStyle name="常规 4 6 4 3 4 2" xfId="22305"/>
    <cellStyle name="常规 4 6 4 3 4 3" xfId="22306"/>
    <cellStyle name="常规 4 6 4 3 5" xfId="22307"/>
    <cellStyle name="常规 4 6 4 3 5 2" xfId="22308"/>
    <cellStyle name="常规 4 6 4 3 5 3" xfId="22309"/>
    <cellStyle name="常规 4 6 4 3 6" xfId="22310"/>
    <cellStyle name="常规 4 6 4 3 6 2" xfId="22311"/>
    <cellStyle name="常规 4 6 4 3 6 3" xfId="22312"/>
    <cellStyle name="常规 4 6 4 3 7" xfId="22313"/>
    <cellStyle name="常规 4 6 4 3 8" xfId="22314"/>
    <cellStyle name="常规 4 6 4 4" xfId="22315"/>
    <cellStyle name="常规 4 6 4 4 2" xfId="22316"/>
    <cellStyle name="常规 4 6 4 4 2 2" xfId="22317"/>
    <cellStyle name="常规 4 6 4 4 2 2 2" xfId="22318"/>
    <cellStyle name="常规 4 6 4 4 2 2 3" xfId="22319"/>
    <cellStyle name="常规 4 6 4 4 2 3" xfId="22320"/>
    <cellStyle name="常规 4 6 4 4 2 3 2" xfId="22321"/>
    <cellStyle name="常规 4 6 4 4 2 3 3" xfId="22322"/>
    <cellStyle name="常规 4 6 4 4 2 4" xfId="22323"/>
    <cellStyle name="常规 4 6 4 4 2 4 2" xfId="22324"/>
    <cellStyle name="常规 4 6 4 4 2 4 3" xfId="22325"/>
    <cellStyle name="常规 4 6 4 4 2 5" xfId="22326"/>
    <cellStyle name="常规 4 6 4 4 2 6" xfId="22327"/>
    <cellStyle name="常规 4 6 4 4 3" xfId="22328"/>
    <cellStyle name="常规 4 6 4 4 3 2" xfId="22329"/>
    <cellStyle name="常规 4 6 4 4 3 2 2" xfId="22330"/>
    <cellStyle name="常规 4 6 4 4 3 2 3" xfId="22331"/>
    <cellStyle name="常规 4 6 4 4 3 3" xfId="22332"/>
    <cellStyle name="常规 4 6 4 4 3 3 2" xfId="22333"/>
    <cellStyle name="常规 4 6 4 4 3 3 3" xfId="22334"/>
    <cellStyle name="常规 4 6 4 4 3 4" xfId="22335"/>
    <cellStyle name="常规 4 6 4 4 3 4 2" xfId="22336"/>
    <cellStyle name="常规 4 6 4 4 3 4 3" xfId="22337"/>
    <cellStyle name="常规 4 6 4 4 3 5" xfId="22338"/>
    <cellStyle name="常规 4 6 4 4 3 6" xfId="22339"/>
    <cellStyle name="常规 4 6 4 4 4" xfId="22340"/>
    <cellStyle name="常规 4 6 4 4 4 2" xfId="22341"/>
    <cellStyle name="常规 4 6 4 4 4 3" xfId="22342"/>
    <cellStyle name="常规 4 6 4 4 5" xfId="22343"/>
    <cellStyle name="常规 4 6 4 4 5 2" xfId="22344"/>
    <cellStyle name="常规 4 6 4 4 5 3" xfId="22345"/>
    <cellStyle name="常规 4 6 4 4 6" xfId="22346"/>
    <cellStyle name="常规 4 6 4 4 6 2" xfId="22347"/>
    <cellStyle name="常规 4 6 4 4 6 3" xfId="22348"/>
    <cellStyle name="常规 4 6 4 4 7" xfId="22349"/>
    <cellStyle name="常规 4 6 4 4 8" xfId="22350"/>
    <cellStyle name="常规 4 6 4 5" xfId="22351"/>
    <cellStyle name="常规 4 6 4 5 2" xfId="22352"/>
    <cellStyle name="常规 4 6 4 5 2 2" xfId="22353"/>
    <cellStyle name="常规 4 6 4 5 2 3" xfId="22354"/>
    <cellStyle name="常规 4 6 4 5 3" xfId="22355"/>
    <cellStyle name="常规 4 6 4 5 3 2" xfId="22356"/>
    <cellStyle name="常规 4 6 4 5 3 3" xfId="22357"/>
    <cellStyle name="常规 4 6 4 5 4" xfId="22358"/>
    <cellStyle name="常规 4 6 4 5 4 2" xfId="22359"/>
    <cellStyle name="常规 4 6 4 5 4 3" xfId="22360"/>
    <cellStyle name="常规 4 6 4 5 5" xfId="22361"/>
    <cellStyle name="常规 4 6 4 5 6" xfId="22362"/>
    <cellStyle name="常规 4 6 4 6" xfId="22363"/>
    <cellStyle name="常规 4 6 4 6 2" xfId="22364"/>
    <cellStyle name="常规 4 6 4 6 2 2" xfId="22365"/>
    <cellStyle name="常规 4 6 4 6 2 3" xfId="22366"/>
    <cellStyle name="常规 4 6 4 6 3" xfId="22367"/>
    <cellStyle name="常规 4 6 4 6 3 2" xfId="22368"/>
    <cellStyle name="常规 4 6 4 6 3 3" xfId="22369"/>
    <cellStyle name="常规 4 6 4 6 4" xfId="22370"/>
    <cellStyle name="常规 4 6 4 6 4 2" xfId="22371"/>
    <cellStyle name="常规 4 6 4 6 4 3" xfId="22372"/>
    <cellStyle name="常规 4 6 4 6 5" xfId="22373"/>
    <cellStyle name="常规 4 6 4 6 6" xfId="22374"/>
    <cellStyle name="常规 4 6 4 7" xfId="22375"/>
    <cellStyle name="常规 4 6 4 7 2" xfId="22376"/>
    <cellStyle name="常规 4 6 4 7 3" xfId="22377"/>
    <cellStyle name="常规 4 6 4 8" xfId="22378"/>
    <cellStyle name="常规 4 6 4 8 2" xfId="22379"/>
    <cellStyle name="常规 4 6 4 8 3" xfId="22380"/>
    <cellStyle name="常规 4 6 4 9" xfId="22381"/>
    <cellStyle name="常规 4 6 4 9 2" xfId="22382"/>
    <cellStyle name="常规 4 6 4 9 3" xfId="22383"/>
    <cellStyle name="常规 4 6 5" xfId="22384"/>
    <cellStyle name="常规 4 6 5 2" xfId="22385"/>
    <cellStyle name="常规 4 6 5 2 2" xfId="22386"/>
    <cellStyle name="常规 4 6 5 2 2 2" xfId="22387"/>
    <cellStyle name="常规 4 6 5 2 2 3" xfId="22388"/>
    <cellStyle name="常规 4 6 5 2 3" xfId="22389"/>
    <cellStyle name="常规 4 6 5 2 3 2" xfId="22390"/>
    <cellStyle name="常规 4 6 5 2 3 3" xfId="22391"/>
    <cellStyle name="常规 4 6 5 2 4" xfId="22392"/>
    <cellStyle name="常规 4 6 5 2 4 2" xfId="22393"/>
    <cellStyle name="常规 4 6 5 2 4 3" xfId="22394"/>
    <cellStyle name="常规 4 6 5 2 5" xfId="22395"/>
    <cellStyle name="常规 4 6 5 2 6" xfId="22396"/>
    <cellStyle name="常规 4 6 5 3" xfId="22397"/>
    <cellStyle name="常规 4 6 5 3 2" xfId="22398"/>
    <cellStyle name="常规 4 6 5 3 2 2" xfId="22399"/>
    <cellStyle name="常规 4 6 5 3 2 3" xfId="22400"/>
    <cellStyle name="常规 4 6 5 3 3" xfId="22401"/>
    <cellStyle name="常规 4 6 5 3 3 2" xfId="22402"/>
    <cellStyle name="常规 4 6 5 3 3 3" xfId="22403"/>
    <cellStyle name="常规 4 6 5 3 4" xfId="22404"/>
    <cellStyle name="常规 4 6 5 3 4 2" xfId="22405"/>
    <cellStyle name="常规 4 6 5 3 4 3" xfId="22406"/>
    <cellStyle name="常规 4 6 5 3 5" xfId="22407"/>
    <cellStyle name="常规 4 6 5 3 6" xfId="22408"/>
    <cellStyle name="常规 4 6 5 4" xfId="22409"/>
    <cellStyle name="常规 4 6 5 4 2" xfId="22410"/>
    <cellStyle name="常规 4 6 5 4 3" xfId="22411"/>
    <cellStyle name="常规 4 6 5 5" xfId="22412"/>
    <cellStyle name="常规 4 6 5 5 2" xfId="22413"/>
    <cellStyle name="常规 4 6 5 5 3" xfId="22414"/>
    <cellStyle name="常规 4 6 5 6" xfId="22415"/>
    <cellStyle name="常规 4 6 5 6 2" xfId="22416"/>
    <cellStyle name="常规 4 6 5 6 3" xfId="22417"/>
    <cellStyle name="常规 4 6 5 7" xfId="22418"/>
    <cellStyle name="常规 4 6 5 8" xfId="22419"/>
    <cellStyle name="常规 4 6 6" xfId="22420"/>
    <cellStyle name="常规 4 6 6 2" xfId="22421"/>
    <cellStyle name="常规 4 6 6 2 2" xfId="22422"/>
    <cellStyle name="常规 4 6 6 2 2 2" xfId="22423"/>
    <cellStyle name="常规 4 6 6 2 2 3" xfId="22424"/>
    <cellStyle name="常规 4 6 6 2 3" xfId="22425"/>
    <cellStyle name="常规 4 6 6 2 3 2" xfId="22426"/>
    <cellStyle name="常规 4 6 6 2 3 3" xfId="22427"/>
    <cellStyle name="常规 4 6 6 2 4" xfId="22428"/>
    <cellStyle name="常规 4 6 6 2 4 2" xfId="22429"/>
    <cellStyle name="常规 4 6 6 2 4 3" xfId="22430"/>
    <cellStyle name="常规 4 6 6 2 5" xfId="22431"/>
    <cellStyle name="常规 4 6 6 2 6" xfId="22432"/>
    <cellStyle name="常规 4 6 6 3" xfId="22433"/>
    <cellStyle name="常规 4 6 6 3 2" xfId="22434"/>
    <cellStyle name="常规 4 6 6 3 2 2" xfId="22435"/>
    <cellStyle name="常规 4 6 6 3 2 3" xfId="22436"/>
    <cellStyle name="常规 4 6 6 3 3" xfId="22437"/>
    <cellStyle name="常规 4 6 6 3 3 2" xfId="22438"/>
    <cellStyle name="常规 4 6 6 3 3 3" xfId="22439"/>
    <cellStyle name="常规 4 6 6 3 4" xfId="22440"/>
    <cellStyle name="常规 4 6 6 3 4 2" xfId="22441"/>
    <cellStyle name="常规 4 6 6 3 4 3" xfId="22442"/>
    <cellStyle name="常规 4 6 6 3 5" xfId="22443"/>
    <cellStyle name="常规 4 6 6 3 6" xfId="22444"/>
    <cellStyle name="常规 4 6 6 4" xfId="22445"/>
    <cellStyle name="常规 4 6 6 4 2" xfId="22446"/>
    <cellStyle name="常规 4 6 6 4 3" xfId="22447"/>
    <cellStyle name="常规 4 6 6 5" xfId="22448"/>
    <cellStyle name="常规 4 6 6 5 2" xfId="22449"/>
    <cellStyle name="常规 4 6 6 5 3" xfId="22450"/>
    <cellStyle name="常规 4 6 6 6" xfId="22451"/>
    <cellStyle name="常规 4 6 6 6 2" xfId="22452"/>
    <cellStyle name="常规 4 6 6 6 3" xfId="22453"/>
    <cellStyle name="常规 4 6 6 7" xfId="22454"/>
    <cellStyle name="常规 4 6 6 8" xfId="22455"/>
    <cellStyle name="常规 4 6 7" xfId="22456"/>
    <cellStyle name="常规 4 6 7 2" xfId="22457"/>
    <cellStyle name="常规 4 6 7 2 2" xfId="22458"/>
    <cellStyle name="常规 4 6 7 2 2 2" xfId="22459"/>
    <cellStyle name="常规 4 6 7 2 2 3" xfId="22460"/>
    <cellStyle name="常规 4 6 7 2 3" xfId="22461"/>
    <cellStyle name="常规 4 6 7 2 3 2" xfId="22462"/>
    <cellStyle name="常规 4 6 7 2 3 3" xfId="22463"/>
    <cellStyle name="常规 4 6 7 2 4" xfId="22464"/>
    <cellStyle name="常规 4 6 7 2 4 2" xfId="22465"/>
    <cellStyle name="常规 4 6 7 2 4 3" xfId="22466"/>
    <cellStyle name="常规 4 6 7 2 5" xfId="22467"/>
    <cellStyle name="常规 4 6 7 2 6" xfId="22468"/>
    <cellStyle name="常规 4 6 7 3" xfId="22469"/>
    <cellStyle name="常规 4 6 7 3 2" xfId="22470"/>
    <cellStyle name="常规 4 6 7 3 2 2" xfId="22471"/>
    <cellStyle name="常规 4 6 7 3 2 3" xfId="22472"/>
    <cellStyle name="常规 4 6 7 3 3" xfId="22473"/>
    <cellStyle name="常规 4 6 7 3 3 2" xfId="22474"/>
    <cellStyle name="常规 4 6 7 3 3 3" xfId="22475"/>
    <cellStyle name="常规 4 6 7 3 4" xfId="22476"/>
    <cellStyle name="常规 4 6 7 3 4 2" xfId="22477"/>
    <cellStyle name="常规 4 6 7 3 4 3" xfId="22478"/>
    <cellStyle name="常规 4 6 7 3 5" xfId="22479"/>
    <cellStyle name="常规 4 6 7 3 6" xfId="22480"/>
    <cellStyle name="常规 4 6 7 4" xfId="22481"/>
    <cellStyle name="常规 4 6 7 4 2" xfId="22482"/>
    <cellStyle name="常规 4 6 7 4 3" xfId="22483"/>
    <cellStyle name="常规 4 6 7 5" xfId="22484"/>
    <cellStyle name="常规 4 6 7 5 2" xfId="22485"/>
    <cellStyle name="常规 4 6 7 5 3" xfId="22486"/>
    <cellStyle name="常规 4 6 7 6" xfId="22487"/>
    <cellStyle name="常规 4 6 7 6 2" xfId="22488"/>
    <cellStyle name="常规 4 6 7 6 3" xfId="22489"/>
    <cellStyle name="常规 4 6 7 7" xfId="22490"/>
    <cellStyle name="常规 4 6 7 8" xfId="22491"/>
    <cellStyle name="常规 4 6 8" xfId="22492"/>
    <cellStyle name="常规 4 6 8 2" xfId="22493"/>
    <cellStyle name="常规 4 6 8 2 2" xfId="22494"/>
    <cellStyle name="常规 4 6 8 2 2 2" xfId="22495"/>
    <cellStyle name="常规 4 6 8 2 2 3" xfId="22496"/>
    <cellStyle name="常规 4 6 8 2 3" xfId="22497"/>
    <cellStyle name="常规 4 6 8 2 3 2" xfId="22498"/>
    <cellStyle name="常规 4 6 8 2 3 3" xfId="22499"/>
    <cellStyle name="常规 4 6 8 2 4" xfId="22500"/>
    <cellStyle name="常规 4 6 8 2 4 2" xfId="22501"/>
    <cellStyle name="常规 4 6 8 2 4 3" xfId="22502"/>
    <cellStyle name="常规 4 6 8 2 5" xfId="22503"/>
    <cellStyle name="常规 4 6 8 2 6" xfId="22504"/>
    <cellStyle name="常规 4 6 8 3" xfId="22505"/>
    <cellStyle name="常规 4 6 8 3 2" xfId="22506"/>
    <cellStyle name="常规 4 6 8 3 2 2" xfId="22507"/>
    <cellStyle name="常规 4 6 8 3 2 3" xfId="22508"/>
    <cellStyle name="常规 4 6 8 3 3" xfId="22509"/>
    <cellStyle name="常规 4 6 8 3 3 2" xfId="22510"/>
    <cellStyle name="常规 4 6 8 3 3 3" xfId="22511"/>
    <cellStyle name="常规 4 6 8 3 4" xfId="22512"/>
    <cellStyle name="常规 4 6 8 3 4 2" xfId="22513"/>
    <cellStyle name="常规 4 6 8 3 4 3" xfId="22514"/>
    <cellStyle name="常规 4 6 8 3 5" xfId="22515"/>
    <cellStyle name="常规 4 6 8 3 6" xfId="22516"/>
    <cellStyle name="常规 4 6 8 4" xfId="22517"/>
    <cellStyle name="常规 4 6 8 4 2" xfId="22518"/>
    <cellStyle name="常规 4 6 8 4 3" xfId="22519"/>
    <cellStyle name="常规 4 6 8 5" xfId="22520"/>
    <cellStyle name="常规 4 6 8 5 2" xfId="22521"/>
    <cellStyle name="常规 4 6 8 5 3" xfId="22522"/>
    <cellStyle name="常规 4 6 8 6" xfId="22523"/>
    <cellStyle name="常规 4 6 8 6 2" xfId="22524"/>
    <cellStyle name="常规 4 6 8 6 3" xfId="22525"/>
    <cellStyle name="常规 4 6 8 7" xfId="22526"/>
    <cellStyle name="常规 4 6 8 8" xfId="22527"/>
    <cellStyle name="常规 4 6 9" xfId="22528"/>
    <cellStyle name="常规 4 6 9 2" xfId="22529"/>
    <cellStyle name="常规 4 6 9 2 2" xfId="22530"/>
    <cellStyle name="常规 4 6 9 2 3" xfId="22531"/>
    <cellStyle name="常规 4 6 9 3" xfId="22532"/>
    <cellStyle name="常规 4 6 9 3 2" xfId="22533"/>
    <cellStyle name="常规 4 6 9 3 3" xfId="22534"/>
    <cellStyle name="常规 4 6 9 4" xfId="22535"/>
    <cellStyle name="常规 4 6 9 4 2" xfId="22536"/>
    <cellStyle name="常规 4 6 9 4 3" xfId="22537"/>
    <cellStyle name="常规 4 6 9 5" xfId="22538"/>
    <cellStyle name="常规 4 6 9 6" xfId="22539"/>
    <cellStyle name="常规 4 7" xfId="22540"/>
    <cellStyle name="常规 4 7 10" xfId="22541"/>
    <cellStyle name="常规 4 7 10 2" xfId="22542"/>
    <cellStyle name="常规 4 7 10 2 2" xfId="22543"/>
    <cellStyle name="常规 4 7 10 2 3" xfId="22544"/>
    <cellStyle name="常规 4 7 10 3" xfId="22545"/>
    <cellStyle name="常规 4 7 10 3 2" xfId="22546"/>
    <cellStyle name="常规 4 7 10 3 3" xfId="22547"/>
    <cellStyle name="常规 4 7 10 4" xfId="22548"/>
    <cellStyle name="常规 4 7 10 4 2" xfId="22549"/>
    <cellStyle name="常规 4 7 10 4 3" xfId="22550"/>
    <cellStyle name="常规 4 7 10 5" xfId="22551"/>
    <cellStyle name="常规 4 7 10 6" xfId="22552"/>
    <cellStyle name="常规 4 7 11" xfId="22553"/>
    <cellStyle name="常规 4 7 11 2" xfId="22554"/>
    <cellStyle name="常规 4 7 11 3" xfId="22555"/>
    <cellStyle name="常规 4 7 12" xfId="22556"/>
    <cellStyle name="常规 4 7 12 2" xfId="22557"/>
    <cellStyle name="常规 4 7 12 3" xfId="22558"/>
    <cellStyle name="常规 4 7 13" xfId="22559"/>
    <cellStyle name="常规 4 7 13 2" xfId="22560"/>
    <cellStyle name="常规 4 7 13 3" xfId="22561"/>
    <cellStyle name="常规 4 7 14" xfId="22562"/>
    <cellStyle name="常规 4 7 15" xfId="22563"/>
    <cellStyle name="常规 4 7 2" xfId="22564"/>
    <cellStyle name="常规 4 7 2 10" xfId="22565"/>
    <cellStyle name="常规 4 7 2 10 2" xfId="22566"/>
    <cellStyle name="常规 4 7 2 10 3" xfId="22567"/>
    <cellStyle name="常规 4 7 2 11" xfId="22568"/>
    <cellStyle name="常规 4 7 2 12" xfId="22569"/>
    <cellStyle name="常规 4 7 2 2" xfId="22570"/>
    <cellStyle name="常规 4 7 2 2 2" xfId="22571"/>
    <cellStyle name="常规 4 7 2 2 2 2" xfId="22572"/>
    <cellStyle name="常规 4 7 2 2 2 2 2" xfId="22573"/>
    <cellStyle name="常规 4 7 2 2 2 2 3" xfId="22574"/>
    <cellStyle name="常规 4 7 2 2 2 3" xfId="22575"/>
    <cellStyle name="常规 4 7 2 2 2 3 2" xfId="22576"/>
    <cellStyle name="常规 4 7 2 2 2 3 3" xfId="22577"/>
    <cellStyle name="常规 4 7 2 2 2 4" xfId="22578"/>
    <cellStyle name="常规 4 7 2 2 2 4 2" xfId="22579"/>
    <cellStyle name="常规 4 7 2 2 2 4 3" xfId="22580"/>
    <cellStyle name="常规 4 7 2 2 2 5" xfId="22581"/>
    <cellStyle name="常规 4 7 2 2 2 6" xfId="22582"/>
    <cellStyle name="常规 4 7 2 2 3" xfId="22583"/>
    <cellStyle name="常规 4 7 2 2 3 2" xfId="22584"/>
    <cellStyle name="常规 4 7 2 2 3 2 2" xfId="22585"/>
    <cellStyle name="常规 4 7 2 2 3 2 3" xfId="22586"/>
    <cellStyle name="常规 4 7 2 2 3 3" xfId="22587"/>
    <cellStyle name="常规 4 7 2 2 3 3 2" xfId="22588"/>
    <cellStyle name="常规 4 7 2 2 3 3 3" xfId="22589"/>
    <cellStyle name="常规 4 7 2 2 3 4" xfId="22590"/>
    <cellStyle name="常规 4 7 2 2 3 4 2" xfId="22591"/>
    <cellStyle name="常规 4 7 2 2 3 4 3" xfId="22592"/>
    <cellStyle name="常规 4 7 2 2 3 5" xfId="22593"/>
    <cellStyle name="常规 4 7 2 2 3 6" xfId="22594"/>
    <cellStyle name="常规 4 7 2 2 4" xfId="22595"/>
    <cellStyle name="常规 4 7 2 2 4 2" xfId="22596"/>
    <cellStyle name="常规 4 7 2 2 4 3" xfId="22597"/>
    <cellStyle name="常规 4 7 2 2 5" xfId="22598"/>
    <cellStyle name="常规 4 7 2 2 5 2" xfId="22599"/>
    <cellStyle name="常规 4 7 2 2 5 3" xfId="22600"/>
    <cellStyle name="常规 4 7 2 2 6" xfId="22601"/>
    <cellStyle name="常规 4 7 2 2 6 2" xfId="22602"/>
    <cellStyle name="常规 4 7 2 2 6 3" xfId="22603"/>
    <cellStyle name="常规 4 7 2 2 7" xfId="22604"/>
    <cellStyle name="常规 4 7 2 2 8" xfId="22605"/>
    <cellStyle name="常规 4 7 2 3" xfId="22606"/>
    <cellStyle name="常规 4 7 2 3 2" xfId="22607"/>
    <cellStyle name="常规 4 7 2 3 2 2" xfId="22608"/>
    <cellStyle name="常规 4 7 2 3 2 2 2" xfId="22609"/>
    <cellStyle name="常规 4 7 2 3 2 2 3" xfId="22610"/>
    <cellStyle name="常规 4 7 2 3 2 3" xfId="22611"/>
    <cellStyle name="常规 4 7 2 3 2 3 2" xfId="22612"/>
    <cellStyle name="常规 4 7 2 3 2 3 3" xfId="22613"/>
    <cellStyle name="常规 4 7 2 3 2 4" xfId="22614"/>
    <cellStyle name="常规 4 7 2 3 2 4 2" xfId="22615"/>
    <cellStyle name="常规 4 7 2 3 2 4 3" xfId="22616"/>
    <cellStyle name="常规 4 7 2 3 2 5" xfId="22617"/>
    <cellStyle name="常规 4 7 2 3 2 6" xfId="22618"/>
    <cellStyle name="常规 4 7 2 3 3" xfId="22619"/>
    <cellStyle name="常规 4 7 2 3 3 2" xfId="22620"/>
    <cellStyle name="常规 4 7 2 3 3 2 2" xfId="22621"/>
    <cellStyle name="常规 4 7 2 3 3 2 3" xfId="22622"/>
    <cellStyle name="常规 4 7 2 3 3 3" xfId="22623"/>
    <cellStyle name="常规 4 7 2 3 3 3 2" xfId="22624"/>
    <cellStyle name="常规 4 7 2 3 3 3 3" xfId="22625"/>
    <cellStyle name="常规 4 7 2 3 3 4" xfId="22626"/>
    <cellStyle name="常规 4 7 2 3 3 4 2" xfId="22627"/>
    <cellStyle name="常规 4 7 2 3 3 4 3" xfId="22628"/>
    <cellStyle name="常规 4 7 2 3 3 5" xfId="22629"/>
    <cellStyle name="常规 4 7 2 3 3 6" xfId="22630"/>
    <cellStyle name="常规 4 7 2 3 4" xfId="22631"/>
    <cellStyle name="常规 4 7 2 3 4 2" xfId="22632"/>
    <cellStyle name="常规 4 7 2 3 4 3" xfId="22633"/>
    <cellStyle name="常规 4 7 2 3 5" xfId="22634"/>
    <cellStyle name="常规 4 7 2 3 5 2" xfId="22635"/>
    <cellStyle name="常规 4 7 2 3 5 3" xfId="22636"/>
    <cellStyle name="常规 4 7 2 3 6" xfId="22637"/>
    <cellStyle name="常规 4 7 2 3 6 2" xfId="22638"/>
    <cellStyle name="常规 4 7 2 3 6 3" xfId="22639"/>
    <cellStyle name="常规 4 7 2 3 7" xfId="22640"/>
    <cellStyle name="常规 4 7 2 3 8" xfId="22641"/>
    <cellStyle name="常规 4 7 2 4" xfId="22642"/>
    <cellStyle name="常规 4 7 2 4 2" xfId="22643"/>
    <cellStyle name="常规 4 7 2 4 2 2" xfId="22644"/>
    <cellStyle name="常规 4 7 2 4 2 2 2" xfId="22645"/>
    <cellStyle name="常规 4 7 2 4 2 2 3" xfId="22646"/>
    <cellStyle name="常规 4 7 2 4 2 3" xfId="22647"/>
    <cellStyle name="常规 4 7 2 4 2 3 2" xfId="22648"/>
    <cellStyle name="常规 4 7 2 4 2 3 3" xfId="22649"/>
    <cellStyle name="常规 4 7 2 4 2 4" xfId="22650"/>
    <cellStyle name="常规 4 7 2 4 2 4 2" xfId="22651"/>
    <cellStyle name="常规 4 7 2 4 2 4 3" xfId="22652"/>
    <cellStyle name="常规 4 7 2 4 2 5" xfId="22653"/>
    <cellStyle name="常规 4 7 2 4 2 6" xfId="22654"/>
    <cellStyle name="常规 4 7 2 4 3" xfId="22655"/>
    <cellStyle name="常规 4 7 2 4 3 2" xfId="22656"/>
    <cellStyle name="常规 4 7 2 4 3 2 2" xfId="22657"/>
    <cellStyle name="常规 4 7 2 4 3 2 3" xfId="22658"/>
    <cellStyle name="常规 4 7 2 4 3 3" xfId="22659"/>
    <cellStyle name="常规 4 7 2 4 3 3 2" xfId="22660"/>
    <cellStyle name="常规 4 7 2 4 3 3 3" xfId="22661"/>
    <cellStyle name="常规 4 7 2 4 3 4" xfId="22662"/>
    <cellStyle name="常规 4 7 2 4 3 4 2" xfId="22663"/>
    <cellStyle name="常规 4 7 2 4 3 4 3" xfId="22664"/>
    <cellStyle name="常规 4 7 2 4 3 5" xfId="22665"/>
    <cellStyle name="常规 4 7 2 4 3 6" xfId="22666"/>
    <cellStyle name="常规 4 7 2 4 4" xfId="22667"/>
    <cellStyle name="常规 4 7 2 4 4 2" xfId="22668"/>
    <cellStyle name="常规 4 7 2 4 4 3" xfId="22669"/>
    <cellStyle name="常规 4 7 2 4 5" xfId="22670"/>
    <cellStyle name="常规 4 7 2 4 5 2" xfId="22671"/>
    <cellStyle name="常规 4 7 2 4 5 3" xfId="22672"/>
    <cellStyle name="常规 4 7 2 4 6" xfId="22673"/>
    <cellStyle name="常规 4 7 2 4 6 2" xfId="22674"/>
    <cellStyle name="常规 4 7 2 4 6 3" xfId="22675"/>
    <cellStyle name="常规 4 7 2 4 7" xfId="22676"/>
    <cellStyle name="常规 4 7 2 4 8" xfId="22677"/>
    <cellStyle name="常规 4 7 2 5" xfId="22678"/>
    <cellStyle name="常规 4 7 2 5 2" xfId="22679"/>
    <cellStyle name="常规 4 7 2 5 2 2" xfId="22680"/>
    <cellStyle name="常规 4 7 2 5 2 2 2" xfId="22681"/>
    <cellStyle name="常规 4 7 2 5 2 2 3" xfId="22682"/>
    <cellStyle name="常规 4 7 2 5 2 3" xfId="22683"/>
    <cellStyle name="常规 4 7 2 5 2 3 2" xfId="22684"/>
    <cellStyle name="常规 4 7 2 5 2 3 3" xfId="22685"/>
    <cellStyle name="常规 4 7 2 5 2 4" xfId="22686"/>
    <cellStyle name="常规 4 7 2 5 2 4 2" xfId="22687"/>
    <cellStyle name="常规 4 7 2 5 2 4 3" xfId="22688"/>
    <cellStyle name="常规 4 7 2 5 2 5" xfId="22689"/>
    <cellStyle name="常规 4 7 2 5 2 6" xfId="22690"/>
    <cellStyle name="常规 4 7 2 5 3" xfId="22691"/>
    <cellStyle name="常规 4 7 2 5 3 2" xfId="22692"/>
    <cellStyle name="常规 4 7 2 5 3 2 2" xfId="22693"/>
    <cellStyle name="常规 4 7 2 5 3 2 3" xfId="22694"/>
    <cellStyle name="常规 4 7 2 5 3 3" xfId="22695"/>
    <cellStyle name="常规 4 7 2 5 3 3 2" xfId="22696"/>
    <cellStyle name="常规 4 7 2 5 3 3 3" xfId="22697"/>
    <cellStyle name="常规 4 7 2 5 3 4" xfId="22698"/>
    <cellStyle name="常规 4 7 2 5 3 4 2" xfId="22699"/>
    <cellStyle name="常规 4 7 2 5 3 4 3" xfId="22700"/>
    <cellStyle name="常规 4 7 2 5 3 5" xfId="22701"/>
    <cellStyle name="常规 4 7 2 5 3 6" xfId="22702"/>
    <cellStyle name="常规 4 7 2 5 4" xfId="22703"/>
    <cellStyle name="常规 4 7 2 5 4 2" xfId="22704"/>
    <cellStyle name="常规 4 7 2 5 4 3" xfId="22705"/>
    <cellStyle name="常规 4 7 2 5 5" xfId="22706"/>
    <cellStyle name="常规 4 7 2 5 5 2" xfId="22707"/>
    <cellStyle name="常规 4 7 2 5 5 3" xfId="22708"/>
    <cellStyle name="常规 4 7 2 5 6" xfId="22709"/>
    <cellStyle name="常规 4 7 2 5 6 2" xfId="22710"/>
    <cellStyle name="常规 4 7 2 5 6 3" xfId="22711"/>
    <cellStyle name="常规 4 7 2 5 7" xfId="22712"/>
    <cellStyle name="常规 4 7 2 5 8" xfId="22713"/>
    <cellStyle name="常规 4 7 2 6" xfId="22714"/>
    <cellStyle name="常规 4 7 2 6 2" xfId="22715"/>
    <cellStyle name="常规 4 7 2 6 2 2" xfId="22716"/>
    <cellStyle name="常规 4 7 2 6 2 3" xfId="22717"/>
    <cellStyle name="常规 4 7 2 6 3" xfId="22718"/>
    <cellStyle name="常规 4 7 2 6 3 2" xfId="22719"/>
    <cellStyle name="常规 4 7 2 6 3 3" xfId="22720"/>
    <cellStyle name="常规 4 7 2 6 4" xfId="22721"/>
    <cellStyle name="常规 4 7 2 6 4 2" xfId="22722"/>
    <cellStyle name="常规 4 7 2 6 4 3" xfId="22723"/>
    <cellStyle name="常规 4 7 2 6 5" xfId="22724"/>
    <cellStyle name="常规 4 7 2 6 6" xfId="22725"/>
    <cellStyle name="常规 4 7 2 7" xfId="22726"/>
    <cellStyle name="常规 4 7 2 7 2" xfId="22727"/>
    <cellStyle name="常规 4 7 2 7 2 2" xfId="22728"/>
    <cellStyle name="常规 4 7 2 7 2 3" xfId="22729"/>
    <cellStyle name="常规 4 7 2 7 3" xfId="22730"/>
    <cellStyle name="常规 4 7 2 7 3 2" xfId="22731"/>
    <cellStyle name="常规 4 7 2 7 3 3" xfId="22732"/>
    <cellStyle name="常规 4 7 2 7 4" xfId="22733"/>
    <cellStyle name="常规 4 7 2 7 4 2" xfId="22734"/>
    <cellStyle name="常规 4 7 2 7 4 3" xfId="22735"/>
    <cellStyle name="常规 4 7 2 7 5" xfId="22736"/>
    <cellStyle name="常规 4 7 2 7 6" xfId="22737"/>
    <cellStyle name="常规 4 7 2 8" xfId="22738"/>
    <cellStyle name="常规 4 7 2 8 2" xfId="22739"/>
    <cellStyle name="常规 4 7 2 8 3" xfId="22740"/>
    <cellStyle name="常规 4 7 2 9" xfId="22741"/>
    <cellStyle name="常规 4 7 2 9 2" xfId="22742"/>
    <cellStyle name="常规 4 7 2 9 3" xfId="22743"/>
    <cellStyle name="常规 4 7 3" xfId="22744"/>
    <cellStyle name="常规 4 7 3 10" xfId="22745"/>
    <cellStyle name="常规 4 7 3 10 2" xfId="22746"/>
    <cellStyle name="常规 4 7 3 10 3" xfId="22747"/>
    <cellStyle name="常规 4 7 3 11" xfId="22748"/>
    <cellStyle name="常规 4 7 3 12" xfId="22749"/>
    <cellStyle name="常规 4 7 3 2" xfId="22750"/>
    <cellStyle name="常规 4 7 3 2 2" xfId="22751"/>
    <cellStyle name="常规 4 7 3 2 2 2" xfId="22752"/>
    <cellStyle name="常规 4 7 3 2 2 2 2" xfId="22753"/>
    <cellStyle name="常规 4 7 3 2 2 2 3" xfId="22754"/>
    <cellStyle name="常规 4 7 3 2 2 3" xfId="22755"/>
    <cellStyle name="常规 4 7 3 2 2 3 2" xfId="22756"/>
    <cellStyle name="常规 4 7 3 2 2 3 3" xfId="22757"/>
    <cellStyle name="常规 4 7 3 2 2 4" xfId="22758"/>
    <cellStyle name="常规 4 7 3 2 2 4 2" xfId="22759"/>
    <cellStyle name="常规 4 7 3 2 2 4 3" xfId="22760"/>
    <cellStyle name="常规 4 7 3 2 2 5" xfId="22761"/>
    <cellStyle name="常规 4 7 3 2 2 6" xfId="22762"/>
    <cellStyle name="常规 4 7 3 2 3" xfId="22763"/>
    <cellStyle name="常规 4 7 3 2 3 2" xfId="22764"/>
    <cellStyle name="常规 4 7 3 2 3 2 2" xfId="22765"/>
    <cellStyle name="常规 4 7 3 2 3 2 3" xfId="22766"/>
    <cellStyle name="常规 4 7 3 2 3 3" xfId="22767"/>
    <cellStyle name="常规 4 7 3 2 3 3 2" xfId="22768"/>
    <cellStyle name="常规 4 7 3 2 3 3 3" xfId="22769"/>
    <cellStyle name="常规 4 7 3 2 3 4" xfId="22770"/>
    <cellStyle name="常规 4 7 3 2 3 4 2" xfId="22771"/>
    <cellStyle name="常规 4 7 3 2 3 4 3" xfId="22772"/>
    <cellStyle name="常规 4 7 3 2 3 5" xfId="22773"/>
    <cellStyle name="常规 4 7 3 2 3 6" xfId="22774"/>
    <cellStyle name="常规 4 7 3 2 4" xfId="22775"/>
    <cellStyle name="常规 4 7 3 2 4 2" xfId="22776"/>
    <cellStyle name="常规 4 7 3 2 4 3" xfId="22777"/>
    <cellStyle name="常规 4 7 3 2 5" xfId="22778"/>
    <cellStyle name="常规 4 7 3 2 5 2" xfId="22779"/>
    <cellStyle name="常规 4 7 3 2 5 3" xfId="22780"/>
    <cellStyle name="常规 4 7 3 2 6" xfId="22781"/>
    <cellStyle name="常规 4 7 3 2 6 2" xfId="22782"/>
    <cellStyle name="常规 4 7 3 2 6 3" xfId="22783"/>
    <cellStyle name="常规 4 7 3 2 7" xfId="22784"/>
    <cellStyle name="常规 4 7 3 2 8" xfId="22785"/>
    <cellStyle name="常规 4 7 3 3" xfId="22786"/>
    <cellStyle name="常规 4 7 3 3 2" xfId="22787"/>
    <cellStyle name="常规 4 7 3 3 2 2" xfId="22788"/>
    <cellStyle name="常规 4 7 3 3 2 2 2" xfId="22789"/>
    <cellStyle name="常规 4 7 3 3 2 2 3" xfId="22790"/>
    <cellStyle name="常规 4 7 3 3 2 3" xfId="22791"/>
    <cellStyle name="常规 4 7 3 3 2 3 2" xfId="22792"/>
    <cellStyle name="常规 4 7 3 3 2 3 3" xfId="22793"/>
    <cellStyle name="常规 4 7 3 3 2 4" xfId="22794"/>
    <cellStyle name="常规 4 7 3 3 2 4 2" xfId="22795"/>
    <cellStyle name="常规 4 7 3 3 2 4 3" xfId="22796"/>
    <cellStyle name="常规 4 7 3 3 2 5" xfId="22797"/>
    <cellStyle name="常规 4 7 3 3 2 6" xfId="22798"/>
    <cellStyle name="常规 4 7 3 3 3" xfId="22799"/>
    <cellStyle name="常规 4 7 3 3 3 2" xfId="22800"/>
    <cellStyle name="常规 4 7 3 3 3 2 2" xfId="22801"/>
    <cellStyle name="常规 4 7 3 3 3 2 3" xfId="22802"/>
    <cellStyle name="常规 4 7 3 3 3 3" xfId="22803"/>
    <cellStyle name="常规 4 7 3 3 3 3 2" xfId="22804"/>
    <cellStyle name="常规 4 7 3 3 3 3 3" xfId="22805"/>
    <cellStyle name="常规 4 7 3 3 3 4" xfId="22806"/>
    <cellStyle name="常规 4 7 3 3 3 4 2" xfId="22807"/>
    <cellStyle name="常规 4 7 3 3 3 4 3" xfId="22808"/>
    <cellStyle name="常规 4 7 3 3 3 5" xfId="22809"/>
    <cellStyle name="常规 4 7 3 3 3 6" xfId="22810"/>
    <cellStyle name="常规 4 7 3 3 4" xfId="22811"/>
    <cellStyle name="常规 4 7 3 3 4 2" xfId="22812"/>
    <cellStyle name="常规 4 7 3 3 4 3" xfId="22813"/>
    <cellStyle name="常规 4 7 3 3 5" xfId="22814"/>
    <cellStyle name="常规 4 7 3 3 5 2" xfId="22815"/>
    <cellStyle name="常规 4 7 3 3 5 3" xfId="22816"/>
    <cellStyle name="常规 4 7 3 3 6" xfId="22817"/>
    <cellStyle name="常规 4 7 3 3 6 2" xfId="22818"/>
    <cellStyle name="常规 4 7 3 3 6 3" xfId="22819"/>
    <cellStyle name="常规 4 7 3 3 7" xfId="22820"/>
    <cellStyle name="常规 4 7 3 3 8" xfId="22821"/>
    <cellStyle name="常规 4 7 3 4" xfId="22822"/>
    <cellStyle name="常规 4 7 3 4 2" xfId="22823"/>
    <cellStyle name="常规 4 7 3 4 2 2" xfId="22824"/>
    <cellStyle name="常规 4 7 3 4 2 2 2" xfId="22825"/>
    <cellStyle name="常规 4 7 3 4 2 2 3" xfId="22826"/>
    <cellStyle name="常规 4 7 3 4 2 3" xfId="22827"/>
    <cellStyle name="常规 4 7 3 4 2 3 2" xfId="22828"/>
    <cellStyle name="常规 4 7 3 4 2 3 3" xfId="22829"/>
    <cellStyle name="常规 4 7 3 4 2 4" xfId="22830"/>
    <cellStyle name="常规 4 7 3 4 2 4 2" xfId="22831"/>
    <cellStyle name="常规 4 7 3 4 2 4 3" xfId="22832"/>
    <cellStyle name="常规 4 7 3 4 2 5" xfId="22833"/>
    <cellStyle name="常规 4 7 3 4 2 6" xfId="22834"/>
    <cellStyle name="常规 4 7 3 4 3" xfId="22835"/>
    <cellStyle name="常规 4 7 3 4 3 2" xfId="22836"/>
    <cellStyle name="常规 4 7 3 4 3 2 2" xfId="22837"/>
    <cellStyle name="常规 4 7 3 4 3 2 3" xfId="22838"/>
    <cellStyle name="常规 4 7 3 4 3 3" xfId="22839"/>
    <cellStyle name="常规 4 7 3 4 3 3 2" xfId="22840"/>
    <cellStyle name="常规 4 7 3 4 3 3 3" xfId="22841"/>
    <cellStyle name="常规 4 7 3 4 3 4" xfId="22842"/>
    <cellStyle name="常规 4 7 3 4 3 4 2" xfId="22843"/>
    <cellStyle name="常规 4 7 3 4 3 4 3" xfId="22844"/>
    <cellStyle name="常规 4 7 3 4 3 5" xfId="22845"/>
    <cellStyle name="常规 4 7 3 4 3 6" xfId="22846"/>
    <cellStyle name="常规 4 7 3 4 4" xfId="22847"/>
    <cellStyle name="常规 4 7 3 4 4 2" xfId="22848"/>
    <cellStyle name="常规 4 7 3 4 4 3" xfId="22849"/>
    <cellStyle name="常规 4 7 3 4 5" xfId="22850"/>
    <cellStyle name="常规 4 7 3 4 5 2" xfId="22851"/>
    <cellStyle name="常规 4 7 3 4 5 3" xfId="22852"/>
    <cellStyle name="常规 4 7 3 4 6" xfId="22853"/>
    <cellStyle name="常规 4 7 3 4 6 2" xfId="22854"/>
    <cellStyle name="常规 4 7 3 4 6 3" xfId="22855"/>
    <cellStyle name="常规 4 7 3 4 7" xfId="22856"/>
    <cellStyle name="常规 4 7 3 4 8" xfId="22857"/>
    <cellStyle name="常规 4 7 3 5" xfId="22858"/>
    <cellStyle name="常规 4 7 3 5 2" xfId="22859"/>
    <cellStyle name="常规 4 7 3 5 2 2" xfId="22860"/>
    <cellStyle name="常规 4 7 3 5 2 2 2" xfId="22861"/>
    <cellStyle name="常规 4 7 3 5 2 2 3" xfId="22862"/>
    <cellStyle name="常规 4 7 3 5 2 3" xfId="22863"/>
    <cellStyle name="常规 4 7 3 5 2 3 2" xfId="22864"/>
    <cellStyle name="常规 4 7 3 5 2 3 3" xfId="22865"/>
    <cellStyle name="常规 4 7 3 5 2 4" xfId="22866"/>
    <cellStyle name="常规 4 7 3 5 2 4 2" xfId="22867"/>
    <cellStyle name="常规 4 7 3 5 2 4 3" xfId="22868"/>
    <cellStyle name="常规 4 7 3 5 2 5" xfId="22869"/>
    <cellStyle name="常规 4 7 3 5 2 6" xfId="22870"/>
    <cellStyle name="常规 4 7 3 5 3" xfId="22871"/>
    <cellStyle name="常规 4 7 3 5 3 2" xfId="22872"/>
    <cellStyle name="常规 4 7 3 5 3 2 2" xfId="22873"/>
    <cellStyle name="常规 4 7 3 5 3 2 3" xfId="22874"/>
    <cellStyle name="常规 4 7 3 5 3 3" xfId="22875"/>
    <cellStyle name="常规 4 7 3 5 3 3 2" xfId="22876"/>
    <cellStyle name="常规 4 7 3 5 3 3 3" xfId="22877"/>
    <cellStyle name="常规 4 7 3 5 3 4" xfId="22878"/>
    <cellStyle name="常规 4 7 3 5 3 4 2" xfId="22879"/>
    <cellStyle name="常规 4 7 3 5 3 4 3" xfId="22880"/>
    <cellStyle name="常规 4 7 3 5 3 5" xfId="22881"/>
    <cellStyle name="常规 4 7 3 5 3 6" xfId="22882"/>
    <cellStyle name="常规 4 7 3 5 4" xfId="22883"/>
    <cellStyle name="常规 4 7 3 5 4 2" xfId="22884"/>
    <cellStyle name="常规 4 7 3 5 4 3" xfId="22885"/>
    <cellStyle name="常规 4 7 3 5 5" xfId="22886"/>
    <cellStyle name="常规 4 7 3 5 5 2" xfId="22887"/>
    <cellStyle name="常规 4 7 3 5 5 3" xfId="22888"/>
    <cellStyle name="常规 4 7 3 5 6" xfId="22889"/>
    <cellStyle name="常规 4 7 3 5 6 2" xfId="22890"/>
    <cellStyle name="常规 4 7 3 5 6 3" xfId="22891"/>
    <cellStyle name="常规 4 7 3 5 7" xfId="22892"/>
    <cellStyle name="常规 4 7 3 5 8" xfId="22893"/>
    <cellStyle name="常规 4 7 3 6" xfId="22894"/>
    <cellStyle name="常规 4 7 3 6 2" xfId="22895"/>
    <cellStyle name="常规 4 7 3 6 2 2" xfId="22896"/>
    <cellStyle name="常规 4 7 3 6 2 3" xfId="22897"/>
    <cellStyle name="常规 4 7 3 6 3" xfId="22898"/>
    <cellStyle name="常规 4 7 3 6 3 2" xfId="22899"/>
    <cellStyle name="常规 4 7 3 6 3 3" xfId="22900"/>
    <cellStyle name="常规 4 7 3 6 4" xfId="22901"/>
    <cellStyle name="常规 4 7 3 6 4 2" xfId="22902"/>
    <cellStyle name="常规 4 7 3 6 4 3" xfId="22903"/>
    <cellStyle name="常规 4 7 3 6 5" xfId="22904"/>
    <cellStyle name="常规 4 7 3 6 6" xfId="22905"/>
    <cellStyle name="常规 4 7 3 7" xfId="22906"/>
    <cellStyle name="常规 4 7 3 7 2" xfId="22907"/>
    <cellStyle name="常规 4 7 3 7 2 2" xfId="22908"/>
    <cellStyle name="常规 4 7 3 7 2 3" xfId="22909"/>
    <cellStyle name="常规 4 7 3 7 3" xfId="22910"/>
    <cellStyle name="常规 4 7 3 7 3 2" xfId="22911"/>
    <cellStyle name="常规 4 7 3 7 3 3" xfId="22912"/>
    <cellStyle name="常规 4 7 3 7 4" xfId="22913"/>
    <cellStyle name="常规 4 7 3 7 4 2" xfId="22914"/>
    <cellStyle name="常规 4 7 3 7 4 3" xfId="22915"/>
    <cellStyle name="常规 4 7 3 7 5" xfId="22916"/>
    <cellStyle name="常规 4 7 3 7 6" xfId="22917"/>
    <cellStyle name="常规 4 7 3 8" xfId="22918"/>
    <cellStyle name="常规 4 7 3 8 2" xfId="22919"/>
    <cellStyle name="常规 4 7 3 8 3" xfId="22920"/>
    <cellStyle name="常规 4 7 3 9" xfId="22921"/>
    <cellStyle name="常规 4 7 3 9 2" xfId="22922"/>
    <cellStyle name="常规 4 7 3 9 3" xfId="22923"/>
    <cellStyle name="常规 4 7 4" xfId="22924"/>
    <cellStyle name="常规 4 7 4 10" xfId="22925"/>
    <cellStyle name="常规 4 7 4 11" xfId="22926"/>
    <cellStyle name="常规 4 7 4 2" xfId="22927"/>
    <cellStyle name="常规 4 7 4 2 2" xfId="22928"/>
    <cellStyle name="常规 4 7 4 2 2 2" xfId="22929"/>
    <cellStyle name="常规 4 7 4 2 2 2 2" xfId="22930"/>
    <cellStyle name="常规 4 7 4 2 2 2 3" xfId="22931"/>
    <cellStyle name="常规 4 7 4 2 2 3" xfId="22932"/>
    <cellStyle name="常规 4 7 4 2 2 3 2" xfId="22933"/>
    <cellStyle name="常规 4 7 4 2 2 3 3" xfId="22934"/>
    <cellStyle name="常规 4 7 4 2 2 4" xfId="22935"/>
    <cellStyle name="常规 4 7 4 2 2 4 2" xfId="22936"/>
    <cellStyle name="常规 4 7 4 2 2 4 3" xfId="22937"/>
    <cellStyle name="常规 4 7 4 2 2 5" xfId="22938"/>
    <cellStyle name="常规 4 7 4 2 2 6" xfId="22939"/>
    <cellStyle name="常规 4 7 4 2 3" xfId="22940"/>
    <cellStyle name="常规 4 7 4 2 3 2" xfId="22941"/>
    <cellStyle name="常规 4 7 4 2 3 2 2" xfId="22942"/>
    <cellStyle name="常规 4 7 4 2 3 2 3" xfId="22943"/>
    <cellStyle name="常规 4 7 4 2 3 3" xfId="22944"/>
    <cellStyle name="常规 4 7 4 2 3 3 2" xfId="22945"/>
    <cellStyle name="常规 4 7 4 2 3 3 3" xfId="22946"/>
    <cellStyle name="常规 4 7 4 2 3 4" xfId="22947"/>
    <cellStyle name="常规 4 7 4 2 3 4 2" xfId="22948"/>
    <cellStyle name="常规 4 7 4 2 3 4 3" xfId="22949"/>
    <cellStyle name="常规 4 7 4 2 3 5" xfId="22950"/>
    <cellStyle name="常规 4 7 4 2 3 6" xfId="22951"/>
    <cellStyle name="常规 4 7 4 2 4" xfId="22952"/>
    <cellStyle name="常规 4 7 4 2 4 2" xfId="22953"/>
    <cellStyle name="常规 4 7 4 2 4 3" xfId="22954"/>
    <cellStyle name="常规 4 7 4 2 5" xfId="22955"/>
    <cellStyle name="常规 4 7 4 2 5 2" xfId="22956"/>
    <cellStyle name="常规 4 7 4 2 5 3" xfId="22957"/>
    <cellStyle name="常规 4 7 4 2 6" xfId="22958"/>
    <cellStyle name="常规 4 7 4 2 6 2" xfId="22959"/>
    <cellStyle name="常规 4 7 4 2 6 3" xfId="22960"/>
    <cellStyle name="常规 4 7 4 2 7" xfId="22961"/>
    <cellStyle name="常规 4 7 4 2 8" xfId="22962"/>
    <cellStyle name="常规 4 7 4 3" xfId="22963"/>
    <cellStyle name="常规 4 7 4 3 2" xfId="22964"/>
    <cellStyle name="常规 4 7 4 3 2 2" xfId="22965"/>
    <cellStyle name="常规 4 7 4 3 2 2 2" xfId="22966"/>
    <cellStyle name="常规 4 7 4 3 2 2 3" xfId="22967"/>
    <cellStyle name="常规 4 7 4 3 2 3" xfId="22968"/>
    <cellStyle name="常规 4 7 4 3 2 3 2" xfId="22969"/>
    <cellStyle name="常规 4 7 4 3 2 3 3" xfId="22970"/>
    <cellStyle name="常规 4 7 4 3 2 4" xfId="22971"/>
    <cellStyle name="常规 4 7 4 3 2 4 2" xfId="22972"/>
    <cellStyle name="常规 4 7 4 3 2 4 3" xfId="22973"/>
    <cellStyle name="常规 4 7 4 3 2 5" xfId="22974"/>
    <cellStyle name="常规 4 7 4 3 2 6" xfId="22975"/>
    <cellStyle name="常规 4 7 4 3 3" xfId="22976"/>
    <cellStyle name="常规 4 7 4 3 3 2" xfId="22977"/>
    <cellStyle name="常规 4 7 4 3 3 2 2" xfId="22978"/>
    <cellStyle name="常规 4 7 4 3 3 2 3" xfId="22979"/>
    <cellStyle name="常规 4 7 4 3 3 3" xfId="22980"/>
    <cellStyle name="常规 4 7 4 3 3 3 2" xfId="22981"/>
    <cellStyle name="常规 4 7 4 3 3 3 3" xfId="22982"/>
    <cellStyle name="常规 4 7 4 3 3 4" xfId="22983"/>
    <cellStyle name="常规 4 7 4 3 3 4 2" xfId="22984"/>
    <cellStyle name="常规 4 7 4 3 3 4 3" xfId="22985"/>
    <cellStyle name="常规 4 7 4 3 3 5" xfId="22986"/>
    <cellStyle name="常规 4 7 4 3 3 6" xfId="22987"/>
    <cellStyle name="常规 4 7 4 3 4" xfId="22988"/>
    <cellStyle name="常规 4 7 4 3 4 2" xfId="22989"/>
    <cellStyle name="常规 4 7 4 3 4 3" xfId="22990"/>
    <cellStyle name="常规 4 7 4 3 5" xfId="22991"/>
    <cellStyle name="常规 4 7 4 3 5 2" xfId="22992"/>
    <cellStyle name="常规 4 7 4 3 5 3" xfId="22993"/>
    <cellStyle name="常规 4 7 4 3 6" xfId="22994"/>
    <cellStyle name="常规 4 7 4 3 6 2" xfId="22995"/>
    <cellStyle name="常规 4 7 4 3 6 3" xfId="22996"/>
    <cellStyle name="常规 4 7 4 3 7" xfId="22997"/>
    <cellStyle name="常规 4 7 4 3 8" xfId="22998"/>
    <cellStyle name="常规 4 7 4 4" xfId="22999"/>
    <cellStyle name="常规 4 7 4 4 2" xfId="23000"/>
    <cellStyle name="常规 4 7 4 4 2 2" xfId="23001"/>
    <cellStyle name="常规 4 7 4 4 2 2 2" xfId="23002"/>
    <cellStyle name="常规 4 7 4 4 2 2 3" xfId="23003"/>
    <cellStyle name="常规 4 7 4 4 2 3" xfId="23004"/>
    <cellStyle name="常规 4 7 4 4 2 3 2" xfId="23005"/>
    <cellStyle name="常规 4 7 4 4 2 3 3" xfId="23006"/>
    <cellStyle name="常规 4 7 4 4 2 4" xfId="23007"/>
    <cellStyle name="常规 4 7 4 4 2 4 2" xfId="23008"/>
    <cellStyle name="常规 4 7 4 4 2 4 3" xfId="23009"/>
    <cellStyle name="常规 4 7 4 4 2 5" xfId="23010"/>
    <cellStyle name="常规 4 7 4 4 2 6" xfId="23011"/>
    <cellStyle name="常规 4 7 4 4 3" xfId="23012"/>
    <cellStyle name="常规 4 7 4 4 3 2" xfId="23013"/>
    <cellStyle name="常规 4 7 4 4 3 2 2" xfId="23014"/>
    <cellStyle name="常规 4 7 4 4 3 2 3" xfId="23015"/>
    <cellStyle name="常规 4 7 4 4 3 3" xfId="23016"/>
    <cellStyle name="常规 4 7 4 4 3 3 2" xfId="23017"/>
    <cellStyle name="常规 4 7 4 4 3 3 3" xfId="23018"/>
    <cellStyle name="常规 4 7 4 4 3 4" xfId="23019"/>
    <cellStyle name="常规 4 7 4 4 3 4 2" xfId="23020"/>
    <cellStyle name="常规 4 7 4 4 3 4 3" xfId="23021"/>
    <cellStyle name="常规 4 7 4 4 3 5" xfId="23022"/>
    <cellStyle name="常规 4 7 4 4 3 6" xfId="23023"/>
    <cellStyle name="常规 4 7 4 4 4" xfId="23024"/>
    <cellStyle name="常规 4 7 4 4 4 2" xfId="23025"/>
    <cellStyle name="常规 4 7 4 4 4 3" xfId="23026"/>
    <cellStyle name="常规 4 7 4 4 5" xfId="23027"/>
    <cellStyle name="常规 4 7 4 4 5 2" xfId="23028"/>
    <cellStyle name="常规 4 7 4 4 5 3" xfId="23029"/>
    <cellStyle name="常规 4 7 4 4 6" xfId="23030"/>
    <cellStyle name="常规 4 7 4 4 6 2" xfId="23031"/>
    <cellStyle name="常规 4 7 4 4 6 3" xfId="23032"/>
    <cellStyle name="常规 4 7 4 4 7" xfId="23033"/>
    <cellStyle name="常规 4 7 4 4 8" xfId="23034"/>
    <cellStyle name="常规 4 7 4 5" xfId="23035"/>
    <cellStyle name="常规 4 7 4 5 2" xfId="23036"/>
    <cellStyle name="常规 4 7 4 5 2 2" xfId="23037"/>
    <cellStyle name="常规 4 7 4 5 2 3" xfId="23038"/>
    <cellStyle name="常规 4 7 4 5 3" xfId="23039"/>
    <cellStyle name="常规 4 7 4 5 3 2" xfId="23040"/>
    <cellStyle name="常规 4 7 4 5 3 3" xfId="23041"/>
    <cellStyle name="常规 4 7 4 5 4" xfId="23042"/>
    <cellStyle name="常规 4 7 4 5 4 2" xfId="23043"/>
    <cellStyle name="常规 4 7 4 5 4 3" xfId="23044"/>
    <cellStyle name="常规 4 7 4 5 5" xfId="23045"/>
    <cellStyle name="常规 4 7 4 5 6" xfId="23046"/>
    <cellStyle name="常规 4 7 4 6" xfId="23047"/>
    <cellStyle name="常规 4 7 4 6 2" xfId="23048"/>
    <cellStyle name="常规 4 7 4 6 2 2" xfId="23049"/>
    <cellStyle name="常规 4 7 4 6 2 3" xfId="23050"/>
    <cellStyle name="常规 4 7 4 6 3" xfId="23051"/>
    <cellStyle name="常规 4 7 4 6 3 2" xfId="23052"/>
    <cellStyle name="常规 4 7 4 6 3 3" xfId="23053"/>
    <cellStyle name="常规 4 7 4 6 4" xfId="23054"/>
    <cellStyle name="常规 4 7 4 6 4 2" xfId="23055"/>
    <cellStyle name="常规 4 7 4 6 4 3" xfId="23056"/>
    <cellStyle name="常规 4 7 4 6 5" xfId="23057"/>
    <cellStyle name="常规 4 7 4 6 6" xfId="23058"/>
    <cellStyle name="常规 4 7 4 7" xfId="23059"/>
    <cellStyle name="常规 4 7 4 7 2" xfId="23060"/>
    <cellStyle name="常规 4 7 4 7 3" xfId="23061"/>
    <cellStyle name="常规 4 7 4 8" xfId="23062"/>
    <cellStyle name="常规 4 7 4 8 2" xfId="23063"/>
    <cellStyle name="常规 4 7 4 8 3" xfId="23064"/>
    <cellStyle name="常规 4 7 4 9" xfId="23065"/>
    <cellStyle name="常规 4 7 4 9 2" xfId="23066"/>
    <cellStyle name="常规 4 7 4 9 3" xfId="23067"/>
    <cellStyle name="常规 4 7 5" xfId="23068"/>
    <cellStyle name="常规 4 7 5 2" xfId="23069"/>
    <cellStyle name="常规 4 7 5 2 2" xfId="23070"/>
    <cellStyle name="常规 4 7 5 2 2 2" xfId="23071"/>
    <cellStyle name="常规 4 7 5 2 2 3" xfId="23072"/>
    <cellStyle name="常规 4 7 5 2 3" xfId="23073"/>
    <cellStyle name="常规 4 7 5 2 3 2" xfId="23074"/>
    <cellStyle name="常规 4 7 5 2 3 3" xfId="23075"/>
    <cellStyle name="常规 4 7 5 2 4" xfId="23076"/>
    <cellStyle name="常规 4 7 5 2 4 2" xfId="23077"/>
    <cellStyle name="常规 4 7 5 2 4 3" xfId="23078"/>
    <cellStyle name="常规 4 7 5 2 5" xfId="23079"/>
    <cellStyle name="常规 4 7 5 2 6" xfId="23080"/>
    <cellStyle name="常规 4 7 5 3" xfId="23081"/>
    <cellStyle name="常规 4 7 5 3 2" xfId="23082"/>
    <cellStyle name="常规 4 7 5 3 2 2" xfId="23083"/>
    <cellStyle name="常规 4 7 5 3 2 3" xfId="23084"/>
    <cellStyle name="常规 4 7 5 3 3" xfId="23085"/>
    <cellStyle name="常规 4 7 5 3 3 2" xfId="23086"/>
    <cellStyle name="常规 4 7 5 3 3 3" xfId="23087"/>
    <cellStyle name="常规 4 7 5 3 4" xfId="23088"/>
    <cellStyle name="常规 4 7 5 3 4 2" xfId="23089"/>
    <cellStyle name="常规 4 7 5 3 4 3" xfId="23090"/>
    <cellStyle name="常规 4 7 5 3 5" xfId="23091"/>
    <cellStyle name="常规 4 7 5 3 6" xfId="23092"/>
    <cellStyle name="常规 4 7 5 4" xfId="23093"/>
    <cellStyle name="常规 4 7 5 4 2" xfId="23094"/>
    <cellStyle name="常规 4 7 5 4 3" xfId="23095"/>
    <cellStyle name="常规 4 7 5 5" xfId="23096"/>
    <cellStyle name="常规 4 7 5 5 2" xfId="23097"/>
    <cellStyle name="常规 4 7 5 5 3" xfId="23098"/>
    <cellStyle name="常规 4 7 5 6" xfId="23099"/>
    <cellStyle name="常规 4 7 5 6 2" xfId="23100"/>
    <cellStyle name="常规 4 7 5 6 3" xfId="23101"/>
    <cellStyle name="常规 4 7 5 7" xfId="23102"/>
    <cellStyle name="常规 4 7 5 8" xfId="23103"/>
    <cellStyle name="常规 4 7 6" xfId="23104"/>
    <cellStyle name="常规 4 7 6 2" xfId="23105"/>
    <cellStyle name="常规 4 7 6 2 2" xfId="23106"/>
    <cellStyle name="常规 4 7 6 2 2 2" xfId="23107"/>
    <cellStyle name="常规 4 7 6 2 2 3" xfId="23108"/>
    <cellStyle name="常规 4 7 6 2 3" xfId="23109"/>
    <cellStyle name="常规 4 7 6 2 3 2" xfId="23110"/>
    <cellStyle name="常规 4 7 6 2 3 3" xfId="23111"/>
    <cellStyle name="常规 4 7 6 2 4" xfId="23112"/>
    <cellStyle name="常规 4 7 6 2 4 2" xfId="23113"/>
    <cellStyle name="常规 4 7 6 2 4 3" xfId="23114"/>
    <cellStyle name="常规 4 7 6 2 5" xfId="23115"/>
    <cellStyle name="常规 4 7 6 2 6" xfId="23116"/>
    <cellStyle name="常规 4 7 6 3" xfId="23117"/>
    <cellStyle name="常规 4 7 6 3 2" xfId="23118"/>
    <cellStyle name="常规 4 7 6 3 2 2" xfId="23119"/>
    <cellStyle name="常规 4 7 6 3 2 3" xfId="23120"/>
    <cellStyle name="常规 4 7 6 3 3" xfId="23121"/>
    <cellStyle name="常规 4 7 6 3 3 2" xfId="23122"/>
    <cellStyle name="常规 4 7 6 3 3 3" xfId="23123"/>
    <cellStyle name="常规 4 7 6 3 4" xfId="23124"/>
    <cellStyle name="常规 4 7 6 3 4 2" xfId="23125"/>
    <cellStyle name="常规 4 7 6 3 4 3" xfId="23126"/>
    <cellStyle name="常规 4 7 6 3 5" xfId="23127"/>
    <cellStyle name="常规 4 7 6 3 6" xfId="23128"/>
    <cellStyle name="常规 4 7 6 4" xfId="23129"/>
    <cellStyle name="常规 4 7 6 4 2" xfId="23130"/>
    <cellStyle name="常规 4 7 6 4 3" xfId="23131"/>
    <cellStyle name="常规 4 7 6 5" xfId="23132"/>
    <cellStyle name="常规 4 7 6 5 2" xfId="23133"/>
    <cellStyle name="常规 4 7 6 5 3" xfId="23134"/>
    <cellStyle name="常规 4 7 6 6" xfId="23135"/>
    <cellStyle name="常规 4 7 6 6 2" xfId="23136"/>
    <cellStyle name="常规 4 7 6 6 3" xfId="23137"/>
    <cellStyle name="常规 4 7 6 7" xfId="23138"/>
    <cellStyle name="常规 4 7 6 8" xfId="23139"/>
    <cellStyle name="常规 4 7 7" xfId="23140"/>
    <cellStyle name="常规 4 7 7 2" xfId="23141"/>
    <cellStyle name="常规 4 7 7 2 2" xfId="23142"/>
    <cellStyle name="常规 4 7 7 2 2 2" xfId="23143"/>
    <cellStyle name="常规 4 7 7 2 2 3" xfId="23144"/>
    <cellStyle name="常规 4 7 7 2 3" xfId="23145"/>
    <cellStyle name="常规 4 7 7 2 3 2" xfId="23146"/>
    <cellStyle name="常规 4 7 7 2 3 3" xfId="23147"/>
    <cellStyle name="常规 4 7 7 2 4" xfId="23148"/>
    <cellStyle name="常规 4 7 7 2 4 2" xfId="23149"/>
    <cellStyle name="常规 4 7 7 2 4 3" xfId="23150"/>
    <cellStyle name="常规 4 7 7 2 5" xfId="23151"/>
    <cellStyle name="常规 4 7 7 2 6" xfId="23152"/>
    <cellStyle name="常规 4 7 7 3" xfId="23153"/>
    <cellStyle name="常规 4 7 7 3 2" xfId="23154"/>
    <cellStyle name="常规 4 7 7 3 2 2" xfId="23155"/>
    <cellStyle name="常规 4 7 7 3 2 3" xfId="23156"/>
    <cellStyle name="常规 4 7 7 3 3" xfId="23157"/>
    <cellStyle name="常规 4 7 7 3 3 2" xfId="23158"/>
    <cellStyle name="常规 4 7 7 3 3 3" xfId="23159"/>
    <cellStyle name="常规 4 7 7 3 4" xfId="23160"/>
    <cellStyle name="常规 4 7 7 3 4 2" xfId="23161"/>
    <cellStyle name="常规 4 7 7 3 4 3" xfId="23162"/>
    <cellStyle name="常规 4 7 7 3 5" xfId="23163"/>
    <cellStyle name="常规 4 7 7 3 6" xfId="23164"/>
    <cellStyle name="常规 4 7 7 4" xfId="23165"/>
    <cellStyle name="常规 4 7 7 4 2" xfId="23166"/>
    <cellStyle name="常规 4 7 7 4 3" xfId="23167"/>
    <cellStyle name="常规 4 7 7 5" xfId="23168"/>
    <cellStyle name="常规 4 7 7 5 2" xfId="23169"/>
    <cellStyle name="常规 4 7 7 5 3" xfId="23170"/>
    <cellStyle name="常规 4 7 7 6" xfId="23171"/>
    <cellStyle name="常规 4 7 7 6 2" xfId="23172"/>
    <cellStyle name="常规 4 7 7 6 3" xfId="23173"/>
    <cellStyle name="常规 4 7 7 7" xfId="23174"/>
    <cellStyle name="常规 4 7 7 8" xfId="23175"/>
    <cellStyle name="常规 4 7 8" xfId="23176"/>
    <cellStyle name="常规 4 7 8 2" xfId="23177"/>
    <cellStyle name="常规 4 7 8 2 2" xfId="23178"/>
    <cellStyle name="常规 4 7 8 2 2 2" xfId="23179"/>
    <cellStyle name="常规 4 7 8 2 2 3" xfId="23180"/>
    <cellStyle name="常规 4 7 8 2 3" xfId="23181"/>
    <cellStyle name="常规 4 7 8 2 3 2" xfId="23182"/>
    <cellStyle name="常规 4 7 8 2 3 3" xfId="23183"/>
    <cellStyle name="常规 4 7 8 2 4" xfId="23184"/>
    <cellStyle name="常规 4 7 8 2 4 2" xfId="23185"/>
    <cellStyle name="常规 4 7 8 2 4 3" xfId="23186"/>
    <cellStyle name="常规 4 7 8 2 5" xfId="23187"/>
    <cellStyle name="常规 4 7 8 2 6" xfId="23188"/>
    <cellStyle name="常规 4 7 8 3" xfId="23189"/>
    <cellStyle name="常规 4 7 8 3 2" xfId="23190"/>
    <cellStyle name="常规 4 7 8 3 2 2" xfId="23191"/>
    <cellStyle name="常规 4 7 8 3 2 3" xfId="23192"/>
    <cellStyle name="常规 4 7 8 3 3" xfId="23193"/>
    <cellStyle name="常规 4 7 8 3 3 2" xfId="23194"/>
    <cellStyle name="常规 4 7 8 3 3 3" xfId="23195"/>
    <cellStyle name="常规 4 7 8 3 4" xfId="23196"/>
    <cellStyle name="常规 4 7 8 3 4 2" xfId="23197"/>
    <cellStyle name="常规 4 7 8 3 4 3" xfId="23198"/>
    <cellStyle name="常规 4 7 8 3 5" xfId="23199"/>
    <cellStyle name="常规 4 7 8 3 6" xfId="23200"/>
    <cellStyle name="常规 4 7 8 4" xfId="23201"/>
    <cellStyle name="常规 4 7 8 4 2" xfId="23202"/>
    <cellStyle name="常规 4 7 8 4 3" xfId="23203"/>
    <cellStyle name="常规 4 7 8 5" xfId="23204"/>
    <cellStyle name="常规 4 7 8 5 2" xfId="23205"/>
    <cellStyle name="常规 4 7 8 5 3" xfId="23206"/>
    <cellStyle name="常规 4 7 8 6" xfId="23207"/>
    <cellStyle name="常规 4 7 8 6 2" xfId="23208"/>
    <cellStyle name="常规 4 7 8 6 3" xfId="23209"/>
    <cellStyle name="常规 4 7 8 7" xfId="23210"/>
    <cellStyle name="常规 4 7 8 8" xfId="23211"/>
    <cellStyle name="常规 4 7 9" xfId="23212"/>
    <cellStyle name="常规 4 7 9 2" xfId="23213"/>
    <cellStyle name="常规 4 7 9 2 2" xfId="23214"/>
    <cellStyle name="常规 4 7 9 2 3" xfId="23215"/>
    <cellStyle name="常规 4 7 9 3" xfId="23216"/>
    <cellStyle name="常规 4 7 9 3 2" xfId="23217"/>
    <cellStyle name="常规 4 7 9 3 3" xfId="23218"/>
    <cellStyle name="常规 4 7 9 4" xfId="23219"/>
    <cellStyle name="常规 4 7 9 4 2" xfId="23220"/>
    <cellStyle name="常规 4 7 9 4 3" xfId="23221"/>
    <cellStyle name="常规 4 7 9 5" xfId="23222"/>
    <cellStyle name="常规 4 7 9 6" xfId="23223"/>
    <cellStyle name="常规 4 8" xfId="23224"/>
    <cellStyle name="常规 4 8 10" xfId="23225"/>
    <cellStyle name="常规 4 8 10 2" xfId="23226"/>
    <cellStyle name="常规 4 8 10 2 2" xfId="23227"/>
    <cellStyle name="常规 4 8 10 2 3" xfId="23228"/>
    <cellStyle name="常规 4 8 10 3" xfId="23229"/>
    <cellStyle name="常规 4 8 10 3 2" xfId="23230"/>
    <cellStyle name="常规 4 8 10 3 3" xfId="23231"/>
    <cellStyle name="常规 4 8 10 4" xfId="23232"/>
    <cellStyle name="常规 4 8 10 4 2" xfId="23233"/>
    <cellStyle name="常规 4 8 10 4 3" xfId="23234"/>
    <cellStyle name="常规 4 8 10 5" xfId="23235"/>
    <cellStyle name="常规 4 8 10 6" xfId="23236"/>
    <cellStyle name="常规 4 8 11" xfId="23237"/>
    <cellStyle name="常规 4 8 11 2" xfId="23238"/>
    <cellStyle name="常规 4 8 11 3" xfId="23239"/>
    <cellStyle name="常规 4 8 12" xfId="23240"/>
    <cellStyle name="常规 4 8 12 2" xfId="23241"/>
    <cellStyle name="常规 4 8 12 3" xfId="23242"/>
    <cellStyle name="常规 4 8 13" xfId="23243"/>
    <cellStyle name="常规 4 8 13 2" xfId="23244"/>
    <cellStyle name="常规 4 8 13 3" xfId="23245"/>
    <cellStyle name="常规 4 8 14" xfId="23246"/>
    <cellStyle name="常规 4 8 15" xfId="23247"/>
    <cellStyle name="常规 4 8 2" xfId="23248"/>
    <cellStyle name="常规 4 8 2 10" xfId="23249"/>
    <cellStyle name="常规 4 8 2 10 2" xfId="23250"/>
    <cellStyle name="常规 4 8 2 10 3" xfId="23251"/>
    <cellStyle name="常规 4 8 2 11" xfId="23252"/>
    <cellStyle name="常规 4 8 2 12" xfId="23253"/>
    <cellStyle name="常规 4 8 2 2" xfId="23254"/>
    <cellStyle name="常规 4 8 2 2 2" xfId="23255"/>
    <cellStyle name="常规 4 8 2 2 2 2" xfId="23256"/>
    <cellStyle name="常规 4 8 2 2 2 2 2" xfId="23257"/>
    <cellStyle name="常规 4 8 2 2 2 2 3" xfId="23258"/>
    <cellStyle name="常规 4 8 2 2 2 3" xfId="23259"/>
    <cellStyle name="常规 4 8 2 2 2 3 2" xfId="23260"/>
    <cellStyle name="常规 4 8 2 2 2 3 3" xfId="23261"/>
    <cellStyle name="常规 4 8 2 2 2 4" xfId="23262"/>
    <cellStyle name="常规 4 8 2 2 2 4 2" xfId="23263"/>
    <cellStyle name="常规 4 8 2 2 2 4 3" xfId="23264"/>
    <cellStyle name="常规 4 8 2 2 2 5" xfId="23265"/>
    <cellStyle name="常规 4 8 2 2 2 6" xfId="23266"/>
    <cellStyle name="常规 4 8 2 2 3" xfId="23267"/>
    <cellStyle name="常规 4 8 2 2 3 2" xfId="23268"/>
    <cellStyle name="常规 4 8 2 2 3 2 2" xfId="23269"/>
    <cellStyle name="常规 4 8 2 2 3 2 3" xfId="23270"/>
    <cellStyle name="常规 4 8 2 2 3 3" xfId="23271"/>
    <cellStyle name="常规 4 8 2 2 3 3 2" xfId="23272"/>
    <cellStyle name="常规 4 8 2 2 3 3 3" xfId="23273"/>
    <cellStyle name="常规 4 8 2 2 3 4" xfId="23274"/>
    <cellStyle name="常规 4 8 2 2 3 4 2" xfId="23275"/>
    <cellStyle name="常规 4 8 2 2 3 4 3" xfId="23276"/>
    <cellStyle name="常规 4 8 2 2 3 5" xfId="23277"/>
    <cellStyle name="常规 4 8 2 2 3 6" xfId="23278"/>
    <cellStyle name="常规 4 8 2 2 4" xfId="23279"/>
    <cellStyle name="常规 4 8 2 2 4 2" xfId="23280"/>
    <cellStyle name="常规 4 8 2 2 4 3" xfId="23281"/>
    <cellStyle name="常规 4 8 2 2 5" xfId="23282"/>
    <cellStyle name="常规 4 8 2 2 5 2" xfId="23283"/>
    <cellStyle name="常规 4 8 2 2 5 3" xfId="23284"/>
    <cellStyle name="常规 4 8 2 2 6" xfId="23285"/>
    <cellStyle name="常规 4 8 2 2 6 2" xfId="23286"/>
    <cellStyle name="常规 4 8 2 2 6 3" xfId="23287"/>
    <cellStyle name="常规 4 8 2 2 7" xfId="23288"/>
    <cellStyle name="常规 4 8 2 2 8" xfId="23289"/>
    <cellStyle name="常规 4 8 2 3" xfId="23290"/>
    <cellStyle name="常规 4 8 2 3 2" xfId="23291"/>
    <cellStyle name="常规 4 8 2 3 2 2" xfId="23292"/>
    <cellStyle name="常规 4 8 2 3 2 2 2" xfId="23293"/>
    <cellStyle name="常规 4 8 2 3 2 2 3" xfId="23294"/>
    <cellStyle name="常规 4 8 2 3 2 3" xfId="23295"/>
    <cellStyle name="常规 4 8 2 3 2 3 2" xfId="23296"/>
    <cellStyle name="常规 4 8 2 3 2 3 3" xfId="23297"/>
    <cellStyle name="常规 4 8 2 3 2 4" xfId="23298"/>
    <cellStyle name="常规 4 8 2 3 2 4 2" xfId="23299"/>
    <cellStyle name="常规 4 8 2 3 2 4 3" xfId="23300"/>
    <cellStyle name="常规 4 8 2 3 2 5" xfId="23301"/>
    <cellStyle name="常规 4 8 2 3 2 6" xfId="23302"/>
    <cellStyle name="常规 4 8 2 3 3" xfId="23303"/>
    <cellStyle name="常规 4 8 2 3 3 2" xfId="23304"/>
    <cellStyle name="常规 4 8 2 3 3 2 2" xfId="23305"/>
    <cellStyle name="常规 4 8 2 3 3 2 3" xfId="23306"/>
    <cellStyle name="常规 4 8 2 3 3 3" xfId="23307"/>
    <cellStyle name="常规 4 8 2 3 3 3 2" xfId="23308"/>
    <cellStyle name="常规 4 8 2 3 3 3 3" xfId="23309"/>
    <cellStyle name="常规 4 8 2 3 3 4" xfId="23310"/>
    <cellStyle name="常规 4 8 2 3 3 4 2" xfId="23311"/>
    <cellStyle name="常规 4 8 2 3 3 4 3" xfId="23312"/>
    <cellStyle name="常规 4 8 2 3 3 5" xfId="23313"/>
    <cellStyle name="常规 4 8 2 3 3 6" xfId="23314"/>
    <cellStyle name="常规 4 8 2 3 4" xfId="23315"/>
    <cellStyle name="常规 4 8 2 3 4 2" xfId="23316"/>
    <cellStyle name="常规 4 8 2 3 4 3" xfId="23317"/>
    <cellStyle name="常规 4 8 2 3 5" xfId="23318"/>
    <cellStyle name="常规 4 8 2 3 5 2" xfId="23319"/>
    <cellStyle name="常规 4 8 2 3 5 3" xfId="23320"/>
    <cellStyle name="常规 4 8 2 3 6" xfId="23321"/>
    <cellStyle name="常规 4 8 2 3 6 2" xfId="23322"/>
    <cellStyle name="常规 4 8 2 3 6 3" xfId="23323"/>
    <cellStyle name="常规 4 8 2 3 7" xfId="23324"/>
    <cellStyle name="常规 4 8 2 3 8" xfId="23325"/>
    <cellStyle name="常规 4 8 2 4" xfId="23326"/>
    <cellStyle name="常规 4 8 2 4 2" xfId="23327"/>
    <cellStyle name="常规 4 8 2 4 2 2" xfId="23328"/>
    <cellStyle name="常规 4 8 2 4 2 2 2" xfId="23329"/>
    <cellStyle name="常规 4 8 2 4 2 2 3" xfId="23330"/>
    <cellStyle name="常规 4 8 2 4 2 3" xfId="23331"/>
    <cellStyle name="常规 4 8 2 4 2 3 2" xfId="23332"/>
    <cellStyle name="常规 4 8 2 4 2 3 3" xfId="23333"/>
    <cellStyle name="常规 4 8 2 4 2 4" xfId="23334"/>
    <cellStyle name="常规 4 8 2 4 2 4 2" xfId="23335"/>
    <cellStyle name="常规 4 8 2 4 2 4 3" xfId="23336"/>
    <cellStyle name="常规 4 8 2 4 2 5" xfId="23337"/>
    <cellStyle name="常规 4 8 2 4 2 6" xfId="23338"/>
    <cellStyle name="常规 4 8 2 4 3" xfId="23339"/>
    <cellStyle name="常规 4 8 2 4 3 2" xfId="23340"/>
    <cellStyle name="常规 4 8 2 4 3 2 2" xfId="23341"/>
    <cellStyle name="常规 4 8 2 4 3 2 3" xfId="23342"/>
    <cellStyle name="常规 4 8 2 4 3 3" xfId="23343"/>
    <cellStyle name="常规 4 8 2 4 3 3 2" xfId="23344"/>
    <cellStyle name="常规 4 8 2 4 3 3 3" xfId="23345"/>
    <cellStyle name="常规 4 8 2 4 3 4" xfId="23346"/>
    <cellStyle name="常规 4 8 2 4 3 4 2" xfId="23347"/>
    <cellStyle name="常规 4 8 2 4 3 4 3" xfId="23348"/>
    <cellStyle name="常规 4 8 2 4 3 5" xfId="23349"/>
    <cellStyle name="常规 4 8 2 4 3 6" xfId="23350"/>
    <cellStyle name="常规 4 8 2 4 4" xfId="23351"/>
    <cellStyle name="常规 4 8 2 4 4 2" xfId="23352"/>
    <cellStyle name="常规 4 8 2 4 4 3" xfId="23353"/>
    <cellStyle name="常规 4 8 2 4 5" xfId="23354"/>
    <cellStyle name="常规 4 8 2 4 5 2" xfId="23355"/>
    <cellStyle name="常规 4 8 2 4 5 3" xfId="23356"/>
    <cellStyle name="常规 4 8 2 4 6" xfId="23357"/>
    <cellStyle name="常规 4 8 2 4 6 2" xfId="23358"/>
    <cellStyle name="常规 4 8 2 4 6 3" xfId="23359"/>
    <cellStyle name="常规 4 8 2 4 7" xfId="23360"/>
    <cellStyle name="常规 4 8 2 4 8" xfId="23361"/>
    <cellStyle name="常规 4 8 2 5" xfId="23362"/>
    <cellStyle name="常规 4 8 2 5 2" xfId="23363"/>
    <cellStyle name="常规 4 8 2 5 2 2" xfId="23364"/>
    <cellStyle name="常规 4 8 2 5 2 2 2" xfId="23365"/>
    <cellStyle name="常规 4 8 2 5 2 2 3" xfId="23366"/>
    <cellStyle name="常规 4 8 2 5 2 3" xfId="23367"/>
    <cellStyle name="常规 4 8 2 5 2 3 2" xfId="23368"/>
    <cellStyle name="常规 4 8 2 5 2 3 3" xfId="23369"/>
    <cellStyle name="常规 4 8 2 5 2 4" xfId="23370"/>
    <cellStyle name="常规 4 8 2 5 2 4 2" xfId="23371"/>
    <cellStyle name="常规 4 8 2 5 2 4 3" xfId="23372"/>
    <cellStyle name="常规 4 8 2 5 2 5" xfId="23373"/>
    <cellStyle name="常规 4 8 2 5 2 6" xfId="23374"/>
    <cellStyle name="常规 4 8 2 5 3" xfId="23375"/>
    <cellStyle name="常规 4 8 2 5 3 2" xfId="23376"/>
    <cellStyle name="常规 4 8 2 5 3 2 2" xfId="23377"/>
    <cellStyle name="常规 4 8 2 5 3 2 3" xfId="23378"/>
    <cellStyle name="常规 4 8 2 5 3 3" xfId="23379"/>
    <cellStyle name="常规 4 8 2 5 3 3 2" xfId="23380"/>
    <cellStyle name="常规 4 8 2 5 3 3 3" xfId="23381"/>
    <cellStyle name="常规 4 8 2 5 3 4" xfId="23382"/>
    <cellStyle name="常规 4 8 2 5 3 4 2" xfId="23383"/>
    <cellStyle name="常规 4 8 2 5 3 4 3" xfId="23384"/>
    <cellStyle name="常规 4 8 2 5 3 5" xfId="23385"/>
    <cellStyle name="常规 4 8 2 5 3 6" xfId="23386"/>
    <cellStyle name="常规 4 8 2 5 4" xfId="23387"/>
    <cellStyle name="常规 4 8 2 5 4 2" xfId="23388"/>
    <cellStyle name="常规 4 8 2 5 4 3" xfId="23389"/>
    <cellStyle name="常规 4 8 2 5 5" xfId="23390"/>
    <cellStyle name="常规 4 8 2 5 5 2" xfId="23391"/>
    <cellStyle name="常规 4 8 2 5 5 3" xfId="23392"/>
    <cellStyle name="常规 4 8 2 5 6" xfId="23393"/>
    <cellStyle name="常规 4 8 2 5 6 2" xfId="23394"/>
    <cellStyle name="常规 4 8 2 5 6 3" xfId="23395"/>
    <cellStyle name="常规 4 8 2 5 7" xfId="23396"/>
    <cellStyle name="常规 4 8 2 5 8" xfId="23397"/>
    <cellStyle name="常规 4 8 2 6" xfId="23398"/>
    <cellStyle name="常规 4 8 2 6 2" xfId="23399"/>
    <cellStyle name="常规 4 8 2 6 2 2" xfId="23400"/>
    <cellStyle name="常规 4 8 2 6 2 3" xfId="23401"/>
    <cellStyle name="常规 4 8 2 6 3" xfId="23402"/>
    <cellStyle name="常规 4 8 2 6 3 2" xfId="23403"/>
    <cellStyle name="常规 4 8 2 6 3 3" xfId="23404"/>
    <cellStyle name="常规 4 8 2 6 4" xfId="23405"/>
    <cellStyle name="常规 4 8 2 6 4 2" xfId="23406"/>
    <cellStyle name="常规 4 8 2 6 4 3" xfId="23407"/>
    <cellStyle name="常规 4 8 2 6 5" xfId="23408"/>
    <cellStyle name="常规 4 8 2 6 6" xfId="23409"/>
    <cellStyle name="常规 4 8 2 7" xfId="23410"/>
    <cellStyle name="常规 4 8 2 7 2" xfId="23411"/>
    <cellStyle name="常规 4 8 2 7 2 2" xfId="23412"/>
    <cellStyle name="常规 4 8 2 7 2 3" xfId="23413"/>
    <cellStyle name="常规 4 8 2 7 3" xfId="23414"/>
    <cellStyle name="常规 4 8 2 7 3 2" xfId="23415"/>
    <cellStyle name="常规 4 8 2 7 3 3" xfId="23416"/>
    <cellStyle name="常规 4 8 2 7 4" xfId="23417"/>
    <cellStyle name="常规 4 8 2 7 4 2" xfId="23418"/>
    <cellStyle name="常规 4 8 2 7 4 3" xfId="23419"/>
    <cellStyle name="常规 4 8 2 7 5" xfId="23420"/>
    <cellStyle name="常规 4 8 2 7 6" xfId="23421"/>
    <cellStyle name="常规 4 8 2 8" xfId="23422"/>
    <cellStyle name="常规 4 8 2 8 2" xfId="23423"/>
    <cellStyle name="常规 4 8 2 8 3" xfId="23424"/>
    <cellStyle name="常规 4 8 2 9" xfId="23425"/>
    <cellStyle name="常规 4 8 2 9 2" xfId="23426"/>
    <cellStyle name="常规 4 8 2 9 3" xfId="23427"/>
    <cellStyle name="常规 4 8 3" xfId="23428"/>
    <cellStyle name="常规 4 8 3 10" xfId="23429"/>
    <cellStyle name="常规 4 8 3 11" xfId="23430"/>
    <cellStyle name="常规 4 8 3 2" xfId="23431"/>
    <cellStyle name="常规 4 8 3 2 2" xfId="23432"/>
    <cellStyle name="常规 4 8 3 2 2 2" xfId="23433"/>
    <cellStyle name="常规 4 8 3 2 2 2 2" xfId="23434"/>
    <cellStyle name="常规 4 8 3 2 2 2 3" xfId="23435"/>
    <cellStyle name="常规 4 8 3 2 2 3" xfId="23436"/>
    <cellStyle name="常规 4 8 3 2 2 3 2" xfId="23437"/>
    <cellStyle name="常规 4 8 3 2 2 3 3" xfId="23438"/>
    <cellStyle name="常规 4 8 3 2 2 4" xfId="23439"/>
    <cellStyle name="常规 4 8 3 2 2 4 2" xfId="23440"/>
    <cellStyle name="常规 4 8 3 2 2 4 3" xfId="23441"/>
    <cellStyle name="常规 4 8 3 2 2 5" xfId="23442"/>
    <cellStyle name="常规 4 8 3 2 2 6" xfId="23443"/>
    <cellStyle name="常规 4 8 3 2 3" xfId="23444"/>
    <cellStyle name="常规 4 8 3 2 3 2" xfId="23445"/>
    <cellStyle name="常规 4 8 3 2 3 2 2" xfId="23446"/>
    <cellStyle name="常规 4 8 3 2 3 2 3" xfId="23447"/>
    <cellStyle name="常规 4 8 3 2 3 3" xfId="23448"/>
    <cellStyle name="常规 4 8 3 2 3 3 2" xfId="23449"/>
    <cellStyle name="常规 4 8 3 2 3 3 3" xfId="23450"/>
    <cellStyle name="常规 4 8 3 2 3 4" xfId="23451"/>
    <cellStyle name="常规 4 8 3 2 3 4 2" xfId="23452"/>
    <cellStyle name="常规 4 8 3 2 3 4 3" xfId="23453"/>
    <cellStyle name="常规 4 8 3 2 3 5" xfId="23454"/>
    <cellStyle name="常规 4 8 3 2 3 6" xfId="23455"/>
    <cellStyle name="常规 4 8 3 2 4" xfId="23456"/>
    <cellStyle name="常规 4 8 3 2 4 2" xfId="23457"/>
    <cellStyle name="常规 4 8 3 2 4 3" xfId="23458"/>
    <cellStyle name="常规 4 8 3 2 5" xfId="23459"/>
    <cellStyle name="常规 4 8 3 2 5 2" xfId="23460"/>
    <cellStyle name="常规 4 8 3 2 5 3" xfId="23461"/>
    <cellStyle name="常规 4 8 3 2 6" xfId="23462"/>
    <cellStyle name="常规 4 8 3 2 6 2" xfId="23463"/>
    <cellStyle name="常规 4 8 3 2 6 3" xfId="23464"/>
    <cellStyle name="常规 4 8 3 2 7" xfId="23465"/>
    <cellStyle name="常规 4 8 3 2 8" xfId="23466"/>
    <cellStyle name="常规 4 8 3 3" xfId="23467"/>
    <cellStyle name="常规 4 8 3 3 2" xfId="23468"/>
    <cellStyle name="常规 4 8 3 3 2 2" xfId="23469"/>
    <cellStyle name="常规 4 8 3 3 2 2 2" xfId="23470"/>
    <cellStyle name="常规 4 8 3 3 2 2 3" xfId="23471"/>
    <cellStyle name="常规 4 8 3 3 2 3" xfId="23472"/>
    <cellStyle name="常规 4 8 3 3 2 3 2" xfId="23473"/>
    <cellStyle name="常规 4 8 3 3 2 3 3" xfId="23474"/>
    <cellStyle name="常规 4 8 3 3 2 4" xfId="23475"/>
    <cellStyle name="常规 4 8 3 3 2 4 2" xfId="23476"/>
    <cellStyle name="常规 4 8 3 3 2 4 3" xfId="23477"/>
    <cellStyle name="常规 4 8 3 3 2 5" xfId="23478"/>
    <cellStyle name="常规 4 8 3 3 2 6" xfId="23479"/>
    <cellStyle name="常规 4 8 3 3 3" xfId="23480"/>
    <cellStyle name="常规 4 8 3 3 3 2" xfId="23481"/>
    <cellStyle name="常规 4 8 3 3 3 2 2" xfId="23482"/>
    <cellStyle name="常规 4 8 3 3 3 2 3" xfId="23483"/>
    <cellStyle name="常规 4 8 3 3 3 3" xfId="23484"/>
    <cellStyle name="常规 4 8 3 3 3 3 2" xfId="23485"/>
    <cellStyle name="常规 4 8 3 3 3 3 3" xfId="23486"/>
    <cellStyle name="常规 4 8 3 3 3 4" xfId="23487"/>
    <cellStyle name="常规 4 8 3 3 3 4 2" xfId="23488"/>
    <cellStyle name="常规 4 8 3 3 3 4 3" xfId="23489"/>
    <cellStyle name="常规 4 8 3 3 3 5" xfId="23490"/>
    <cellStyle name="常规 4 8 3 3 3 6" xfId="23491"/>
    <cellStyle name="常规 4 8 3 3 4" xfId="23492"/>
    <cellStyle name="常规 4 8 3 3 4 2" xfId="23493"/>
    <cellStyle name="常规 4 8 3 3 4 3" xfId="23494"/>
    <cellStyle name="常规 4 8 3 3 5" xfId="23495"/>
    <cellStyle name="常规 4 8 3 3 5 2" xfId="23496"/>
    <cellStyle name="常规 4 8 3 3 5 3" xfId="23497"/>
    <cellStyle name="常规 4 8 3 3 6" xfId="23498"/>
    <cellStyle name="常规 4 8 3 3 6 2" xfId="23499"/>
    <cellStyle name="常规 4 8 3 3 6 3" xfId="23500"/>
    <cellStyle name="常规 4 8 3 3 7" xfId="23501"/>
    <cellStyle name="常规 4 8 3 3 8" xfId="23502"/>
    <cellStyle name="常规 4 8 3 4" xfId="23503"/>
    <cellStyle name="常规 4 8 3 4 2" xfId="23504"/>
    <cellStyle name="常规 4 8 3 4 2 2" xfId="23505"/>
    <cellStyle name="常规 4 8 3 4 2 2 2" xfId="23506"/>
    <cellStyle name="常规 4 8 3 4 2 2 3" xfId="23507"/>
    <cellStyle name="常规 4 8 3 4 2 3" xfId="23508"/>
    <cellStyle name="常规 4 8 3 4 2 3 2" xfId="23509"/>
    <cellStyle name="常规 4 8 3 4 2 3 3" xfId="23510"/>
    <cellStyle name="常规 4 8 3 4 2 4" xfId="23511"/>
    <cellStyle name="常规 4 8 3 4 2 4 2" xfId="23512"/>
    <cellStyle name="常规 4 8 3 4 2 4 3" xfId="23513"/>
    <cellStyle name="常规 4 8 3 4 2 5" xfId="23514"/>
    <cellStyle name="常规 4 8 3 4 2 6" xfId="23515"/>
    <cellStyle name="常规 4 8 3 4 3" xfId="23516"/>
    <cellStyle name="常规 4 8 3 4 3 2" xfId="23517"/>
    <cellStyle name="常规 4 8 3 4 3 2 2" xfId="23518"/>
    <cellStyle name="常规 4 8 3 4 3 2 3" xfId="23519"/>
    <cellStyle name="常规 4 8 3 4 3 3" xfId="23520"/>
    <cellStyle name="常规 4 8 3 4 3 3 2" xfId="23521"/>
    <cellStyle name="常规 4 8 3 4 3 3 3" xfId="23522"/>
    <cellStyle name="常规 4 8 3 4 3 4" xfId="23523"/>
    <cellStyle name="常规 4 8 3 4 3 4 2" xfId="23524"/>
    <cellStyle name="常规 4 8 3 4 3 4 3" xfId="23525"/>
    <cellStyle name="常规 4 8 3 4 3 5" xfId="23526"/>
    <cellStyle name="常规 4 8 3 4 3 6" xfId="23527"/>
    <cellStyle name="常规 4 8 3 4 4" xfId="23528"/>
    <cellStyle name="常规 4 8 3 4 4 2" xfId="23529"/>
    <cellStyle name="常规 4 8 3 4 4 3" xfId="23530"/>
    <cellStyle name="常规 4 8 3 4 5" xfId="23531"/>
    <cellStyle name="常规 4 8 3 4 5 2" xfId="23532"/>
    <cellStyle name="常规 4 8 3 4 5 3" xfId="23533"/>
    <cellStyle name="常规 4 8 3 4 6" xfId="23534"/>
    <cellStyle name="常规 4 8 3 4 6 2" xfId="23535"/>
    <cellStyle name="常规 4 8 3 4 6 3" xfId="23536"/>
    <cellStyle name="常规 4 8 3 4 7" xfId="23537"/>
    <cellStyle name="常规 4 8 3 4 8" xfId="23538"/>
    <cellStyle name="常规 4 8 3 5" xfId="23539"/>
    <cellStyle name="常规 4 8 3 5 2" xfId="23540"/>
    <cellStyle name="常规 4 8 3 5 2 2" xfId="23541"/>
    <cellStyle name="常规 4 8 3 5 2 3" xfId="23542"/>
    <cellStyle name="常规 4 8 3 5 3" xfId="23543"/>
    <cellStyle name="常规 4 8 3 5 3 2" xfId="23544"/>
    <cellStyle name="常规 4 8 3 5 3 3" xfId="23545"/>
    <cellStyle name="常规 4 8 3 5 4" xfId="23546"/>
    <cellStyle name="常规 4 8 3 5 4 2" xfId="23547"/>
    <cellStyle name="常规 4 8 3 5 4 3" xfId="23548"/>
    <cellStyle name="常规 4 8 3 5 5" xfId="23549"/>
    <cellStyle name="常规 4 8 3 5 6" xfId="23550"/>
    <cellStyle name="常规 4 8 3 6" xfId="23551"/>
    <cellStyle name="常规 4 8 3 6 2" xfId="23552"/>
    <cellStyle name="常规 4 8 3 6 2 2" xfId="23553"/>
    <cellStyle name="常规 4 8 3 6 2 3" xfId="23554"/>
    <cellStyle name="常规 4 8 3 6 3" xfId="23555"/>
    <cellStyle name="常规 4 8 3 6 3 2" xfId="23556"/>
    <cellStyle name="常规 4 8 3 6 3 3" xfId="23557"/>
    <cellStyle name="常规 4 8 3 6 4" xfId="23558"/>
    <cellStyle name="常规 4 8 3 6 4 2" xfId="23559"/>
    <cellStyle name="常规 4 8 3 6 4 3" xfId="23560"/>
    <cellStyle name="常规 4 8 3 6 5" xfId="23561"/>
    <cellStyle name="常规 4 8 3 6 6" xfId="23562"/>
    <cellStyle name="常规 4 8 3 7" xfId="23563"/>
    <cellStyle name="常规 4 8 3 7 2" xfId="23564"/>
    <cellStyle name="常规 4 8 3 7 3" xfId="23565"/>
    <cellStyle name="常规 4 8 3 8" xfId="23566"/>
    <cellStyle name="常规 4 8 3 8 2" xfId="23567"/>
    <cellStyle name="常规 4 8 3 8 3" xfId="23568"/>
    <cellStyle name="常规 4 8 3 9" xfId="23569"/>
    <cellStyle name="常规 4 8 3 9 2" xfId="23570"/>
    <cellStyle name="常规 4 8 3 9 3" xfId="23571"/>
    <cellStyle name="常规 4 8 4" xfId="23572"/>
    <cellStyle name="常规 4 8 4 10" xfId="23573"/>
    <cellStyle name="常规 4 8 4 11" xfId="23574"/>
    <cellStyle name="常规 4 8 4 2" xfId="23575"/>
    <cellStyle name="常规 4 8 4 2 2" xfId="23576"/>
    <cellStyle name="常规 4 8 4 2 2 2" xfId="23577"/>
    <cellStyle name="常规 4 8 4 2 2 2 2" xfId="23578"/>
    <cellStyle name="常规 4 8 4 2 2 2 3" xfId="23579"/>
    <cellStyle name="常规 4 8 4 2 2 3" xfId="23580"/>
    <cellStyle name="常规 4 8 4 2 2 3 2" xfId="23581"/>
    <cellStyle name="常规 4 8 4 2 2 3 3" xfId="23582"/>
    <cellStyle name="常规 4 8 4 2 2 4" xfId="23583"/>
    <cellStyle name="常规 4 8 4 2 2 4 2" xfId="23584"/>
    <cellStyle name="常规 4 8 4 2 2 4 3" xfId="23585"/>
    <cellStyle name="常规 4 8 4 2 2 5" xfId="23586"/>
    <cellStyle name="常规 4 8 4 2 2 6" xfId="23587"/>
    <cellStyle name="常规 4 8 4 2 3" xfId="23588"/>
    <cellStyle name="常规 4 8 4 2 3 2" xfId="23589"/>
    <cellStyle name="常规 4 8 4 2 3 2 2" xfId="23590"/>
    <cellStyle name="常规 4 8 4 2 3 2 3" xfId="23591"/>
    <cellStyle name="常规 4 8 4 2 3 3" xfId="23592"/>
    <cellStyle name="常规 4 8 4 2 3 3 2" xfId="23593"/>
    <cellStyle name="常规 4 8 4 2 3 3 3" xfId="23594"/>
    <cellStyle name="常规 4 8 4 2 3 4" xfId="23595"/>
    <cellStyle name="常规 4 8 4 2 3 4 2" xfId="23596"/>
    <cellStyle name="常规 4 8 4 2 3 4 3" xfId="23597"/>
    <cellStyle name="常规 4 8 4 2 3 5" xfId="23598"/>
    <cellStyle name="常规 4 8 4 2 3 6" xfId="23599"/>
    <cellStyle name="常规 4 8 4 2 4" xfId="23600"/>
    <cellStyle name="常规 4 8 4 2 4 2" xfId="23601"/>
    <cellStyle name="常规 4 8 4 2 4 3" xfId="23602"/>
    <cellStyle name="常规 4 8 4 2 5" xfId="23603"/>
    <cellStyle name="常规 4 8 4 2 5 2" xfId="23604"/>
    <cellStyle name="常规 4 8 4 2 5 3" xfId="23605"/>
    <cellStyle name="常规 4 8 4 2 6" xfId="23606"/>
    <cellStyle name="常规 4 8 4 2 6 2" xfId="23607"/>
    <cellStyle name="常规 4 8 4 2 6 3" xfId="23608"/>
    <cellStyle name="常规 4 8 4 2 7" xfId="23609"/>
    <cellStyle name="常规 4 8 4 2 8" xfId="23610"/>
    <cellStyle name="常规 4 8 4 3" xfId="23611"/>
    <cellStyle name="常规 4 8 4 3 2" xfId="23612"/>
    <cellStyle name="常规 4 8 4 3 2 2" xfId="23613"/>
    <cellStyle name="常规 4 8 4 3 2 2 2" xfId="23614"/>
    <cellStyle name="常规 4 8 4 3 2 2 3" xfId="23615"/>
    <cellStyle name="常规 4 8 4 3 2 3" xfId="23616"/>
    <cellStyle name="常规 4 8 4 3 2 3 2" xfId="23617"/>
    <cellStyle name="常规 4 8 4 3 2 3 3" xfId="23618"/>
    <cellStyle name="常规 4 8 4 3 2 4" xfId="23619"/>
    <cellStyle name="常规 4 8 4 3 2 4 2" xfId="23620"/>
    <cellStyle name="常规 4 8 4 3 2 4 3" xfId="23621"/>
    <cellStyle name="常规 4 8 4 3 2 5" xfId="23622"/>
    <cellStyle name="常规 4 8 4 3 2 6" xfId="23623"/>
    <cellStyle name="常规 4 8 4 3 3" xfId="23624"/>
    <cellStyle name="常规 4 8 4 3 3 2" xfId="23625"/>
    <cellStyle name="常规 4 8 4 3 3 2 2" xfId="23626"/>
    <cellStyle name="常规 4 8 4 3 3 2 3" xfId="23627"/>
    <cellStyle name="常规 4 8 4 3 3 3" xfId="23628"/>
    <cellStyle name="常规 4 8 4 3 3 3 2" xfId="23629"/>
    <cellStyle name="常规 4 8 4 3 3 3 3" xfId="23630"/>
    <cellStyle name="常规 4 8 4 3 3 4" xfId="23631"/>
    <cellStyle name="常规 4 8 4 3 3 4 2" xfId="23632"/>
    <cellStyle name="常规 4 8 4 3 3 4 3" xfId="23633"/>
    <cellStyle name="常规 4 8 4 3 3 5" xfId="23634"/>
    <cellStyle name="常规 4 8 4 3 3 6" xfId="23635"/>
    <cellStyle name="常规 4 8 4 3 4" xfId="23636"/>
    <cellStyle name="常规 4 8 4 3 4 2" xfId="23637"/>
    <cellStyle name="常规 4 8 4 3 4 3" xfId="23638"/>
    <cellStyle name="常规 4 8 4 3 5" xfId="23639"/>
    <cellStyle name="常规 4 8 4 3 5 2" xfId="23640"/>
    <cellStyle name="常规 4 8 4 3 5 3" xfId="23641"/>
    <cellStyle name="常规 4 8 4 3 6" xfId="23642"/>
    <cellStyle name="常规 4 8 4 3 6 2" xfId="23643"/>
    <cellStyle name="常规 4 8 4 3 6 3" xfId="23644"/>
    <cellStyle name="常规 4 8 4 3 7" xfId="23645"/>
    <cellStyle name="常规 4 8 4 3 8" xfId="23646"/>
    <cellStyle name="常规 4 8 4 4" xfId="23647"/>
    <cellStyle name="常规 4 8 4 4 2" xfId="23648"/>
    <cellStyle name="常规 4 8 4 4 2 2" xfId="23649"/>
    <cellStyle name="常规 4 8 4 4 2 2 2" xfId="23650"/>
    <cellStyle name="常规 4 8 4 4 2 2 3" xfId="23651"/>
    <cellStyle name="常规 4 8 4 4 2 3" xfId="23652"/>
    <cellStyle name="常规 4 8 4 4 2 3 2" xfId="23653"/>
    <cellStyle name="常规 4 8 4 4 2 3 3" xfId="23654"/>
    <cellStyle name="常规 4 8 4 4 2 4" xfId="23655"/>
    <cellStyle name="常规 4 8 4 4 2 4 2" xfId="23656"/>
    <cellStyle name="常规 4 8 4 4 2 4 3" xfId="23657"/>
    <cellStyle name="常规 4 8 4 4 2 5" xfId="23658"/>
    <cellStyle name="常规 4 8 4 4 2 6" xfId="23659"/>
    <cellStyle name="常规 4 8 4 4 3" xfId="23660"/>
    <cellStyle name="常规 4 8 4 4 3 2" xfId="23661"/>
    <cellStyle name="常规 4 8 4 4 3 2 2" xfId="23662"/>
    <cellStyle name="常规 4 8 4 4 3 2 3" xfId="23663"/>
    <cellStyle name="常规 4 8 4 4 3 3" xfId="23664"/>
    <cellStyle name="常规 4 8 4 4 3 3 2" xfId="23665"/>
    <cellStyle name="常规 4 8 4 4 3 3 3" xfId="23666"/>
    <cellStyle name="常规 4 8 4 4 3 4" xfId="23667"/>
    <cellStyle name="常规 4 8 4 4 3 4 2" xfId="23668"/>
    <cellStyle name="常规 4 8 4 4 3 4 3" xfId="23669"/>
    <cellStyle name="常规 4 8 4 4 3 5" xfId="23670"/>
    <cellStyle name="常规 4 8 4 4 3 6" xfId="23671"/>
    <cellStyle name="常规 4 8 4 4 4" xfId="23672"/>
    <cellStyle name="常规 4 8 4 4 4 2" xfId="23673"/>
    <cellStyle name="常规 4 8 4 4 4 3" xfId="23674"/>
    <cellStyle name="常规 4 8 4 4 5" xfId="23675"/>
    <cellStyle name="常规 4 8 4 4 5 2" xfId="23676"/>
    <cellStyle name="常规 4 8 4 4 5 3" xfId="23677"/>
    <cellStyle name="常规 4 8 4 4 6" xfId="23678"/>
    <cellStyle name="常规 4 8 4 4 6 2" xfId="23679"/>
    <cellStyle name="常规 4 8 4 4 6 3" xfId="23680"/>
    <cellStyle name="常规 4 8 4 4 7" xfId="23681"/>
    <cellStyle name="常规 4 8 4 4 8" xfId="23682"/>
    <cellStyle name="常规 4 8 4 5" xfId="23683"/>
    <cellStyle name="常规 4 8 4 5 2" xfId="23684"/>
    <cellStyle name="常规 4 8 4 5 2 2" xfId="23685"/>
    <cellStyle name="常规 4 8 4 5 2 3" xfId="23686"/>
    <cellStyle name="常规 4 8 4 5 3" xfId="23687"/>
    <cellStyle name="常规 4 8 4 5 3 2" xfId="23688"/>
    <cellStyle name="常规 4 8 4 5 3 3" xfId="23689"/>
    <cellStyle name="常规 4 8 4 5 4" xfId="23690"/>
    <cellStyle name="常规 4 8 4 5 4 2" xfId="23691"/>
    <cellStyle name="常规 4 8 4 5 4 3" xfId="23692"/>
    <cellStyle name="常规 4 8 4 5 5" xfId="23693"/>
    <cellStyle name="常规 4 8 4 5 6" xfId="23694"/>
    <cellStyle name="常规 4 8 4 6" xfId="23695"/>
    <cellStyle name="常规 4 8 4 6 2" xfId="23696"/>
    <cellStyle name="常规 4 8 4 6 2 2" xfId="23697"/>
    <cellStyle name="常规 4 8 4 6 2 3" xfId="23698"/>
    <cellStyle name="常规 4 8 4 6 3" xfId="23699"/>
    <cellStyle name="常规 4 8 4 6 3 2" xfId="23700"/>
    <cellStyle name="常规 4 8 4 6 3 3" xfId="23701"/>
    <cellStyle name="常规 4 8 4 6 4" xfId="23702"/>
    <cellStyle name="常规 4 8 4 6 4 2" xfId="23703"/>
    <cellStyle name="常规 4 8 4 6 4 3" xfId="23704"/>
    <cellStyle name="常规 4 8 4 6 5" xfId="23705"/>
    <cellStyle name="常规 4 8 4 6 6" xfId="23706"/>
    <cellStyle name="常规 4 8 4 7" xfId="23707"/>
    <cellStyle name="常规 4 8 4 7 2" xfId="23708"/>
    <cellStyle name="常规 4 8 4 7 3" xfId="23709"/>
    <cellStyle name="常规 4 8 4 8" xfId="23710"/>
    <cellStyle name="常规 4 8 4 8 2" xfId="23711"/>
    <cellStyle name="常规 4 8 4 8 3" xfId="23712"/>
    <cellStyle name="常规 4 8 4 9" xfId="23713"/>
    <cellStyle name="常规 4 8 4 9 2" xfId="23714"/>
    <cellStyle name="常规 4 8 4 9 3" xfId="23715"/>
    <cellStyle name="常规 4 8 5" xfId="23716"/>
    <cellStyle name="常规 4 8 5 2" xfId="23717"/>
    <cellStyle name="常规 4 8 5 2 2" xfId="23718"/>
    <cellStyle name="常规 4 8 5 2 2 2" xfId="23719"/>
    <cellStyle name="常规 4 8 5 2 2 3" xfId="23720"/>
    <cellStyle name="常规 4 8 5 2 3" xfId="23721"/>
    <cellStyle name="常规 4 8 5 2 3 2" xfId="23722"/>
    <cellStyle name="常规 4 8 5 2 3 3" xfId="23723"/>
    <cellStyle name="常规 4 8 5 2 4" xfId="23724"/>
    <cellStyle name="常规 4 8 5 2 4 2" xfId="23725"/>
    <cellStyle name="常规 4 8 5 2 4 3" xfId="23726"/>
    <cellStyle name="常规 4 8 5 2 5" xfId="23727"/>
    <cellStyle name="常规 4 8 5 2 6" xfId="23728"/>
    <cellStyle name="常规 4 8 5 3" xfId="23729"/>
    <cellStyle name="常规 4 8 5 3 2" xfId="23730"/>
    <cellStyle name="常规 4 8 5 3 2 2" xfId="23731"/>
    <cellStyle name="常规 4 8 5 3 2 3" xfId="23732"/>
    <cellStyle name="常规 4 8 5 3 3" xfId="23733"/>
    <cellStyle name="常规 4 8 5 3 3 2" xfId="23734"/>
    <cellStyle name="常规 4 8 5 3 3 3" xfId="23735"/>
    <cellStyle name="常规 4 8 5 3 4" xfId="23736"/>
    <cellStyle name="常规 4 8 5 3 4 2" xfId="23737"/>
    <cellStyle name="常规 4 8 5 3 4 3" xfId="23738"/>
    <cellStyle name="常规 4 8 5 3 5" xfId="23739"/>
    <cellStyle name="常规 4 8 5 3 6" xfId="23740"/>
    <cellStyle name="常规 4 8 5 4" xfId="23741"/>
    <cellStyle name="常规 4 8 5 4 2" xfId="23742"/>
    <cellStyle name="常规 4 8 5 4 3" xfId="23743"/>
    <cellStyle name="常规 4 8 5 5" xfId="23744"/>
    <cellStyle name="常规 4 8 5 5 2" xfId="23745"/>
    <cellStyle name="常规 4 8 5 5 3" xfId="23746"/>
    <cellStyle name="常规 4 8 5 6" xfId="23747"/>
    <cellStyle name="常规 4 8 5 6 2" xfId="23748"/>
    <cellStyle name="常规 4 8 5 6 3" xfId="23749"/>
    <cellStyle name="常规 4 8 5 7" xfId="23750"/>
    <cellStyle name="常规 4 8 5 8" xfId="23751"/>
    <cellStyle name="常规 4 8 6" xfId="23752"/>
    <cellStyle name="常规 4 8 6 2" xfId="23753"/>
    <cellStyle name="常规 4 8 6 2 2" xfId="23754"/>
    <cellStyle name="常规 4 8 6 2 2 2" xfId="23755"/>
    <cellStyle name="常规 4 8 6 2 2 3" xfId="23756"/>
    <cellStyle name="常规 4 8 6 2 3" xfId="23757"/>
    <cellStyle name="常规 4 8 6 2 3 2" xfId="23758"/>
    <cellStyle name="常规 4 8 6 2 3 3" xfId="23759"/>
    <cellStyle name="常规 4 8 6 2 4" xfId="23760"/>
    <cellStyle name="常规 4 8 6 2 4 2" xfId="23761"/>
    <cellStyle name="常规 4 8 6 2 4 3" xfId="23762"/>
    <cellStyle name="常规 4 8 6 2 5" xfId="23763"/>
    <cellStyle name="常规 4 8 6 2 6" xfId="23764"/>
    <cellStyle name="常规 4 8 6 3" xfId="23765"/>
    <cellStyle name="常规 4 8 6 3 2" xfId="23766"/>
    <cellStyle name="常规 4 8 6 3 2 2" xfId="23767"/>
    <cellStyle name="常规 4 8 6 3 2 3" xfId="23768"/>
    <cellStyle name="常规 4 8 6 3 3" xfId="23769"/>
    <cellStyle name="常规 4 8 6 3 3 2" xfId="23770"/>
    <cellStyle name="常规 4 8 6 3 3 3" xfId="23771"/>
    <cellStyle name="常规 4 8 6 3 4" xfId="23772"/>
    <cellStyle name="常规 4 8 6 3 4 2" xfId="23773"/>
    <cellStyle name="常规 4 8 6 3 4 3" xfId="23774"/>
    <cellStyle name="常规 4 8 6 3 5" xfId="23775"/>
    <cellStyle name="常规 4 8 6 3 6" xfId="23776"/>
    <cellStyle name="常规 4 8 6 4" xfId="23777"/>
    <cellStyle name="常规 4 8 6 4 2" xfId="23778"/>
    <cellStyle name="常规 4 8 6 4 3" xfId="23779"/>
    <cellStyle name="常规 4 8 6 5" xfId="23780"/>
    <cellStyle name="常规 4 8 6 5 2" xfId="23781"/>
    <cellStyle name="常规 4 8 6 5 3" xfId="23782"/>
    <cellStyle name="常规 4 8 6 6" xfId="23783"/>
    <cellStyle name="常规 4 8 6 6 2" xfId="23784"/>
    <cellStyle name="常规 4 8 6 6 3" xfId="23785"/>
    <cellStyle name="常规 4 8 6 7" xfId="23786"/>
    <cellStyle name="常规 4 8 6 8" xfId="23787"/>
    <cellStyle name="常规 4 8 7" xfId="23788"/>
    <cellStyle name="常规 4 8 7 2" xfId="23789"/>
    <cellStyle name="常规 4 8 7 2 2" xfId="23790"/>
    <cellStyle name="常规 4 8 7 2 2 2" xfId="23791"/>
    <cellStyle name="常规 4 8 7 2 2 3" xfId="23792"/>
    <cellStyle name="常规 4 8 7 2 3" xfId="23793"/>
    <cellStyle name="常规 4 8 7 2 3 2" xfId="23794"/>
    <cellStyle name="常规 4 8 7 2 3 3" xfId="23795"/>
    <cellStyle name="常规 4 8 7 2 4" xfId="23796"/>
    <cellStyle name="常规 4 8 7 2 4 2" xfId="23797"/>
    <cellStyle name="常规 4 8 7 2 4 3" xfId="23798"/>
    <cellStyle name="常规 4 8 7 2 5" xfId="23799"/>
    <cellStyle name="常规 4 8 7 2 6" xfId="23800"/>
    <cellStyle name="常规 4 8 7 3" xfId="23801"/>
    <cellStyle name="常规 4 8 7 3 2" xfId="23802"/>
    <cellStyle name="常规 4 8 7 3 2 2" xfId="23803"/>
    <cellStyle name="常规 4 8 7 3 2 3" xfId="23804"/>
    <cellStyle name="常规 4 8 7 3 3" xfId="23805"/>
    <cellStyle name="常规 4 8 7 3 3 2" xfId="23806"/>
    <cellStyle name="常规 4 8 7 3 3 3" xfId="23807"/>
    <cellStyle name="常规 4 8 7 3 4" xfId="23808"/>
    <cellStyle name="常规 4 8 7 3 4 2" xfId="23809"/>
    <cellStyle name="常规 4 8 7 3 4 3" xfId="23810"/>
    <cellStyle name="常规 4 8 7 3 5" xfId="23811"/>
    <cellStyle name="常规 4 8 7 3 6" xfId="23812"/>
    <cellStyle name="常规 4 8 7 4" xfId="23813"/>
    <cellStyle name="常规 4 8 7 4 2" xfId="23814"/>
    <cellStyle name="常规 4 8 7 4 3" xfId="23815"/>
    <cellStyle name="常规 4 8 7 5" xfId="23816"/>
    <cellStyle name="常规 4 8 7 5 2" xfId="23817"/>
    <cellStyle name="常规 4 8 7 5 3" xfId="23818"/>
    <cellStyle name="常规 4 8 7 6" xfId="23819"/>
    <cellStyle name="常规 4 8 7 6 2" xfId="23820"/>
    <cellStyle name="常规 4 8 7 6 3" xfId="23821"/>
    <cellStyle name="常规 4 8 7 7" xfId="23822"/>
    <cellStyle name="常规 4 8 7 8" xfId="23823"/>
    <cellStyle name="常规 4 8 8" xfId="23824"/>
    <cellStyle name="常规 4 8 8 2" xfId="23825"/>
    <cellStyle name="常规 4 8 8 2 2" xfId="23826"/>
    <cellStyle name="常规 4 8 8 2 2 2" xfId="23827"/>
    <cellStyle name="常规 4 8 8 2 2 3" xfId="23828"/>
    <cellStyle name="常规 4 8 8 2 3" xfId="23829"/>
    <cellStyle name="常规 4 8 8 2 3 2" xfId="23830"/>
    <cellStyle name="常规 4 8 8 2 3 3" xfId="23831"/>
    <cellStyle name="常规 4 8 8 2 4" xfId="23832"/>
    <cellStyle name="常规 4 8 8 2 4 2" xfId="23833"/>
    <cellStyle name="常规 4 8 8 2 4 3" xfId="23834"/>
    <cellStyle name="常规 4 8 8 2 5" xfId="23835"/>
    <cellStyle name="常规 4 8 8 2 6" xfId="23836"/>
    <cellStyle name="常规 4 8 8 3" xfId="23837"/>
    <cellStyle name="常规 4 8 8 3 2" xfId="23838"/>
    <cellStyle name="常规 4 8 8 3 2 2" xfId="23839"/>
    <cellStyle name="常规 4 8 8 3 2 3" xfId="23840"/>
    <cellStyle name="常规 4 8 8 3 3" xfId="23841"/>
    <cellStyle name="常规 4 8 8 3 3 2" xfId="23842"/>
    <cellStyle name="常规 4 8 8 3 3 3" xfId="23843"/>
    <cellStyle name="常规 4 8 8 3 4" xfId="23844"/>
    <cellStyle name="常规 4 8 8 3 4 2" xfId="23845"/>
    <cellStyle name="常规 4 8 8 3 4 3" xfId="23846"/>
    <cellStyle name="常规 4 8 8 3 5" xfId="23847"/>
    <cellStyle name="常规 4 8 8 3 6" xfId="23848"/>
    <cellStyle name="常规 4 8 8 4" xfId="23849"/>
    <cellStyle name="常规 4 8 8 4 2" xfId="23850"/>
    <cellStyle name="常规 4 8 8 4 3" xfId="23851"/>
    <cellStyle name="常规 4 8 8 5" xfId="23852"/>
    <cellStyle name="常规 4 8 8 5 2" xfId="23853"/>
    <cellStyle name="常规 4 8 8 5 3" xfId="23854"/>
    <cellStyle name="常规 4 8 8 6" xfId="23855"/>
    <cellStyle name="常规 4 8 8 6 2" xfId="23856"/>
    <cellStyle name="常规 4 8 8 6 3" xfId="23857"/>
    <cellStyle name="常规 4 8 8 7" xfId="23858"/>
    <cellStyle name="常规 4 8 8 8" xfId="23859"/>
    <cellStyle name="常规 4 8 9" xfId="23860"/>
    <cellStyle name="常规 4 8 9 2" xfId="23861"/>
    <cellStyle name="常规 4 8 9 2 2" xfId="23862"/>
    <cellStyle name="常规 4 8 9 2 3" xfId="23863"/>
    <cellStyle name="常规 4 8 9 3" xfId="23864"/>
    <cellStyle name="常规 4 8 9 3 2" xfId="23865"/>
    <cellStyle name="常规 4 8 9 3 3" xfId="23866"/>
    <cellStyle name="常规 4 8 9 4" xfId="23867"/>
    <cellStyle name="常规 4 8 9 4 2" xfId="23868"/>
    <cellStyle name="常规 4 8 9 4 3" xfId="23869"/>
    <cellStyle name="常规 4 8 9 5" xfId="23870"/>
    <cellStyle name="常规 4 8 9 6" xfId="23871"/>
    <cellStyle name="常规 4 9" xfId="23872"/>
    <cellStyle name="常规 4 9 10" xfId="23873"/>
    <cellStyle name="常规 4 9 10 2" xfId="23874"/>
    <cellStyle name="常规 4 9 10 3" xfId="23875"/>
    <cellStyle name="常规 4 9 11" xfId="23876"/>
    <cellStyle name="常规 4 9 12" xfId="23877"/>
    <cellStyle name="常规 4 9 2" xfId="23878"/>
    <cellStyle name="常规 4 9 2 2" xfId="23879"/>
    <cellStyle name="常规 4 9 2 2 2" xfId="23880"/>
    <cellStyle name="常规 4 9 2 2 2 2" xfId="23881"/>
    <cellStyle name="常规 4 9 2 2 2 3" xfId="23882"/>
    <cellStyle name="常规 4 9 2 2 3" xfId="23883"/>
    <cellStyle name="常规 4 9 2 2 3 2" xfId="23884"/>
    <cellStyle name="常规 4 9 2 2 3 3" xfId="23885"/>
    <cellStyle name="常规 4 9 2 2 4" xfId="23886"/>
    <cellStyle name="常规 4 9 2 2 4 2" xfId="23887"/>
    <cellStyle name="常规 4 9 2 2 4 3" xfId="23888"/>
    <cellStyle name="常规 4 9 2 2 5" xfId="23889"/>
    <cellStyle name="常规 4 9 2 2 6" xfId="23890"/>
    <cellStyle name="常规 4 9 2 3" xfId="23891"/>
    <cellStyle name="常规 4 9 2 3 2" xfId="23892"/>
    <cellStyle name="常规 4 9 2 3 2 2" xfId="23893"/>
    <cellStyle name="常规 4 9 2 3 2 3" xfId="23894"/>
    <cellStyle name="常规 4 9 2 3 3" xfId="23895"/>
    <cellStyle name="常规 4 9 2 3 3 2" xfId="23896"/>
    <cellStyle name="常规 4 9 2 3 3 3" xfId="23897"/>
    <cellStyle name="常规 4 9 2 3 4" xfId="23898"/>
    <cellStyle name="常规 4 9 2 3 4 2" xfId="23899"/>
    <cellStyle name="常规 4 9 2 3 4 3" xfId="23900"/>
    <cellStyle name="常规 4 9 2 3 5" xfId="23901"/>
    <cellStyle name="常规 4 9 2 3 6" xfId="23902"/>
    <cellStyle name="常规 4 9 2 4" xfId="23903"/>
    <cellStyle name="常规 4 9 2 4 2" xfId="23904"/>
    <cellStyle name="常规 4 9 2 4 3" xfId="23905"/>
    <cellStyle name="常规 4 9 2 5" xfId="23906"/>
    <cellStyle name="常规 4 9 2 5 2" xfId="23907"/>
    <cellStyle name="常规 4 9 2 5 3" xfId="23908"/>
    <cellStyle name="常规 4 9 2 6" xfId="23909"/>
    <cellStyle name="常规 4 9 2 6 2" xfId="23910"/>
    <cellStyle name="常规 4 9 2 6 3" xfId="23911"/>
    <cellStyle name="常规 4 9 2 7" xfId="23912"/>
    <cellStyle name="常规 4 9 2 8" xfId="23913"/>
    <cellStyle name="常规 4 9 3" xfId="23914"/>
    <cellStyle name="常规 4 9 3 2" xfId="23915"/>
    <cellStyle name="常规 4 9 3 2 2" xfId="23916"/>
    <cellStyle name="常规 4 9 3 2 2 2" xfId="23917"/>
    <cellStyle name="常规 4 9 3 2 2 3" xfId="23918"/>
    <cellStyle name="常规 4 9 3 2 3" xfId="23919"/>
    <cellStyle name="常规 4 9 3 2 3 2" xfId="23920"/>
    <cellStyle name="常规 4 9 3 2 3 3" xfId="23921"/>
    <cellStyle name="常规 4 9 3 2 4" xfId="23922"/>
    <cellStyle name="常规 4 9 3 2 4 2" xfId="23923"/>
    <cellStyle name="常规 4 9 3 2 4 3" xfId="23924"/>
    <cellStyle name="常规 4 9 3 2 5" xfId="23925"/>
    <cellStyle name="常规 4 9 3 2 6" xfId="23926"/>
    <cellStyle name="常规 4 9 3 3" xfId="23927"/>
    <cellStyle name="常规 4 9 3 3 2" xfId="23928"/>
    <cellStyle name="常规 4 9 3 3 2 2" xfId="23929"/>
    <cellStyle name="常规 4 9 3 3 2 3" xfId="23930"/>
    <cellStyle name="常规 4 9 3 3 3" xfId="23931"/>
    <cellStyle name="常规 4 9 3 3 3 2" xfId="23932"/>
    <cellStyle name="常规 4 9 3 3 3 3" xfId="23933"/>
    <cellStyle name="常规 4 9 3 3 4" xfId="23934"/>
    <cellStyle name="常规 4 9 3 3 4 2" xfId="23935"/>
    <cellStyle name="常规 4 9 3 3 4 3" xfId="23936"/>
    <cellStyle name="常规 4 9 3 3 5" xfId="23937"/>
    <cellStyle name="常规 4 9 3 3 6" xfId="23938"/>
    <cellStyle name="常规 4 9 3 4" xfId="23939"/>
    <cellStyle name="常规 4 9 3 4 2" xfId="23940"/>
    <cellStyle name="常规 4 9 3 4 3" xfId="23941"/>
    <cellStyle name="常规 4 9 3 5" xfId="23942"/>
    <cellStyle name="常规 4 9 3 5 2" xfId="23943"/>
    <cellStyle name="常规 4 9 3 5 3" xfId="23944"/>
    <cellStyle name="常规 4 9 3 6" xfId="23945"/>
    <cellStyle name="常规 4 9 3 6 2" xfId="23946"/>
    <cellStyle name="常规 4 9 3 6 3" xfId="23947"/>
    <cellStyle name="常规 4 9 3 7" xfId="23948"/>
    <cellStyle name="常规 4 9 3 8" xfId="23949"/>
    <cellStyle name="常规 4 9 4" xfId="23950"/>
    <cellStyle name="常规 4 9 4 2" xfId="23951"/>
    <cellStyle name="常规 4 9 4 2 2" xfId="23952"/>
    <cellStyle name="常规 4 9 4 2 2 2" xfId="23953"/>
    <cellStyle name="常规 4 9 4 2 2 3" xfId="23954"/>
    <cellStyle name="常规 4 9 4 2 3" xfId="23955"/>
    <cellStyle name="常规 4 9 4 2 3 2" xfId="23956"/>
    <cellStyle name="常规 4 9 4 2 3 3" xfId="23957"/>
    <cellStyle name="常规 4 9 4 2 4" xfId="23958"/>
    <cellStyle name="常规 4 9 4 2 4 2" xfId="23959"/>
    <cellStyle name="常规 4 9 4 2 4 3" xfId="23960"/>
    <cellStyle name="常规 4 9 4 2 5" xfId="23961"/>
    <cellStyle name="常规 4 9 4 2 6" xfId="23962"/>
    <cellStyle name="常规 4 9 4 3" xfId="23963"/>
    <cellStyle name="常规 4 9 4 3 2" xfId="23964"/>
    <cellStyle name="常规 4 9 4 3 2 2" xfId="23965"/>
    <cellStyle name="常规 4 9 4 3 2 3" xfId="23966"/>
    <cellStyle name="常规 4 9 4 3 3" xfId="23967"/>
    <cellStyle name="常规 4 9 4 3 3 2" xfId="23968"/>
    <cellStyle name="常规 4 9 4 3 3 3" xfId="23969"/>
    <cellStyle name="常规 4 9 4 3 4" xfId="23970"/>
    <cellStyle name="常规 4 9 4 3 4 2" xfId="23971"/>
    <cellStyle name="常规 4 9 4 3 4 3" xfId="23972"/>
    <cellStyle name="常规 4 9 4 3 5" xfId="23973"/>
    <cellStyle name="常规 4 9 4 3 6" xfId="23974"/>
    <cellStyle name="常规 4 9 4 4" xfId="23975"/>
    <cellStyle name="常规 4 9 4 4 2" xfId="23976"/>
    <cellStyle name="常规 4 9 4 4 3" xfId="23977"/>
    <cellStyle name="常规 4 9 4 5" xfId="23978"/>
    <cellStyle name="常规 4 9 4 5 2" xfId="23979"/>
    <cellStyle name="常规 4 9 4 5 3" xfId="23980"/>
    <cellStyle name="常规 4 9 4 6" xfId="23981"/>
    <cellStyle name="常规 4 9 4 6 2" xfId="23982"/>
    <cellStyle name="常规 4 9 4 6 3" xfId="23983"/>
    <cellStyle name="常规 4 9 4 7" xfId="23984"/>
    <cellStyle name="常规 4 9 4 8" xfId="23985"/>
    <cellStyle name="常规 4 9 5" xfId="23986"/>
    <cellStyle name="常规 4 9 5 2" xfId="23987"/>
    <cellStyle name="常规 4 9 5 2 2" xfId="23988"/>
    <cellStyle name="常规 4 9 5 2 2 2" xfId="23989"/>
    <cellStyle name="常规 4 9 5 2 2 3" xfId="23990"/>
    <cellStyle name="常规 4 9 5 2 3" xfId="23991"/>
    <cellStyle name="常规 4 9 5 2 3 2" xfId="23992"/>
    <cellStyle name="常规 4 9 5 2 3 3" xfId="23993"/>
    <cellStyle name="常规 4 9 5 2 4" xfId="23994"/>
    <cellStyle name="常规 4 9 5 2 4 2" xfId="23995"/>
    <cellStyle name="常规 4 9 5 2 4 3" xfId="23996"/>
    <cellStyle name="常规 4 9 5 2 5" xfId="23997"/>
    <cellStyle name="常规 4 9 5 2 6" xfId="23998"/>
    <cellStyle name="常规 4 9 5 3" xfId="23999"/>
    <cellStyle name="常规 4 9 5 3 2" xfId="24000"/>
    <cellStyle name="常规 4 9 5 3 2 2" xfId="24001"/>
    <cellStyle name="常规 4 9 5 3 2 3" xfId="24002"/>
    <cellStyle name="常规 4 9 5 3 3" xfId="24003"/>
    <cellStyle name="常规 4 9 5 3 3 2" xfId="24004"/>
    <cellStyle name="常规 4 9 5 3 3 3" xfId="24005"/>
    <cellStyle name="常规 4 9 5 3 4" xfId="24006"/>
    <cellStyle name="常规 4 9 5 3 4 2" xfId="24007"/>
    <cellStyle name="常规 4 9 5 3 4 3" xfId="24008"/>
    <cellStyle name="常规 4 9 5 3 5" xfId="24009"/>
    <cellStyle name="常规 4 9 5 3 6" xfId="24010"/>
    <cellStyle name="常规 4 9 5 4" xfId="24011"/>
    <cellStyle name="常规 4 9 5 4 2" xfId="24012"/>
    <cellStyle name="常规 4 9 5 4 3" xfId="24013"/>
    <cellStyle name="常规 4 9 5 5" xfId="24014"/>
    <cellStyle name="常规 4 9 5 5 2" xfId="24015"/>
    <cellStyle name="常规 4 9 5 5 3" xfId="24016"/>
    <cellStyle name="常规 4 9 5 6" xfId="24017"/>
    <cellStyle name="常规 4 9 5 6 2" xfId="24018"/>
    <cellStyle name="常规 4 9 5 6 3" xfId="24019"/>
    <cellStyle name="常规 4 9 5 7" xfId="24020"/>
    <cellStyle name="常规 4 9 5 8" xfId="24021"/>
    <cellStyle name="常规 4 9 6" xfId="24022"/>
    <cellStyle name="常规 4 9 6 2" xfId="24023"/>
    <cellStyle name="常规 4 9 6 2 2" xfId="24024"/>
    <cellStyle name="常规 4 9 6 2 3" xfId="24025"/>
    <cellStyle name="常规 4 9 6 3" xfId="24026"/>
    <cellStyle name="常规 4 9 6 3 2" xfId="24027"/>
    <cellStyle name="常规 4 9 6 3 3" xfId="24028"/>
    <cellStyle name="常规 4 9 6 4" xfId="24029"/>
    <cellStyle name="常规 4 9 6 4 2" xfId="24030"/>
    <cellStyle name="常规 4 9 6 4 3" xfId="24031"/>
    <cellStyle name="常规 4 9 6 5" xfId="24032"/>
    <cellStyle name="常规 4 9 6 6" xfId="24033"/>
    <cellStyle name="常规 4 9 7" xfId="24034"/>
    <cellStyle name="常规 4 9 7 2" xfId="24035"/>
    <cellStyle name="常规 4 9 7 2 2" xfId="24036"/>
    <cellStyle name="常规 4 9 7 2 3" xfId="24037"/>
    <cellStyle name="常规 4 9 7 3" xfId="24038"/>
    <cellStyle name="常规 4 9 7 3 2" xfId="24039"/>
    <cellStyle name="常规 4 9 7 3 3" xfId="24040"/>
    <cellStyle name="常规 4 9 7 4" xfId="24041"/>
    <cellStyle name="常规 4 9 7 4 2" xfId="24042"/>
    <cellStyle name="常规 4 9 7 4 3" xfId="24043"/>
    <cellStyle name="常规 4 9 7 5" xfId="24044"/>
    <cellStyle name="常规 4 9 7 6" xfId="24045"/>
    <cellStyle name="常规 4 9 8" xfId="24046"/>
    <cellStyle name="常规 4 9 8 2" xfId="24047"/>
    <cellStyle name="常规 4 9 8 3" xfId="24048"/>
    <cellStyle name="常规 4 9 9" xfId="24049"/>
    <cellStyle name="常规 4 9 9 2" xfId="24050"/>
    <cellStyle name="常规 4 9 9 3" xfId="24051"/>
    <cellStyle name="常规 40" xfId="24052"/>
    <cellStyle name="常规 40 2" xfId="24053"/>
    <cellStyle name="常规 40 3" xfId="24054"/>
    <cellStyle name="常规 41" xfId="24055"/>
    <cellStyle name="常规 41 2" xfId="24056"/>
    <cellStyle name="常规 41 3" xfId="24057"/>
    <cellStyle name="常规 42" xfId="24058"/>
    <cellStyle name="常规 43" xfId="24059"/>
    <cellStyle name="常规 43 2" xfId="24060"/>
    <cellStyle name="常规 43 3" xfId="24061"/>
    <cellStyle name="常规 44" xfId="24062"/>
    <cellStyle name="常规 44 2" xfId="24063"/>
    <cellStyle name="常规 44 3" xfId="24064"/>
    <cellStyle name="常规 45" xfId="24065"/>
    <cellStyle name="常规 45 2" xfId="24066"/>
    <cellStyle name="常规 45 3" xfId="24067"/>
    <cellStyle name="常规 46" xfId="24068"/>
    <cellStyle name="常规 47" xfId="24069"/>
    <cellStyle name="常规 47 2" xfId="24070"/>
    <cellStyle name="常规 47 3" xfId="24071"/>
    <cellStyle name="常规 49" xfId="24072"/>
    <cellStyle name="常规 49 2" xfId="24073"/>
    <cellStyle name="常规 49 3" xfId="24074"/>
    <cellStyle name="常规 5" xfId="5"/>
    <cellStyle name="常规 5 10" xfId="24075"/>
    <cellStyle name="常规 5 10 10" xfId="24076"/>
    <cellStyle name="常规 5 10 11" xfId="24077"/>
    <cellStyle name="常规 5 10 2" xfId="24078"/>
    <cellStyle name="常规 5 10 2 2" xfId="24079"/>
    <cellStyle name="常规 5 10 2 2 2" xfId="24080"/>
    <cellStyle name="常规 5 10 2 2 2 2" xfId="24081"/>
    <cellStyle name="常规 5 10 2 2 2 3" xfId="24082"/>
    <cellStyle name="常规 5 10 2 2 3" xfId="24083"/>
    <cellStyle name="常规 5 10 2 2 3 2" xfId="24084"/>
    <cellStyle name="常规 5 10 2 2 3 3" xfId="24085"/>
    <cellStyle name="常规 5 10 2 2 4" xfId="24086"/>
    <cellStyle name="常规 5 10 2 2 4 2" xfId="24087"/>
    <cellStyle name="常规 5 10 2 2 4 3" xfId="24088"/>
    <cellStyle name="常规 5 10 2 2 5" xfId="24089"/>
    <cellStyle name="常规 5 10 2 2 6" xfId="24090"/>
    <cellStyle name="常规 5 10 2 3" xfId="24091"/>
    <cellStyle name="常规 5 10 2 3 2" xfId="24092"/>
    <cellStyle name="常规 5 10 2 3 2 2" xfId="24093"/>
    <cellStyle name="常规 5 10 2 3 2 3" xfId="24094"/>
    <cellStyle name="常规 5 10 2 3 3" xfId="24095"/>
    <cellStyle name="常规 5 10 2 3 3 2" xfId="24096"/>
    <cellStyle name="常规 5 10 2 3 3 3" xfId="24097"/>
    <cellStyle name="常规 5 10 2 3 4" xfId="24098"/>
    <cellStyle name="常规 5 10 2 3 4 2" xfId="24099"/>
    <cellStyle name="常规 5 10 2 3 4 3" xfId="24100"/>
    <cellStyle name="常规 5 10 2 3 5" xfId="24101"/>
    <cellStyle name="常规 5 10 2 3 6" xfId="24102"/>
    <cellStyle name="常规 5 10 2 4" xfId="24103"/>
    <cellStyle name="常规 5 10 2 4 2" xfId="24104"/>
    <cellStyle name="常规 5 10 2 4 3" xfId="24105"/>
    <cellStyle name="常规 5 10 2 5" xfId="24106"/>
    <cellStyle name="常规 5 10 2 5 2" xfId="24107"/>
    <cellStyle name="常规 5 10 2 5 3" xfId="24108"/>
    <cellStyle name="常规 5 10 2 6" xfId="24109"/>
    <cellStyle name="常规 5 10 2 6 2" xfId="24110"/>
    <cellStyle name="常规 5 10 2 6 3" xfId="24111"/>
    <cellStyle name="常规 5 10 2 7" xfId="24112"/>
    <cellStyle name="常规 5 10 2 8" xfId="24113"/>
    <cellStyle name="常规 5 10 3" xfId="24114"/>
    <cellStyle name="常规 5 10 3 2" xfId="24115"/>
    <cellStyle name="常规 5 10 3 2 2" xfId="24116"/>
    <cellStyle name="常规 5 10 3 2 2 2" xfId="24117"/>
    <cellStyle name="常规 5 10 3 2 2 3" xfId="24118"/>
    <cellStyle name="常规 5 10 3 2 3" xfId="24119"/>
    <cellStyle name="常规 5 10 3 2 3 2" xfId="24120"/>
    <cellStyle name="常规 5 10 3 2 3 3" xfId="24121"/>
    <cellStyle name="常规 5 10 3 2 4" xfId="24122"/>
    <cellStyle name="常规 5 10 3 2 4 2" xfId="24123"/>
    <cellStyle name="常规 5 10 3 2 4 3" xfId="24124"/>
    <cellStyle name="常规 5 10 3 2 5" xfId="24125"/>
    <cellStyle name="常规 5 10 3 2 6" xfId="24126"/>
    <cellStyle name="常规 5 10 3 3" xfId="24127"/>
    <cellStyle name="常规 5 10 3 3 2" xfId="24128"/>
    <cellStyle name="常规 5 10 3 3 2 2" xfId="24129"/>
    <cellStyle name="常规 5 10 3 3 2 3" xfId="24130"/>
    <cellStyle name="常规 5 10 3 3 3" xfId="24131"/>
    <cellStyle name="常规 5 10 3 3 3 2" xfId="24132"/>
    <cellStyle name="常规 5 10 3 3 3 3" xfId="24133"/>
    <cellStyle name="常规 5 10 3 3 4" xfId="24134"/>
    <cellStyle name="常规 5 10 3 3 4 2" xfId="24135"/>
    <cellStyle name="常规 5 10 3 3 4 3" xfId="24136"/>
    <cellStyle name="常规 5 10 3 3 5" xfId="24137"/>
    <cellStyle name="常规 5 10 3 3 6" xfId="24138"/>
    <cellStyle name="常规 5 10 3 4" xfId="24139"/>
    <cellStyle name="常规 5 10 3 4 2" xfId="24140"/>
    <cellStyle name="常规 5 10 3 4 3" xfId="24141"/>
    <cellStyle name="常规 5 10 3 5" xfId="24142"/>
    <cellStyle name="常规 5 10 3 5 2" xfId="24143"/>
    <cellStyle name="常规 5 10 3 5 3" xfId="24144"/>
    <cellStyle name="常规 5 10 3 6" xfId="24145"/>
    <cellStyle name="常规 5 10 3 6 2" xfId="24146"/>
    <cellStyle name="常规 5 10 3 6 3" xfId="24147"/>
    <cellStyle name="常规 5 10 3 7" xfId="24148"/>
    <cellStyle name="常规 5 10 3 8" xfId="24149"/>
    <cellStyle name="常规 5 10 4" xfId="24150"/>
    <cellStyle name="常规 5 10 4 2" xfId="24151"/>
    <cellStyle name="常规 5 10 4 2 2" xfId="24152"/>
    <cellStyle name="常规 5 10 4 2 2 2" xfId="24153"/>
    <cellStyle name="常规 5 10 4 2 2 3" xfId="24154"/>
    <cellStyle name="常规 5 10 4 2 3" xfId="24155"/>
    <cellStyle name="常规 5 10 4 2 3 2" xfId="24156"/>
    <cellStyle name="常规 5 10 4 2 3 3" xfId="24157"/>
    <cellStyle name="常规 5 10 4 2 4" xfId="24158"/>
    <cellStyle name="常规 5 10 4 2 4 2" xfId="24159"/>
    <cellStyle name="常规 5 10 4 2 4 3" xfId="24160"/>
    <cellStyle name="常规 5 10 4 2 5" xfId="24161"/>
    <cellStyle name="常规 5 10 4 2 6" xfId="24162"/>
    <cellStyle name="常规 5 10 4 3" xfId="24163"/>
    <cellStyle name="常规 5 10 4 3 2" xfId="24164"/>
    <cellStyle name="常规 5 10 4 3 2 2" xfId="24165"/>
    <cellStyle name="常规 5 10 4 3 2 3" xfId="24166"/>
    <cellStyle name="常规 5 10 4 3 3" xfId="24167"/>
    <cellStyle name="常规 5 10 4 3 3 2" xfId="24168"/>
    <cellStyle name="常规 5 10 4 3 3 3" xfId="24169"/>
    <cellStyle name="常规 5 10 4 3 4" xfId="24170"/>
    <cellStyle name="常规 5 10 4 3 4 2" xfId="24171"/>
    <cellStyle name="常规 5 10 4 3 4 3" xfId="24172"/>
    <cellStyle name="常规 5 10 4 3 5" xfId="24173"/>
    <cellStyle name="常规 5 10 4 3 6" xfId="24174"/>
    <cellStyle name="常规 5 10 4 4" xfId="24175"/>
    <cellStyle name="常规 5 10 4 4 2" xfId="24176"/>
    <cellStyle name="常规 5 10 4 4 3" xfId="24177"/>
    <cellStyle name="常规 5 10 4 5" xfId="24178"/>
    <cellStyle name="常规 5 10 4 5 2" xfId="24179"/>
    <cellStyle name="常规 5 10 4 5 3" xfId="24180"/>
    <cellStyle name="常规 5 10 4 6" xfId="24181"/>
    <cellStyle name="常规 5 10 4 6 2" xfId="24182"/>
    <cellStyle name="常规 5 10 4 6 3" xfId="24183"/>
    <cellStyle name="常规 5 10 4 7" xfId="24184"/>
    <cellStyle name="常规 5 10 4 8" xfId="24185"/>
    <cellStyle name="常规 5 10 5" xfId="24186"/>
    <cellStyle name="常规 5 10 5 2" xfId="24187"/>
    <cellStyle name="常规 5 10 5 2 2" xfId="24188"/>
    <cellStyle name="常规 5 10 5 2 3" xfId="24189"/>
    <cellStyle name="常规 5 10 5 3" xfId="24190"/>
    <cellStyle name="常规 5 10 5 3 2" xfId="24191"/>
    <cellStyle name="常规 5 10 5 3 3" xfId="24192"/>
    <cellStyle name="常规 5 10 5 4" xfId="24193"/>
    <cellStyle name="常规 5 10 5 4 2" xfId="24194"/>
    <cellStyle name="常规 5 10 5 4 3" xfId="24195"/>
    <cellStyle name="常规 5 10 5 5" xfId="24196"/>
    <cellStyle name="常规 5 10 5 6" xfId="24197"/>
    <cellStyle name="常规 5 10 6" xfId="24198"/>
    <cellStyle name="常规 5 10 6 2" xfId="24199"/>
    <cellStyle name="常规 5 10 6 2 2" xfId="24200"/>
    <cellStyle name="常规 5 10 6 2 3" xfId="24201"/>
    <cellStyle name="常规 5 10 6 3" xfId="24202"/>
    <cellStyle name="常规 5 10 6 3 2" xfId="24203"/>
    <cellStyle name="常规 5 10 6 3 3" xfId="24204"/>
    <cellStyle name="常规 5 10 6 4" xfId="24205"/>
    <cellStyle name="常规 5 10 6 4 2" xfId="24206"/>
    <cellStyle name="常规 5 10 6 4 3" xfId="24207"/>
    <cellStyle name="常规 5 10 6 5" xfId="24208"/>
    <cellStyle name="常规 5 10 6 6" xfId="24209"/>
    <cellStyle name="常规 5 10 7" xfId="24210"/>
    <cellStyle name="常规 5 10 7 2" xfId="24211"/>
    <cellStyle name="常规 5 10 7 3" xfId="24212"/>
    <cellStyle name="常规 5 10 8" xfId="24213"/>
    <cellStyle name="常规 5 10 8 2" xfId="24214"/>
    <cellStyle name="常规 5 10 8 3" xfId="24215"/>
    <cellStyle name="常规 5 10 9" xfId="24216"/>
    <cellStyle name="常规 5 10 9 2" xfId="24217"/>
    <cellStyle name="常规 5 10 9 3" xfId="24218"/>
    <cellStyle name="常规 5 11" xfId="24219"/>
    <cellStyle name="常规 5 11 10" xfId="24220"/>
    <cellStyle name="常规 5 11 11" xfId="24221"/>
    <cellStyle name="常规 5 11 2" xfId="24222"/>
    <cellStyle name="常规 5 11 2 2" xfId="24223"/>
    <cellStyle name="常规 5 11 2 2 2" xfId="24224"/>
    <cellStyle name="常规 5 11 2 2 2 2" xfId="24225"/>
    <cellStyle name="常规 5 11 2 2 2 3" xfId="24226"/>
    <cellStyle name="常规 5 11 2 2 3" xfId="24227"/>
    <cellStyle name="常规 5 11 2 2 3 2" xfId="24228"/>
    <cellStyle name="常规 5 11 2 2 3 3" xfId="24229"/>
    <cellStyle name="常规 5 11 2 2 4" xfId="24230"/>
    <cellStyle name="常规 5 11 2 2 4 2" xfId="24231"/>
    <cellStyle name="常规 5 11 2 2 4 3" xfId="24232"/>
    <cellStyle name="常规 5 11 2 2 5" xfId="24233"/>
    <cellStyle name="常规 5 11 2 2 6" xfId="24234"/>
    <cellStyle name="常规 5 11 2 3" xfId="24235"/>
    <cellStyle name="常规 5 11 2 3 2" xfId="24236"/>
    <cellStyle name="常规 5 11 2 3 2 2" xfId="24237"/>
    <cellStyle name="常规 5 11 2 3 2 3" xfId="24238"/>
    <cellStyle name="常规 5 11 2 3 3" xfId="24239"/>
    <cellStyle name="常规 5 11 2 3 3 2" xfId="24240"/>
    <cellStyle name="常规 5 11 2 3 3 3" xfId="24241"/>
    <cellStyle name="常规 5 11 2 3 4" xfId="24242"/>
    <cellStyle name="常规 5 11 2 3 4 2" xfId="24243"/>
    <cellStyle name="常规 5 11 2 3 4 3" xfId="24244"/>
    <cellStyle name="常规 5 11 2 3 5" xfId="24245"/>
    <cellStyle name="常规 5 11 2 3 6" xfId="24246"/>
    <cellStyle name="常规 5 11 2 4" xfId="24247"/>
    <cellStyle name="常规 5 11 2 4 2" xfId="24248"/>
    <cellStyle name="常规 5 11 2 4 3" xfId="24249"/>
    <cellStyle name="常规 5 11 2 5" xfId="24250"/>
    <cellStyle name="常规 5 11 2 5 2" xfId="24251"/>
    <cellStyle name="常规 5 11 2 5 3" xfId="24252"/>
    <cellStyle name="常规 5 11 2 6" xfId="24253"/>
    <cellStyle name="常规 5 11 2 6 2" xfId="24254"/>
    <cellStyle name="常规 5 11 2 6 3" xfId="24255"/>
    <cellStyle name="常规 5 11 2 7" xfId="24256"/>
    <cellStyle name="常规 5 11 2 8" xfId="24257"/>
    <cellStyle name="常规 5 11 3" xfId="24258"/>
    <cellStyle name="常规 5 11 3 2" xfId="24259"/>
    <cellStyle name="常规 5 11 3 2 2" xfId="24260"/>
    <cellStyle name="常规 5 11 3 2 2 2" xfId="24261"/>
    <cellStyle name="常规 5 11 3 2 2 3" xfId="24262"/>
    <cellStyle name="常规 5 11 3 2 3" xfId="24263"/>
    <cellStyle name="常规 5 11 3 2 3 2" xfId="24264"/>
    <cellStyle name="常规 5 11 3 2 3 3" xfId="24265"/>
    <cellStyle name="常规 5 11 3 2 4" xfId="24266"/>
    <cellStyle name="常规 5 11 3 2 4 2" xfId="24267"/>
    <cellStyle name="常规 5 11 3 2 4 3" xfId="24268"/>
    <cellStyle name="常规 5 11 3 2 5" xfId="24269"/>
    <cellStyle name="常规 5 11 3 2 6" xfId="24270"/>
    <cellStyle name="常规 5 11 3 3" xfId="24271"/>
    <cellStyle name="常规 5 11 3 3 2" xfId="24272"/>
    <cellStyle name="常规 5 11 3 3 2 2" xfId="24273"/>
    <cellStyle name="常规 5 11 3 3 2 3" xfId="24274"/>
    <cellStyle name="常规 5 11 3 3 3" xfId="24275"/>
    <cellStyle name="常规 5 11 3 3 3 2" xfId="24276"/>
    <cellStyle name="常规 5 11 3 3 3 3" xfId="24277"/>
    <cellStyle name="常规 5 11 3 3 4" xfId="24278"/>
    <cellStyle name="常规 5 11 3 3 4 2" xfId="24279"/>
    <cellStyle name="常规 5 11 3 3 4 3" xfId="24280"/>
    <cellStyle name="常规 5 11 3 3 5" xfId="24281"/>
    <cellStyle name="常规 5 11 3 3 6" xfId="24282"/>
    <cellStyle name="常规 5 11 3 4" xfId="24283"/>
    <cellStyle name="常规 5 11 3 4 2" xfId="24284"/>
    <cellStyle name="常规 5 11 3 4 3" xfId="24285"/>
    <cellStyle name="常规 5 11 3 5" xfId="24286"/>
    <cellStyle name="常规 5 11 3 5 2" xfId="24287"/>
    <cellStyle name="常规 5 11 3 5 3" xfId="24288"/>
    <cellStyle name="常规 5 11 3 6" xfId="24289"/>
    <cellStyle name="常规 5 11 3 6 2" xfId="24290"/>
    <cellStyle name="常规 5 11 3 6 3" xfId="24291"/>
    <cellStyle name="常规 5 11 3 7" xfId="24292"/>
    <cellStyle name="常规 5 11 3 8" xfId="24293"/>
    <cellStyle name="常规 5 11 4" xfId="24294"/>
    <cellStyle name="常规 5 11 4 2" xfId="24295"/>
    <cellStyle name="常规 5 11 4 2 2" xfId="24296"/>
    <cellStyle name="常规 5 11 4 2 2 2" xfId="24297"/>
    <cellStyle name="常规 5 11 4 2 2 3" xfId="24298"/>
    <cellStyle name="常规 5 11 4 2 3" xfId="24299"/>
    <cellStyle name="常规 5 11 4 2 3 2" xfId="24300"/>
    <cellStyle name="常规 5 11 4 2 3 3" xfId="24301"/>
    <cellStyle name="常规 5 11 4 2 4" xfId="24302"/>
    <cellStyle name="常规 5 11 4 2 4 2" xfId="24303"/>
    <cellStyle name="常规 5 11 4 2 4 3" xfId="24304"/>
    <cellStyle name="常规 5 11 4 2 5" xfId="24305"/>
    <cellStyle name="常规 5 11 4 2 6" xfId="24306"/>
    <cellStyle name="常规 5 11 4 3" xfId="24307"/>
    <cellStyle name="常规 5 11 4 3 2" xfId="24308"/>
    <cellStyle name="常规 5 11 4 3 2 2" xfId="24309"/>
    <cellStyle name="常规 5 11 4 3 2 3" xfId="24310"/>
    <cellStyle name="常规 5 11 4 3 3" xfId="24311"/>
    <cellStyle name="常规 5 11 4 3 3 2" xfId="24312"/>
    <cellStyle name="常规 5 11 4 3 3 3" xfId="24313"/>
    <cellStyle name="常规 5 11 4 3 4" xfId="24314"/>
    <cellStyle name="常规 5 11 4 3 4 2" xfId="24315"/>
    <cellStyle name="常规 5 11 4 3 4 3" xfId="24316"/>
    <cellStyle name="常规 5 11 4 3 5" xfId="24317"/>
    <cellStyle name="常规 5 11 4 3 6" xfId="24318"/>
    <cellStyle name="常规 5 11 4 4" xfId="24319"/>
    <cellStyle name="常规 5 11 4 4 2" xfId="24320"/>
    <cellStyle name="常规 5 11 4 4 3" xfId="24321"/>
    <cellStyle name="常规 5 11 4 5" xfId="24322"/>
    <cellStyle name="常规 5 11 4 5 2" xfId="24323"/>
    <cellStyle name="常规 5 11 4 5 3" xfId="24324"/>
    <cellStyle name="常规 5 11 4 6" xfId="24325"/>
    <cellStyle name="常规 5 11 4 6 2" xfId="24326"/>
    <cellStyle name="常规 5 11 4 6 3" xfId="24327"/>
    <cellStyle name="常规 5 11 4 7" xfId="24328"/>
    <cellStyle name="常规 5 11 4 8" xfId="24329"/>
    <cellStyle name="常规 5 11 5" xfId="24330"/>
    <cellStyle name="常规 5 11 5 2" xfId="24331"/>
    <cellStyle name="常规 5 11 5 2 2" xfId="24332"/>
    <cellStyle name="常规 5 11 5 2 3" xfId="24333"/>
    <cellStyle name="常规 5 11 5 3" xfId="24334"/>
    <cellStyle name="常规 5 11 5 3 2" xfId="24335"/>
    <cellStyle name="常规 5 11 5 3 3" xfId="24336"/>
    <cellStyle name="常规 5 11 5 4" xfId="24337"/>
    <cellStyle name="常规 5 11 5 4 2" xfId="24338"/>
    <cellStyle name="常规 5 11 5 4 3" xfId="24339"/>
    <cellStyle name="常规 5 11 5 5" xfId="24340"/>
    <cellStyle name="常规 5 11 5 6" xfId="24341"/>
    <cellStyle name="常规 5 11 6" xfId="24342"/>
    <cellStyle name="常规 5 11 6 2" xfId="24343"/>
    <cellStyle name="常规 5 11 6 2 2" xfId="24344"/>
    <cellStyle name="常规 5 11 6 2 3" xfId="24345"/>
    <cellStyle name="常规 5 11 6 3" xfId="24346"/>
    <cellStyle name="常规 5 11 6 3 2" xfId="24347"/>
    <cellStyle name="常规 5 11 6 3 3" xfId="24348"/>
    <cellStyle name="常规 5 11 6 4" xfId="24349"/>
    <cellStyle name="常规 5 11 6 4 2" xfId="24350"/>
    <cellStyle name="常规 5 11 6 4 3" xfId="24351"/>
    <cellStyle name="常规 5 11 6 5" xfId="24352"/>
    <cellStyle name="常规 5 11 6 6" xfId="24353"/>
    <cellStyle name="常规 5 11 7" xfId="24354"/>
    <cellStyle name="常规 5 11 7 2" xfId="24355"/>
    <cellStyle name="常规 5 11 7 3" xfId="24356"/>
    <cellStyle name="常规 5 11 8" xfId="24357"/>
    <cellStyle name="常规 5 11 8 2" xfId="24358"/>
    <cellStyle name="常规 5 11 8 3" xfId="24359"/>
    <cellStyle name="常规 5 11 9" xfId="24360"/>
    <cellStyle name="常规 5 11 9 2" xfId="24361"/>
    <cellStyle name="常规 5 11 9 3" xfId="24362"/>
    <cellStyle name="常规 5 12" xfId="24363"/>
    <cellStyle name="常规 5 12 2" xfId="24364"/>
    <cellStyle name="常规 5 12 2 2" xfId="24365"/>
    <cellStyle name="常规 5 12 2 2 2" xfId="24366"/>
    <cellStyle name="常规 5 12 2 2 3" xfId="24367"/>
    <cellStyle name="常规 5 12 2 3" xfId="24368"/>
    <cellStyle name="常规 5 12 2 3 2" xfId="24369"/>
    <cellStyle name="常规 5 12 2 3 3" xfId="24370"/>
    <cellStyle name="常规 5 12 2 4" xfId="24371"/>
    <cellStyle name="常规 5 12 2 4 2" xfId="24372"/>
    <cellStyle name="常规 5 12 2 4 3" xfId="24373"/>
    <cellStyle name="常规 5 12 2 5" xfId="24374"/>
    <cellStyle name="常规 5 12 2 6" xfId="24375"/>
    <cellStyle name="常规 5 12 3" xfId="24376"/>
    <cellStyle name="常规 5 12 3 2" xfId="24377"/>
    <cellStyle name="常规 5 12 3 2 2" xfId="24378"/>
    <cellStyle name="常规 5 12 3 2 3" xfId="24379"/>
    <cellStyle name="常规 5 12 3 3" xfId="24380"/>
    <cellStyle name="常规 5 12 3 3 2" xfId="24381"/>
    <cellStyle name="常规 5 12 3 3 3" xfId="24382"/>
    <cellStyle name="常规 5 12 3 4" xfId="24383"/>
    <cellStyle name="常规 5 12 3 4 2" xfId="24384"/>
    <cellStyle name="常规 5 12 3 4 3" xfId="24385"/>
    <cellStyle name="常规 5 12 3 5" xfId="24386"/>
    <cellStyle name="常规 5 12 3 6" xfId="24387"/>
    <cellStyle name="常规 5 12 4" xfId="24388"/>
    <cellStyle name="常规 5 12 4 2" xfId="24389"/>
    <cellStyle name="常规 5 12 4 3" xfId="24390"/>
    <cellStyle name="常规 5 12 5" xfId="24391"/>
    <cellStyle name="常规 5 12 5 2" xfId="24392"/>
    <cellStyle name="常规 5 12 5 3" xfId="24393"/>
    <cellStyle name="常规 5 12 6" xfId="24394"/>
    <cellStyle name="常规 5 12 6 2" xfId="24395"/>
    <cellStyle name="常规 5 12 6 3" xfId="24396"/>
    <cellStyle name="常规 5 12 7" xfId="24397"/>
    <cellStyle name="常规 5 12 8" xfId="24398"/>
    <cellStyle name="常规 5 13" xfId="24399"/>
    <cellStyle name="常规 5 13 2" xfId="24400"/>
    <cellStyle name="常规 5 13 2 2" xfId="24401"/>
    <cellStyle name="常规 5 13 2 2 2" xfId="24402"/>
    <cellStyle name="常规 5 13 2 2 3" xfId="24403"/>
    <cellStyle name="常规 5 13 2 3" xfId="24404"/>
    <cellStyle name="常规 5 13 2 3 2" xfId="24405"/>
    <cellStyle name="常规 5 13 2 3 3" xfId="24406"/>
    <cellStyle name="常规 5 13 2 4" xfId="24407"/>
    <cellStyle name="常规 5 13 2 4 2" xfId="24408"/>
    <cellStyle name="常规 5 13 2 4 3" xfId="24409"/>
    <cellStyle name="常规 5 13 2 5" xfId="24410"/>
    <cellStyle name="常规 5 13 2 6" xfId="24411"/>
    <cellStyle name="常规 5 13 3" xfId="24412"/>
    <cellStyle name="常规 5 13 3 2" xfId="24413"/>
    <cellStyle name="常规 5 13 3 2 2" xfId="24414"/>
    <cellStyle name="常规 5 13 3 2 3" xfId="24415"/>
    <cellStyle name="常规 5 13 3 3" xfId="24416"/>
    <cellStyle name="常规 5 13 3 3 2" xfId="24417"/>
    <cellStyle name="常规 5 13 3 3 3" xfId="24418"/>
    <cellStyle name="常规 5 13 3 4" xfId="24419"/>
    <cellStyle name="常规 5 13 3 4 2" xfId="24420"/>
    <cellStyle name="常规 5 13 3 4 3" xfId="24421"/>
    <cellStyle name="常规 5 13 3 5" xfId="24422"/>
    <cellStyle name="常规 5 13 3 6" xfId="24423"/>
    <cellStyle name="常规 5 13 4" xfId="24424"/>
    <cellStyle name="常规 5 13 4 2" xfId="24425"/>
    <cellStyle name="常规 5 13 4 3" xfId="24426"/>
    <cellStyle name="常规 5 13 5" xfId="24427"/>
    <cellStyle name="常规 5 13 5 2" xfId="24428"/>
    <cellStyle name="常规 5 13 5 3" xfId="24429"/>
    <cellStyle name="常规 5 13 6" xfId="24430"/>
    <cellStyle name="常规 5 13 6 2" xfId="24431"/>
    <cellStyle name="常规 5 13 6 3" xfId="24432"/>
    <cellStyle name="常规 5 13 7" xfId="24433"/>
    <cellStyle name="常规 5 13 8" xfId="24434"/>
    <cellStyle name="常规 5 14" xfId="24435"/>
    <cellStyle name="常规 5 14 2" xfId="24436"/>
    <cellStyle name="常规 5 14 2 2" xfId="24437"/>
    <cellStyle name="常规 5 14 2 2 2" xfId="24438"/>
    <cellStyle name="常规 5 14 2 2 3" xfId="24439"/>
    <cellStyle name="常规 5 14 2 3" xfId="24440"/>
    <cellStyle name="常规 5 14 2 3 2" xfId="24441"/>
    <cellStyle name="常规 5 14 2 3 3" xfId="24442"/>
    <cellStyle name="常规 5 14 2 4" xfId="24443"/>
    <cellStyle name="常规 5 14 2 4 2" xfId="24444"/>
    <cellStyle name="常规 5 14 2 4 3" xfId="24445"/>
    <cellStyle name="常规 5 14 2 5" xfId="24446"/>
    <cellStyle name="常规 5 14 2 6" xfId="24447"/>
    <cellStyle name="常规 5 14 3" xfId="24448"/>
    <cellStyle name="常规 5 14 3 2" xfId="24449"/>
    <cellStyle name="常规 5 14 3 2 2" xfId="24450"/>
    <cellStyle name="常规 5 14 3 2 3" xfId="24451"/>
    <cellStyle name="常规 5 14 3 3" xfId="24452"/>
    <cellStyle name="常规 5 14 3 3 2" xfId="24453"/>
    <cellStyle name="常规 5 14 3 3 3" xfId="24454"/>
    <cellStyle name="常规 5 14 3 4" xfId="24455"/>
    <cellStyle name="常规 5 14 3 4 2" xfId="24456"/>
    <cellStyle name="常规 5 14 3 4 3" xfId="24457"/>
    <cellStyle name="常规 5 14 3 5" xfId="24458"/>
    <cellStyle name="常规 5 14 3 6" xfId="24459"/>
    <cellStyle name="常规 5 14 4" xfId="24460"/>
    <cellStyle name="常规 5 14 4 2" xfId="24461"/>
    <cellStyle name="常规 5 14 4 3" xfId="24462"/>
    <cellStyle name="常规 5 14 5" xfId="24463"/>
    <cellStyle name="常规 5 14 5 2" xfId="24464"/>
    <cellStyle name="常规 5 14 5 3" xfId="24465"/>
    <cellStyle name="常规 5 14 6" xfId="24466"/>
    <cellStyle name="常规 5 14 6 2" xfId="24467"/>
    <cellStyle name="常规 5 14 6 3" xfId="24468"/>
    <cellStyle name="常规 5 14 7" xfId="24469"/>
    <cellStyle name="常规 5 14 8" xfId="24470"/>
    <cellStyle name="常规 5 15" xfId="24471"/>
    <cellStyle name="常规 5 15 2" xfId="24472"/>
    <cellStyle name="常规 5 15 2 2" xfId="24473"/>
    <cellStyle name="常规 5 15 2 2 2" xfId="24474"/>
    <cellStyle name="常规 5 15 2 2 3" xfId="24475"/>
    <cellStyle name="常规 5 15 2 3" xfId="24476"/>
    <cellStyle name="常规 5 15 2 3 2" xfId="24477"/>
    <cellStyle name="常规 5 15 2 3 3" xfId="24478"/>
    <cellStyle name="常规 5 15 2 4" xfId="24479"/>
    <cellStyle name="常规 5 15 2 4 2" xfId="24480"/>
    <cellStyle name="常规 5 15 2 4 3" xfId="24481"/>
    <cellStyle name="常规 5 15 2 5" xfId="24482"/>
    <cellStyle name="常规 5 15 2 6" xfId="24483"/>
    <cellStyle name="常规 5 15 3" xfId="24484"/>
    <cellStyle name="常规 5 15 3 2" xfId="24485"/>
    <cellStyle name="常规 5 15 3 2 2" xfId="24486"/>
    <cellStyle name="常规 5 15 3 2 3" xfId="24487"/>
    <cellStyle name="常规 5 15 3 3" xfId="24488"/>
    <cellStyle name="常规 5 15 3 3 2" xfId="24489"/>
    <cellStyle name="常规 5 15 3 3 3" xfId="24490"/>
    <cellStyle name="常规 5 15 3 4" xfId="24491"/>
    <cellStyle name="常规 5 15 3 4 2" xfId="24492"/>
    <cellStyle name="常规 5 15 3 4 3" xfId="24493"/>
    <cellStyle name="常规 5 15 3 5" xfId="24494"/>
    <cellStyle name="常规 5 15 3 6" xfId="24495"/>
    <cellStyle name="常规 5 15 4" xfId="24496"/>
    <cellStyle name="常规 5 15 4 2" xfId="24497"/>
    <cellStyle name="常规 5 15 4 3" xfId="24498"/>
    <cellStyle name="常规 5 15 5" xfId="24499"/>
    <cellStyle name="常规 5 15 5 2" xfId="24500"/>
    <cellStyle name="常规 5 15 5 3" xfId="24501"/>
    <cellStyle name="常规 5 15 6" xfId="24502"/>
    <cellStyle name="常规 5 15 6 2" xfId="24503"/>
    <cellStyle name="常规 5 15 6 3" xfId="24504"/>
    <cellStyle name="常规 5 15 7" xfId="24505"/>
    <cellStyle name="常规 5 15 8" xfId="24506"/>
    <cellStyle name="常规 5 16" xfId="24507"/>
    <cellStyle name="常规 5 16 2" xfId="24508"/>
    <cellStyle name="常规 5 16 2 2" xfId="24509"/>
    <cellStyle name="常规 5 16 2 3" xfId="24510"/>
    <cellStyle name="常规 5 16 3" xfId="24511"/>
    <cellStyle name="常规 5 16 3 2" xfId="24512"/>
    <cellStyle name="常规 5 16 3 3" xfId="24513"/>
    <cellStyle name="常规 5 16 4" xfId="24514"/>
    <cellStyle name="常规 5 16 4 2" xfId="24515"/>
    <cellStyle name="常规 5 16 4 3" xfId="24516"/>
    <cellStyle name="常规 5 16 5" xfId="24517"/>
    <cellStyle name="常规 5 16 6" xfId="24518"/>
    <cellStyle name="常规 5 17" xfId="24519"/>
    <cellStyle name="常规 5 17 2" xfId="24520"/>
    <cellStyle name="常规 5 17 2 2" xfId="24521"/>
    <cellStyle name="常规 5 17 2 3" xfId="24522"/>
    <cellStyle name="常规 5 17 3" xfId="24523"/>
    <cellStyle name="常规 5 17 3 2" xfId="24524"/>
    <cellStyle name="常规 5 17 3 3" xfId="24525"/>
    <cellStyle name="常规 5 17 4" xfId="24526"/>
    <cellStyle name="常规 5 17 4 2" xfId="24527"/>
    <cellStyle name="常规 5 17 4 3" xfId="24528"/>
    <cellStyle name="常规 5 17 5" xfId="24529"/>
    <cellStyle name="常规 5 17 6" xfId="24530"/>
    <cellStyle name="常规 5 18" xfId="24531"/>
    <cellStyle name="常规 5 18 2" xfId="24532"/>
    <cellStyle name="常规 5 18 3" xfId="24533"/>
    <cellStyle name="常规 5 19" xfId="24534"/>
    <cellStyle name="常规 5 19 2" xfId="24535"/>
    <cellStyle name="常规 5 19 3" xfId="24536"/>
    <cellStyle name="常规 5 2" xfId="14"/>
    <cellStyle name="常规 5 2 10" xfId="24537"/>
    <cellStyle name="常规 5 2 10 2" xfId="24538"/>
    <cellStyle name="常规 5 2 10 2 2" xfId="24539"/>
    <cellStyle name="常规 5 2 10 2 3" xfId="24540"/>
    <cellStyle name="常规 5 2 10 3" xfId="24541"/>
    <cellStyle name="常规 5 2 10 3 2" xfId="24542"/>
    <cellStyle name="常规 5 2 10 3 3" xfId="24543"/>
    <cellStyle name="常规 5 2 10 4" xfId="24544"/>
    <cellStyle name="常规 5 2 10 4 2" xfId="24545"/>
    <cellStyle name="常规 5 2 10 4 3" xfId="24546"/>
    <cellStyle name="常规 5 2 10 5" xfId="24547"/>
    <cellStyle name="常规 5 2 10 6" xfId="24548"/>
    <cellStyle name="常规 5 2 11" xfId="24549"/>
    <cellStyle name="常规 5 2 11 2" xfId="24550"/>
    <cellStyle name="常规 5 2 11 3" xfId="24551"/>
    <cellStyle name="常规 5 2 12" xfId="24552"/>
    <cellStyle name="常规 5 2 12 2" xfId="24553"/>
    <cellStyle name="常规 5 2 12 3" xfId="24554"/>
    <cellStyle name="常规 5 2 13" xfId="24555"/>
    <cellStyle name="常规 5 2 13 2" xfId="24556"/>
    <cellStyle name="常规 5 2 13 3" xfId="24557"/>
    <cellStyle name="常规 5 2 14" xfId="24558"/>
    <cellStyle name="常规 5 2 15" xfId="24559"/>
    <cellStyle name="常规 5 2 2" xfId="24560"/>
    <cellStyle name="常规 5 2 2 10" xfId="24561"/>
    <cellStyle name="常规 5 2 2 10 2" xfId="24562"/>
    <cellStyle name="常规 5 2 2 10 3" xfId="24563"/>
    <cellStyle name="常规 5 2 2 11" xfId="24564"/>
    <cellStyle name="常规 5 2 2 12" xfId="24565"/>
    <cellStyle name="常规 5 2 2 2" xfId="24566"/>
    <cellStyle name="常规 5 2 2 2 2" xfId="24567"/>
    <cellStyle name="常规 5 2 2 2 2 2" xfId="24568"/>
    <cellStyle name="常规 5 2 2 2 2 2 2" xfId="24569"/>
    <cellStyle name="常规 5 2 2 2 2 2 3" xfId="24570"/>
    <cellStyle name="常规 5 2 2 2 2 3" xfId="24571"/>
    <cellStyle name="常规 5 2 2 2 2 3 2" xfId="24572"/>
    <cellStyle name="常规 5 2 2 2 2 3 3" xfId="24573"/>
    <cellStyle name="常规 5 2 2 2 2 4" xfId="24574"/>
    <cellStyle name="常规 5 2 2 2 2 4 2" xfId="24575"/>
    <cellStyle name="常规 5 2 2 2 2 4 3" xfId="24576"/>
    <cellStyle name="常规 5 2 2 2 2 5" xfId="24577"/>
    <cellStyle name="常规 5 2 2 2 2 6" xfId="24578"/>
    <cellStyle name="常规 5 2 2 2 3" xfId="24579"/>
    <cellStyle name="常规 5 2 2 2 3 2" xfId="24580"/>
    <cellStyle name="常规 5 2 2 2 3 2 2" xfId="24581"/>
    <cellStyle name="常规 5 2 2 2 3 2 3" xfId="24582"/>
    <cellStyle name="常规 5 2 2 2 3 3" xfId="24583"/>
    <cellStyle name="常规 5 2 2 2 3 3 2" xfId="24584"/>
    <cellStyle name="常规 5 2 2 2 3 3 3" xfId="24585"/>
    <cellStyle name="常规 5 2 2 2 3 4" xfId="24586"/>
    <cellStyle name="常规 5 2 2 2 3 4 2" xfId="24587"/>
    <cellStyle name="常规 5 2 2 2 3 4 3" xfId="24588"/>
    <cellStyle name="常规 5 2 2 2 3 5" xfId="24589"/>
    <cellStyle name="常规 5 2 2 2 3 6" xfId="24590"/>
    <cellStyle name="常规 5 2 2 2 4" xfId="24591"/>
    <cellStyle name="常规 5 2 2 2 4 2" xfId="24592"/>
    <cellStyle name="常规 5 2 2 2 4 3" xfId="24593"/>
    <cellStyle name="常规 5 2 2 2 5" xfId="24594"/>
    <cellStyle name="常规 5 2 2 2 5 2" xfId="24595"/>
    <cellStyle name="常规 5 2 2 2 5 3" xfId="24596"/>
    <cellStyle name="常规 5 2 2 2 6" xfId="24597"/>
    <cellStyle name="常规 5 2 2 2 6 2" xfId="24598"/>
    <cellStyle name="常规 5 2 2 2 6 3" xfId="24599"/>
    <cellStyle name="常规 5 2 2 2 7" xfId="24600"/>
    <cellStyle name="常规 5 2 2 2 8" xfId="24601"/>
    <cellStyle name="常规 5 2 2 3" xfId="24602"/>
    <cellStyle name="常规 5 2 2 3 2" xfId="24603"/>
    <cellStyle name="常规 5 2 2 3 2 2" xfId="24604"/>
    <cellStyle name="常规 5 2 2 3 2 2 2" xfId="24605"/>
    <cellStyle name="常规 5 2 2 3 2 2 3" xfId="24606"/>
    <cellStyle name="常规 5 2 2 3 2 3" xfId="24607"/>
    <cellStyle name="常规 5 2 2 3 2 3 2" xfId="24608"/>
    <cellStyle name="常规 5 2 2 3 2 3 3" xfId="24609"/>
    <cellStyle name="常规 5 2 2 3 2 4" xfId="24610"/>
    <cellStyle name="常规 5 2 2 3 2 4 2" xfId="24611"/>
    <cellStyle name="常规 5 2 2 3 2 4 3" xfId="24612"/>
    <cellStyle name="常规 5 2 2 3 2 5" xfId="24613"/>
    <cellStyle name="常规 5 2 2 3 2 6" xfId="24614"/>
    <cellStyle name="常规 5 2 2 3 3" xfId="24615"/>
    <cellStyle name="常规 5 2 2 3 3 2" xfId="24616"/>
    <cellStyle name="常规 5 2 2 3 3 2 2" xfId="24617"/>
    <cellStyle name="常规 5 2 2 3 3 2 3" xfId="24618"/>
    <cellStyle name="常规 5 2 2 3 3 3" xfId="24619"/>
    <cellStyle name="常规 5 2 2 3 3 3 2" xfId="24620"/>
    <cellStyle name="常规 5 2 2 3 3 3 3" xfId="24621"/>
    <cellStyle name="常规 5 2 2 3 3 4" xfId="24622"/>
    <cellStyle name="常规 5 2 2 3 3 4 2" xfId="24623"/>
    <cellStyle name="常规 5 2 2 3 3 4 3" xfId="24624"/>
    <cellStyle name="常规 5 2 2 3 3 5" xfId="24625"/>
    <cellStyle name="常规 5 2 2 3 3 6" xfId="24626"/>
    <cellStyle name="常规 5 2 2 3 4" xfId="24627"/>
    <cellStyle name="常规 5 2 2 3 4 2" xfId="24628"/>
    <cellStyle name="常规 5 2 2 3 4 3" xfId="24629"/>
    <cellStyle name="常规 5 2 2 3 5" xfId="24630"/>
    <cellStyle name="常规 5 2 2 3 5 2" xfId="24631"/>
    <cellStyle name="常规 5 2 2 3 5 3" xfId="24632"/>
    <cellStyle name="常规 5 2 2 3 6" xfId="24633"/>
    <cellStyle name="常规 5 2 2 3 6 2" xfId="24634"/>
    <cellStyle name="常规 5 2 2 3 6 3" xfId="24635"/>
    <cellStyle name="常规 5 2 2 3 7" xfId="24636"/>
    <cellStyle name="常规 5 2 2 3 8" xfId="24637"/>
    <cellStyle name="常规 5 2 2 4" xfId="24638"/>
    <cellStyle name="常规 5 2 2 4 2" xfId="24639"/>
    <cellStyle name="常规 5 2 2 4 2 2" xfId="24640"/>
    <cellStyle name="常规 5 2 2 4 2 2 2" xfId="24641"/>
    <cellStyle name="常规 5 2 2 4 2 2 3" xfId="24642"/>
    <cellStyle name="常规 5 2 2 4 2 3" xfId="24643"/>
    <cellStyle name="常规 5 2 2 4 2 3 2" xfId="24644"/>
    <cellStyle name="常规 5 2 2 4 2 3 3" xfId="24645"/>
    <cellStyle name="常规 5 2 2 4 2 4" xfId="24646"/>
    <cellStyle name="常规 5 2 2 4 2 4 2" xfId="24647"/>
    <cellStyle name="常规 5 2 2 4 2 4 3" xfId="24648"/>
    <cellStyle name="常规 5 2 2 4 2 5" xfId="24649"/>
    <cellStyle name="常规 5 2 2 4 2 6" xfId="24650"/>
    <cellStyle name="常规 5 2 2 4 3" xfId="24651"/>
    <cellStyle name="常规 5 2 2 4 3 2" xfId="24652"/>
    <cellStyle name="常规 5 2 2 4 3 2 2" xfId="24653"/>
    <cellStyle name="常规 5 2 2 4 3 2 3" xfId="24654"/>
    <cellStyle name="常规 5 2 2 4 3 3" xfId="24655"/>
    <cellStyle name="常规 5 2 2 4 3 3 2" xfId="24656"/>
    <cellStyle name="常规 5 2 2 4 3 3 3" xfId="24657"/>
    <cellStyle name="常规 5 2 2 4 3 4" xfId="24658"/>
    <cellStyle name="常规 5 2 2 4 3 4 2" xfId="24659"/>
    <cellStyle name="常规 5 2 2 4 3 4 3" xfId="24660"/>
    <cellStyle name="常规 5 2 2 4 3 5" xfId="24661"/>
    <cellStyle name="常规 5 2 2 4 3 6" xfId="24662"/>
    <cellStyle name="常规 5 2 2 4 4" xfId="24663"/>
    <cellStyle name="常规 5 2 2 4 4 2" xfId="24664"/>
    <cellStyle name="常规 5 2 2 4 4 3" xfId="24665"/>
    <cellStyle name="常规 5 2 2 4 5" xfId="24666"/>
    <cellStyle name="常规 5 2 2 4 5 2" xfId="24667"/>
    <cellStyle name="常规 5 2 2 4 5 3" xfId="24668"/>
    <cellStyle name="常规 5 2 2 4 6" xfId="24669"/>
    <cellStyle name="常规 5 2 2 4 6 2" xfId="24670"/>
    <cellStyle name="常规 5 2 2 4 6 3" xfId="24671"/>
    <cellStyle name="常规 5 2 2 4 7" xfId="24672"/>
    <cellStyle name="常规 5 2 2 4 8" xfId="24673"/>
    <cellStyle name="常规 5 2 2 5" xfId="24674"/>
    <cellStyle name="常规 5 2 2 5 2" xfId="24675"/>
    <cellStyle name="常规 5 2 2 5 2 2" xfId="24676"/>
    <cellStyle name="常规 5 2 2 5 2 2 2" xfId="24677"/>
    <cellStyle name="常规 5 2 2 5 2 2 3" xfId="24678"/>
    <cellStyle name="常规 5 2 2 5 2 3" xfId="24679"/>
    <cellStyle name="常规 5 2 2 5 2 3 2" xfId="24680"/>
    <cellStyle name="常规 5 2 2 5 2 3 3" xfId="24681"/>
    <cellStyle name="常规 5 2 2 5 2 4" xfId="24682"/>
    <cellStyle name="常规 5 2 2 5 2 4 2" xfId="24683"/>
    <cellStyle name="常规 5 2 2 5 2 4 3" xfId="24684"/>
    <cellStyle name="常规 5 2 2 5 2 5" xfId="24685"/>
    <cellStyle name="常规 5 2 2 5 2 6" xfId="24686"/>
    <cellStyle name="常规 5 2 2 5 3" xfId="24687"/>
    <cellStyle name="常规 5 2 2 5 3 2" xfId="24688"/>
    <cellStyle name="常规 5 2 2 5 3 2 2" xfId="24689"/>
    <cellStyle name="常规 5 2 2 5 3 2 3" xfId="24690"/>
    <cellStyle name="常规 5 2 2 5 3 3" xfId="24691"/>
    <cellStyle name="常规 5 2 2 5 3 3 2" xfId="24692"/>
    <cellStyle name="常规 5 2 2 5 3 3 3" xfId="24693"/>
    <cellStyle name="常规 5 2 2 5 3 4" xfId="24694"/>
    <cellStyle name="常规 5 2 2 5 3 4 2" xfId="24695"/>
    <cellStyle name="常规 5 2 2 5 3 4 3" xfId="24696"/>
    <cellStyle name="常规 5 2 2 5 3 5" xfId="24697"/>
    <cellStyle name="常规 5 2 2 5 3 6" xfId="24698"/>
    <cellStyle name="常规 5 2 2 5 4" xfId="24699"/>
    <cellStyle name="常规 5 2 2 5 4 2" xfId="24700"/>
    <cellStyle name="常规 5 2 2 5 4 3" xfId="24701"/>
    <cellStyle name="常规 5 2 2 5 5" xfId="24702"/>
    <cellStyle name="常规 5 2 2 5 5 2" xfId="24703"/>
    <cellStyle name="常规 5 2 2 5 5 3" xfId="24704"/>
    <cellStyle name="常规 5 2 2 5 6" xfId="24705"/>
    <cellStyle name="常规 5 2 2 5 6 2" xfId="24706"/>
    <cellStyle name="常规 5 2 2 5 6 3" xfId="24707"/>
    <cellStyle name="常规 5 2 2 5 7" xfId="24708"/>
    <cellStyle name="常规 5 2 2 5 8" xfId="24709"/>
    <cellStyle name="常规 5 2 2 6" xfId="24710"/>
    <cellStyle name="常规 5 2 2 6 2" xfId="24711"/>
    <cellStyle name="常规 5 2 2 6 2 2" xfId="24712"/>
    <cellStyle name="常规 5 2 2 6 2 3" xfId="24713"/>
    <cellStyle name="常规 5 2 2 6 3" xfId="24714"/>
    <cellStyle name="常规 5 2 2 6 3 2" xfId="24715"/>
    <cellStyle name="常规 5 2 2 6 3 3" xfId="24716"/>
    <cellStyle name="常规 5 2 2 6 4" xfId="24717"/>
    <cellStyle name="常规 5 2 2 6 4 2" xfId="24718"/>
    <cellStyle name="常规 5 2 2 6 4 3" xfId="24719"/>
    <cellStyle name="常规 5 2 2 6 5" xfId="24720"/>
    <cellStyle name="常规 5 2 2 6 6" xfId="24721"/>
    <cellStyle name="常规 5 2 2 7" xfId="24722"/>
    <cellStyle name="常规 5 2 2 7 2" xfId="24723"/>
    <cellStyle name="常规 5 2 2 7 2 2" xfId="24724"/>
    <cellStyle name="常规 5 2 2 7 2 3" xfId="24725"/>
    <cellStyle name="常规 5 2 2 7 3" xfId="24726"/>
    <cellStyle name="常规 5 2 2 7 3 2" xfId="24727"/>
    <cellStyle name="常规 5 2 2 7 3 3" xfId="24728"/>
    <cellStyle name="常规 5 2 2 7 4" xfId="24729"/>
    <cellStyle name="常规 5 2 2 7 4 2" xfId="24730"/>
    <cellStyle name="常规 5 2 2 7 4 3" xfId="24731"/>
    <cellStyle name="常规 5 2 2 7 5" xfId="24732"/>
    <cellStyle name="常规 5 2 2 7 6" xfId="24733"/>
    <cellStyle name="常规 5 2 2 8" xfId="24734"/>
    <cellStyle name="常规 5 2 2 8 2" xfId="24735"/>
    <cellStyle name="常规 5 2 2 8 3" xfId="24736"/>
    <cellStyle name="常规 5 2 2 9" xfId="24737"/>
    <cellStyle name="常规 5 2 2 9 2" xfId="24738"/>
    <cellStyle name="常规 5 2 2 9 3" xfId="24739"/>
    <cellStyle name="常规 5 2 3" xfId="24740"/>
    <cellStyle name="常规 5 2 3 10" xfId="24741"/>
    <cellStyle name="常规 5 2 3 10 2" xfId="24742"/>
    <cellStyle name="常规 5 2 3 10 3" xfId="24743"/>
    <cellStyle name="常规 5 2 3 11" xfId="24744"/>
    <cellStyle name="常规 5 2 3 12" xfId="24745"/>
    <cellStyle name="常规 5 2 3 2" xfId="24746"/>
    <cellStyle name="常规 5 2 3 2 2" xfId="24747"/>
    <cellStyle name="常规 5 2 3 2 2 2" xfId="24748"/>
    <cellStyle name="常规 5 2 3 2 2 2 2" xfId="24749"/>
    <cellStyle name="常规 5 2 3 2 2 2 3" xfId="24750"/>
    <cellStyle name="常规 5 2 3 2 2 3" xfId="24751"/>
    <cellStyle name="常规 5 2 3 2 2 3 2" xfId="24752"/>
    <cellStyle name="常规 5 2 3 2 2 3 3" xfId="24753"/>
    <cellStyle name="常规 5 2 3 2 2 4" xfId="24754"/>
    <cellStyle name="常规 5 2 3 2 2 4 2" xfId="24755"/>
    <cellStyle name="常规 5 2 3 2 2 4 3" xfId="24756"/>
    <cellStyle name="常规 5 2 3 2 2 5" xfId="24757"/>
    <cellStyle name="常规 5 2 3 2 2 6" xfId="24758"/>
    <cellStyle name="常规 5 2 3 2 3" xfId="24759"/>
    <cellStyle name="常规 5 2 3 2 3 2" xfId="24760"/>
    <cellStyle name="常规 5 2 3 2 3 2 2" xfId="24761"/>
    <cellStyle name="常规 5 2 3 2 3 2 3" xfId="24762"/>
    <cellStyle name="常规 5 2 3 2 3 3" xfId="24763"/>
    <cellStyle name="常规 5 2 3 2 3 3 2" xfId="24764"/>
    <cellStyle name="常规 5 2 3 2 3 3 3" xfId="24765"/>
    <cellStyle name="常规 5 2 3 2 3 4" xfId="24766"/>
    <cellStyle name="常规 5 2 3 2 3 4 2" xfId="24767"/>
    <cellStyle name="常规 5 2 3 2 3 4 3" xfId="24768"/>
    <cellStyle name="常规 5 2 3 2 3 5" xfId="24769"/>
    <cellStyle name="常规 5 2 3 2 3 6" xfId="24770"/>
    <cellStyle name="常规 5 2 3 2 4" xfId="24771"/>
    <cellStyle name="常规 5 2 3 2 4 2" xfId="24772"/>
    <cellStyle name="常规 5 2 3 2 4 3" xfId="24773"/>
    <cellStyle name="常规 5 2 3 2 5" xfId="24774"/>
    <cellStyle name="常规 5 2 3 2 5 2" xfId="24775"/>
    <cellStyle name="常规 5 2 3 2 5 3" xfId="24776"/>
    <cellStyle name="常规 5 2 3 2 6" xfId="24777"/>
    <cellStyle name="常规 5 2 3 2 6 2" xfId="24778"/>
    <cellStyle name="常规 5 2 3 2 6 3" xfId="24779"/>
    <cellStyle name="常规 5 2 3 2 7" xfId="24780"/>
    <cellStyle name="常规 5 2 3 2 8" xfId="24781"/>
    <cellStyle name="常规 5 2 3 3" xfId="24782"/>
    <cellStyle name="常规 5 2 3 3 2" xfId="24783"/>
    <cellStyle name="常规 5 2 3 3 2 2" xfId="24784"/>
    <cellStyle name="常规 5 2 3 3 2 2 2" xfId="24785"/>
    <cellStyle name="常规 5 2 3 3 2 2 3" xfId="24786"/>
    <cellStyle name="常规 5 2 3 3 2 3" xfId="24787"/>
    <cellStyle name="常规 5 2 3 3 2 3 2" xfId="24788"/>
    <cellStyle name="常规 5 2 3 3 2 3 3" xfId="24789"/>
    <cellStyle name="常规 5 2 3 3 2 4" xfId="24790"/>
    <cellStyle name="常规 5 2 3 3 2 4 2" xfId="24791"/>
    <cellStyle name="常规 5 2 3 3 2 4 3" xfId="24792"/>
    <cellStyle name="常规 5 2 3 3 2 5" xfId="24793"/>
    <cellStyle name="常规 5 2 3 3 2 6" xfId="24794"/>
    <cellStyle name="常规 5 2 3 3 3" xfId="24795"/>
    <cellStyle name="常规 5 2 3 3 3 2" xfId="24796"/>
    <cellStyle name="常规 5 2 3 3 3 2 2" xfId="24797"/>
    <cellStyle name="常规 5 2 3 3 3 2 3" xfId="24798"/>
    <cellStyle name="常规 5 2 3 3 3 3" xfId="24799"/>
    <cellStyle name="常规 5 2 3 3 3 3 2" xfId="24800"/>
    <cellStyle name="常规 5 2 3 3 3 3 3" xfId="24801"/>
    <cellStyle name="常规 5 2 3 3 3 4" xfId="24802"/>
    <cellStyle name="常规 5 2 3 3 3 4 2" xfId="24803"/>
    <cellStyle name="常规 5 2 3 3 3 4 3" xfId="24804"/>
    <cellStyle name="常规 5 2 3 3 3 5" xfId="24805"/>
    <cellStyle name="常规 5 2 3 3 3 6" xfId="24806"/>
    <cellStyle name="常规 5 2 3 3 4" xfId="24807"/>
    <cellStyle name="常规 5 2 3 3 4 2" xfId="24808"/>
    <cellStyle name="常规 5 2 3 3 4 3" xfId="24809"/>
    <cellStyle name="常规 5 2 3 3 5" xfId="24810"/>
    <cellStyle name="常规 5 2 3 3 5 2" xfId="24811"/>
    <cellStyle name="常规 5 2 3 3 5 3" xfId="24812"/>
    <cellStyle name="常规 5 2 3 3 6" xfId="24813"/>
    <cellStyle name="常规 5 2 3 3 6 2" xfId="24814"/>
    <cellStyle name="常规 5 2 3 3 6 3" xfId="24815"/>
    <cellStyle name="常规 5 2 3 3 7" xfId="24816"/>
    <cellStyle name="常规 5 2 3 3 8" xfId="24817"/>
    <cellStyle name="常规 5 2 3 4" xfId="24818"/>
    <cellStyle name="常规 5 2 3 4 2" xfId="24819"/>
    <cellStyle name="常规 5 2 3 4 2 2" xfId="24820"/>
    <cellStyle name="常规 5 2 3 4 2 2 2" xfId="24821"/>
    <cellStyle name="常规 5 2 3 4 2 2 3" xfId="24822"/>
    <cellStyle name="常规 5 2 3 4 2 3" xfId="24823"/>
    <cellStyle name="常规 5 2 3 4 2 3 2" xfId="24824"/>
    <cellStyle name="常规 5 2 3 4 2 3 3" xfId="24825"/>
    <cellStyle name="常规 5 2 3 4 2 4" xfId="24826"/>
    <cellStyle name="常规 5 2 3 4 2 4 2" xfId="24827"/>
    <cellStyle name="常规 5 2 3 4 2 4 3" xfId="24828"/>
    <cellStyle name="常规 5 2 3 4 2 5" xfId="24829"/>
    <cellStyle name="常规 5 2 3 4 2 6" xfId="24830"/>
    <cellStyle name="常规 5 2 3 4 3" xfId="24831"/>
    <cellStyle name="常规 5 2 3 4 3 2" xfId="24832"/>
    <cellStyle name="常规 5 2 3 4 3 2 2" xfId="24833"/>
    <cellStyle name="常规 5 2 3 4 3 2 3" xfId="24834"/>
    <cellStyle name="常规 5 2 3 4 3 3" xfId="24835"/>
    <cellStyle name="常规 5 2 3 4 3 3 2" xfId="24836"/>
    <cellStyle name="常规 5 2 3 4 3 3 3" xfId="24837"/>
    <cellStyle name="常规 5 2 3 4 3 4" xfId="24838"/>
    <cellStyle name="常规 5 2 3 4 3 4 2" xfId="24839"/>
    <cellStyle name="常规 5 2 3 4 3 4 3" xfId="24840"/>
    <cellStyle name="常规 5 2 3 4 3 5" xfId="24841"/>
    <cellStyle name="常规 5 2 3 4 3 6" xfId="24842"/>
    <cellStyle name="常规 5 2 3 4 4" xfId="24843"/>
    <cellStyle name="常规 5 2 3 4 4 2" xfId="24844"/>
    <cellStyle name="常规 5 2 3 4 4 3" xfId="24845"/>
    <cellStyle name="常规 5 2 3 4 5" xfId="24846"/>
    <cellStyle name="常规 5 2 3 4 5 2" xfId="24847"/>
    <cellStyle name="常规 5 2 3 4 5 3" xfId="24848"/>
    <cellStyle name="常规 5 2 3 4 6" xfId="24849"/>
    <cellStyle name="常规 5 2 3 4 6 2" xfId="24850"/>
    <cellStyle name="常规 5 2 3 4 6 3" xfId="24851"/>
    <cellStyle name="常规 5 2 3 4 7" xfId="24852"/>
    <cellStyle name="常规 5 2 3 4 8" xfId="24853"/>
    <cellStyle name="常规 5 2 3 5" xfId="24854"/>
    <cellStyle name="常规 5 2 3 5 2" xfId="24855"/>
    <cellStyle name="常规 5 2 3 5 2 2" xfId="24856"/>
    <cellStyle name="常规 5 2 3 5 2 2 2" xfId="24857"/>
    <cellStyle name="常规 5 2 3 5 2 2 3" xfId="24858"/>
    <cellStyle name="常规 5 2 3 5 2 3" xfId="24859"/>
    <cellStyle name="常规 5 2 3 5 2 3 2" xfId="24860"/>
    <cellStyle name="常规 5 2 3 5 2 3 3" xfId="24861"/>
    <cellStyle name="常规 5 2 3 5 2 4" xfId="24862"/>
    <cellStyle name="常规 5 2 3 5 2 4 2" xfId="24863"/>
    <cellStyle name="常规 5 2 3 5 2 4 3" xfId="24864"/>
    <cellStyle name="常规 5 2 3 5 2 5" xfId="24865"/>
    <cellStyle name="常规 5 2 3 5 2 6" xfId="24866"/>
    <cellStyle name="常规 5 2 3 5 3" xfId="24867"/>
    <cellStyle name="常规 5 2 3 5 3 2" xfId="24868"/>
    <cellStyle name="常规 5 2 3 5 3 2 2" xfId="24869"/>
    <cellStyle name="常规 5 2 3 5 3 2 3" xfId="24870"/>
    <cellStyle name="常规 5 2 3 5 3 3" xfId="24871"/>
    <cellStyle name="常规 5 2 3 5 3 3 2" xfId="24872"/>
    <cellStyle name="常规 5 2 3 5 3 3 3" xfId="24873"/>
    <cellStyle name="常规 5 2 3 5 3 4" xfId="24874"/>
    <cellStyle name="常规 5 2 3 5 3 4 2" xfId="24875"/>
    <cellStyle name="常规 5 2 3 5 3 4 3" xfId="24876"/>
    <cellStyle name="常规 5 2 3 5 3 5" xfId="24877"/>
    <cellStyle name="常规 5 2 3 5 3 6" xfId="24878"/>
    <cellStyle name="常规 5 2 3 5 4" xfId="24879"/>
    <cellStyle name="常规 5 2 3 5 4 2" xfId="24880"/>
    <cellStyle name="常规 5 2 3 5 4 3" xfId="24881"/>
    <cellStyle name="常规 5 2 3 5 5" xfId="24882"/>
    <cellStyle name="常规 5 2 3 5 5 2" xfId="24883"/>
    <cellStyle name="常规 5 2 3 5 5 3" xfId="24884"/>
    <cellStyle name="常规 5 2 3 5 6" xfId="24885"/>
    <cellStyle name="常规 5 2 3 5 6 2" xfId="24886"/>
    <cellStyle name="常规 5 2 3 5 6 3" xfId="24887"/>
    <cellStyle name="常规 5 2 3 5 7" xfId="24888"/>
    <cellStyle name="常规 5 2 3 5 8" xfId="24889"/>
    <cellStyle name="常规 5 2 3 6" xfId="24890"/>
    <cellStyle name="常规 5 2 3 6 2" xfId="24891"/>
    <cellStyle name="常规 5 2 3 6 2 2" xfId="24892"/>
    <cellStyle name="常规 5 2 3 6 2 3" xfId="24893"/>
    <cellStyle name="常规 5 2 3 6 3" xfId="24894"/>
    <cellStyle name="常规 5 2 3 6 3 2" xfId="24895"/>
    <cellStyle name="常规 5 2 3 6 3 3" xfId="24896"/>
    <cellStyle name="常规 5 2 3 6 4" xfId="24897"/>
    <cellStyle name="常规 5 2 3 6 4 2" xfId="24898"/>
    <cellStyle name="常规 5 2 3 6 4 3" xfId="24899"/>
    <cellStyle name="常规 5 2 3 6 5" xfId="24900"/>
    <cellStyle name="常规 5 2 3 6 6" xfId="24901"/>
    <cellStyle name="常规 5 2 3 7" xfId="24902"/>
    <cellStyle name="常规 5 2 3 7 2" xfId="24903"/>
    <cellStyle name="常规 5 2 3 7 2 2" xfId="24904"/>
    <cellStyle name="常规 5 2 3 7 2 3" xfId="24905"/>
    <cellStyle name="常规 5 2 3 7 3" xfId="24906"/>
    <cellStyle name="常规 5 2 3 7 3 2" xfId="24907"/>
    <cellStyle name="常规 5 2 3 7 3 3" xfId="24908"/>
    <cellStyle name="常规 5 2 3 7 4" xfId="24909"/>
    <cellStyle name="常规 5 2 3 7 4 2" xfId="24910"/>
    <cellStyle name="常规 5 2 3 7 4 3" xfId="24911"/>
    <cellStyle name="常规 5 2 3 7 5" xfId="24912"/>
    <cellStyle name="常规 5 2 3 7 6" xfId="24913"/>
    <cellStyle name="常规 5 2 3 8" xfId="24914"/>
    <cellStyle name="常规 5 2 3 8 2" xfId="24915"/>
    <cellStyle name="常规 5 2 3 8 3" xfId="24916"/>
    <cellStyle name="常规 5 2 3 9" xfId="24917"/>
    <cellStyle name="常规 5 2 3 9 2" xfId="24918"/>
    <cellStyle name="常规 5 2 3 9 3" xfId="24919"/>
    <cellStyle name="常规 5 2 4" xfId="24920"/>
    <cellStyle name="常规 5 2 4 10" xfId="24921"/>
    <cellStyle name="常规 5 2 4 11" xfId="24922"/>
    <cellStyle name="常规 5 2 4 2" xfId="24923"/>
    <cellStyle name="常规 5 2 4 2 2" xfId="24924"/>
    <cellStyle name="常规 5 2 4 2 2 2" xfId="24925"/>
    <cellStyle name="常规 5 2 4 2 2 2 2" xfId="24926"/>
    <cellStyle name="常规 5 2 4 2 2 2 3" xfId="24927"/>
    <cellStyle name="常规 5 2 4 2 2 3" xfId="24928"/>
    <cellStyle name="常规 5 2 4 2 2 3 2" xfId="24929"/>
    <cellStyle name="常规 5 2 4 2 2 3 3" xfId="24930"/>
    <cellStyle name="常规 5 2 4 2 2 4" xfId="24931"/>
    <cellStyle name="常规 5 2 4 2 2 4 2" xfId="24932"/>
    <cellStyle name="常规 5 2 4 2 2 4 3" xfId="24933"/>
    <cellStyle name="常规 5 2 4 2 2 5" xfId="24934"/>
    <cellStyle name="常规 5 2 4 2 2 6" xfId="24935"/>
    <cellStyle name="常规 5 2 4 2 3" xfId="24936"/>
    <cellStyle name="常规 5 2 4 2 3 2" xfId="24937"/>
    <cellStyle name="常规 5 2 4 2 3 2 2" xfId="24938"/>
    <cellStyle name="常规 5 2 4 2 3 2 3" xfId="24939"/>
    <cellStyle name="常规 5 2 4 2 3 3" xfId="24940"/>
    <cellStyle name="常规 5 2 4 2 3 3 2" xfId="24941"/>
    <cellStyle name="常规 5 2 4 2 3 3 3" xfId="24942"/>
    <cellStyle name="常规 5 2 4 2 3 4" xfId="24943"/>
    <cellStyle name="常规 5 2 4 2 3 4 2" xfId="24944"/>
    <cellStyle name="常规 5 2 4 2 3 4 3" xfId="24945"/>
    <cellStyle name="常规 5 2 4 2 3 5" xfId="24946"/>
    <cellStyle name="常规 5 2 4 2 3 6" xfId="24947"/>
    <cellStyle name="常规 5 2 4 2 4" xfId="24948"/>
    <cellStyle name="常规 5 2 4 2 4 2" xfId="24949"/>
    <cellStyle name="常规 5 2 4 2 4 3" xfId="24950"/>
    <cellStyle name="常规 5 2 4 2 5" xfId="24951"/>
    <cellStyle name="常规 5 2 4 2 5 2" xfId="24952"/>
    <cellStyle name="常规 5 2 4 2 5 3" xfId="24953"/>
    <cellStyle name="常规 5 2 4 2 6" xfId="24954"/>
    <cellStyle name="常规 5 2 4 2 6 2" xfId="24955"/>
    <cellStyle name="常规 5 2 4 2 6 3" xfId="24956"/>
    <cellStyle name="常规 5 2 4 2 7" xfId="24957"/>
    <cellStyle name="常规 5 2 4 2 8" xfId="24958"/>
    <cellStyle name="常规 5 2 4 3" xfId="24959"/>
    <cellStyle name="常规 5 2 4 3 2" xfId="24960"/>
    <cellStyle name="常规 5 2 4 3 2 2" xfId="24961"/>
    <cellStyle name="常规 5 2 4 3 2 2 2" xfId="24962"/>
    <cellStyle name="常规 5 2 4 3 2 2 3" xfId="24963"/>
    <cellStyle name="常规 5 2 4 3 2 3" xfId="24964"/>
    <cellStyle name="常规 5 2 4 3 2 3 2" xfId="24965"/>
    <cellStyle name="常规 5 2 4 3 2 3 3" xfId="24966"/>
    <cellStyle name="常规 5 2 4 3 2 4" xfId="24967"/>
    <cellStyle name="常规 5 2 4 3 2 4 2" xfId="24968"/>
    <cellStyle name="常规 5 2 4 3 2 4 3" xfId="24969"/>
    <cellStyle name="常规 5 2 4 3 2 5" xfId="24970"/>
    <cellStyle name="常规 5 2 4 3 2 6" xfId="24971"/>
    <cellStyle name="常规 5 2 4 3 3" xfId="24972"/>
    <cellStyle name="常规 5 2 4 3 3 2" xfId="24973"/>
    <cellStyle name="常规 5 2 4 3 3 2 2" xfId="24974"/>
    <cellStyle name="常规 5 2 4 3 3 2 3" xfId="24975"/>
    <cellStyle name="常规 5 2 4 3 3 3" xfId="24976"/>
    <cellStyle name="常规 5 2 4 3 3 3 2" xfId="24977"/>
    <cellStyle name="常规 5 2 4 3 3 3 3" xfId="24978"/>
    <cellStyle name="常规 5 2 4 3 3 4" xfId="24979"/>
    <cellStyle name="常规 5 2 4 3 3 4 2" xfId="24980"/>
    <cellStyle name="常规 5 2 4 3 3 4 3" xfId="24981"/>
    <cellStyle name="常规 5 2 4 3 3 5" xfId="24982"/>
    <cellStyle name="常规 5 2 4 3 3 6" xfId="24983"/>
    <cellStyle name="常规 5 2 4 3 4" xfId="24984"/>
    <cellStyle name="常规 5 2 4 3 4 2" xfId="24985"/>
    <cellStyle name="常规 5 2 4 3 4 3" xfId="24986"/>
    <cellStyle name="常规 5 2 4 3 5" xfId="24987"/>
    <cellStyle name="常规 5 2 4 3 5 2" xfId="24988"/>
    <cellStyle name="常规 5 2 4 3 5 3" xfId="24989"/>
    <cellStyle name="常规 5 2 4 3 6" xfId="24990"/>
    <cellStyle name="常规 5 2 4 3 6 2" xfId="24991"/>
    <cellStyle name="常规 5 2 4 3 6 3" xfId="24992"/>
    <cellStyle name="常规 5 2 4 3 7" xfId="24993"/>
    <cellStyle name="常规 5 2 4 3 8" xfId="24994"/>
    <cellStyle name="常规 5 2 4 4" xfId="24995"/>
    <cellStyle name="常规 5 2 4 4 2" xfId="24996"/>
    <cellStyle name="常规 5 2 4 4 2 2" xfId="24997"/>
    <cellStyle name="常规 5 2 4 4 2 2 2" xfId="24998"/>
    <cellStyle name="常规 5 2 4 4 2 2 3" xfId="24999"/>
    <cellStyle name="常规 5 2 4 4 2 3" xfId="25000"/>
    <cellStyle name="常规 5 2 4 4 2 3 2" xfId="25001"/>
    <cellStyle name="常规 5 2 4 4 2 3 3" xfId="25002"/>
    <cellStyle name="常规 5 2 4 4 2 4" xfId="25003"/>
    <cellStyle name="常规 5 2 4 4 2 4 2" xfId="25004"/>
    <cellStyle name="常规 5 2 4 4 2 4 3" xfId="25005"/>
    <cellStyle name="常规 5 2 4 4 2 5" xfId="25006"/>
    <cellStyle name="常规 5 2 4 4 2 6" xfId="25007"/>
    <cellStyle name="常规 5 2 4 4 3" xfId="25008"/>
    <cellStyle name="常规 5 2 4 4 3 2" xfId="25009"/>
    <cellStyle name="常规 5 2 4 4 3 2 2" xfId="25010"/>
    <cellStyle name="常规 5 2 4 4 3 2 3" xfId="25011"/>
    <cellStyle name="常规 5 2 4 4 3 3" xfId="25012"/>
    <cellStyle name="常规 5 2 4 4 3 3 2" xfId="25013"/>
    <cellStyle name="常规 5 2 4 4 3 3 3" xfId="25014"/>
    <cellStyle name="常规 5 2 4 4 3 4" xfId="25015"/>
    <cellStyle name="常规 5 2 4 4 3 4 2" xfId="25016"/>
    <cellStyle name="常规 5 2 4 4 3 4 3" xfId="25017"/>
    <cellStyle name="常规 5 2 4 4 3 5" xfId="25018"/>
    <cellStyle name="常规 5 2 4 4 3 6" xfId="25019"/>
    <cellStyle name="常规 5 2 4 4 4" xfId="25020"/>
    <cellStyle name="常规 5 2 4 4 4 2" xfId="25021"/>
    <cellStyle name="常规 5 2 4 4 4 3" xfId="25022"/>
    <cellStyle name="常规 5 2 4 4 5" xfId="25023"/>
    <cellStyle name="常规 5 2 4 4 5 2" xfId="25024"/>
    <cellStyle name="常规 5 2 4 4 5 3" xfId="25025"/>
    <cellStyle name="常规 5 2 4 4 6" xfId="25026"/>
    <cellStyle name="常规 5 2 4 4 6 2" xfId="25027"/>
    <cellStyle name="常规 5 2 4 4 6 3" xfId="25028"/>
    <cellStyle name="常规 5 2 4 4 7" xfId="25029"/>
    <cellStyle name="常规 5 2 4 4 8" xfId="25030"/>
    <cellStyle name="常规 5 2 4 5" xfId="25031"/>
    <cellStyle name="常规 5 2 4 5 2" xfId="25032"/>
    <cellStyle name="常规 5 2 4 5 2 2" xfId="25033"/>
    <cellStyle name="常规 5 2 4 5 2 3" xfId="25034"/>
    <cellStyle name="常规 5 2 4 5 3" xfId="25035"/>
    <cellStyle name="常规 5 2 4 5 3 2" xfId="25036"/>
    <cellStyle name="常规 5 2 4 5 3 3" xfId="25037"/>
    <cellStyle name="常规 5 2 4 5 4" xfId="25038"/>
    <cellStyle name="常规 5 2 4 5 4 2" xfId="25039"/>
    <cellStyle name="常规 5 2 4 5 4 3" xfId="25040"/>
    <cellStyle name="常规 5 2 4 5 5" xfId="25041"/>
    <cellStyle name="常规 5 2 4 5 6" xfId="25042"/>
    <cellStyle name="常规 5 2 4 6" xfId="25043"/>
    <cellStyle name="常规 5 2 4 6 2" xfId="25044"/>
    <cellStyle name="常规 5 2 4 6 2 2" xfId="25045"/>
    <cellStyle name="常规 5 2 4 6 2 3" xfId="25046"/>
    <cellStyle name="常规 5 2 4 6 3" xfId="25047"/>
    <cellStyle name="常规 5 2 4 6 3 2" xfId="25048"/>
    <cellStyle name="常规 5 2 4 6 3 3" xfId="25049"/>
    <cellStyle name="常规 5 2 4 6 4" xfId="25050"/>
    <cellStyle name="常规 5 2 4 6 4 2" xfId="25051"/>
    <cellStyle name="常规 5 2 4 6 4 3" xfId="25052"/>
    <cellStyle name="常规 5 2 4 6 5" xfId="25053"/>
    <cellStyle name="常规 5 2 4 6 6" xfId="25054"/>
    <cellStyle name="常规 5 2 4 7" xfId="25055"/>
    <cellStyle name="常规 5 2 4 7 2" xfId="25056"/>
    <cellStyle name="常规 5 2 4 7 3" xfId="25057"/>
    <cellStyle name="常规 5 2 4 8" xfId="25058"/>
    <cellStyle name="常规 5 2 4 8 2" xfId="25059"/>
    <cellStyle name="常规 5 2 4 8 3" xfId="25060"/>
    <cellStyle name="常规 5 2 4 9" xfId="25061"/>
    <cellStyle name="常规 5 2 4 9 2" xfId="25062"/>
    <cellStyle name="常规 5 2 4 9 3" xfId="25063"/>
    <cellStyle name="常规 5 2 5" xfId="25064"/>
    <cellStyle name="常规 5 2 5 2" xfId="25065"/>
    <cellStyle name="常规 5 2 5 2 2" xfId="25066"/>
    <cellStyle name="常规 5 2 5 2 2 2" xfId="25067"/>
    <cellStyle name="常规 5 2 5 2 2 3" xfId="25068"/>
    <cellStyle name="常规 5 2 5 2 3" xfId="25069"/>
    <cellStyle name="常规 5 2 5 2 3 2" xfId="25070"/>
    <cellStyle name="常规 5 2 5 2 3 3" xfId="25071"/>
    <cellStyle name="常规 5 2 5 2 4" xfId="25072"/>
    <cellStyle name="常规 5 2 5 2 4 2" xfId="25073"/>
    <cellStyle name="常规 5 2 5 2 4 3" xfId="25074"/>
    <cellStyle name="常规 5 2 5 2 5" xfId="25075"/>
    <cellStyle name="常规 5 2 5 2 6" xfId="25076"/>
    <cellStyle name="常规 5 2 5 3" xfId="25077"/>
    <cellStyle name="常规 5 2 5 3 2" xfId="25078"/>
    <cellStyle name="常规 5 2 5 3 2 2" xfId="25079"/>
    <cellStyle name="常规 5 2 5 3 2 3" xfId="25080"/>
    <cellStyle name="常规 5 2 5 3 3" xfId="25081"/>
    <cellStyle name="常规 5 2 5 3 3 2" xfId="25082"/>
    <cellStyle name="常规 5 2 5 3 3 3" xfId="25083"/>
    <cellStyle name="常规 5 2 5 3 4" xfId="25084"/>
    <cellStyle name="常规 5 2 5 3 4 2" xfId="25085"/>
    <cellStyle name="常规 5 2 5 3 4 3" xfId="25086"/>
    <cellStyle name="常规 5 2 5 3 5" xfId="25087"/>
    <cellStyle name="常规 5 2 5 3 6" xfId="25088"/>
    <cellStyle name="常规 5 2 5 4" xfId="25089"/>
    <cellStyle name="常规 5 2 5 4 2" xfId="25090"/>
    <cellStyle name="常规 5 2 5 4 3" xfId="25091"/>
    <cellStyle name="常规 5 2 5 5" xfId="25092"/>
    <cellStyle name="常规 5 2 5 5 2" xfId="25093"/>
    <cellStyle name="常规 5 2 5 5 3" xfId="25094"/>
    <cellStyle name="常规 5 2 5 6" xfId="25095"/>
    <cellStyle name="常规 5 2 5 6 2" xfId="25096"/>
    <cellStyle name="常规 5 2 5 6 3" xfId="25097"/>
    <cellStyle name="常规 5 2 5 7" xfId="25098"/>
    <cellStyle name="常规 5 2 5 8" xfId="25099"/>
    <cellStyle name="常规 5 2 6" xfId="25100"/>
    <cellStyle name="常规 5 2 6 2" xfId="25101"/>
    <cellStyle name="常规 5 2 6 2 2" xfId="25102"/>
    <cellStyle name="常规 5 2 6 2 2 2" xfId="25103"/>
    <cellStyle name="常规 5 2 6 2 2 3" xfId="25104"/>
    <cellStyle name="常规 5 2 6 2 3" xfId="25105"/>
    <cellStyle name="常规 5 2 6 2 3 2" xfId="25106"/>
    <cellStyle name="常规 5 2 6 2 3 3" xfId="25107"/>
    <cellStyle name="常规 5 2 6 2 4" xfId="25108"/>
    <cellStyle name="常规 5 2 6 2 4 2" xfId="25109"/>
    <cellStyle name="常规 5 2 6 2 4 3" xfId="25110"/>
    <cellStyle name="常规 5 2 6 2 5" xfId="25111"/>
    <cellStyle name="常规 5 2 6 2 6" xfId="25112"/>
    <cellStyle name="常规 5 2 6 3" xfId="25113"/>
    <cellStyle name="常规 5 2 6 3 2" xfId="25114"/>
    <cellStyle name="常规 5 2 6 3 2 2" xfId="25115"/>
    <cellStyle name="常规 5 2 6 3 2 3" xfId="25116"/>
    <cellStyle name="常规 5 2 6 3 3" xfId="25117"/>
    <cellStyle name="常规 5 2 6 3 3 2" xfId="25118"/>
    <cellStyle name="常规 5 2 6 3 3 3" xfId="25119"/>
    <cellStyle name="常规 5 2 6 3 4" xfId="25120"/>
    <cellStyle name="常规 5 2 6 3 4 2" xfId="25121"/>
    <cellStyle name="常规 5 2 6 3 4 3" xfId="25122"/>
    <cellStyle name="常规 5 2 6 3 5" xfId="25123"/>
    <cellStyle name="常规 5 2 6 3 6" xfId="25124"/>
    <cellStyle name="常规 5 2 6 4" xfId="25125"/>
    <cellStyle name="常规 5 2 6 4 2" xfId="25126"/>
    <cellStyle name="常规 5 2 6 4 3" xfId="25127"/>
    <cellStyle name="常规 5 2 6 5" xfId="25128"/>
    <cellStyle name="常规 5 2 6 5 2" xfId="25129"/>
    <cellStyle name="常规 5 2 6 5 3" xfId="25130"/>
    <cellStyle name="常规 5 2 6 6" xfId="25131"/>
    <cellStyle name="常规 5 2 6 6 2" xfId="25132"/>
    <cellStyle name="常规 5 2 6 6 3" xfId="25133"/>
    <cellStyle name="常规 5 2 6 7" xfId="25134"/>
    <cellStyle name="常规 5 2 6 8" xfId="25135"/>
    <cellStyle name="常规 5 2 7" xfId="25136"/>
    <cellStyle name="常规 5 2 7 2" xfId="25137"/>
    <cellStyle name="常规 5 2 7 2 2" xfId="25138"/>
    <cellStyle name="常规 5 2 7 2 2 2" xfId="25139"/>
    <cellStyle name="常规 5 2 7 2 2 3" xfId="25140"/>
    <cellStyle name="常规 5 2 7 2 3" xfId="25141"/>
    <cellStyle name="常规 5 2 7 2 3 2" xfId="25142"/>
    <cellStyle name="常规 5 2 7 2 3 3" xfId="25143"/>
    <cellStyle name="常规 5 2 7 2 4" xfId="25144"/>
    <cellStyle name="常规 5 2 7 2 4 2" xfId="25145"/>
    <cellStyle name="常规 5 2 7 2 4 3" xfId="25146"/>
    <cellStyle name="常规 5 2 7 2 5" xfId="25147"/>
    <cellStyle name="常规 5 2 7 2 6" xfId="25148"/>
    <cellStyle name="常规 5 2 7 3" xfId="25149"/>
    <cellStyle name="常规 5 2 7 3 2" xfId="25150"/>
    <cellStyle name="常规 5 2 7 3 2 2" xfId="25151"/>
    <cellStyle name="常规 5 2 7 3 2 3" xfId="25152"/>
    <cellStyle name="常规 5 2 7 3 3" xfId="25153"/>
    <cellStyle name="常规 5 2 7 3 3 2" xfId="25154"/>
    <cellStyle name="常规 5 2 7 3 3 3" xfId="25155"/>
    <cellStyle name="常规 5 2 7 3 4" xfId="25156"/>
    <cellStyle name="常规 5 2 7 3 4 2" xfId="25157"/>
    <cellStyle name="常规 5 2 7 3 4 3" xfId="25158"/>
    <cellStyle name="常规 5 2 7 3 5" xfId="25159"/>
    <cellStyle name="常规 5 2 7 3 6" xfId="25160"/>
    <cellStyle name="常规 5 2 7 4" xfId="25161"/>
    <cellStyle name="常规 5 2 7 4 2" xfId="25162"/>
    <cellStyle name="常规 5 2 7 4 3" xfId="25163"/>
    <cellStyle name="常规 5 2 7 5" xfId="25164"/>
    <cellStyle name="常规 5 2 7 5 2" xfId="25165"/>
    <cellStyle name="常规 5 2 7 5 3" xfId="25166"/>
    <cellStyle name="常规 5 2 7 6" xfId="25167"/>
    <cellStyle name="常规 5 2 7 6 2" xfId="25168"/>
    <cellStyle name="常规 5 2 7 6 3" xfId="25169"/>
    <cellStyle name="常规 5 2 7 7" xfId="25170"/>
    <cellStyle name="常规 5 2 7 8" xfId="25171"/>
    <cellStyle name="常规 5 2 8" xfId="25172"/>
    <cellStyle name="常规 5 2 8 2" xfId="25173"/>
    <cellStyle name="常规 5 2 8 2 2" xfId="25174"/>
    <cellStyle name="常规 5 2 8 2 2 2" xfId="25175"/>
    <cellStyle name="常规 5 2 8 2 2 3" xfId="25176"/>
    <cellStyle name="常规 5 2 8 2 3" xfId="25177"/>
    <cellStyle name="常规 5 2 8 2 3 2" xfId="25178"/>
    <cellStyle name="常规 5 2 8 2 3 3" xfId="25179"/>
    <cellStyle name="常规 5 2 8 2 4" xfId="25180"/>
    <cellStyle name="常规 5 2 8 2 4 2" xfId="25181"/>
    <cellStyle name="常规 5 2 8 2 4 3" xfId="25182"/>
    <cellStyle name="常规 5 2 8 2 5" xfId="25183"/>
    <cellStyle name="常规 5 2 8 2 6" xfId="25184"/>
    <cellStyle name="常规 5 2 8 3" xfId="25185"/>
    <cellStyle name="常规 5 2 8 3 2" xfId="25186"/>
    <cellStyle name="常规 5 2 8 3 2 2" xfId="25187"/>
    <cellStyle name="常规 5 2 8 3 2 3" xfId="25188"/>
    <cellStyle name="常规 5 2 8 3 3" xfId="25189"/>
    <cellStyle name="常规 5 2 8 3 3 2" xfId="25190"/>
    <cellStyle name="常规 5 2 8 3 3 3" xfId="25191"/>
    <cellStyle name="常规 5 2 8 3 4" xfId="25192"/>
    <cellStyle name="常规 5 2 8 3 4 2" xfId="25193"/>
    <cellStyle name="常规 5 2 8 3 4 3" xfId="25194"/>
    <cellStyle name="常规 5 2 8 3 5" xfId="25195"/>
    <cellStyle name="常规 5 2 8 3 6" xfId="25196"/>
    <cellStyle name="常规 5 2 8 4" xfId="25197"/>
    <cellStyle name="常规 5 2 8 4 2" xfId="25198"/>
    <cellStyle name="常规 5 2 8 4 3" xfId="25199"/>
    <cellStyle name="常规 5 2 8 5" xfId="25200"/>
    <cellStyle name="常规 5 2 8 5 2" xfId="25201"/>
    <cellStyle name="常规 5 2 8 5 3" xfId="25202"/>
    <cellStyle name="常规 5 2 8 6" xfId="25203"/>
    <cellStyle name="常规 5 2 8 6 2" xfId="25204"/>
    <cellStyle name="常规 5 2 8 6 3" xfId="25205"/>
    <cellStyle name="常规 5 2 8 7" xfId="25206"/>
    <cellStyle name="常规 5 2 8 8" xfId="25207"/>
    <cellStyle name="常规 5 2 9" xfId="25208"/>
    <cellStyle name="常规 5 2 9 2" xfId="25209"/>
    <cellStyle name="常规 5 2 9 2 2" xfId="25210"/>
    <cellStyle name="常规 5 2 9 2 3" xfId="25211"/>
    <cellStyle name="常规 5 2 9 3" xfId="25212"/>
    <cellStyle name="常规 5 2 9 3 2" xfId="25213"/>
    <cellStyle name="常规 5 2 9 3 3" xfId="25214"/>
    <cellStyle name="常规 5 2 9 4" xfId="25215"/>
    <cellStyle name="常规 5 2 9 4 2" xfId="25216"/>
    <cellStyle name="常规 5 2 9 4 3" xfId="25217"/>
    <cellStyle name="常规 5 2 9 5" xfId="25218"/>
    <cellStyle name="常规 5 2 9 6" xfId="25219"/>
    <cellStyle name="常规 5 20" xfId="25220"/>
    <cellStyle name="常规 5 20 2" xfId="25221"/>
    <cellStyle name="常规 5 20 3" xfId="25222"/>
    <cellStyle name="常规 5 3" xfId="25223"/>
    <cellStyle name="常规 5 3 10" xfId="25224"/>
    <cellStyle name="常规 5 3 10 2" xfId="25225"/>
    <cellStyle name="常规 5 3 10 2 2" xfId="25226"/>
    <cellStyle name="常规 5 3 10 2 3" xfId="25227"/>
    <cellStyle name="常规 5 3 10 3" xfId="25228"/>
    <cellStyle name="常规 5 3 10 3 2" xfId="25229"/>
    <cellStyle name="常规 5 3 10 3 3" xfId="25230"/>
    <cellStyle name="常规 5 3 10 4" xfId="25231"/>
    <cellStyle name="常规 5 3 10 4 2" xfId="25232"/>
    <cellStyle name="常规 5 3 10 4 3" xfId="25233"/>
    <cellStyle name="常规 5 3 10 5" xfId="25234"/>
    <cellStyle name="常规 5 3 10 6" xfId="25235"/>
    <cellStyle name="常规 5 3 11" xfId="25236"/>
    <cellStyle name="常规 5 3 11 2" xfId="25237"/>
    <cellStyle name="常规 5 3 11 3" xfId="25238"/>
    <cellStyle name="常规 5 3 12" xfId="25239"/>
    <cellStyle name="常规 5 3 12 2" xfId="25240"/>
    <cellStyle name="常规 5 3 12 3" xfId="25241"/>
    <cellStyle name="常规 5 3 13" xfId="25242"/>
    <cellStyle name="常规 5 3 13 2" xfId="25243"/>
    <cellStyle name="常规 5 3 13 3" xfId="25244"/>
    <cellStyle name="常规 5 3 14" xfId="25245"/>
    <cellStyle name="常规 5 3 15" xfId="25246"/>
    <cellStyle name="常规 5 3 2" xfId="25247"/>
    <cellStyle name="常规 5 3 2 10" xfId="25248"/>
    <cellStyle name="常规 5 3 2 10 2" xfId="25249"/>
    <cellStyle name="常规 5 3 2 10 3" xfId="25250"/>
    <cellStyle name="常规 5 3 2 11" xfId="25251"/>
    <cellStyle name="常规 5 3 2 12" xfId="25252"/>
    <cellStyle name="常规 5 3 2 2" xfId="25253"/>
    <cellStyle name="常规 5 3 2 2 2" xfId="25254"/>
    <cellStyle name="常规 5 3 2 2 2 2" xfId="25255"/>
    <cellStyle name="常规 5 3 2 2 2 2 2" xfId="25256"/>
    <cellStyle name="常规 5 3 2 2 2 2 3" xfId="25257"/>
    <cellStyle name="常规 5 3 2 2 2 3" xfId="25258"/>
    <cellStyle name="常规 5 3 2 2 2 3 2" xfId="25259"/>
    <cellStyle name="常规 5 3 2 2 2 3 3" xfId="25260"/>
    <cellStyle name="常规 5 3 2 2 2 4" xfId="25261"/>
    <cellStyle name="常规 5 3 2 2 2 4 2" xfId="25262"/>
    <cellStyle name="常规 5 3 2 2 2 4 3" xfId="25263"/>
    <cellStyle name="常规 5 3 2 2 2 5" xfId="25264"/>
    <cellStyle name="常规 5 3 2 2 2 6" xfId="25265"/>
    <cellStyle name="常规 5 3 2 2 3" xfId="25266"/>
    <cellStyle name="常规 5 3 2 2 3 2" xfId="25267"/>
    <cellStyle name="常规 5 3 2 2 3 2 2" xfId="25268"/>
    <cellStyle name="常规 5 3 2 2 3 2 3" xfId="25269"/>
    <cellStyle name="常规 5 3 2 2 3 3" xfId="25270"/>
    <cellStyle name="常规 5 3 2 2 3 3 2" xfId="25271"/>
    <cellStyle name="常规 5 3 2 2 3 3 3" xfId="25272"/>
    <cellStyle name="常规 5 3 2 2 3 4" xfId="25273"/>
    <cellStyle name="常规 5 3 2 2 3 4 2" xfId="25274"/>
    <cellStyle name="常规 5 3 2 2 3 4 3" xfId="25275"/>
    <cellStyle name="常规 5 3 2 2 3 5" xfId="25276"/>
    <cellStyle name="常规 5 3 2 2 3 6" xfId="25277"/>
    <cellStyle name="常规 5 3 2 2 4" xfId="25278"/>
    <cellStyle name="常规 5 3 2 2 4 2" xfId="25279"/>
    <cellStyle name="常规 5 3 2 2 4 3" xfId="25280"/>
    <cellStyle name="常规 5 3 2 2 5" xfId="25281"/>
    <cellStyle name="常规 5 3 2 2 5 2" xfId="25282"/>
    <cellStyle name="常规 5 3 2 2 5 3" xfId="25283"/>
    <cellStyle name="常规 5 3 2 2 6" xfId="25284"/>
    <cellStyle name="常规 5 3 2 2 6 2" xfId="25285"/>
    <cellStyle name="常规 5 3 2 2 6 3" xfId="25286"/>
    <cellStyle name="常规 5 3 2 2 7" xfId="25287"/>
    <cellStyle name="常规 5 3 2 2 8" xfId="25288"/>
    <cellStyle name="常规 5 3 2 3" xfId="25289"/>
    <cellStyle name="常规 5 3 2 3 2" xfId="25290"/>
    <cellStyle name="常规 5 3 2 3 2 2" xfId="25291"/>
    <cellStyle name="常规 5 3 2 3 2 2 2" xfId="25292"/>
    <cellStyle name="常规 5 3 2 3 2 2 3" xfId="25293"/>
    <cellStyle name="常规 5 3 2 3 2 3" xfId="25294"/>
    <cellStyle name="常规 5 3 2 3 2 3 2" xfId="25295"/>
    <cellStyle name="常规 5 3 2 3 2 3 3" xfId="25296"/>
    <cellStyle name="常规 5 3 2 3 2 4" xfId="25297"/>
    <cellStyle name="常规 5 3 2 3 2 4 2" xfId="25298"/>
    <cellStyle name="常规 5 3 2 3 2 4 3" xfId="25299"/>
    <cellStyle name="常规 5 3 2 3 2 5" xfId="25300"/>
    <cellStyle name="常规 5 3 2 3 2 6" xfId="25301"/>
    <cellStyle name="常规 5 3 2 3 3" xfId="25302"/>
    <cellStyle name="常规 5 3 2 3 3 2" xfId="25303"/>
    <cellStyle name="常规 5 3 2 3 3 2 2" xfId="25304"/>
    <cellStyle name="常规 5 3 2 3 3 2 3" xfId="25305"/>
    <cellStyle name="常规 5 3 2 3 3 3" xfId="25306"/>
    <cellStyle name="常规 5 3 2 3 3 3 2" xfId="25307"/>
    <cellStyle name="常规 5 3 2 3 3 3 3" xfId="25308"/>
    <cellStyle name="常规 5 3 2 3 3 4" xfId="25309"/>
    <cellStyle name="常规 5 3 2 3 3 4 2" xfId="25310"/>
    <cellStyle name="常规 5 3 2 3 3 4 3" xfId="25311"/>
    <cellStyle name="常规 5 3 2 3 3 5" xfId="25312"/>
    <cellStyle name="常规 5 3 2 3 3 6" xfId="25313"/>
    <cellStyle name="常规 5 3 2 3 4" xfId="25314"/>
    <cellStyle name="常规 5 3 2 3 4 2" xfId="25315"/>
    <cellStyle name="常规 5 3 2 3 4 3" xfId="25316"/>
    <cellStyle name="常规 5 3 2 3 5" xfId="25317"/>
    <cellStyle name="常规 5 3 2 3 5 2" xfId="25318"/>
    <cellStyle name="常规 5 3 2 3 5 3" xfId="25319"/>
    <cellStyle name="常规 5 3 2 3 6" xfId="25320"/>
    <cellStyle name="常规 5 3 2 3 6 2" xfId="25321"/>
    <cellStyle name="常规 5 3 2 3 6 3" xfId="25322"/>
    <cellStyle name="常规 5 3 2 3 7" xfId="25323"/>
    <cellStyle name="常规 5 3 2 3 8" xfId="25324"/>
    <cellStyle name="常规 5 3 2 4" xfId="25325"/>
    <cellStyle name="常规 5 3 2 4 2" xfId="25326"/>
    <cellStyle name="常规 5 3 2 4 2 2" xfId="25327"/>
    <cellStyle name="常规 5 3 2 4 2 2 2" xfId="25328"/>
    <cellStyle name="常规 5 3 2 4 2 2 3" xfId="25329"/>
    <cellStyle name="常规 5 3 2 4 2 3" xfId="25330"/>
    <cellStyle name="常规 5 3 2 4 2 3 2" xfId="25331"/>
    <cellStyle name="常规 5 3 2 4 2 3 3" xfId="25332"/>
    <cellStyle name="常规 5 3 2 4 2 4" xfId="25333"/>
    <cellStyle name="常规 5 3 2 4 2 4 2" xfId="25334"/>
    <cellStyle name="常规 5 3 2 4 2 4 3" xfId="25335"/>
    <cellStyle name="常规 5 3 2 4 2 5" xfId="25336"/>
    <cellStyle name="常规 5 3 2 4 2 6" xfId="25337"/>
    <cellStyle name="常规 5 3 2 4 3" xfId="25338"/>
    <cellStyle name="常规 5 3 2 4 3 2" xfId="25339"/>
    <cellStyle name="常规 5 3 2 4 3 2 2" xfId="25340"/>
    <cellStyle name="常规 5 3 2 4 3 2 3" xfId="25341"/>
    <cellStyle name="常规 5 3 2 4 3 3" xfId="25342"/>
    <cellStyle name="常规 5 3 2 4 3 3 2" xfId="25343"/>
    <cellStyle name="常规 5 3 2 4 3 3 3" xfId="25344"/>
    <cellStyle name="常规 5 3 2 4 3 4" xfId="25345"/>
    <cellStyle name="常规 5 3 2 4 3 4 2" xfId="25346"/>
    <cellStyle name="常规 5 3 2 4 3 4 3" xfId="25347"/>
    <cellStyle name="常规 5 3 2 4 3 5" xfId="25348"/>
    <cellStyle name="常规 5 3 2 4 3 6" xfId="25349"/>
    <cellStyle name="常规 5 3 2 4 4" xfId="25350"/>
    <cellStyle name="常规 5 3 2 4 4 2" xfId="25351"/>
    <cellStyle name="常规 5 3 2 4 4 3" xfId="25352"/>
    <cellStyle name="常规 5 3 2 4 5" xfId="25353"/>
    <cellStyle name="常规 5 3 2 4 5 2" xfId="25354"/>
    <cellStyle name="常规 5 3 2 4 5 3" xfId="25355"/>
    <cellStyle name="常规 5 3 2 4 6" xfId="25356"/>
    <cellStyle name="常规 5 3 2 4 6 2" xfId="25357"/>
    <cellStyle name="常规 5 3 2 4 6 3" xfId="25358"/>
    <cellStyle name="常规 5 3 2 4 7" xfId="25359"/>
    <cellStyle name="常规 5 3 2 4 8" xfId="25360"/>
    <cellStyle name="常规 5 3 2 5" xfId="25361"/>
    <cellStyle name="常规 5 3 2 5 2" xfId="25362"/>
    <cellStyle name="常规 5 3 2 5 2 2" xfId="25363"/>
    <cellStyle name="常规 5 3 2 5 2 2 2" xfId="25364"/>
    <cellStyle name="常规 5 3 2 5 2 2 3" xfId="25365"/>
    <cellStyle name="常规 5 3 2 5 2 3" xfId="25366"/>
    <cellStyle name="常规 5 3 2 5 2 3 2" xfId="25367"/>
    <cellStyle name="常规 5 3 2 5 2 3 3" xfId="25368"/>
    <cellStyle name="常规 5 3 2 5 2 4" xfId="25369"/>
    <cellStyle name="常规 5 3 2 5 2 4 2" xfId="25370"/>
    <cellStyle name="常规 5 3 2 5 2 4 3" xfId="25371"/>
    <cellStyle name="常规 5 3 2 5 2 5" xfId="25372"/>
    <cellStyle name="常规 5 3 2 5 2 6" xfId="25373"/>
    <cellStyle name="常规 5 3 2 5 3" xfId="25374"/>
    <cellStyle name="常规 5 3 2 5 3 2" xfId="25375"/>
    <cellStyle name="常规 5 3 2 5 3 2 2" xfId="25376"/>
    <cellStyle name="常规 5 3 2 5 3 2 3" xfId="25377"/>
    <cellStyle name="常规 5 3 2 5 3 3" xfId="25378"/>
    <cellStyle name="常规 5 3 2 5 3 3 2" xfId="25379"/>
    <cellStyle name="常规 5 3 2 5 3 3 3" xfId="25380"/>
    <cellStyle name="常规 5 3 2 5 3 4" xfId="25381"/>
    <cellStyle name="常规 5 3 2 5 3 4 2" xfId="25382"/>
    <cellStyle name="常规 5 3 2 5 3 4 3" xfId="25383"/>
    <cellStyle name="常规 5 3 2 5 3 5" xfId="25384"/>
    <cellStyle name="常规 5 3 2 5 3 6" xfId="25385"/>
    <cellStyle name="常规 5 3 2 5 4" xfId="25386"/>
    <cellStyle name="常规 5 3 2 5 4 2" xfId="25387"/>
    <cellStyle name="常规 5 3 2 5 4 3" xfId="25388"/>
    <cellStyle name="常规 5 3 2 5 5" xfId="25389"/>
    <cellStyle name="常规 5 3 2 5 5 2" xfId="25390"/>
    <cellStyle name="常规 5 3 2 5 5 3" xfId="25391"/>
    <cellStyle name="常规 5 3 2 5 6" xfId="25392"/>
    <cellStyle name="常规 5 3 2 5 6 2" xfId="25393"/>
    <cellStyle name="常规 5 3 2 5 6 3" xfId="25394"/>
    <cellStyle name="常规 5 3 2 5 7" xfId="25395"/>
    <cellStyle name="常规 5 3 2 5 8" xfId="25396"/>
    <cellStyle name="常规 5 3 2 6" xfId="25397"/>
    <cellStyle name="常规 5 3 2 6 2" xfId="25398"/>
    <cellStyle name="常规 5 3 2 6 2 2" xfId="25399"/>
    <cellStyle name="常规 5 3 2 6 2 3" xfId="25400"/>
    <cellStyle name="常规 5 3 2 6 3" xfId="25401"/>
    <cellStyle name="常规 5 3 2 6 3 2" xfId="25402"/>
    <cellStyle name="常规 5 3 2 6 3 3" xfId="25403"/>
    <cellStyle name="常规 5 3 2 6 4" xfId="25404"/>
    <cellStyle name="常规 5 3 2 6 4 2" xfId="25405"/>
    <cellStyle name="常规 5 3 2 6 4 3" xfId="25406"/>
    <cellStyle name="常规 5 3 2 6 5" xfId="25407"/>
    <cellStyle name="常规 5 3 2 6 6" xfId="25408"/>
    <cellStyle name="常规 5 3 2 7" xfId="25409"/>
    <cellStyle name="常规 5 3 2 7 2" xfId="25410"/>
    <cellStyle name="常规 5 3 2 7 2 2" xfId="25411"/>
    <cellStyle name="常规 5 3 2 7 2 3" xfId="25412"/>
    <cellStyle name="常规 5 3 2 7 3" xfId="25413"/>
    <cellStyle name="常规 5 3 2 7 3 2" xfId="25414"/>
    <cellStyle name="常规 5 3 2 7 3 3" xfId="25415"/>
    <cellStyle name="常规 5 3 2 7 4" xfId="25416"/>
    <cellStyle name="常规 5 3 2 7 4 2" xfId="25417"/>
    <cellStyle name="常规 5 3 2 7 4 3" xfId="25418"/>
    <cellStyle name="常规 5 3 2 7 5" xfId="25419"/>
    <cellStyle name="常规 5 3 2 7 6" xfId="25420"/>
    <cellStyle name="常规 5 3 2 8" xfId="25421"/>
    <cellStyle name="常规 5 3 2 8 2" xfId="25422"/>
    <cellStyle name="常规 5 3 2 8 3" xfId="25423"/>
    <cellStyle name="常规 5 3 2 9" xfId="25424"/>
    <cellStyle name="常规 5 3 2 9 2" xfId="25425"/>
    <cellStyle name="常规 5 3 2 9 3" xfId="25426"/>
    <cellStyle name="常规 5 3 3" xfId="25427"/>
    <cellStyle name="常规 5 3 3 10" xfId="25428"/>
    <cellStyle name="常规 5 3 3 10 2" xfId="25429"/>
    <cellStyle name="常规 5 3 3 10 3" xfId="25430"/>
    <cellStyle name="常规 5 3 3 11" xfId="25431"/>
    <cellStyle name="常规 5 3 3 12" xfId="25432"/>
    <cellStyle name="常规 5 3 3 2" xfId="25433"/>
    <cellStyle name="常规 5 3 3 2 2" xfId="25434"/>
    <cellStyle name="常规 5 3 3 2 2 2" xfId="25435"/>
    <cellStyle name="常规 5 3 3 2 2 2 2" xfId="25436"/>
    <cellStyle name="常规 5 3 3 2 2 2 3" xfId="25437"/>
    <cellStyle name="常规 5 3 3 2 2 3" xfId="25438"/>
    <cellStyle name="常规 5 3 3 2 2 3 2" xfId="25439"/>
    <cellStyle name="常规 5 3 3 2 2 3 3" xfId="25440"/>
    <cellStyle name="常规 5 3 3 2 2 4" xfId="25441"/>
    <cellStyle name="常规 5 3 3 2 2 4 2" xfId="25442"/>
    <cellStyle name="常规 5 3 3 2 2 4 3" xfId="25443"/>
    <cellStyle name="常规 5 3 3 2 2 5" xfId="25444"/>
    <cellStyle name="常规 5 3 3 2 2 6" xfId="25445"/>
    <cellStyle name="常规 5 3 3 2 3" xfId="25446"/>
    <cellStyle name="常规 5 3 3 2 3 2" xfId="25447"/>
    <cellStyle name="常规 5 3 3 2 3 2 2" xfId="25448"/>
    <cellStyle name="常规 5 3 3 2 3 2 3" xfId="25449"/>
    <cellStyle name="常规 5 3 3 2 3 3" xfId="25450"/>
    <cellStyle name="常规 5 3 3 2 3 3 2" xfId="25451"/>
    <cellStyle name="常规 5 3 3 2 3 3 3" xfId="25452"/>
    <cellStyle name="常规 5 3 3 2 3 4" xfId="25453"/>
    <cellStyle name="常规 5 3 3 2 3 4 2" xfId="25454"/>
    <cellStyle name="常规 5 3 3 2 3 4 3" xfId="25455"/>
    <cellStyle name="常规 5 3 3 2 3 5" xfId="25456"/>
    <cellStyle name="常规 5 3 3 2 3 6" xfId="25457"/>
    <cellStyle name="常规 5 3 3 2 4" xfId="25458"/>
    <cellStyle name="常规 5 3 3 2 4 2" xfId="25459"/>
    <cellStyle name="常规 5 3 3 2 4 3" xfId="25460"/>
    <cellStyle name="常规 5 3 3 2 5" xfId="25461"/>
    <cellStyle name="常规 5 3 3 2 5 2" xfId="25462"/>
    <cellStyle name="常规 5 3 3 2 5 3" xfId="25463"/>
    <cellStyle name="常规 5 3 3 2 6" xfId="25464"/>
    <cellStyle name="常规 5 3 3 2 6 2" xfId="25465"/>
    <cellStyle name="常规 5 3 3 2 6 3" xfId="25466"/>
    <cellStyle name="常规 5 3 3 2 7" xfId="25467"/>
    <cellStyle name="常规 5 3 3 2 8" xfId="25468"/>
    <cellStyle name="常规 5 3 3 3" xfId="25469"/>
    <cellStyle name="常规 5 3 3 3 2" xfId="25470"/>
    <cellStyle name="常规 5 3 3 3 2 2" xfId="25471"/>
    <cellStyle name="常规 5 3 3 3 2 2 2" xfId="25472"/>
    <cellStyle name="常规 5 3 3 3 2 2 3" xfId="25473"/>
    <cellStyle name="常规 5 3 3 3 2 3" xfId="25474"/>
    <cellStyle name="常规 5 3 3 3 2 3 2" xfId="25475"/>
    <cellStyle name="常规 5 3 3 3 2 3 3" xfId="25476"/>
    <cellStyle name="常规 5 3 3 3 2 4" xfId="25477"/>
    <cellStyle name="常规 5 3 3 3 2 4 2" xfId="25478"/>
    <cellStyle name="常规 5 3 3 3 2 4 3" xfId="25479"/>
    <cellStyle name="常规 5 3 3 3 2 5" xfId="25480"/>
    <cellStyle name="常规 5 3 3 3 2 6" xfId="25481"/>
    <cellStyle name="常规 5 3 3 3 3" xfId="25482"/>
    <cellStyle name="常规 5 3 3 3 3 2" xfId="25483"/>
    <cellStyle name="常规 5 3 3 3 3 2 2" xfId="25484"/>
    <cellStyle name="常规 5 3 3 3 3 2 3" xfId="25485"/>
    <cellStyle name="常规 5 3 3 3 3 3" xfId="25486"/>
    <cellStyle name="常规 5 3 3 3 3 3 2" xfId="25487"/>
    <cellStyle name="常规 5 3 3 3 3 3 3" xfId="25488"/>
    <cellStyle name="常规 5 3 3 3 3 4" xfId="25489"/>
    <cellStyle name="常规 5 3 3 3 3 4 2" xfId="25490"/>
    <cellStyle name="常规 5 3 3 3 3 4 3" xfId="25491"/>
    <cellStyle name="常规 5 3 3 3 3 5" xfId="25492"/>
    <cellStyle name="常规 5 3 3 3 3 6" xfId="25493"/>
    <cellStyle name="常规 5 3 3 3 4" xfId="25494"/>
    <cellStyle name="常规 5 3 3 3 4 2" xfId="25495"/>
    <cellStyle name="常规 5 3 3 3 4 3" xfId="25496"/>
    <cellStyle name="常规 5 3 3 3 5" xfId="25497"/>
    <cellStyle name="常规 5 3 3 3 5 2" xfId="25498"/>
    <cellStyle name="常规 5 3 3 3 5 3" xfId="25499"/>
    <cellStyle name="常规 5 3 3 3 6" xfId="25500"/>
    <cellStyle name="常规 5 3 3 3 6 2" xfId="25501"/>
    <cellStyle name="常规 5 3 3 3 6 3" xfId="25502"/>
    <cellStyle name="常规 5 3 3 3 7" xfId="25503"/>
    <cellStyle name="常规 5 3 3 3 8" xfId="25504"/>
    <cellStyle name="常规 5 3 3 4" xfId="25505"/>
    <cellStyle name="常规 5 3 3 4 2" xfId="25506"/>
    <cellStyle name="常规 5 3 3 4 2 2" xfId="25507"/>
    <cellStyle name="常规 5 3 3 4 2 2 2" xfId="25508"/>
    <cellStyle name="常规 5 3 3 4 2 2 3" xfId="25509"/>
    <cellStyle name="常规 5 3 3 4 2 3" xfId="25510"/>
    <cellStyle name="常规 5 3 3 4 2 3 2" xfId="25511"/>
    <cellStyle name="常规 5 3 3 4 2 3 3" xfId="25512"/>
    <cellStyle name="常规 5 3 3 4 2 4" xfId="25513"/>
    <cellStyle name="常规 5 3 3 4 2 4 2" xfId="25514"/>
    <cellStyle name="常规 5 3 3 4 2 4 3" xfId="25515"/>
    <cellStyle name="常规 5 3 3 4 2 5" xfId="25516"/>
    <cellStyle name="常规 5 3 3 4 2 6" xfId="25517"/>
    <cellStyle name="常规 5 3 3 4 3" xfId="25518"/>
    <cellStyle name="常规 5 3 3 4 3 2" xfId="25519"/>
    <cellStyle name="常规 5 3 3 4 3 2 2" xfId="25520"/>
    <cellStyle name="常规 5 3 3 4 3 2 3" xfId="25521"/>
    <cellStyle name="常规 5 3 3 4 3 3" xfId="25522"/>
    <cellStyle name="常规 5 3 3 4 3 3 2" xfId="25523"/>
    <cellStyle name="常规 5 3 3 4 3 3 3" xfId="25524"/>
    <cellStyle name="常规 5 3 3 4 3 4" xfId="25525"/>
    <cellStyle name="常规 5 3 3 4 3 4 2" xfId="25526"/>
    <cellStyle name="常规 5 3 3 4 3 4 3" xfId="25527"/>
    <cellStyle name="常规 5 3 3 4 3 5" xfId="25528"/>
    <cellStyle name="常规 5 3 3 4 3 6" xfId="25529"/>
    <cellStyle name="常规 5 3 3 4 4" xfId="25530"/>
    <cellStyle name="常规 5 3 3 4 4 2" xfId="25531"/>
    <cellStyle name="常规 5 3 3 4 4 3" xfId="25532"/>
    <cellStyle name="常规 5 3 3 4 5" xfId="25533"/>
    <cellStyle name="常规 5 3 3 4 5 2" xfId="25534"/>
    <cellStyle name="常规 5 3 3 4 5 3" xfId="25535"/>
    <cellStyle name="常规 5 3 3 4 6" xfId="25536"/>
    <cellStyle name="常规 5 3 3 4 6 2" xfId="25537"/>
    <cellStyle name="常规 5 3 3 4 6 3" xfId="25538"/>
    <cellStyle name="常规 5 3 3 4 7" xfId="25539"/>
    <cellStyle name="常规 5 3 3 4 8" xfId="25540"/>
    <cellStyle name="常规 5 3 3 5" xfId="25541"/>
    <cellStyle name="常规 5 3 3 5 2" xfId="25542"/>
    <cellStyle name="常规 5 3 3 5 2 2" xfId="25543"/>
    <cellStyle name="常规 5 3 3 5 2 2 2" xfId="25544"/>
    <cellStyle name="常规 5 3 3 5 2 2 3" xfId="25545"/>
    <cellStyle name="常规 5 3 3 5 2 3" xfId="25546"/>
    <cellStyle name="常规 5 3 3 5 2 3 2" xfId="25547"/>
    <cellStyle name="常规 5 3 3 5 2 3 3" xfId="25548"/>
    <cellStyle name="常规 5 3 3 5 2 4" xfId="25549"/>
    <cellStyle name="常规 5 3 3 5 2 4 2" xfId="25550"/>
    <cellStyle name="常规 5 3 3 5 2 4 3" xfId="25551"/>
    <cellStyle name="常规 5 3 3 5 2 5" xfId="25552"/>
    <cellStyle name="常规 5 3 3 5 2 6" xfId="25553"/>
    <cellStyle name="常规 5 3 3 5 3" xfId="25554"/>
    <cellStyle name="常规 5 3 3 5 3 2" xfId="25555"/>
    <cellStyle name="常规 5 3 3 5 3 2 2" xfId="25556"/>
    <cellStyle name="常规 5 3 3 5 3 2 3" xfId="25557"/>
    <cellStyle name="常规 5 3 3 5 3 3" xfId="25558"/>
    <cellStyle name="常规 5 3 3 5 3 3 2" xfId="25559"/>
    <cellStyle name="常规 5 3 3 5 3 3 3" xfId="25560"/>
    <cellStyle name="常规 5 3 3 5 3 4" xfId="25561"/>
    <cellStyle name="常规 5 3 3 5 3 4 2" xfId="25562"/>
    <cellStyle name="常规 5 3 3 5 3 4 3" xfId="25563"/>
    <cellStyle name="常规 5 3 3 5 3 5" xfId="25564"/>
    <cellStyle name="常规 5 3 3 5 3 6" xfId="25565"/>
    <cellStyle name="常规 5 3 3 5 4" xfId="25566"/>
    <cellStyle name="常规 5 3 3 5 4 2" xfId="25567"/>
    <cellStyle name="常规 5 3 3 5 4 3" xfId="25568"/>
    <cellStyle name="常规 5 3 3 5 5" xfId="25569"/>
    <cellStyle name="常规 5 3 3 5 5 2" xfId="25570"/>
    <cellStyle name="常规 5 3 3 5 5 3" xfId="25571"/>
    <cellStyle name="常规 5 3 3 5 6" xfId="25572"/>
    <cellStyle name="常规 5 3 3 5 6 2" xfId="25573"/>
    <cellStyle name="常规 5 3 3 5 6 3" xfId="25574"/>
    <cellStyle name="常规 5 3 3 5 7" xfId="25575"/>
    <cellStyle name="常规 5 3 3 5 8" xfId="25576"/>
    <cellStyle name="常规 5 3 3 6" xfId="25577"/>
    <cellStyle name="常规 5 3 3 6 2" xfId="25578"/>
    <cellStyle name="常规 5 3 3 6 2 2" xfId="25579"/>
    <cellStyle name="常规 5 3 3 6 2 3" xfId="25580"/>
    <cellStyle name="常规 5 3 3 6 3" xfId="25581"/>
    <cellStyle name="常规 5 3 3 6 3 2" xfId="25582"/>
    <cellStyle name="常规 5 3 3 6 3 3" xfId="25583"/>
    <cellStyle name="常规 5 3 3 6 4" xfId="25584"/>
    <cellStyle name="常规 5 3 3 6 4 2" xfId="25585"/>
    <cellStyle name="常规 5 3 3 6 4 3" xfId="25586"/>
    <cellStyle name="常规 5 3 3 6 5" xfId="25587"/>
    <cellStyle name="常规 5 3 3 6 6" xfId="25588"/>
    <cellStyle name="常规 5 3 3 7" xfId="25589"/>
    <cellStyle name="常规 5 3 3 7 2" xfId="25590"/>
    <cellStyle name="常规 5 3 3 7 2 2" xfId="25591"/>
    <cellStyle name="常规 5 3 3 7 2 3" xfId="25592"/>
    <cellStyle name="常规 5 3 3 7 3" xfId="25593"/>
    <cellStyle name="常规 5 3 3 7 3 2" xfId="25594"/>
    <cellStyle name="常规 5 3 3 7 3 3" xfId="25595"/>
    <cellStyle name="常规 5 3 3 7 4" xfId="25596"/>
    <cellStyle name="常规 5 3 3 7 4 2" xfId="25597"/>
    <cellStyle name="常规 5 3 3 7 4 3" xfId="25598"/>
    <cellStyle name="常规 5 3 3 7 5" xfId="25599"/>
    <cellStyle name="常规 5 3 3 7 6" xfId="25600"/>
    <cellStyle name="常规 5 3 3 8" xfId="25601"/>
    <cellStyle name="常规 5 3 3 8 2" xfId="25602"/>
    <cellStyle name="常规 5 3 3 8 3" xfId="25603"/>
    <cellStyle name="常规 5 3 3 9" xfId="25604"/>
    <cellStyle name="常规 5 3 3 9 2" xfId="25605"/>
    <cellStyle name="常规 5 3 3 9 3" xfId="25606"/>
    <cellStyle name="常规 5 3 4" xfId="25607"/>
    <cellStyle name="常规 5 3 4 10" xfId="25608"/>
    <cellStyle name="常规 5 3 4 11" xfId="25609"/>
    <cellStyle name="常规 5 3 4 2" xfId="25610"/>
    <cellStyle name="常规 5 3 4 2 2" xfId="25611"/>
    <cellStyle name="常规 5 3 4 2 2 2" xfId="25612"/>
    <cellStyle name="常规 5 3 4 2 2 2 2" xfId="25613"/>
    <cellStyle name="常规 5 3 4 2 2 2 3" xfId="25614"/>
    <cellStyle name="常规 5 3 4 2 2 3" xfId="25615"/>
    <cellStyle name="常规 5 3 4 2 2 3 2" xfId="25616"/>
    <cellStyle name="常规 5 3 4 2 2 3 3" xfId="25617"/>
    <cellStyle name="常规 5 3 4 2 2 4" xfId="25618"/>
    <cellStyle name="常规 5 3 4 2 2 4 2" xfId="25619"/>
    <cellStyle name="常规 5 3 4 2 2 4 3" xfId="25620"/>
    <cellStyle name="常规 5 3 4 2 2 5" xfId="25621"/>
    <cellStyle name="常规 5 3 4 2 2 6" xfId="25622"/>
    <cellStyle name="常规 5 3 4 2 3" xfId="25623"/>
    <cellStyle name="常规 5 3 4 2 3 2" xfId="25624"/>
    <cellStyle name="常规 5 3 4 2 3 2 2" xfId="25625"/>
    <cellStyle name="常规 5 3 4 2 3 2 3" xfId="25626"/>
    <cellStyle name="常规 5 3 4 2 3 3" xfId="25627"/>
    <cellStyle name="常规 5 3 4 2 3 3 2" xfId="25628"/>
    <cellStyle name="常规 5 3 4 2 3 3 3" xfId="25629"/>
    <cellStyle name="常规 5 3 4 2 3 4" xfId="25630"/>
    <cellStyle name="常规 5 3 4 2 3 4 2" xfId="25631"/>
    <cellStyle name="常规 5 3 4 2 3 4 3" xfId="25632"/>
    <cellStyle name="常规 5 3 4 2 3 5" xfId="25633"/>
    <cellStyle name="常规 5 3 4 2 3 6" xfId="25634"/>
    <cellStyle name="常规 5 3 4 2 4" xfId="25635"/>
    <cellStyle name="常规 5 3 4 2 4 2" xfId="25636"/>
    <cellStyle name="常规 5 3 4 2 4 3" xfId="25637"/>
    <cellStyle name="常规 5 3 4 2 5" xfId="25638"/>
    <cellStyle name="常规 5 3 4 2 5 2" xfId="25639"/>
    <cellStyle name="常规 5 3 4 2 5 3" xfId="25640"/>
    <cellStyle name="常规 5 3 4 2 6" xfId="25641"/>
    <cellStyle name="常规 5 3 4 2 6 2" xfId="25642"/>
    <cellStyle name="常规 5 3 4 2 6 3" xfId="25643"/>
    <cellStyle name="常规 5 3 4 2 7" xfId="25644"/>
    <cellStyle name="常规 5 3 4 2 8" xfId="25645"/>
    <cellStyle name="常规 5 3 4 3" xfId="25646"/>
    <cellStyle name="常规 5 3 4 3 2" xfId="25647"/>
    <cellStyle name="常规 5 3 4 3 2 2" xfId="25648"/>
    <cellStyle name="常规 5 3 4 3 2 2 2" xfId="25649"/>
    <cellStyle name="常规 5 3 4 3 2 2 3" xfId="25650"/>
    <cellStyle name="常规 5 3 4 3 2 3" xfId="25651"/>
    <cellStyle name="常规 5 3 4 3 2 3 2" xfId="25652"/>
    <cellStyle name="常规 5 3 4 3 2 3 3" xfId="25653"/>
    <cellStyle name="常规 5 3 4 3 2 4" xfId="25654"/>
    <cellStyle name="常规 5 3 4 3 2 4 2" xfId="25655"/>
    <cellStyle name="常规 5 3 4 3 2 4 3" xfId="25656"/>
    <cellStyle name="常规 5 3 4 3 2 5" xfId="25657"/>
    <cellStyle name="常规 5 3 4 3 2 6" xfId="25658"/>
    <cellStyle name="常规 5 3 4 3 3" xfId="25659"/>
    <cellStyle name="常规 5 3 4 3 3 2" xfId="25660"/>
    <cellStyle name="常规 5 3 4 3 3 2 2" xfId="25661"/>
    <cellStyle name="常规 5 3 4 3 3 2 3" xfId="25662"/>
    <cellStyle name="常规 5 3 4 3 3 3" xfId="25663"/>
    <cellStyle name="常规 5 3 4 3 3 3 2" xfId="25664"/>
    <cellStyle name="常规 5 3 4 3 3 3 3" xfId="25665"/>
    <cellStyle name="常规 5 3 4 3 3 4" xfId="25666"/>
    <cellStyle name="常规 5 3 4 3 3 4 2" xfId="25667"/>
    <cellStyle name="常规 5 3 4 3 3 4 3" xfId="25668"/>
    <cellStyle name="常规 5 3 4 3 3 5" xfId="25669"/>
    <cellStyle name="常规 5 3 4 3 3 6" xfId="25670"/>
    <cellStyle name="常规 5 3 4 3 4" xfId="25671"/>
    <cellStyle name="常规 5 3 4 3 4 2" xfId="25672"/>
    <cellStyle name="常规 5 3 4 3 4 3" xfId="25673"/>
    <cellStyle name="常规 5 3 4 3 5" xfId="25674"/>
    <cellStyle name="常规 5 3 4 3 5 2" xfId="25675"/>
    <cellStyle name="常规 5 3 4 3 5 3" xfId="25676"/>
    <cellStyle name="常规 5 3 4 3 6" xfId="25677"/>
    <cellStyle name="常规 5 3 4 3 6 2" xfId="25678"/>
    <cellStyle name="常规 5 3 4 3 6 3" xfId="25679"/>
    <cellStyle name="常规 5 3 4 3 7" xfId="25680"/>
    <cellStyle name="常规 5 3 4 3 8" xfId="25681"/>
    <cellStyle name="常规 5 3 4 4" xfId="25682"/>
    <cellStyle name="常规 5 3 4 4 2" xfId="25683"/>
    <cellStyle name="常规 5 3 4 4 2 2" xfId="25684"/>
    <cellStyle name="常规 5 3 4 4 2 2 2" xfId="25685"/>
    <cellStyle name="常规 5 3 4 4 2 2 3" xfId="25686"/>
    <cellStyle name="常规 5 3 4 4 2 3" xfId="25687"/>
    <cellStyle name="常规 5 3 4 4 2 3 2" xfId="25688"/>
    <cellStyle name="常规 5 3 4 4 2 3 3" xfId="25689"/>
    <cellStyle name="常规 5 3 4 4 2 4" xfId="25690"/>
    <cellStyle name="常规 5 3 4 4 2 4 2" xfId="25691"/>
    <cellStyle name="常规 5 3 4 4 2 4 3" xfId="25692"/>
    <cellStyle name="常规 5 3 4 4 2 5" xfId="25693"/>
    <cellStyle name="常规 5 3 4 4 2 6" xfId="25694"/>
    <cellStyle name="常规 5 3 4 4 3" xfId="25695"/>
    <cellStyle name="常规 5 3 4 4 3 2" xfId="25696"/>
    <cellStyle name="常规 5 3 4 4 3 2 2" xfId="25697"/>
    <cellStyle name="常规 5 3 4 4 3 2 3" xfId="25698"/>
    <cellStyle name="常规 5 3 4 4 3 3" xfId="25699"/>
    <cellStyle name="常规 5 3 4 4 3 3 2" xfId="25700"/>
    <cellStyle name="常规 5 3 4 4 3 3 3" xfId="25701"/>
    <cellStyle name="常规 5 3 4 4 3 4" xfId="25702"/>
    <cellStyle name="常规 5 3 4 4 3 4 2" xfId="25703"/>
    <cellStyle name="常规 5 3 4 4 3 4 3" xfId="25704"/>
    <cellStyle name="常规 5 3 4 4 3 5" xfId="25705"/>
    <cellStyle name="常规 5 3 4 4 3 6" xfId="25706"/>
    <cellStyle name="常规 5 3 4 4 4" xfId="25707"/>
    <cellStyle name="常规 5 3 4 4 4 2" xfId="25708"/>
    <cellStyle name="常规 5 3 4 4 4 3" xfId="25709"/>
    <cellStyle name="常规 5 3 4 4 5" xfId="25710"/>
    <cellStyle name="常规 5 3 4 4 5 2" xfId="25711"/>
    <cellStyle name="常规 5 3 4 4 5 3" xfId="25712"/>
    <cellStyle name="常规 5 3 4 4 6" xfId="25713"/>
    <cellStyle name="常规 5 3 4 4 6 2" xfId="25714"/>
    <cellStyle name="常规 5 3 4 4 6 3" xfId="25715"/>
    <cellStyle name="常规 5 3 4 4 7" xfId="25716"/>
    <cellStyle name="常规 5 3 4 4 8" xfId="25717"/>
    <cellStyle name="常规 5 3 4 5" xfId="25718"/>
    <cellStyle name="常规 5 3 4 5 2" xfId="25719"/>
    <cellStyle name="常规 5 3 4 5 2 2" xfId="25720"/>
    <cellStyle name="常规 5 3 4 5 2 3" xfId="25721"/>
    <cellStyle name="常规 5 3 4 5 3" xfId="25722"/>
    <cellStyle name="常规 5 3 4 5 3 2" xfId="25723"/>
    <cellStyle name="常规 5 3 4 5 3 3" xfId="25724"/>
    <cellStyle name="常规 5 3 4 5 4" xfId="25725"/>
    <cellStyle name="常规 5 3 4 5 4 2" xfId="25726"/>
    <cellStyle name="常规 5 3 4 5 4 3" xfId="25727"/>
    <cellStyle name="常规 5 3 4 5 5" xfId="25728"/>
    <cellStyle name="常规 5 3 4 5 6" xfId="25729"/>
    <cellStyle name="常规 5 3 4 6" xfId="25730"/>
    <cellStyle name="常规 5 3 4 6 2" xfId="25731"/>
    <cellStyle name="常规 5 3 4 6 2 2" xfId="25732"/>
    <cellStyle name="常规 5 3 4 6 2 3" xfId="25733"/>
    <cellStyle name="常规 5 3 4 6 3" xfId="25734"/>
    <cellStyle name="常规 5 3 4 6 3 2" xfId="25735"/>
    <cellStyle name="常规 5 3 4 6 3 3" xfId="25736"/>
    <cellStyle name="常规 5 3 4 6 4" xfId="25737"/>
    <cellStyle name="常规 5 3 4 6 4 2" xfId="25738"/>
    <cellStyle name="常规 5 3 4 6 4 3" xfId="25739"/>
    <cellStyle name="常规 5 3 4 6 5" xfId="25740"/>
    <cellStyle name="常规 5 3 4 6 6" xfId="25741"/>
    <cellStyle name="常规 5 3 4 7" xfId="25742"/>
    <cellStyle name="常规 5 3 4 7 2" xfId="25743"/>
    <cellStyle name="常规 5 3 4 7 3" xfId="25744"/>
    <cellStyle name="常规 5 3 4 8" xfId="25745"/>
    <cellStyle name="常规 5 3 4 8 2" xfId="25746"/>
    <cellStyle name="常规 5 3 4 8 3" xfId="25747"/>
    <cellStyle name="常规 5 3 4 9" xfId="25748"/>
    <cellStyle name="常规 5 3 4 9 2" xfId="25749"/>
    <cellStyle name="常规 5 3 4 9 3" xfId="25750"/>
    <cellStyle name="常规 5 3 5" xfId="25751"/>
    <cellStyle name="常规 5 3 5 2" xfId="25752"/>
    <cellStyle name="常规 5 3 5 2 2" xfId="25753"/>
    <cellStyle name="常规 5 3 5 2 2 2" xfId="25754"/>
    <cellStyle name="常规 5 3 5 2 2 3" xfId="25755"/>
    <cellStyle name="常规 5 3 5 2 3" xfId="25756"/>
    <cellStyle name="常规 5 3 5 2 3 2" xfId="25757"/>
    <cellStyle name="常规 5 3 5 2 3 3" xfId="25758"/>
    <cellStyle name="常规 5 3 5 2 4" xfId="25759"/>
    <cellStyle name="常规 5 3 5 2 4 2" xfId="25760"/>
    <cellStyle name="常规 5 3 5 2 4 3" xfId="25761"/>
    <cellStyle name="常规 5 3 5 2 5" xfId="25762"/>
    <cellStyle name="常规 5 3 5 2 6" xfId="25763"/>
    <cellStyle name="常规 5 3 5 3" xfId="25764"/>
    <cellStyle name="常规 5 3 5 3 2" xfId="25765"/>
    <cellStyle name="常规 5 3 5 3 2 2" xfId="25766"/>
    <cellStyle name="常规 5 3 5 3 2 3" xfId="25767"/>
    <cellStyle name="常规 5 3 5 3 3" xfId="25768"/>
    <cellStyle name="常规 5 3 5 3 3 2" xfId="25769"/>
    <cellStyle name="常规 5 3 5 3 3 3" xfId="25770"/>
    <cellStyle name="常规 5 3 5 3 4" xfId="25771"/>
    <cellStyle name="常规 5 3 5 3 4 2" xfId="25772"/>
    <cellStyle name="常规 5 3 5 3 4 3" xfId="25773"/>
    <cellStyle name="常规 5 3 5 3 5" xfId="25774"/>
    <cellStyle name="常规 5 3 5 3 6" xfId="25775"/>
    <cellStyle name="常规 5 3 5 4" xfId="25776"/>
    <cellStyle name="常规 5 3 5 4 2" xfId="25777"/>
    <cellStyle name="常规 5 3 5 4 3" xfId="25778"/>
    <cellStyle name="常规 5 3 5 5" xfId="25779"/>
    <cellStyle name="常规 5 3 5 5 2" xfId="25780"/>
    <cellStyle name="常规 5 3 5 5 3" xfId="25781"/>
    <cellStyle name="常规 5 3 5 6" xfId="25782"/>
    <cellStyle name="常规 5 3 5 6 2" xfId="25783"/>
    <cellStyle name="常规 5 3 5 6 3" xfId="25784"/>
    <cellStyle name="常规 5 3 5 7" xfId="25785"/>
    <cellStyle name="常规 5 3 5 8" xfId="25786"/>
    <cellStyle name="常规 5 3 6" xfId="25787"/>
    <cellStyle name="常规 5 3 6 2" xfId="25788"/>
    <cellStyle name="常规 5 3 6 2 2" xfId="25789"/>
    <cellStyle name="常规 5 3 6 2 2 2" xfId="25790"/>
    <cellStyle name="常规 5 3 6 2 2 3" xfId="25791"/>
    <cellStyle name="常规 5 3 6 2 3" xfId="25792"/>
    <cellStyle name="常规 5 3 6 2 3 2" xfId="25793"/>
    <cellStyle name="常规 5 3 6 2 3 3" xfId="25794"/>
    <cellStyle name="常规 5 3 6 2 4" xfId="25795"/>
    <cellStyle name="常规 5 3 6 2 4 2" xfId="25796"/>
    <cellStyle name="常规 5 3 6 2 4 3" xfId="25797"/>
    <cellStyle name="常规 5 3 6 2 5" xfId="25798"/>
    <cellStyle name="常规 5 3 6 2 6" xfId="25799"/>
    <cellStyle name="常规 5 3 6 3" xfId="25800"/>
    <cellStyle name="常规 5 3 6 3 2" xfId="25801"/>
    <cellStyle name="常规 5 3 6 3 2 2" xfId="25802"/>
    <cellStyle name="常规 5 3 6 3 2 3" xfId="25803"/>
    <cellStyle name="常规 5 3 6 3 3" xfId="25804"/>
    <cellStyle name="常规 5 3 6 3 3 2" xfId="25805"/>
    <cellStyle name="常规 5 3 6 3 3 3" xfId="25806"/>
    <cellStyle name="常规 5 3 6 3 4" xfId="25807"/>
    <cellStyle name="常规 5 3 6 3 4 2" xfId="25808"/>
    <cellStyle name="常规 5 3 6 3 4 3" xfId="25809"/>
    <cellStyle name="常规 5 3 6 3 5" xfId="25810"/>
    <cellStyle name="常规 5 3 6 3 6" xfId="25811"/>
    <cellStyle name="常规 5 3 6 4" xfId="25812"/>
    <cellStyle name="常规 5 3 6 4 2" xfId="25813"/>
    <cellStyle name="常规 5 3 6 4 3" xfId="25814"/>
    <cellStyle name="常规 5 3 6 5" xfId="25815"/>
    <cellStyle name="常规 5 3 6 5 2" xfId="25816"/>
    <cellStyle name="常规 5 3 6 5 3" xfId="25817"/>
    <cellStyle name="常规 5 3 6 6" xfId="25818"/>
    <cellStyle name="常规 5 3 6 6 2" xfId="25819"/>
    <cellStyle name="常规 5 3 6 6 3" xfId="25820"/>
    <cellStyle name="常规 5 3 6 7" xfId="25821"/>
    <cellStyle name="常规 5 3 6 8" xfId="25822"/>
    <cellStyle name="常规 5 3 7" xfId="25823"/>
    <cellStyle name="常规 5 3 7 2" xfId="25824"/>
    <cellStyle name="常规 5 3 7 2 2" xfId="25825"/>
    <cellStyle name="常规 5 3 7 2 2 2" xfId="25826"/>
    <cellStyle name="常规 5 3 7 2 2 3" xfId="25827"/>
    <cellStyle name="常规 5 3 7 2 3" xfId="25828"/>
    <cellStyle name="常规 5 3 7 2 3 2" xfId="25829"/>
    <cellStyle name="常规 5 3 7 2 3 3" xfId="25830"/>
    <cellStyle name="常规 5 3 7 2 4" xfId="25831"/>
    <cellStyle name="常规 5 3 7 2 4 2" xfId="25832"/>
    <cellStyle name="常规 5 3 7 2 4 3" xfId="25833"/>
    <cellStyle name="常规 5 3 7 2 5" xfId="25834"/>
    <cellStyle name="常规 5 3 7 2 6" xfId="25835"/>
    <cellStyle name="常规 5 3 7 3" xfId="25836"/>
    <cellStyle name="常规 5 3 7 3 2" xfId="25837"/>
    <cellStyle name="常规 5 3 7 3 2 2" xfId="25838"/>
    <cellStyle name="常规 5 3 7 3 2 3" xfId="25839"/>
    <cellStyle name="常规 5 3 7 3 3" xfId="25840"/>
    <cellStyle name="常规 5 3 7 3 3 2" xfId="25841"/>
    <cellStyle name="常规 5 3 7 3 3 3" xfId="25842"/>
    <cellStyle name="常规 5 3 7 3 4" xfId="25843"/>
    <cellStyle name="常规 5 3 7 3 4 2" xfId="25844"/>
    <cellStyle name="常规 5 3 7 3 4 3" xfId="25845"/>
    <cellStyle name="常规 5 3 7 3 5" xfId="25846"/>
    <cellStyle name="常规 5 3 7 3 6" xfId="25847"/>
    <cellStyle name="常规 5 3 7 4" xfId="25848"/>
    <cellStyle name="常规 5 3 7 4 2" xfId="25849"/>
    <cellStyle name="常规 5 3 7 4 3" xfId="25850"/>
    <cellStyle name="常规 5 3 7 5" xfId="25851"/>
    <cellStyle name="常规 5 3 7 5 2" xfId="25852"/>
    <cellStyle name="常规 5 3 7 5 3" xfId="25853"/>
    <cellStyle name="常规 5 3 7 6" xfId="25854"/>
    <cellStyle name="常规 5 3 7 6 2" xfId="25855"/>
    <cellStyle name="常规 5 3 7 6 3" xfId="25856"/>
    <cellStyle name="常规 5 3 7 7" xfId="25857"/>
    <cellStyle name="常规 5 3 7 8" xfId="25858"/>
    <cellStyle name="常规 5 3 8" xfId="25859"/>
    <cellStyle name="常规 5 3 8 2" xfId="25860"/>
    <cellStyle name="常规 5 3 8 2 2" xfId="25861"/>
    <cellStyle name="常规 5 3 8 2 2 2" xfId="25862"/>
    <cellStyle name="常规 5 3 8 2 2 3" xfId="25863"/>
    <cellStyle name="常规 5 3 8 2 3" xfId="25864"/>
    <cellStyle name="常规 5 3 8 2 3 2" xfId="25865"/>
    <cellStyle name="常规 5 3 8 2 3 3" xfId="25866"/>
    <cellStyle name="常规 5 3 8 2 4" xfId="25867"/>
    <cellStyle name="常规 5 3 8 2 4 2" xfId="25868"/>
    <cellStyle name="常规 5 3 8 2 4 3" xfId="25869"/>
    <cellStyle name="常规 5 3 8 2 5" xfId="25870"/>
    <cellStyle name="常规 5 3 8 2 6" xfId="25871"/>
    <cellStyle name="常规 5 3 8 3" xfId="25872"/>
    <cellStyle name="常规 5 3 8 3 2" xfId="25873"/>
    <cellStyle name="常规 5 3 8 3 2 2" xfId="25874"/>
    <cellStyle name="常规 5 3 8 3 2 3" xfId="25875"/>
    <cellStyle name="常规 5 3 8 3 3" xfId="25876"/>
    <cellStyle name="常规 5 3 8 3 3 2" xfId="25877"/>
    <cellStyle name="常规 5 3 8 3 3 3" xfId="25878"/>
    <cellStyle name="常规 5 3 8 3 4" xfId="25879"/>
    <cellStyle name="常规 5 3 8 3 4 2" xfId="25880"/>
    <cellStyle name="常规 5 3 8 3 4 3" xfId="25881"/>
    <cellStyle name="常规 5 3 8 3 5" xfId="25882"/>
    <cellStyle name="常规 5 3 8 3 6" xfId="25883"/>
    <cellStyle name="常规 5 3 8 4" xfId="25884"/>
    <cellStyle name="常规 5 3 8 4 2" xfId="25885"/>
    <cellStyle name="常规 5 3 8 4 3" xfId="25886"/>
    <cellStyle name="常规 5 3 8 5" xfId="25887"/>
    <cellStyle name="常规 5 3 8 5 2" xfId="25888"/>
    <cellStyle name="常规 5 3 8 5 3" xfId="25889"/>
    <cellStyle name="常规 5 3 8 6" xfId="25890"/>
    <cellStyle name="常规 5 3 8 6 2" xfId="25891"/>
    <cellStyle name="常规 5 3 8 6 3" xfId="25892"/>
    <cellStyle name="常规 5 3 8 7" xfId="25893"/>
    <cellStyle name="常规 5 3 8 8" xfId="25894"/>
    <cellStyle name="常规 5 3 9" xfId="25895"/>
    <cellStyle name="常规 5 3 9 2" xfId="25896"/>
    <cellStyle name="常规 5 3 9 2 2" xfId="25897"/>
    <cellStyle name="常规 5 3 9 2 3" xfId="25898"/>
    <cellStyle name="常规 5 3 9 3" xfId="25899"/>
    <cellStyle name="常规 5 3 9 3 2" xfId="25900"/>
    <cellStyle name="常规 5 3 9 3 3" xfId="25901"/>
    <cellStyle name="常规 5 3 9 4" xfId="25902"/>
    <cellStyle name="常规 5 3 9 4 2" xfId="25903"/>
    <cellStyle name="常规 5 3 9 4 3" xfId="25904"/>
    <cellStyle name="常规 5 3 9 5" xfId="25905"/>
    <cellStyle name="常规 5 3 9 6" xfId="25906"/>
    <cellStyle name="常规 5 4" xfId="25907"/>
    <cellStyle name="常规 5 4 10" xfId="25908"/>
    <cellStyle name="常规 5 4 10 2" xfId="25909"/>
    <cellStyle name="常规 5 4 10 2 2" xfId="25910"/>
    <cellStyle name="常规 5 4 10 2 3" xfId="25911"/>
    <cellStyle name="常规 5 4 10 3" xfId="25912"/>
    <cellStyle name="常规 5 4 10 3 2" xfId="25913"/>
    <cellStyle name="常规 5 4 10 3 3" xfId="25914"/>
    <cellStyle name="常规 5 4 10 4" xfId="25915"/>
    <cellStyle name="常规 5 4 10 4 2" xfId="25916"/>
    <cellStyle name="常规 5 4 10 4 3" xfId="25917"/>
    <cellStyle name="常规 5 4 10 5" xfId="25918"/>
    <cellStyle name="常规 5 4 10 6" xfId="25919"/>
    <cellStyle name="常规 5 4 11" xfId="25920"/>
    <cellStyle name="常规 5 4 11 2" xfId="25921"/>
    <cellStyle name="常规 5 4 11 3" xfId="25922"/>
    <cellStyle name="常规 5 4 12" xfId="25923"/>
    <cellStyle name="常规 5 4 12 2" xfId="25924"/>
    <cellStyle name="常规 5 4 12 3" xfId="25925"/>
    <cellStyle name="常规 5 4 13" xfId="25926"/>
    <cellStyle name="常规 5 4 13 2" xfId="25927"/>
    <cellStyle name="常规 5 4 13 3" xfId="25928"/>
    <cellStyle name="常规 5 4 14" xfId="25929"/>
    <cellStyle name="常规 5 4 15" xfId="25930"/>
    <cellStyle name="常规 5 4 2" xfId="25931"/>
    <cellStyle name="常规 5 4 2 10" xfId="25932"/>
    <cellStyle name="常规 5 4 2 10 2" xfId="25933"/>
    <cellStyle name="常规 5 4 2 10 3" xfId="25934"/>
    <cellStyle name="常规 5 4 2 11" xfId="25935"/>
    <cellStyle name="常规 5 4 2 12" xfId="25936"/>
    <cellStyle name="常规 5 4 2 2" xfId="25937"/>
    <cellStyle name="常规 5 4 2 2 2" xfId="25938"/>
    <cellStyle name="常规 5 4 2 2 2 2" xfId="25939"/>
    <cellStyle name="常规 5 4 2 2 2 2 2" xfId="25940"/>
    <cellStyle name="常规 5 4 2 2 2 2 3" xfId="25941"/>
    <cellStyle name="常规 5 4 2 2 2 3" xfId="25942"/>
    <cellStyle name="常规 5 4 2 2 2 3 2" xfId="25943"/>
    <cellStyle name="常规 5 4 2 2 2 3 3" xfId="25944"/>
    <cellStyle name="常规 5 4 2 2 2 4" xfId="25945"/>
    <cellStyle name="常规 5 4 2 2 2 4 2" xfId="25946"/>
    <cellStyle name="常规 5 4 2 2 2 4 3" xfId="25947"/>
    <cellStyle name="常规 5 4 2 2 2 5" xfId="25948"/>
    <cellStyle name="常规 5 4 2 2 2 6" xfId="25949"/>
    <cellStyle name="常规 5 4 2 2 3" xfId="25950"/>
    <cellStyle name="常规 5 4 2 2 3 2" xfId="25951"/>
    <cellStyle name="常规 5 4 2 2 3 2 2" xfId="25952"/>
    <cellStyle name="常规 5 4 2 2 3 2 3" xfId="25953"/>
    <cellStyle name="常规 5 4 2 2 3 3" xfId="25954"/>
    <cellStyle name="常规 5 4 2 2 3 3 2" xfId="25955"/>
    <cellStyle name="常规 5 4 2 2 3 3 3" xfId="25956"/>
    <cellStyle name="常规 5 4 2 2 3 4" xfId="25957"/>
    <cellStyle name="常规 5 4 2 2 3 4 2" xfId="25958"/>
    <cellStyle name="常规 5 4 2 2 3 4 3" xfId="25959"/>
    <cellStyle name="常规 5 4 2 2 3 5" xfId="25960"/>
    <cellStyle name="常规 5 4 2 2 3 6" xfId="25961"/>
    <cellStyle name="常规 5 4 2 2 4" xfId="25962"/>
    <cellStyle name="常规 5 4 2 2 4 2" xfId="25963"/>
    <cellStyle name="常规 5 4 2 2 4 3" xfId="25964"/>
    <cellStyle name="常规 5 4 2 2 5" xfId="25965"/>
    <cellStyle name="常规 5 4 2 2 5 2" xfId="25966"/>
    <cellStyle name="常规 5 4 2 2 5 3" xfId="25967"/>
    <cellStyle name="常规 5 4 2 2 6" xfId="25968"/>
    <cellStyle name="常规 5 4 2 2 6 2" xfId="25969"/>
    <cellStyle name="常规 5 4 2 2 6 3" xfId="25970"/>
    <cellStyle name="常规 5 4 2 2 7" xfId="25971"/>
    <cellStyle name="常规 5 4 2 2 8" xfId="25972"/>
    <cellStyle name="常规 5 4 2 3" xfId="25973"/>
    <cellStyle name="常规 5 4 2 3 2" xfId="25974"/>
    <cellStyle name="常规 5 4 2 3 2 2" xfId="25975"/>
    <cellStyle name="常规 5 4 2 3 2 2 2" xfId="25976"/>
    <cellStyle name="常规 5 4 2 3 2 2 3" xfId="25977"/>
    <cellStyle name="常规 5 4 2 3 2 3" xfId="25978"/>
    <cellStyle name="常规 5 4 2 3 2 3 2" xfId="25979"/>
    <cellStyle name="常规 5 4 2 3 2 3 3" xfId="25980"/>
    <cellStyle name="常规 5 4 2 3 2 4" xfId="25981"/>
    <cellStyle name="常规 5 4 2 3 2 4 2" xfId="25982"/>
    <cellStyle name="常规 5 4 2 3 2 4 3" xfId="25983"/>
    <cellStyle name="常规 5 4 2 3 2 5" xfId="25984"/>
    <cellStyle name="常规 5 4 2 3 2 6" xfId="25985"/>
    <cellStyle name="常规 5 4 2 3 3" xfId="25986"/>
    <cellStyle name="常规 5 4 2 3 3 2" xfId="25987"/>
    <cellStyle name="常规 5 4 2 3 3 2 2" xfId="25988"/>
    <cellStyle name="常规 5 4 2 3 3 2 3" xfId="25989"/>
    <cellStyle name="常规 5 4 2 3 3 3" xfId="25990"/>
    <cellStyle name="常规 5 4 2 3 3 3 2" xfId="25991"/>
    <cellStyle name="常规 5 4 2 3 3 3 3" xfId="25992"/>
    <cellStyle name="常规 5 4 2 3 3 4" xfId="25993"/>
    <cellStyle name="常规 5 4 2 3 3 4 2" xfId="25994"/>
    <cellStyle name="常规 5 4 2 3 3 4 3" xfId="25995"/>
    <cellStyle name="常规 5 4 2 3 3 5" xfId="25996"/>
    <cellStyle name="常规 5 4 2 3 3 6" xfId="25997"/>
    <cellStyle name="常规 5 4 2 3 4" xfId="25998"/>
    <cellStyle name="常规 5 4 2 3 4 2" xfId="25999"/>
    <cellStyle name="常规 5 4 2 3 4 3" xfId="26000"/>
    <cellStyle name="常规 5 4 2 3 5" xfId="26001"/>
    <cellStyle name="常规 5 4 2 3 5 2" xfId="26002"/>
    <cellStyle name="常规 5 4 2 3 5 3" xfId="26003"/>
    <cellStyle name="常规 5 4 2 3 6" xfId="26004"/>
    <cellStyle name="常规 5 4 2 3 6 2" xfId="26005"/>
    <cellStyle name="常规 5 4 2 3 6 3" xfId="26006"/>
    <cellStyle name="常规 5 4 2 3 7" xfId="26007"/>
    <cellStyle name="常规 5 4 2 3 8" xfId="26008"/>
    <cellStyle name="常规 5 4 2 4" xfId="26009"/>
    <cellStyle name="常规 5 4 2 4 2" xfId="26010"/>
    <cellStyle name="常规 5 4 2 4 2 2" xfId="26011"/>
    <cellStyle name="常规 5 4 2 4 2 2 2" xfId="26012"/>
    <cellStyle name="常规 5 4 2 4 2 2 3" xfId="26013"/>
    <cellStyle name="常规 5 4 2 4 2 3" xfId="26014"/>
    <cellStyle name="常规 5 4 2 4 2 3 2" xfId="26015"/>
    <cellStyle name="常规 5 4 2 4 2 3 3" xfId="26016"/>
    <cellStyle name="常规 5 4 2 4 2 4" xfId="26017"/>
    <cellStyle name="常规 5 4 2 4 2 4 2" xfId="26018"/>
    <cellStyle name="常规 5 4 2 4 2 4 3" xfId="26019"/>
    <cellStyle name="常规 5 4 2 4 2 5" xfId="26020"/>
    <cellStyle name="常规 5 4 2 4 2 6" xfId="26021"/>
    <cellStyle name="常规 5 4 2 4 3" xfId="26022"/>
    <cellStyle name="常规 5 4 2 4 3 2" xfId="26023"/>
    <cellStyle name="常规 5 4 2 4 3 2 2" xfId="26024"/>
    <cellStyle name="常规 5 4 2 4 3 2 3" xfId="26025"/>
    <cellStyle name="常规 5 4 2 4 3 3" xfId="26026"/>
    <cellStyle name="常规 5 4 2 4 3 3 2" xfId="26027"/>
    <cellStyle name="常规 5 4 2 4 3 3 3" xfId="26028"/>
    <cellStyle name="常规 5 4 2 4 3 4" xfId="26029"/>
    <cellStyle name="常规 5 4 2 4 3 4 2" xfId="26030"/>
    <cellStyle name="常规 5 4 2 4 3 4 3" xfId="26031"/>
    <cellStyle name="常规 5 4 2 4 3 5" xfId="26032"/>
    <cellStyle name="常规 5 4 2 4 3 6" xfId="26033"/>
    <cellStyle name="常规 5 4 2 4 4" xfId="26034"/>
    <cellStyle name="常规 5 4 2 4 4 2" xfId="26035"/>
    <cellStyle name="常规 5 4 2 4 4 3" xfId="26036"/>
    <cellStyle name="常规 5 4 2 4 5" xfId="26037"/>
    <cellStyle name="常规 5 4 2 4 5 2" xfId="26038"/>
    <cellStyle name="常规 5 4 2 4 5 3" xfId="26039"/>
    <cellStyle name="常规 5 4 2 4 6" xfId="26040"/>
    <cellStyle name="常规 5 4 2 4 6 2" xfId="26041"/>
    <cellStyle name="常规 5 4 2 4 6 3" xfId="26042"/>
    <cellStyle name="常规 5 4 2 4 7" xfId="26043"/>
    <cellStyle name="常规 5 4 2 4 8" xfId="26044"/>
    <cellStyle name="常规 5 4 2 5" xfId="26045"/>
    <cellStyle name="常规 5 4 2 5 2" xfId="26046"/>
    <cellStyle name="常规 5 4 2 5 2 2" xfId="26047"/>
    <cellStyle name="常规 5 4 2 5 2 2 2" xfId="26048"/>
    <cellStyle name="常规 5 4 2 5 2 2 3" xfId="26049"/>
    <cellStyle name="常规 5 4 2 5 2 3" xfId="26050"/>
    <cellStyle name="常规 5 4 2 5 2 3 2" xfId="26051"/>
    <cellStyle name="常规 5 4 2 5 2 3 3" xfId="26052"/>
    <cellStyle name="常规 5 4 2 5 2 4" xfId="26053"/>
    <cellStyle name="常规 5 4 2 5 2 4 2" xfId="26054"/>
    <cellStyle name="常规 5 4 2 5 2 4 3" xfId="26055"/>
    <cellStyle name="常规 5 4 2 5 2 5" xfId="26056"/>
    <cellStyle name="常规 5 4 2 5 2 6" xfId="26057"/>
    <cellStyle name="常规 5 4 2 5 3" xfId="26058"/>
    <cellStyle name="常规 5 4 2 5 3 2" xfId="26059"/>
    <cellStyle name="常规 5 4 2 5 3 2 2" xfId="26060"/>
    <cellStyle name="常规 5 4 2 5 3 2 3" xfId="26061"/>
    <cellStyle name="常规 5 4 2 5 3 3" xfId="26062"/>
    <cellStyle name="常规 5 4 2 5 3 3 2" xfId="26063"/>
    <cellStyle name="常规 5 4 2 5 3 3 3" xfId="26064"/>
    <cellStyle name="常规 5 4 2 5 3 4" xfId="26065"/>
    <cellStyle name="常规 5 4 2 5 3 4 2" xfId="26066"/>
    <cellStyle name="常规 5 4 2 5 3 4 3" xfId="26067"/>
    <cellStyle name="常规 5 4 2 5 3 5" xfId="26068"/>
    <cellStyle name="常规 5 4 2 5 3 6" xfId="26069"/>
    <cellStyle name="常规 5 4 2 5 4" xfId="26070"/>
    <cellStyle name="常规 5 4 2 5 4 2" xfId="26071"/>
    <cellStyle name="常规 5 4 2 5 4 3" xfId="26072"/>
    <cellStyle name="常规 5 4 2 5 5" xfId="26073"/>
    <cellStyle name="常规 5 4 2 5 5 2" xfId="26074"/>
    <cellStyle name="常规 5 4 2 5 5 3" xfId="26075"/>
    <cellStyle name="常规 5 4 2 5 6" xfId="26076"/>
    <cellStyle name="常规 5 4 2 5 6 2" xfId="26077"/>
    <cellStyle name="常规 5 4 2 5 6 3" xfId="26078"/>
    <cellStyle name="常规 5 4 2 5 7" xfId="26079"/>
    <cellStyle name="常规 5 4 2 5 8" xfId="26080"/>
    <cellStyle name="常规 5 4 2 6" xfId="26081"/>
    <cellStyle name="常规 5 4 2 6 2" xfId="26082"/>
    <cellStyle name="常规 5 4 2 6 2 2" xfId="26083"/>
    <cellStyle name="常规 5 4 2 6 2 3" xfId="26084"/>
    <cellStyle name="常规 5 4 2 6 3" xfId="26085"/>
    <cellStyle name="常规 5 4 2 6 3 2" xfId="26086"/>
    <cellStyle name="常规 5 4 2 6 3 3" xfId="26087"/>
    <cellStyle name="常规 5 4 2 6 4" xfId="26088"/>
    <cellStyle name="常规 5 4 2 6 4 2" xfId="26089"/>
    <cellStyle name="常规 5 4 2 6 4 3" xfId="26090"/>
    <cellStyle name="常规 5 4 2 6 5" xfId="26091"/>
    <cellStyle name="常规 5 4 2 6 6" xfId="26092"/>
    <cellStyle name="常规 5 4 2 7" xfId="26093"/>
    <cellStyle name="常规 5 4 2 7 2" xfId="26094"/>
    <cellStyle name="常规 5 4 2 7 2 2" xfId="26095"/>
    <cellStyle name="常规 5 4 2 7 2 3" xfId="26096"/>
    <cellStyle name="常规 5 4 2 7 3" xfId="26097"/>
    <cellStyle name="常规 5 4 2 7 3 2" xfId="26098"/>
    <cellStyle name="常规 5 4 2 7 3 3" xfId="26099"/>
    <cellStyle name="常规 5 4 2 7 4" xfId="26100"/>
    <cellStyle name="常规 5 4 2 7 4 2" xfId="26101"/>
    <cellStyle name="常规 5 4 2 7 4 3" xfId="26102"/>
    <cellStyle name="常规 5 4 2 7 5" xfId="26103"/>
    <cellStyle name="常规 5 4 2 7 6" xfId="26104"/>
    <cellStyle name="常规 5 4 2 8" xfId="26105"/>
    <cellStyle name="常规 5 4 2 8 2" xfId="26106"/>
    <cellStyle name="常规 5 4 2 8 3" xfId="26107"/>
    <cellStyle name="常规 5 4 2 9" xfId="26108"/>
    <cellStyle name="常规 5 4 2 9 2" xfId="26109"/>
    <cellStyle name="常规 5 4 2 9 3" xfId="26110"/>
    <cellStyle name="常规 5 4 3" xfId="26111"/>
    <cellStyle name="常规 5 4 3 10" xfId="26112"/>
    <cellStyle name="常规 5 4 3 10 2" xfId="26113"/>
    <cellStyle name="常规 5 4 3 10 3" xfId="26114"/>
    <cellStyle name="常规 5 4 3 11" xfId="26115"/>
    <cellStyle name="常规 5 4 3 12" xfId="26116"/>
    <cellStyle name="常规 5 4 3 2" xfId="26117"/>
    <cellStyle name="常规 5 4 3 2 2" xfId="26118"/>
    <cellStyle name="常规 5 4 3 2 2 2" xfId="26119"/>
    <cellStyle name="常规 5 4 3 2 2 2 2" xfId="26120"/>
    <cellStyle name="常规 5 4 3 2 2 2 3" xfId="26121"/>
    <cellStyle name="常规 5 4 3 2 2 3" xfId="26122"/>
    <cellStyle name="常规 5 4 3 2 2 3 2" xfId="26123"/>
    <cellStyle name="常规 5 4 3 2 2 3 3" xfId="26124"/>
    <cellStyle name="常规 5 4 3 2 2 4" xfId="26125"/>
    <cellStyle name="常规 5 4 3 2 2 4 2" xfId="26126"/>
    <cellStyle name="常规 5 4 3 2 2 4 3" xfId="26127"/>
    <cellStyle name="常规 5 4 3 2 2 5" xfId="26128"/>
    <cellStyle name="常规 5 4 3 2 2 6" xfId="26129"/>
    <cellStyle name="常规 5 4 3 2 3" xfId="26130"/>
    <cellStyle name="常规 5 4 3 2 3 2" xfId="26131"/>
    <cellStyle name="常规 5 4 3 2 3 2 2" xfId="26132"/>
    <cellStyle name="常规 5 4 3 2 3 2 3" xfId="26133"/>
    <cellStyle name="常规 5 4 3 2 3 3" xfId="26134"/>
    <cellStyle name="常规 5 4 3 2 3 3 2" xfId="26135"/>
    <cellStyle name="常规 5 4 3 2 3 3 3" xfId="26136"/>
    <cellStyle name="常规 5 4 3 2 3 4" xfId="26137"/>
    <cellStyle name="常规 5 4 3 2 3 4 2" xfId="26138"/>
    <cellStyle name="常规 5 4 3 2 3 4 3" xfId="26139"/>
    <cellStyle name="常规 5 4 3 2 3 5" xfId="26140"/>
    <cellStyle name="常规 5 4 3 2 3 6" xfId="26141"/>
    <cellStyle name="常规 5 4 3 2 4" xfId="26142"/>
    <cellStyle name="常规 5 4 3 2 4 2" xfId="26143"/>
    <cellStyle name="常规 5 4 3 2 4 3" xfId="26144"/>
    <cellStyle name="常规 5 4 3 2 5" xfId="26145"/>
    <cellStyle name="常规 5 4 3 2 5 2" xfId="26146"/>
    <cellStyle name="常规 5 4 3 2 5 3" xfId="26147"/>
    <cellStyle name="常规 5 4 3 2 6" xfId="26148"/>
    <cellStyle name="常规 5 4 3 2 6 2" xfId="26149"/>
    <cellStyle name="常规 5 4 3 2 6 3" xfId="26150"/>
    <cellStyle name="常规 5 4 3 2 7" xfId="26151"/>
    <cellStyle name="常规 5 4 3 2 8" xfId="26152"/>
    <cellStyle name="常规 5 4 3 3" xfId="26153"/>
    <cellStyle name="常规 5 4 3 3 2" xfId="26154"/>
    <cellStyle name="常规 5 4 3 3 2 2" xfId="26155"/>
    <cellStyle name="常规 5 4 3 3 2 2 2" xfId="26156"/>
    <cellStyle name="常规 5 4 3 3 2 2 3" xfId="26157"/>
    <cellStyle name="常规 5 4 3 3 2 3" xfId="26158"/>
    <cellStyle name="常规 5 4 3 3 2 3 2" xfId="26159"/>
    <cellStyle name="常规 5 4 3 3 2 3 3" xfId="26160"/>
    <cellStyle name="常规 5 4 3 3 2 4" xfId="26161"/>
    <cellStyle name="常规 5 4 3 3 2 4 2" xfId="26162"/>
    <cellStyle name="常规 5 4 3 3 2 4 3" xfId="26163"/>
    <cellStyle name="常规 5 4 3 3 2 5" xfId="26164"/>
    <cellStyle name="常规 5 4 3 3 2 6" xfId="26165"/>
    <cellStyle name="常规 5 4 3 3 3" xfId="26166"/>
    <cellStyle name="常规 5 4 3 3 3 2" xfId="26167"/>
    <cellStyle name="常规 5 4 3 3 3 2 2" xfId="26168"/>
    <cellStyle name="常规 5 4 3 3 3 2 3" xfId="26169"/>
    <cellStyle name="常规 5 4 3 3 3 3" xfId="26170"/>
    <cellStyle name="常规 5 4 3 3 3 3 2" xfId="26171"/>
    <cellStyle name="常规 5 4 3 3 3 3 3" xfId="26172"/>
    <cellStyle name="常规 5 4 3 3 3 4" xfId="26173"/>
    <cellStyle name="常规 5 4 3 3 3 4 2" xfId="26174"/>
    <cellStyle name="常规 5 4 3 3 3 4 3" xfId="26175"/>
    <cellStyle name="常规 5 4 3 3 3 5" xfId="26176"/>
    <cellStyle name="常规 5 4 3 3 3 6" xfId="26177"/>
    <cellStyle name="常规 5 4 3 3 4" xfId="26178"/>
    <cellStyle name="常规 5 4 3 3 4 2" xfId="26179"/>
    <cellStyle name="常规 5 4 3 3 4 3" xfId="26180"/>
    <cellStyle name="常规 5 4 3 3 5" xfId="26181"/>
    <cellStyle name="常规 5 4 3 3 5 2" xfId="26182"/>
    <cellStyle name="常规 5 4 3 3 5 3" xfId="26183"/>
    <cellStyle name="常规 5 4 3 3 6" xfId="26184"/>
    <cellStyle name="常规 5 4 3 3 6 2" xfId="26185"/>
    <cellStyle name="常规 5 4 3 3 6 3" xfId="26186"/>
    <cellStyle name="常规 5 4 3 3 7" xfId="26187"/>
    <cellStyle name="常规 5 4 3 3 8" xfId="26188"/>
    <cellStyle name="常规 5 4 3 4" xfId="26189"/>
    <cellStyle name="常规 5 4 3 4 2" xfId="26190"/>
    <cellStyle name="常规 5 4 3 4 2 2" xfId="26191"/>
    <cellStyle name="常规 5 4 3 4 2 2 2" xfId="26192"/>
    <cellStyle name="常规 5 4 3 4 2 2 3" xfId="26193"/>
    <cellStyle name="常规 5 4 3 4 2 3" xfId="26194"/>
    <cellStyle name="常规 5 4 3 4 2 3 2" xfId="26195"/>
    <cellStyle name="常规 5 4 3 4 2 3 3" xfId="26196"/>
    <cellStyle name="常规 5 4 3 4 2 4" xfId="26197"/>
    <cellStyle name="常规 5 4 3 4 2 4 2" xfId="26198"/>
    <cellStyle name="常规 5 4 3 4 2 4 3" xfId="26199"/>
    <cellStyle name="常规 5 4 3 4 2 5" xfId="26200"/>
    <cellStyle name="常规 5 4 3 4 2 6" xfId="26201"/>
    <cellStyle name="常规 5 4 3 4 3" xfId="26202"/>
    <cellStyle name="常规 5 4 3 4 3 2" xfId="26203"/>
    <cellStyle name="常规 5 4 3 4 3 2 2" xfId="26204"/>
    <cellStyle name="常规 5 4 3 4 3 2 3" xfId="26205"/>
    <cellStyle name="常规 5 4 3 4 3 3" xfId="26206"/>
    <cellStyle name="常规 5 4 3 4 3 3 2" xfId="26207"/>
    <cellStyle name="常规 5 4 3 4 3 3 3" xfId="26208"/>
    <cellStyle name="常规 5 4 3 4 3 4" xfId="26209"/>
    <cellStyle name="常规 5 4 3 4 3 4 2" xfId="26210"/>
    <cellStyle name="常规 5 4 3 4 3 4 3" xfId="26211"/>
    <cellStyle name="常规 5 4 3 4 3 5" xfId="26212"/>
    <cellStyle name="常规 5 4 3 4 3 6" xfId="26213"/>
    <cellStyle name="常规 5 4 3 4 4" xfId="26214"/>
    <cellStyle name="常规 5 4 3 4 4 2" xfId="26215"/>
    <cellStyle name="常规 5 4 3 4 4 3" xfId="26216"/>
    <cellStyle name="常规 5 4 3 4 5" xfId="26217"/>
    <cellStyle name="常规 5 4 3 4 5 2" xfId="26218"/>
    <cellStyle name="常规 5 4 3 4 5 3" xfId="26219"/>
    <cellStyle name="常规 5 4 3 4 6" xfId="26220"/>
    <cellStyle name="常规 5 4 3 4 6 2" xfId="26221"/>
    <cellStyle name="常规 5 4 3 4 6 3" xfId="26222"/>
    <cellStyle name="常规 5 4 3 4 7" xfId="26223"/>
    <cellStyle name="常规 5 4 3 4 8" xfId="26224"/>
    <cellStyle name="常规 5 4 3 5" xfId="26225"/>
    <cellStyle name="常规 5 4 3 5 2" xfId="26226"/>
    <cellStyle name="常规 5 4 3 5 2 2" xfId="26227"/>
    <cellStyle name="常规 5 4 3 5 2 2 2" xfId="26228"/>
    <cellStyle name="常规 5 4 3 5 2 2 3" xfId="26229"/>
    <cellStyle name="常规 5 4 3 5 2 3" xfId="26230"/>
    <cellStyle name="常规 5 4 3 5 2 3 2" xfId="26231"/>
    <cellStyle name="常规 5 4 3 5 2 3 3" xfId="26232"/>
    <cellStyle name="常规 5 4 3 5 2 4" xfId="26233"/>
    <cellStyle name="常规 5 4 3 5 2 4 2" xfId="26234"/>
    <cellStyle name="常规 5 4 3 5 2 4 3" xfId="26235"/>
    <cellStyle name="常规 5 4 3 5 2 5" xfId="26236"/>
    <cellStyle name="常规 5 4 3 5 2 6" xfId="26237"/>
    <cellStyle name="常规 5 4 3 5 3" xfId="26238"/>
    <cellStyle name="常规 5 4 3 5 3 2" xfId="26239"/>
    <cellStyle name="常规 5 4 3 5 3 2 2" xfId="26240"/>
    <cellStyle name="常规 5 4 3 5 3 2 3" xfId="26241"/>
    <cellStyle name="常规 5 4 3 5 3 3" xfId="26242"/>
    <cellStyle name="常规 5 4 3 5 3 3 2" xfId="26243"/>
    <cellStyle name="常规 5 4 3 5 3 3 3" xfId="26244"/>
    <cellStyle name="常规 5 4 3 5 3 4" xfId="26245"/>
    <cellStyle name="常规 5 4 3 5 3 4 2" xfId="26246"/>
    <cellStyle name="常规 5 4 3 5 3 4 3" xfId="26247"/>
    <cellStyle name="常规 5 4 3 5 3 5" xfId="26248"/>
    <cellStyle name="常规 5 4 3 5 3 6" xfId="26249"/>
    <cellStyle name="常规 5 4 3 5 4" xfId="26250"/>
    <cellStyle name="常规 5 4 3 5 4 2" xfId="26251"/>
    <cellStyle name="常规 5 4 3 5 4 3" xfId="26252"/>
    <cellStyle name="常规 5 4 3 5 5" xfId="26253"/>
    <cellStyle name="常规 5 4 3 5 5 2" xfId="26254"/>
    <cellStyle name="常规 5 4 3 5 5 3" xfId="26255"/>
    <cellStyle name="常规 5 4 3 5 6" xfId="26256"/>
    <cellStyle name="常规 5 4 3 5 6 2" xfId="26257"/>
    <cellStyle name="常规 5 4 3 5 6 3" xfId="26258"/>
    <cellStyle name="常规 5 4 3 5 7" xfId="26259"/>
    <cellStyle name="常规 5 4 3 5 8" xfId="26260"/>
    <cellStyle name="常规 5 4 3 6" xfId="26261"/>
    <cellStyle name="常规 5 4 3 6 2" xfId="26262"/>
    <cellStyle name="常规 5 4 3 6 2 2" xfId="26263"/>
    <cellStyle name="常规 5 4 3 6 2 3" xfId="26264"/>
    <cellStyle name="常规 5 4 3 6 3" xfId="26265"/>
    <cellStyle name="常规 5 4 3 6 3 2" xfId="26266"/>
    <cellStyle name="常规 5 4 3 6 3 3" xfId="26267"/>
    <cellStyle name="常规 5 4 3 6 4" xfId="26268"/>
    <cellStyle name="常规 5 4 3 6 4 2" xfId="26269"/>
    <cellStyle name="常规 5 4 3 6 4 3" xfId="26270"/>
    <cellStyle name="常规 5 4 3 6 5" xfId="26271"/>
    <cellStyle name="常规 5 4 3 6 6" xfId="26272"/>
    <cellStyle name="常规 5 4 3 7" xfId="26273"/>
    <cellStyle name="常规 5 4 3 7 2" xfId="26274"/>
    <cellStyle name="常规 5 4 3 7 2 2" xfId="26275"/>
    <cellStyle name="常规 5 4 3 7 2 3" xfId="26276"/>
    <cellStyle name="常规 5 4 3 7 3" xfId="26277"/>
    <cellStyle name="常规 5 4 3 7 3 2" xfId="26278"/>
    <cellStyle name="常规 5 4 3 7 3 3" xfId="26279"/>
    <cellStyle name="常规 5 4 3 7 4" xfId="26280"/>
    <cellStyle name="常规 5 4 3 7 4 2" xfId="26281"/>
    <cellStyle name="常规 5 4 3 7 4 3" xfId="26282"/>
    <cellStyle name="常规 5 4 3 7 5" xfId="26283"/>
    <cellStyle name="常规 5 4 3 7 6" xfId="26284"/>
    <cellStyle name="常规 5 4 3 8" xfId="26285"/>
    <cellStyle name="常规 5 4 3 8 2" xfId="26286"/>
    <cellStyle name="常规 5 4 3 8 3" xfId="26287"/>
    <cellStyle name="常规 5 4 3 9" xfId="26288"/>
    <cellStyle name="常规 5 4 3 9 2" xfId="26289"/>
    <cellStyle name="常规 5 4 3 9 3" xfId="26290"/>
    <cellStyle name="常规 5 4 4" xfId="26291"/>
    <cellStyle name="常规 5 4 4 10" xfId="26292"/>
    <cellStyle name="常规 5 4 4 11" xfId="26293"/>
    <cellStyle name="常规 5 4 4 2" xfId="26294"/>
    <cellStyle name="常规 5 4 4 2 2" xfId="26295"/>
    <cellStyle name="常规 5 4 4 2 2 2" xfId="26296"/>
    <cellStyle name="常规 5 4 4 2 2 2 2" xfId="26297"/>
    <cellStyle name="常规 5 4 4 2 2 2 3" xfId="26298"/>
    <cellStyle name="常规 5 4 4 2 2 3" xfId="26299"/>
    <cellStyle name="常规 5 4 4 2 2 3 2" xfId="26300"/>
    <cellStyle name="常规 5 4 4 2 2 3 3" xfId="26301"/>
    <cellStyle name="常规 5 4 4 2 2 4" xfId="26302"/>
    <cellStyle name="常规 5 4 4 2 2 4 2" xfId="26303"/>
    <cellStyle name="常规 5 4 4 2 2 4 3" xfId="26304"/>
    <cellStyle name="常规 5 4 4 2 2 5" xfId="26305"/>
    <cellStyle name="常规 5 4 4 2 2 6" xfId="26306"/>
    <cellStyle name="常规 5 4 4 2 3" xfId="26307"/>
    <cellStyle name="常规 5 4 4 2 3 2" xfId="26308"/>
    <cellStyle name="常规 5 4 4 2 3 2 2" xfId="26309"/>
    <cellStyle name="常规 5 4 4 2 3 2 3" xfId="26310"/>
    <cellStyle name="常规 5 4 4 2 3 3" xfId="26311"/>
    <cellStyle name="常规 5 4 4 2 3 3 2" xfId="26312"/>
    <cellStyle name="常规 5 4 4 2 3 3 3" xfId="26313"/>
    <cellStyle name="常规 5 4 4 2 3 4" xfId="26314"/>
    <cellStyle name="常规 5 4 4 2 3 4 2" xfId="26315"/>
    <cellStyle name="常规 5 4 4 2 3 4 3" xfId="26316"/>
    <cellStyle name="常规 5 4 4 2 3 5" xfId="26317"/>
    <cellStyle name="常规 5 4 4 2 3 6" xfId="26318"/>
    <cellStyle name="常规 5 4 4 2 4" xfId="26319"/>
    <cellStyle name="常规 5 4 4 2 4 2" xfId="26320"/>
    <cellStyle name="常规 5 4 4 2 4 3" xfId="26321"/>
    <cellStyle name="常规 5 4 4 2 5" xfId="26322"/>
    <cellStyle name="常规 5 4 4 2 5 2" xfId="26323"/>
    <cellStyle name="常规 5 4 4 2 5 3" xfId="26324"/>
    <cellStyle name="常规 5 4 4 2 6" xfId="26325"/>
    <cellStyle name="常规 5 4 4 2 6 2" xfId="26326"/>
    <cellStyle name="常规 5 4 4 2 6 3" xfId="26327"/>
    <cellStyle name="常规 5 4 4 2 7" xfId="26328"/>
    <cellStyle name="常规 5 4 4 2 8" xfId="26329"/>
    <cellStyle name="常规 5 4 4 3" xfId="26330"/>
    <cellStyle name="常规 5 4 4 3 2" xfId="26331"/>
    <cellStyle name="常规 5 4 4 3 2 2" xfId="26332"/>
    <cellStyle name="常规 5 4 4 3 2 2 2" xfId="26333"/>
    <cellStyle name="常规 5 4 4 3 2 2 3" xfId="26334"/>
    <cellStyle name="常规 5 4 4 3 2 3" xfId="26335"/>
    <cellStyle name="常规 5 4 4 3 2 3 2" xfId="26336"/>
    <cellStyle name="常规 5 4 4 3 2 3 3" xfId="26337"/>
    <cellStyle name="常规 5 4 4 3 2 4" xfId="26338"/>
    <cellStyle name="常规 5 4 4 3 2 4 2" xfId="26339"/>
    <cellStyle name="常规 5 4 4 3 2 4 3" xfId="26340"/>
    <cellStyle name="常规 5 4 4 3 2 5" xfId="26341"/>
    <cellStyle name="常规 5 4 4 3 2 6" xfId="26342"/>
    <cellStyle name="常规 5 4 4 3 3" xfId="26343"/>
    <cellStyle name="常规 5 4 4 3 3 2" xfId="26344"/>
    <cellStyle name="常规 5 4 4 3 3 2 2" xfId="26345"/>
    <cellStyle name="常规 5 4 4 3 3 2 3" xfId="26346"/>
    <cellStyle name="常规 5 4 4 3 3 3" xfId="26347"/>
    <cellStyle name="常规 5 4 4 3 3 3 2" xfId="26348"/>
    <cellStyle name="常规 5 4 4 3 3 3 3" xfId="26349"/>
    <cellStyle name="常规 5 4 4 3 3 4" xfId="26350"/>
    <cellStyle name="常规 5 4 4 3 3 4 2" xfId="26351"/>
    <cellStyle name="常规 5 4 4 3 3 4 3" xfId="26352"/>
    <cellStyle name="常规 5 4 4 3 3 5" xfId="26353"/>
    <cellStyle name="常规 5 4 4 3 3 6" xfId="26354"/>
    <cellStyle name="常规 5 4 4 3 4" xfId="26355"/>
    <cellStyle name="常规 5 4 4 3 4 2" xfId="26356"/>
    <cellStyle name="常规 5 4 4 3 4 3" xfId="26357"/>
    <cellStyle name="常规 5 4 4 3 5" xfId="26358"/>
    <cellStyle name="常规 5 4 4 3 5 2" xfId="26359"/>
    <cellStyle name="常规 5 4 4 3 5 3" xfId="26360"/>
    <cellStyle name="常规 5 4 4 3 6" xfId="26361"/>
    <cellStyle name="常规 5 4 4 3 6 2" xfId="26362"/>
    <cellStyle name="常规 5 4 4 3 6 3" xfId="26363"/>
    <cellStyle name="常规 5 4 4 3 7" xfId="26364"/>
    <cellStyle name="常规 5 4 4 3 8" xfId="26365"/>
    <cellStyle name="常规 5 4 4 4" xfId="26366"/>
    <cellStyle name="常规 5 4 4 4 2" xfId="26367"/>
    <cellStyle name="常规 5 4 4 4 2 2" xfId="26368"/>
    <cellStyle name="常规 5 4 4 4 2 2 2" xfId="26369"/>
    <cellStyle name="常规 5 4 4 4 2 2 3" xfId="26370"/>
    <cellStyle name="常规 5 4 4 4 2 3" xfId="26371"/>
    <cellStyle name="常规 5 4 4 4 2 3 2" xfId="26372"/>
    <cellStyle name="常规 5 4 4 4 2 3 3" xfId="26373"/>
    <cellStyle name="常规 5 4 4 4 2 4" xfId="26374"/>
    <cellStyle name="常规 5 4 4 4 2 4 2" xfId="26375"/>
    <cellStyle name="常规 5 4 4 4 2 4 3" xfId="26376"/>
    <cellStyle name="常规 5 4 4 4 2 5" xfId="26377"/>
    <cellStyle name="常规 5 4 4 4 2 6" xfId="26378"/>
    <cellStyle name="常规 5 4 4 4 3" xfId="26379"/>
    <cellStyle name="常规 5 4 4 4 3 2" xfId="26380"/>
    <cellStyle name="常规 5 4 4 4 3 2 2" xfId="26381"/>
    <cellStyle name="常规 5 4 4 4 3 2 3" xfId="26382"/>
    <cellStyle name="常规 5 4 4 4 3 3" xfId="26383"/>
    <cellStyle name="常规 5 4 4 4 3 3 2" xfId="26384"/>
    <cellStyle name="常规 5 4 4 4 3 3 3" xfId="26385"/>
    <cellStyle name="常规 5 4 4 4 3 4" xfId="26386"/>
    <cellStyle name="常规 5 4 4 4 3 4 2" xfId="26387"/>
    <cellStyle name="常规 5 4 4 4 3 4 3" xfId="26388"/>
    <cellStyle name="常规 5 4 4 4 3 5" xfId="26389"/>
    <cellStyle name="常规 5 4 4 4 3 6" xfId="26390"/>
    <cellStyle name="常规 5 4 4 4 4" xfId="26391"/>
    <cellStyle name="常规 5 4 4 4 4 2" xfId="26392"/>
    <cellStyle name="常规 5 4 4 4 4 3" xfId="26393"/>
    <cellStyle name="常规 5 4 4 4 5" xfId="26394"/>
    <cellStyle name="常规 5 4 4 4 5 2" xfId="26395"/>
    <cellStyle name="常规 5 4 4 4 5 3" xfId="26396"/>
    <cellStyle name="常规 5 4 4 4 6" xfId="26397"/>
    <cellStyle name="常规 5 4 4 4 6 2" xfId="26398"/>
    <cellStyle name="常规 5 4 4 4 6 3" xfId="26399"/>
    <cellStyle name="常规 5 4 4 4 7" xfId="26400"/>
    <cellStyle name="常规 5 4 4 4 8" xfId="26401"/>
    <cellStyle name="常规 5 4 4 5" xfId="26402"/>
    <cellStyle name="常规 5 4 4 5 2" xfId="26403"/>
    <cellStyle name="常规 5 4 4 5 2 2" xfId="26404"/>
    <cellStyle name="常规 5 4 4 5 2 3" xfId="26405"/>
    <cellStyle name="常规 5 4 4 5 3" xfId="26406"/>
    <cellStyle name="常规 5 4 4 5 3 2" xfId="26407"/>
    <cellStyle name="常规 5 4 4 5 3 3" xfId="26408"/>
    <cellStyle name="常规 5 4 4 5 4" xfId="26409"/>
    <cellStyle name="常规 5 4 4 5 4 2" xfId="26410"/>
    <cellStyle name="常规 5 4 4 5 4 3" xfId="26411"/>
    <cellStyle name="常规 5 4 4 5 5" xfId="26412"/>
    <cellStyle name="常规 5 4 4 5 6" xfId="26413"/>
    <cellStyle name="常规 5 4 4 6" xfId="26414"/>
    <cellStyle name="常规 5 4 4 6 2" xfId="26415"/>
    <cellStyle name="常规 5 4 4 6 2 2" xfId="26416"/>
    <cellStyle name="常规 5 4 4 6 2 3" xfId="26417"/>
    <cellStyle name="常规 5 4 4 6 3" xfId="26418"/>
    <cellStyle name="常规 5 4 4 6 3 2" xfId="26419"/>
    <cellStyle name="常规 5 4 4 6 3 3" xfId="26420"/>
    <cellStyle name="常规 5 4 4 6 4" xfId="26421"/>
    <cellStyle name="常规 5 4 4 6 4 2" xfId="26422"/>
    <cellStyle name="常规 5 4 4 6 4 3" xfId="26423"/>
    <cellStyle name="常规 5 4 4 6 5" xfId="26424"/>
    <cellStyle name="常规 5 4 4 6 6" xfId="26425"/>
    <cellStyle name="常规 5 4 4 7" xfId="26426"/>
    <cellStyle name="常规 5 4 4 7 2" xfId="26427"/>
    <cellStyle name="常规 5 4 4 7 3" xfId="26428"/>
    <cellStyle name="常规 5 4 4 8" xfId="26429"/>
    <cellStyle name="常规 5 4 4 8 2" xfId="26430"/>
    <cellStyle name="常规 5 4 4 8 3" xfId="26431"/>
    <cellStyle name="常规 5 4 4 9" xfId="26432"/>
    <cellStyle name="常规 5 4 4 9 2" xfId="26433"/>
    <cellStyle name="常规 5 4 4 9 3" xfId="26434"/>
    <cellStyle name="常规 5 4 5" xfId="26435"/>
    <cellStyle name="常规 5 4 5 2" xfId="26436"/>
    <cellStyle name="常规 5 4 5 2 2" xfId="26437"/>
    <cellStyle name="常规 5 4 5 2 2 2" xfId="26438"/>
    <cellStyle name="常规 5 4 5 2 2 3" xfId="26439"/>
    <cellStyle name="常规 5 4 5 2 3" xfId="26440"/>
    <cellStyle name="常规 5 4 5 2 3 2" xfId="26441"/>
    <cellStyle name="常规 5 4 5 2 3 3" xfId="26442"/>
    <cellStyle name="常规 5 4 5 2 4" xfId="26443"/>
    <cellStyle name="常规 5 4 5 2 4 2" xfId="26444"/>
    <cellStyle name="常规 5 4 5 2 4 3" xfId="26445"/>
    <cellStyle name="常规 5 4 5 2 5" xfId="26446"/>
    <cellStyle name="常规 5 4 5 2 6" xfId="26447"/>
    <cellStyle name="常规 5 4 5 3" xfId="26448"/>
    <cellStyle name="常规 5 4 5 3 2" xfId="26449"/>
    <cellStyle name="常规 5 4 5 3 2 2" xfId="26450"/>
    <cellStyle name="常规 5 4 5 3 2 3" xfId="26451"/>
    <cellStyle name="常规 5 4 5 3 3" xfId="26452"/>
    <cellStyle name="常规 5 4 5 3 3 2" xfId="26453"/>
    <cellStyle name="常规 5 4 5 3 3 3" xfId="26454"/>
    <cellStyle name="常规 5 4 5 3 4" xfId="26455"/>
    <cellStyle name="常规 5 4 5 3 4 2" xfId="26456"/>
    <cellStyle name="常规 5 4 5 3 4 3" xfId="26457"/>
    <cellStyle name="常规 5 4 5 3 5" xfId="26458"/>
    <cellStyle name="常规 5 4 5 3 6" xfId="26459"/>
    <cellStyle name="常规 5 4 5 4" xfId="26460"/>
    <cellStyle name="常规 5 4 5 4 2" xfId="26461"/>
    <cellStyle name="常规 5 4 5 4 3" xfId="26462"/>
    <cellStyle name="常规 5 4 5 5" xfId="26463"/>
    <cellStyle name="常规 5 4 5 5 2" xfId="26464"/>
    <cellStyle name="常规 5 4 5 5 3" xfId="26465"/>
    <cellStyle name="常规 5 4 5 6" xfId="26466"/>
    <cellStyle name="常规 5 4 5 6 2" xfId="26467"/>
    <cellStyle name="常规 5 4 5 6 3" xfId="26468"/>
    <cellStyle name="常规 5 4 5 7" xfId="26469"/>
    <cellStyle name="常规 5 4 5 8" xfId="26470"/>
    <cellStyle name="常规 5 4 6" xfId="26471"/>
    <cellStyle name="常规 5 4 6 2" xfId="26472"/>
    <cellStyle name="常规 5 4 6 2 2" xfId="26473"/>
    <cellStyle name="常规 5 4 6 2 2 2" xfId="26474"/>
    <cellStyle name="常规 5 4 6 2 2 3" xfId="26475"/>
    <cellStyle name="常规 5 4 6 2 3" xfId="26476"/>
    <cellStyle name="常规 5 4 6 2 3 2" xfId="26477"/>
    <cellStyle name="常规 5 4 6 2 3 3" xfId="26478"/>
    <cellStyle name="常规 5 4 6 2 4" xfId="26479"/>
    <cellStyle name="常规 5 4 6 2 4 2" xfId="26480"/>
    <cellStyle name="常规 5 4 6 2 4 3" xfId="26481"/>
    <cellStyle name="常规 5 4 6 2 5" xfId="26482"/>
    <cellStyle name="常规 5 4 6 2 6" xfId="26483"/>
    <cellStyle name="常规 5 4 6 3" xfId="26484"/>
    <cellStyle name="常规 5 4 6 3 2" xfId="26485"/>
    <cellStyle name="常规 5 4 6 3 2 2" xfId="26486"/>
    <cellStyle name="常规 5 4 6 3 2 3" xfId="26487"/>
    <cellStyle name="常规 5 4 6 3 3" xfId="26488"/>
    <cellStyle name="常规 5 4 6 3 3 2" xfId="26489"/>
    <cellStyle name="常规 5 4 6 3 3 3" xfId="26490"/>
    <cellStyle name="常规 5 4 6 3 4" xfId="26491"/>
    <cellStyle name="常规 5 4 6 3 4 2" xfId="26492"/>
    <cellStyle name="常规 5 4 6 3 4 3" xfId="26493"/>
    <cellStyle name="常规 5 4 6 3 5" xfId="26494"/>
    <cellStyle name="常规 5 4 6 3 6" xfId="26495"/>
    <cellStyle name="常规 5 4 6 4" xfId="26496"/>
    <cellStyle name="常规 5 4 6 4 2" xfId="26497"/>
    <cellStyle name="常规 5 4 6 4 3" xfId="26498"/>
    <cellStyle name="常规 5 4 6 5" xfId="26499"/>
    <cellStyle name="常规 5 4 6 5 2" xfId="26500"/>
    <cellStyle name="常规 5 4 6 5 3" xfId="26501"/>
    <cellStyle name="常规 5 4 6 6" xfId="26502"/>
    <cellStyle name="常规 5 4 6 6 2" xfId="26503"/>
    <cellStyle name="常规 5 4 6 6 3" xfId="26504"/>
    <cellStyle name="常规 5 4 6 7" xfId="26505"/>
    <cellStyle name="常规 5 4 6 8" xfId="26506"/>
    <cellStyle name="常规 5 4 7" xfId="26507"/>
    <cellStyle name="常规 5 4 7 2" xfId="26508"/>
    <cellStyle name="常规 5 4 7 2 2" xfId="26509"/>
    <cellStyle name="常规 5 4 7 2 2 2" xfId="26510"/>
    <cellStyle name="常规 5 4 7 2 2 3" xfId="26511"/>
    <cellStyle name="常规 5 4 7 2 3" xfId="26512"/>
    <cellStyle name="常规 5 4 7 2 3 2" xfId="26513"/>
    <cellStyle name="常规 5 4 7 2 3 3" xfId="26514"/>
    <cellStyle name="常规 5 4 7 2 4" xfId="26515"/>
    <cellStyle name="常规 5 4 7 2 4 2" xfId="26516"/>
    <cellStyle name="常规 5 4 7 2 4 3" xfId="26517"/>
    <cellStyle name="常规 5 4 7 2 5" xfId="26518"/>
    <cellStyle name="常规 5 4 7 2 6" xfId="26519"/>
    <cellStyle name="常规 5 4 7 3" xfId="26520"/>
    <cellStyle name="常规 5 4 7 3 2" xfId="26521"/>
    <cellStyle name="常规 5 4 7 3 2 2" xfId="26522"/>
    <cellStyle name="常规 5 4 7 3 2 3" xfId="26523"/>
    <cellStyle name="常规 5 4 7 3 3" xfId="26524"/>
    <cellStyle name="常规 5 4 7 3 3 2" xfId="26525"/>
    <cellStyle name="常规 5 4 7 3 3 3" xfId="26526"/>
    <cellStyle name="常规 5 4 7 3 4" xfId="26527"/>
    <cellStyle name="常规 5 4 7 3 4 2" xfId="26528"/>
    <cellStyle name="常规 5 4 7 3 4 3" xfId="26529"/>
    <cellStyle name="常规 5 4 7 3 5" xfId="26530"/>
    <cellStyle name="常规 5 4 7 3 6" xfId="26531"/>
    <cellStyle name="常规 5 4 7 4" xfId="26532"/>
    <cellStyle name="常规 5 4 7 4 2" xfId="26533"/>
    <cellStyle name="常规 5 4 7 4 3" xfId="26534"/>
    <cellStyle name="常规 5 4 7 5" xfId="26535"/>
    <cellStyle name="常规 5 4 7 5 2" xfId="26536"/>
    <cellStyle name="常规 5 4 7 5 3" xfId="26537"/>
    <cellStyle name="常规 5 4 7 6" xfId="26538"/>
    <cellStyle name="常规 5 4 7 6 2" xfId="26539"/>
    <cellStyle name="常规 5 4 7 6 3" xfId="26540"/>
    <cellStyle name="常规 5 4 7 7" xfId="26541"/>
    <cellStyle name="常规 5 4 7 8" xfId="26542"/>
    <cellStyle name="常规 5 4 8" xfId="26543"/>
    <cellStyle name="常规 5 4 8 2" xfId="26544"/>
    <cellStyle name="常规 5 4 8 2 2" xfId="26545"/>
    <cellStyle name="常规 5 4 8 2 2 2" xfId="26546"/>
    <cellStyle name="常规 5 4 8 2 2 3" xfId="26547"/>
    <cellStyle name="常规 5 4 8 2 3" xfId="26548"/>
    <cellStyle name="常规 5 4 8 2 3 2" xfId="26549"/>
    <cellStyle name="常规 5 4 8 2 3 3" xfId="26550"/>
    <cellStyle name="常规 5 4 8 2 4" xfId="26551"/>
    <cellStyle name="常规 5 4 8 2 4 2" xfId="26552"/>
    <cellStyle name="常规 5 4 8 2 4 3" xfId="26553"/>
    <cellStyle name="常规 5 4 8 2 5" xfId="26554"/>
    <cellStyle name="常规 5 4 8 2 6" xfId="26555"/>
    <cellStyle name="常规 5 4 8 3" xfId="26556"/>
    <cellStyle name="常规 5 4 8 3 2" xfId="26557"/>
    <cellStyle name="常规 5 4 8 3 2 2" xfId="26558"/>
    <cellStyle name="常规 5 4 8 3 2 3" xfId="26559"/>
    <cellStyle name="常规 5 4 8 3 3" xfId="26560"/>
    <cellStyle name="常规 5 4 8 3 3 2" xfId="26561"/>
    <cellStyle name="常规 5 4 8 3 3 3" xfId="26562"/>
    <cellStyle name="常规 5 4 8 3 4" xfId="26563"/>
    <cellStyle name="常规 5 4 8 3 4 2" xfId="26564"/>
    <cellStyle name="常规 5 4 8 3 4 3" xfId="26565"/>
    <cellStyle name="常规 5 4 8 3 5" xfId="26566"/>
    <cellStyle name="常规 5 4 8 3 6" xfId="26567"/>
    <cellStyle name="常规 5 4 8 4" xfId="26568"/>
    <cellStyle name="常规 5 4 8 4 2" xfId="26569"/>
    <cellStyle name="常规 5 4 8 4 3" xfId="26570"/>
    <cellStyle name="常规 5 4 8 5" xfId="26571"/>
    <cellStyle name="常规 5 4 8 5 2" xfId="26572"/>
    <cellStyle name="常规 5 4 8 5 3" xfId="26573"/>
    <cellStyle name="常规 5 4 8 6" xfId="26574"/>
    <cellStyle name="常规 5 4 8 6 2" xfId="26575"/>
    <cellStyle name="常规 5 4 8 6 3" xfId="26576"/>
    <cellStyle name="常规 5 4 8 7" xfId="26577"/>
    <cellStyle name="常规 5 4 8 8" xfId="26578"/>
    <cellStyle name="常规 5 4 9" xfId="26579"/>
    <cellStyle name="常规 5 4 9 2" xfId="26580"/>
    <cellStyle name="常规 5 4 9 2 2" xfId="26581"/>
    <cellStyle name="常规 5 4 9 2 3" xfId="26582"/>
    <cellStyle name="常规 5 4 9 3" xfId="26583"/>
    <cellStyle name="常规 5 4 9 3 2" xfId="26584"/>
    <cellStyle name="常规 5 4 9 3 3" xfId="26585"/>
    <cellStyle name="常规 5 4 9 4" xfId="26586"/>
    <cellStyle name="常规 5 4 9 4 2" xfId="26587"/>
    <cellStyle name="常规 5 4 9 4 3" xfId="26588"/>
    <cellStyle name="常规 5 4 9 5" xfId="26589"/>
    <cellStyle name="常规 5 4 9 6" xfId="26590"/>
    <cellStyle name="常规 5 5" xfId="26591"/>
    <cellStyle name="常规 5 5 10" xfId="26592"/>
    <cellStyle name="常规 5 5 10 2" xfId="26593"/>
    <cellStyle name="常规 5 5 10 2 2" xfId="26594"/>
    <cellStyle name="常规 5 5 10 2 3" xfId="26595"/>
    <cellStyle name="常规 5 5 10 3" xfId="26596"/>
    <cellStyle name="常规 5 5 10 3 2" xfId="26597"/>
    <cellStyle name="常规 5 5 10 3 3" xfId="26598"/>
    <cellStyle name="常规 5 5 10 4" xfId="26599"/>
    <cellStyle name="常规 5 5 10 4 2" xfId="26600"/>
    <cellStyle name="常规 5 5 10 4 3" xfId="26601"/>
    <cellStyle name="常规 5 5 10 5" xfId="26602"/>
    <cellStyle name="常规 5 5 10 6" xfId="26603"/>
    <cellStyle name="常规 5 5 11" xfId="26604"/>
    <cellStyle name="常规 5 5 11 2" xfId="26605"/>
    <cellStyle name="常规 5 5 11 3" xfId="26606"/>
    <cellStyle name="常规 5 5 12" xfId="26607"/>
    <cellStyle name="常规 5 5 12 2" xfId="26608"/>
    <cellStyle name="常规 5 5 12 3" xfId="26609"/>
    <cellStyle name="常规 5 5 13" xfId="26610"/>
    <cellStyle name="常规 5 5 13 2" xfId="26611"/>
    <cellStyle name="常规 5 5 13 3" xfId="26612"/>
    <cellStyle name="常规 5 5 14" xfId="26613"/>
    <cellStyle name="常规 5 5 15" xfId="26614"/>
    <cellStyle name="常规 5 5 2" xfId="26615"/>
    <cellStyle name="常规 5 5 2 10" xfId="26616"/>
    <cellStyle name="常规 5 5 2 10 2" xfId="26617"/>
    <cellStyle name="常规 5 5 2 10 3" xfId="26618"/>
    <cellStyle name="常规 5 5 2 11" xfId="26619"/>
    <cellStyle name="常规 5 5 2 12" xfId="26620"/>
    <cellStyle name="常规 5 5 2 2" xfId="26621"/>
    <cellStyle name="常规 5 5 2 2 2" xfId="26622"/>
    <cellStyle name="常规 5 5 2 2 2 2" xfId="26623"/>
    <cellStyle name="常规 5 5 2 2 2 2 2" xfId="26624"/>
    <cellStyle name="常规 5 5 2 2 2 2 3" xfId="26625"/>
    <cellStyle name="常规 5 5 2 2 2 3" xfId="26626"/>
    <cellStyle name="常规 5 5 2 2 2 3 2" xfId="26627"/>
    <cellStyle name="常规 5 5 2 2 2 3 3" xfId="26628"/>
    <cellStyle name="常规 5 5 2 2 2 4" xfId="26629"/>
    <cellStyle name="常规 5 5 2 2 2 4 2" xfId="26630"/>
    <cellStyle name="常规 5 5 2 2 2 4 3" xfId="26631"/>
    <cellStyle name="常规 5 5 2 2 2 5" xfId="26632"/>
    <cellStyle name="常规 5 5 2 2 2 6" xfId="26633"/>
    <cellStyle name="常规 5 5 2 2 3" xfId="26634"/>
    <cellStyle name="常规 5 5 2 2 3 2" xfId="26635"/>
    <cellStyle name="常规 5 5 2 2 3 2 2" xfId="26636"/>
    <cellStyle name="常规 5 5 2 2 3 2 3" xfId="26637"/>
    <cellStyle name="常规 5 5 2 2 3 3" xfId="26638"/>
    <cellStyle name="常规 5 5 2 2 3 3 2" xfId="26639"/>
    <cellStyle name="常规 5 5 2 2 3 3 3" xfId="26640"/>
    <cellStyle name="常规 5 5 2 2 3 4" xfId="26641"/>
    <cellStyle name="常规 5 5 2 2 3 4 2" xfId="26642"/>
    <cellStyle name="常规 5 5 2 2 3 4 3" xfId="26643"/>
    <cellStyle name="常规 5 5 2 2 3 5" xfId="26644"/>
    <cellStyle name="常规 5 5 2 2 3 6" xfId="26645"/>
    <cellStyle name="常规 5 5 2 2 4" xfId="26646"/>
    <cellStyle name="常规 5 5 2 2 4 2" xfId="26647"/>
    <cellStyle name="常规 5 5 2 2 4 3" xfId="26648"/>
    <cellStyle name="常规 5 5 2 2 5" xfId="26649"/>
    <cellStyle name="常规 5 5 2 2 5 2" xfId="26650"/>
    <cellStyle name="常规 5 5 2 2 5 3" xfId="26651"/>
    <cellStyle name="常规 5 5 2 2 6" xfId="26652"/>
    <cellStyle name="常规 5 5 2 2 6 2" xfId="26653"/>
    <cellStyle name="常规 5 5 2 2 6 3" xfId="26654"/>
    <cellStyle name="常规 5 5 2 2 7" xfId="26655"/>
    <cellStyle name="常规 5 5 2 2 8" xfId="26656"/>
    <cellStyle name="常规 5 5 2 3" xfId="26657"/>
    <cellStyle name="常规 5 5 2 3 2" xfId="26658"/>
    <cellStyle name="常规 5 5 2 3 2 2" xfId="26659"/>
    <cellStyle name="常规 5 5 2 3 2 2 2" xfId="26660"/>
    <cellStyle name="常规 5 5 2 3 2 2 3" xfId="26661"/>
    <cellStyle name="常规 5 5 2 3 2 3" xfId="26662"/>
    <cellStyle name="常规 5 5 2 3 2 3 2" xfId="26663"/>
    <cellStyle name="常规 5 5 2 3 2 3 3" xfId="26664"/>
    <cellStyle name="常规 5 5 2 3 2 4" xfId="26665"/>
    <cellStyle name="常规 5 5 2 3 2 4 2" xfId="26666"/>
    <cellStyle name="常规 5 5 2 3 2 4 3" xfId="26667"/>
    <cellStyle name="常规 5 5 2 3 2 5" xfId="26668"/>
    <cellStyle name="常规 5 5 2 3 2 6" xfId="26669"/>
    <cellStyle name="常规 5 5 2 3 3" xfId="26670"/>
    <cellStyle name="常规 5 5 2 3 3 2" xfId="26671"/>
    <cellStyle name="常规 5 5 2 3 3 2 2" xfId="26672"/>
    <cellStyle name="常规 5 5 2 3 3 2 3" xfId="26673"/>
    <cellStyle name="常规 5 5 2 3 3 3" xfId="26674"/>
    <cellStyle name="常规 5 5 2 3 3 3 2" xfId="26675"/>
    <cellStyle name="常规 5 5 2 3 3 3 3" xfId="26676"/>
    <cellStyle name="常规 5 5 2 3 3 4" xfId="26677"/>
    <cellStyle name="常规 5 5 2 3 3 4 2" xfId="26678"/>
    <cellStyle name="常规 5 5 2 3 3 4 3" xfId="26679"/>
    <cellStyle name="常规 5 5 2 3 3 5" xfId="26680"/>
    <cellStyle name="常规 5 5 2 3 3 6" xfId="26681"/>
    <cellStyle name="常规 5 5 2 3 4" xfId="26682"/>
    <cellStyle name="常规 5 5 2 3 4 2" xfId="26683"/>
    <cellStyle name="常规 5 5 2 3 4 3" xfId="26684"/>
    <cellStyle name="常规 5 5 2 3 5" xfId="26685"/>
    <cellStyle name="常规 5 5 2 3 5 2" xfId="26686"/>
    <cellStyle name="常规 5 5 2 3 5 3" xfId="26687"/>
    <cellStyle name="常规 5 5 2 3 6" xfId="26688"/>
    <cellStyle name="常规 5 5 2 3 6 2" xfId="26689"/>
    <cellStyle name="常规 5 5 2 3 6 3" xfId="26690"/>
    <cellStyle name="常规 5 5 2 3 7" xfId="26691"/>
    <cellStyle name="常规 5 5 2 3 8" xfId="26692"/>
    <cellStyle name="常规 5 5 2 4" xfId="26693"/>
    <cellStyle name="常规 5 5 2 4 2" xfId="26694"/>
    <cellStyle name="常规 5 5 2 4 2 2" xfId="26695"/>
    <cellStyle name="常规 5 5 2 4 2 2 2" xfId="26696"/>
    <cellStyle name="常规 5 5 2 4 2 2 3" xfId="26697"/>
    <cellStyle name="常规 5 5 2 4 2 3" xfId="26698"/>
    <cellStyle name="常规 5 5 2 4 2 3 2" xfId="26699"/>
    <cellStyle name="常规 5 5 2 4 2 3 3" xfId="26700"/>
    <cellStyle name="常规 5 5 2 4 2 4" xfId="26701"/>
    <cellStyle name="常规 5 5 2 4 2 4 2" xfId="26702"/>
    <cellStyle name="常规 5 5 2 4 2 4 3" xfId="26703"/>
    <cellStyle name="常规 5 5 2 4 2 5" xfId="26704"/>
    <cellStyle name="常规 5 5 2 4 2 6" xfId="26705"/>
    <cellStyle name="常规 5 5 2 4 3" xfId="26706"/>
    <cellStyle name="常规 5 5 2 4 3 2" xfId="26707"/>
    <cellStyle name="常规 5 5 2 4 3 2 2" xfId="26708"/>
    <cellStyle name="常规 5 5 2 4 3 2 3" xfId="26709"/>
    <cellStyle name="常规 5 5 2 4 3 3" xfId="26710"/>
    <cellStyle name="常规 5 5 2 4 3 3 2" xfId="26711"/>
    <cellStyle name="常规 5 5 2 4 3 3 3" xfId="26712"/>
    <cellStyle name="常规 5 5 2 4 3 4" xfId="26713"/>
    <cellStyle name="常规 5 5 2 4 3 4 2" xfId="26714"/>
    <cellStyle name="常规 5 5 2 4 3 4 3" xfId="26715"/>
    <cellStyle name="常规 5 5 2 4 3 5" xfId="26716"/>
    <cellStyle name="常规 5 5 2 4 3 6" xfId="26717"/>
    <cellStyle name="常规 5 5 2 4 4" xfId="26718"/>
    <cellStyle name="常规 5 5 2 4 4 2" xfId="26719"/>
    <cellStyle name="常规 5 5 2 4 4 3" xfId="26720"/>
    <cellStyle name="常规 5 5 2 4 5" xfId="26721"/>
    <cellStyle name="常规 5 5 2 4 5 2" xfId="26722"/>
    <cellStyle name="常规 5 5 2 4 5 3" xfId="26723"/>
    <cellStyle name="常规 5 5 2 4 6" xfId="26724"/>
    <cellStyle name="常规 5 5 2 4 6 2" xfId="26725"/>
    <cellStyle name="常规 5 5 2 4 6 3" xfId="26726"/>
    <cellStyle name="常规 5 5 2 4 7" xfId="26727"/>
    <cellStyle name="常规 5 5 2 4 8" xfId="26728"/>
    <cellStyle name="常规 5 5 2 5" xfId="26729"/>
    <cellStyle name="常规 5 5 2 5 2" xfId="26730"/>
    <cellStyle name="常规 5 5 2 5 2 2" xfId="26731"/>
    <cellStyle name="常规 5 5 2 5 2 2 2" xfId="26732"/>
    <cellStyle name="常规 5 5 2 5 2 2 3" xfId="26733"/>
    <cellStyle name="常规 5 5 2 5 2 3" xfId="26734"/>
    <cellStyle name="常规 5 5 2 5 2 3 2" xfId="26735"/>
    <cellStyle name="常规 5 5 2 5 2 3 3" xfId="26736"/>
    <cellStyle name="常规 5 5 2 5 2 4" xfId="26737"/>
    <cellStyle name="常规 5 5 2 5 2 4 2" xfId="26738"/>
    <cellStyle name="常规 5 5 2 5 2 4 3" xfId="26739"/>
    <cellStyle name="常规 5 5 2 5 2 5" xfId="26740"/>
    <cellStyle name="常规 5 5 2 5 2 6" xfId="26741"/>
    <cellStyle name="常规 5 5 2 5 3" xfId="26742"/>
    <cellStyle name="常规 5 5 2 5 3 2" xfId="26743"/>
    <cellStyle name="常规 5 5 2 5 3 2 2" xfId="26744"/>
    <cellStyle name="常规 5 5 2 5 3 2 3" xfId="26745"/>
    <cellStyle name="常规 5 5 2 5 3 3" xfId="26746"/>
    <cellStyle name="常规 5 5 2 5 3 3 2" xfId="26747"/>
    <cellStyle name="常规 5 5 2 5 3 3 3" xfId="26748"/>
    <cellStyle name="常规 5 5 2 5 3 4" xfId="26749"/>
    <cellStyle name="常规 5 5 2 5 3 4 2" xfId="26750"/>
    <cellStyle name="常规 5 5 2 5 3 4 3" xfId="26751"/>
    <cellStyle name="常规 5 5 2 5 3 5" xfId="26752"/>
    <cellStyle name="常规 5 5 2 5 3 6" xfId="26753"/>
    <cellStyle name="常规 5 5 2 5 4" xfId="26754"/>
    <cellStyle name="常规 5 5 2 5 4 2" xfId="26755"/>
    <cellStyle name="常规 5 5 2 5 4 3" xfId="26756"/>
    <cellStyle name="常规 5 5 2 5 5" xfId="26757"/>
    <cellStyle name="常规 5 5 2 5 5 2" xfId="26758"/>
    <cellStyle name="常规 5 5 2 5 5 3" xfId="26759"/>
    <cellStyle name="常规 5 5 2 5 6" xfId="26760"/>
    <cellStyle name="常规 5 5 2 5 6 2" xfId="26761"/>
    <cellStyle name="常规 5 5 2 5 6 3" xfId="26762"/>
    <cellStyle name="常规 5 5 2 5 7" xfId="26763"/>
    <cellStyle name="常规 5 5 2 5 8" xfId="26764"/>
    <cellStyle name="常规 5 5 2 6" xfId="26765"/>
    <cellStyle name="常规 5 5 2 6 2" xfId="26766"/>
    <cellStyle name="常规 5 5 2 6 2 2" xfId="26767"/>
    <cellStyle name="常规 5 5 2 6 2 3" xfId="26768"/>
    <cellStyle name="常规 5 5 2 6 3" xfId="26769"/>
    <cellStyle name="常规 5 5 2 6 3 2" xfId="26770"/>
    <cellStyle name="常规 5 5 2 6 3 3" xfId="26771"/>
    <cellStyle name="常规 5 5 2 6 4" xfId="26772"/>
    <cellStyle name="常规 5 5 2 6 4 2" xfId="26773"/>
    <cellStyle name="常规 5 5 2 6 4 3" xfId="26774"/>
    <cellStyle name="常规 5 5 2 6 5" xfId="26775"/>
    <cellStyle name="常规 5 5 2 6 6" xfId="26776"/>
    <cellStyle name="常规 5 5 2 7" xfId="26777"/>
    <cellStyle name="常规 5 5 2 7 2" xfId="26778"/>
    <cellStyle name="常规 5 5 2 7 2 2" xfId="26779"/>
    <cellStyle name="常规 5 5 2 7 2 3" xfId="26780"/>
    <cellStyle name="常规 5 5 2 7 3" xfId="26781"/>
    <cellStyle name="常规 5 5 2 7 3 2" xfId="26782"/>
    <cellStyle name="常规 5 5 2 7 3 3" xfId="26783"/>
    <cellStyle name="常规 5 5 2 7 4" xfId="26784"/>
    <cellStyle name="常规 5 5 2 7 4 2" xfId="26785"/>
    <cellStyle name="常规 5 5 2 7 4 3" xfId="26786"/>
    <cellStyle name="常规 5 5 2 7 5" xfId="26787"/>
    <cellStyle name="常规 5 5 2 7 6" xfId="26788"/>
    <cellStyle name="常规 5 5 2 8" xfId="26789"/>
    <cellStyle name="常规 5 5 2 8 2" xfId="26790"/>
    <cellStyle name="常规 5 5 2 8 3" xfId="26791"/>
    <cellStyle name="常规 5 5 2 9" xfId="26792"/>
    <cellStyle name="常规 5 5 2 9 2" xfId="26793"/>
    <cellStyle name="常规 5 5 2 9 3" xfId="26794"/>
    <cellStyle name="常规 5 5 3" xfId="26795"/>
    <cellStyle name="常规 5 5 3 10" xfId="26796"/>
    <cellStyle name="常规 5 5 3 10 2" xfId="26797"/>
    <cellStyle name="常规 5 5 3 10 3" xfId="26798"/>
    <cellStyle name="常规 5 5 3 11" xfId="26799"/>
    <cellStyle name="常规 5 5 3 12" xfId="26800"/>
    <cellStyle name="常规 5 5 3 2" xfId="26801"/>
    <cellStyle name="常规 5 5 3 2 2" xfId="26802"/>
    <cellStyle name="常规 5 5 3 2 2 2" xfId="26803"/>
    <cellStyle name="常规 5 5 3 2 2 2 2" xfId="26804"/>
    <cellStyle name="常规 5 5 3 2 2 2 3" xfId="26805"/>
    <cellStyle name="常规 5 5 3 2 2 3" xfId="26806"/>
    <cellStyle name="常规 5 5 3 2 2 3 2" xfId="26807"/>
    <cellStyle name="常规 5 5 3 2 2 3 3" xfId="26808"/>
    <cellStyle name="常规 5 5 3 2 2 4" xfId="26809"/>
    <cellStyle name="常规 5 5 3 2 2 4 2" xfId="26810"/>
    <cellStyle name="常规 5 5 3 2 2 4 3" xfId="26811"/>
    <cellStyle name="常规 5 5 3 2 2 5" xfId="26812"/>
    <cellStyle name="常规 5 5 3 2 2 6" xfId="26813"/>
    <cellStyle name="常规 5 5 3 2 3" xfId="26814"/>
    <cellStyle name="常规 5 5 3 2 3 2" xfId="26815"/>
    <cellStyle name="常规 5 5 3 2 3 2 2" xfId="26816"/>
    <cellStyle name="常规 5 5 3 2 3 2 3" xfId="26817"/>
    <cellStyle name="常规 5 5 3 2 3 3" xfId="26818"/>
    <cellStyle name="常规 5 5 3 2 3 3 2" xfId="26819"/>
    <cellStyle name="常规 5 5 3 2 3 3 3" xfId="26820"/>
    <cellStyle name="常规 5 5 3 2 3 4" xfId="26821"/>
    <cellStyle name="常规 5 5 3 2 3 4 2" xfId="26822"/>
    <cellStyle name="常规 5 5 3 2 3 4 3" xfId="26823"/>
    <cellStyle name="常规 5 5 3 2 3 5" xfId="26824"/>
    <cellStyle name="常规 5 5 3 2 3 6" xfId="26825"/>
    <cellStyle name="常规 5 5 3 2 4" xfId="26826"/>
    <cellStyle name="常规 5 5 3 2 4 2" xfId="26827"/>
    <cellStyle name="常规 5 5 3 2 4 3" xfId="26828"/>
    <cellStyle name="常规 5 5 3 2 5" xfId="26829"/>
    <cellStyle name="常规 5 5 3 2 5 2" xfId="26830"/>
    <cellStyle name="常规 5 5 3 2 5 3" xfId="26831"/>
    <cellStyle name="常规 5 5 3 2 6" xfId="26832"/>
    <cellStyle name="常规 5 5 3 2 6 2" xfId="26833"/>
    <cellStyle name="常规 5 5 3 2 6 3" xfId="26834"/>
    <cellStyle name="常规 5 5 3 2 7" xfId="26835"/>
    <cellStyle name="常规 5 5 3 2 8" xfId="26836"/>
    <cellStyle name="常规 5 5 3 3" xfId="26837"/>
    <cellStyle name="常规 5 5 3 3 2" xfId="26838"/>
    <cellStyle name="常规 5 5 3 3 2 2" xfId="26839"/>
    <cellStyle name="常规 5 5 3 3 2 2 2" xfId="26840"/>
    <cellStyle name="常规 5 5 3 3 2 2 3" xfId="26841"/>
    <cellStyle name="常规 5 5 3 3 2 3" xfId="26842"/>
    <cellStyle name="常规 5 5 3 3 2 3 2" xfId="26843"/>
    <cellStyle name="常规 5 5 3 3 2 3 3" xfId="26844"/>
    <cellStyle name="常规 5 5 3 3 2 4" xfId="26845"/>
    <cellStyle name="常规 5 5 3 3 2 4 2" xfId="26846"/>
    <cellStyle name="常规 5 5 3 3 2 4 3" xfId="26847"/>
    <cellStyle name="常规 5 5 3 3 2 5" xfId="26848"/>
    <cellStyle name="常规 5 5 3 3 2 6" xfId="26849"/>
    <cellStyle name="常规 5 5 3 3 3" xfId="26850"/>
    <cellStyle name="常规 5 5 3 3 3 2" xfId="26851"/>
    <cellStyle name="常规 5 5 3 3 3 2 2" xfId="26852"/>
    <cellStyle name="常规 5 5 3 3 3 2 3" xfId="26853"/>
    <cellStyle name="常规 5 5 3 3 3 3" xfId="26854"/>
    <cellStyle name="常规 5 5 3 3 3 3 2" xfId="26855"/>
    <cellStyle name="常规 5 5 3 3 3 3 3" xfId="26856"/>
    <cellStyle name="常规 5 5 3 3 3 4" xfId="26857"/>
    <cellStyle name="常规 5 5 3 3 3 4 2" xfId="26858"/>
    <cellStyle name="常规 5 5 3 3 3 4 3" xfId="26859"/>
    <cellStyle name="常规 5 5 3 3 3 5" xfId="26860"/>
    <cellStyle name="常规 5 5 3 3 3 6" xfId="26861"/>
    <cellStyle name="常规 5 5 3 3 4" xfId="26862"/>
    <cellStyle name="常规 5 5 3 3 4 2" xfId="26863"/>
    <cellStyle name="常规 5 5 3 3 4 3" xfId="26864"/>
    <cellStyle name="常规 5 5 3 3 5" xfId="26865"/>
    <cellStyle name="常规 5 5 3 3 5 2" xfId="26866"/>
    <cellStyle name="常规 5 5 3 3 5 3" xfId="26867"/>
    <cellStyle name="常规 5 5 3 3 6" xfId="26868"/>
    <cellStyle name="常规 5 5 3 3 6 2" xfId="26869"/>
    <cellStyle name="常规 5 5 3 3 6 3" xfId="26870"/>
    <cellStyle name="常规 5 5 3 3 7" xfId="26871"/>
    <cellStyle name="常规 5 5 3 3 8" xfId="26872"/>
    <cellStyle name="常规 5 5 3 4" xfId="26873"/>
    <cellStyle name="常规 5 5 3 4 2" xfId="26874"/>
    <cellStyle name="常规 5 5 3 4 2 2" xfId="26875"/>
    <cellStyle name="常规 5 5 3 4 2 2 2" xfId="26876"/>
    <cellStyle name="常规 5 5 3 4 2 2 3" xfId="26877"/>
    <cellStyle name="常规 5 5 3 4 2 3" xfId="26878"/>
    <cellStyle name="常规 5 5 3 4 2 3 2" xfId="26879"/>
    <cellStyle name="常规 5 5 3 4 2 3 3" xfId="26880"/>
    <cellStyle name="常规 5 5 3 4 2 4" xfId="26881"/>
    <cellStyle name="常规 5 5 3 4 2 4 2" xfId="26882"/>
    <cellStyle name="常规 5 5 3 4 2 4 3" xfId="26883"/>
    <cellStyle name="常规 5 5 3 4 2 5" xfId="26884"/>
    <cellStyle name="常规 5 5 3 4 2 6" xfId="26885"/>
    <cellStyle name="常规 5 5 3 4 3" xfId="26886"/>
    <cellStyle name="常规 5 5 3 4 3 2" xfId="26887"/>
    <cellStyle name="常规 5 5 3 4 3 2 2" xfId="26888"/>
    <cellStyle name="常规 5 5 3 4 3 2 3" xfId="26889"/>
    <cellStyle name="常规 5 5 3 4 3 3" xfId="26890"/>
    <cellStyle name="常规 5 5 3 4 3 3 2" xfId="26891"/>
    <cellStyle name="常规 5 5 3 4 3 3 3" xfId="26892"/>
    <cellStyle name="常规 5 5 3 4 3 4" xfId="26893"/>
    <cellStyle name="常规 5 5 3 4 3 4 2" xfId="26894"/>
    <cellStyle name="常规 5 5 3 4 3 4 3" xfId="26895"/>
    <cellStyle name="常规 5 5 3 4 3 5" xfId="26896"/>
    <cellStyle name="常规 5 5 3 4 3 6" xfId="26897"/>
    <cellStyle name="常规 5 5 3 4 4" xfId="26898"/>
    <cellStyle name="常规 5 5 3 4 4 2" xfId="26899"/>
    <cellStyle name="常规 5 5 3 4 4 3" xfId="26900"/>
    <cellStyle name="常规 5 5 3 4 5" xfId="26901"/>
    <cellStyle name="常规 5 5 3 4 5 2" xfId="26902"/>
    <cellStyle name="常规 5 5 3 4 5 3" xfId="26903"/>
    <cellStyle name="常规 5 5 3 4 6" xfId="26904"/>
    <cellStyle name="常规 5 5 3 4 6 2" xfId="26905"/>
    <cellStyle name="常规 5 5 3 4 6 3" xfId="26906"/>
    <cellStyle name="常规 5 5 3 4 7" xfId="26907"/>
    <cellStyle name="常规 5 5 3 4 8" xfId="26908"/>
    <cellStyle name="常规 5 5 3 5" xfId="26909"/>
    <cellStyle name="常规 5 5 3 5 2" xfId="26910"/>
    <cellStyle name="常规 5 5 3 5 2 2" xfId="26911"/>
    <cellStyle name="常规 5 5 3 5 2 2 2" xfId="26912"/>
    <cellStyle name="常规 5 5 3 5 2 2 3" xfId="26913"/>
    <cellStyle name="常规 5 5 3 5 2 3" xfId="26914"/>
    <cellStyle name="常规 5 5 3 5 2 3 2" xfId="26915"/>
    <cellStyle name="常规 5 5 3 5 2 3 3" xfId="26916"/>
    <cellStyle name="常规 5 5 3 5 2 4" xfId="26917"/>
    <cellStyle name="常规 5 5 3 5 2 4 2" xfId="26918"/>
    <cellStyle name="常规 5 5 3 5 2 4 3" xfId="26919"/>
    <cellStyle name="常规 5 5 3 5 2 5" xfId="26920"/>
    <cellStyle name="常规 5 5 3 5 2 6" xfId="26921"/>
    <cellStyle name="常规 5 5 3 5 3" xfId="26922"/>
    <cellStyle name="常规 5 5 3 5 3 2" xfId="26923"/>
    <cellStyle name="常规 5 5 3 5 3 2 2" xfId="26924"/>
    <cellStyle name="常规 5 5 3 5 3 2 3" xfId="26925"/>
    <cellStyle name="常规 5 5 3 5 3 3" xfId="26926"/>
    <cellStyle name="常规 5 5 3 5 3 3 2" xfId="26927"/>
    <cellStyle name="常规 5 5 3 5 3 3 3" xfId="26928"/>
    <cellStyle name="常规 5 5 3 5 3 4" xfId="26929"/>
    <cellStyle name="常规 5 5 3 5 3 4 2" xfId="26930"/>
    <cellStyle name="常规 5 5 3 5 3 4 3" xfId="26931"/>
    <cellStyle name="常规 5 5 3 5 3 5" xfId="26932"/>
    <cellStyle name="常规 5 5 3 5 3 6" xfId="26933"/>
    <cellStyle name="常规 5 5 3 5 4" xfId="26934"/>
    <cellStyle name="常规 5 5 3 5 4 2" xfId="26935"/>
    <cellStyle name="常规 5 5 3 5 4 3" xfId="26936"/>
    <cellStyle name="常规 5 5 3 5 5" xfId="26937"/>
    <cellStyle name="常规 5 5 3 5 5 2" xfId="26938"/>
    <cellStyle name="常规 5 5 3 5 5 3" xfId="26939"/>
    <cellStyle name="常规 5 5 3 5 6" xfId="26940"/>
    <cellStyle name="常规 5 5 3 5 6 2" xfId="26941"/>
    <cellStyle name="常规 5 5 3 5 6 3" xfId="26942"/>
    <cellStyle name="常规 5 5 3 5 7" xfId="26943"/>
    <cellStyle name="常规 5 5 3 5 8" xfId="26944"/>
    <cellStyle name="常规 5 5 3 6" xfId="26945"/>
    <cellStyle name="常规 5 5 3 6 2" xfId="26946"/>
    <cellStyle name="常规 5 5 3 6 2 2" xfId="26947"/>
    <cellStyle name="常规 5 5 3 6 2 3" xfId="26948"/>
    <cellStyle name="常规 5 5 3 6 3" xfId="26949"/>
    <cellStyle name="常规 5 5 3 6 3 2" xfId="26950"/>
    <cellStyle name="常规 5 5 3 6 3 3" xfId="26951"/>
    <cellStyle name="常规 5 5 3 6 4" xfId="26952"/>
    <cellStyle name="常规 5 5 3 6 4 2" xfId="26953"/>
    <cellStyle name="常规 5 5 3 6 4 3" xfId="26954"/>
    <cellStyle name="常规 5 5 3 6 5" xfId="26955"/>
    <cellStyle name="常规 5 5 3 6 6" xfId="26956"/>
    <cellStyle name="常规 5 5 3 7" xfId="26957"/>
    <cellStyle name="常规 5 5 3 7 2" xfId="26958"/>
    <cellStyle name="常规 5 5 3 7 2 2" xfId="26959"/>
    <cellStyle name="常规 5 5 3 7 2 3" xfId="26960"/>
    <cellStyle name="常规 5 5 3 7 3" xfId="26961"/>
    <cellStyle name="常规 5 5 3 7 3 2" xfId="26962"/>
    <cellStyle name="常规 5 5 3 7 3 3" xfId="26963"/>
    <cellStyle name="常规 5 5 3 7 4" xfId="26964"/>
    <cellStyle name="常规 5 5 3 7 4 2" xfId="26965"/>
    <cellStyle name="常规 5 5 3 7 4 3" xfId="26966"/>
    <cellStyle name="常规 5 5 3 7 5" xfId="26967"/>
    <cellStyle name="常规 5 5 3 7 6" xfId="26968"/>
    <cellStyle name="常规 5 5 3 8" xfId="26969"/>
    <cellStyle name="常规 5 5 3 8 2" xfId="26970"/>
    <cellStyle name="常规 5 5 3 8 3" xfId="26971"/>
    <cellStyle name="常规 5 5 3 9" xfId="26972"/>
    <cellStyle name="常规 5 5 3 9 2" xfId="26973"/>
    <cellStyle name="常规 5 5 3 9 3" xfId="26974"/>
    <cellStyle name="常规 5 5 4" xfId="26975"/>
    <cellStyle name="常规 5 5 4 10" xfId="26976"/>
    <cellStyle name="常规 5 5 4 11" xfId="26977"/>
    <cellStyle name="常规 5 5 4 2" xfId="26978"/>
    <cellStyle name="常规 5 5 4 2 2" xfId="26979"/>
    <cellStyle name="常规 5 5 4 2 2 2" xfId="26980"/>
    <cellStyle name="常规 5 5 4 2 2 2 2" xfId="26981"/>
    <cellStyle name="常规 5 5 4 2 2 2 3" xfId="26982"/>
    <cellStyle name="常规 5 5 4 2 2 3" xfId="26983"/>
    <cellStyle name="常规 5 5 4 2 2 3 2" xfId="26984"/>
    <cellStyle name="常规 5 5 4 2 2 3 3" xfId="26985"/>
    <cellStyle name="常规 5 5 4 2 2 4" xfId="26986"/>
    <cellStyle name="常规 5 5 4 2 2 4 2" xfId="26987"/>
    <cellStyle name="常规 5 5 4 2 2 4 3" xfId="26988"/>
    <cellStyle name="常规 5 5 4 2 2 5" xfId="26989"/>
    <cellStyle name="常规 5 5 4 2 2 6" xfId="26990"/>
    <cellStyle name="常规 5 5 4 2 3" xfId="26991"/>
    <cellStyle name="常规 5 5 4 2 3 2" xfId="26992"/>
    <cellStyle name="常规 5 5 4 2 3 2 2" xfId="26993"/>
    <cellStyle name="常规 5 5 4 2 3 2 3" xfId="26994"/>
    <cellStyle name="常规 5 5 4 2 3 3" xfId="26995"/>
    <cellStyle name="常规 5 5 4 2 3 3 2" xfId="26996"/>
    <cellStyle name="常规 5 5 4 2 3 3 3" xfId="26997"/>
    <cellStyle name="常规 5 5 4 2 3 4" xfId="26998"/>
    <cellStyle name="常规 5 5 4 2 3 4 2" xfId="26999"/>
    <cellStyle name="常规 5 5 4 2 3 4 3" xfId="27000"/>
    <cellStyle name="常规 5 5 4 2 3 5" xfId="27001"/>
    <cellStyle name="常规 5 5 4 2 3 6" xfId="27002"/>
    <cellStyle name="常规 5 5 4 2 4" xfId="27003"/>
    <cellStyle name="常规 5 5 4 2 4 2" xfId="27004"/>
    <cellStyle name="常规 5 5 4 2 4 3" xfId="27005"/>
    <cellStyle name="常规 5 5 4 2 5" xfId="27006"/>
    <cellStyle name="常规 5 5 4 2 5 2" xfId="27007"/>
    <cellStyle name="常规 5 5 4 2 5 3" xfId="27008"/>
    <cellStyle name="常规 5 5 4 2 6" xfId="27009"/>
    <cellStyle name="常规 5 5 4 2 6 2" xfId="27010"/>
    <cellStyle name="常规 5 5 4 2 6 3" xfId="27011"/>
    <cellStyle name="常规 5 5 4 2 7" xfId="27012"/>
    <cellStyle name="常规 5 5 4 2 8" xfId="27013"/>
    <cellStyle name="常规 5 5 4 3" xfId="27014"/>
    <cellStyle name="常规 5 5 4 3 2" xfId="27015"/>
    <cellStyle name="常规 5 5 4 3 2 2" xfId="27016"/>
    <cellStyle name="常规 5 5 4 3 2 2 2" xfId="27017"/>
    <cellStyle name="常规 5 5 4 3 2 2 3" xfId="27018"/>
    <cellStyle name="常规 5 5 4 3 2 3" xfId="27019"/>
    <cellStyle name="常规 5 5 4 3 2 3 2" xfId="27020"/>
    <cellStyle name="常规 5 5 4 3 2 3 3" xfId="27021"/>
    <cellStyle name="常规 5 5 4 3 2 4" xfId="27022"/>
    <cellStyle name="常规 5 5 4 3 2 4 2" xfId="27023"/>
    <cellStyle name="常规 5 5 4 3 2 4 3" xfId="27024"/>
    <cellStyle name="常规 5 5 4 3 2 5" xfId="27025"/>
    <cellStyle name="常规 5 5 4 3 2 6" xfId="27026"/>
    <cellStyle name="常规 5 5 4 3 3" xfId="27027"/>
    <cellStyle name="常规 5 5 4 3 3 2" xfId="27028"/>
    <cellStyle name="常规 5 5 4 3 3 2 2" xfId="27029"/>
    <cellStyle name="常规 5 5 4 3 3 2 3" xfId="27030"/>
    <cellStyle name="常规 5 5 4 3 3 3" xfId="27031"/>
    <cellStyle name="常规 5 5 4 3 3 3 2" xfId="27032"/>
    <cellStyle name="常规 5 5 4 3 3 3 3" xfId="27033"/>
    <cellStyle name="常规 5 5 4 3 3 4" xfId="27034"/>
    <cellStyle name="常规 5 5 4 3 3 4 2" xfId="27035"/>
    <cellStyle name="常规 5 5 4 3 3 4 3" xfId="27036"/>
    <cellStyle name="常规 5 5 4 3 3 5" xfId="27037"/>
    <cellStyle name="常规 5 5 4 3 3 6" xfId="27038"/>
    <cellStyle name="常规 5 5 4 3 4" xfId="27039"/>
    <cellStyle name="常规 5 5 4 3 4 2" xfId="27040"/>
    <cellStyle name="常规 5 5 4 3 4 3" xfId="27041"/>
    <cellStyle name="常规 5 5 4 3 5" xfId="27042"/>
    <cellStyle name="常规 5 5 4 3 5 2" xfId="27043"/>
    <cellStyle name="常规 5 5 4 3 5 3" xfId="27044"/>
    <cellStyle name="常规 5 5 4 3 6" xfId="27045"/>
    <cellStyle name="常规 5 5 4 3 6 2" xfId="27046"/>
    <cellStyle name="常规 5 5 4 3 6 3" xfId="27047"/>
    <cellStyle name="常规 5 5 4 3 7" xfId="27048"/>
    <cellStyle name="常规 5 5 4 3 8" xfId="27049"/>
    <cellStyle name="常规 5 5 4 4" xfId="27050"/>
    <cellStyle name="常规 5 5 4 4 2" xfId="27051"/>
    <cellStyle name="常规 5 5 4 4 2 2" xfId="27052"/>
    <cellStyle name="常规 5 5 4 4 2 2 2" xfId="27053"/>
    <cellStyle name="常规 5 5 4 4 2 2 3" xfId="27054"/>
    <cellStyle name="常规 5 5 4 4 2 3" xfId="27055"/>
    <cellStyle name="常规 5 5 4 4 2 3 2" xfId="27056"/>
    <cellStyle name="常规 5 5 4 4 2 3 3" xfId="27057"/>
    <cellStyle name="常规 5 5 4 4 2 4" xfId="27058"/>
    <cellStyle name="常规 5 5 4 4 2 4 2" xfId="27059"/>
    <cellStyle name="常规 5 5 4 4 2 4 3" xfId="27060"/>
    <cellStyle name="常规 5 5 4 4 2 5" xfId="27061"/>
    <cellStyle name="常规 5 5 4 4 2 6" xfId="27062"/>
    <cellStyle name="常规 5 5 4 4 3" xfId="27063"/>
    <cellStyle name="常规 5 5 4 4 3 2" xfId="27064"/>
    <cellStyle name="常规 5 5 4 4 3 2 2" xfId="27065"/>
    <cellStyle name="常规 5 5 4 4 3 2 3" xfId="27066"/>
    <cellStyle name="常规 5 5 4 4 3 3" xfId="27067"/>
    <cellStyle name="常规 5 5 4 4 3 3 2" xfId="27068"/>
    <cellStyle name="常规 5 5 4 4 3 3 3" xfId="27069"/>
    <cellStyle name="常规 5 5 4 4 3 4" xfId="27070"/>
    <cellStyle name="常规 5 5 4 4 3 4 2" xfId="27071"/>
    <cellStyle name="常规 5 5 4 4 3 4 3" xfId="27072"/>
    <cellStyle name="常规 5 5 4 4 3 5" xfId="27073"/>
    <cellStyle name="常规 5 5 4 4 3 6" xfId="27074"/>
    <cellStyle name="常规 5 5 4 4 4" xfId="27075"/>
    <cellStyle name="常规 5 5 4 4 4 2" xfId="27076"/>
    <cellStyle name="常规 5 5 4 4 4 3" xfId="27077"/>
    <cellStyle name="常规 5 5 4 4 5" xfId="27078"/>
    <cellStyle name="常规 5 5 4 4 5 2" xfId="27079"/>
    <cellStyle name="常规 5 5 4 4 5 3" xfId="27080"/>
    <cellStyle name="常规 5 5 4 4 6" xfId="27081"/>
    <cellStyle name="常规 5 5 4 4 6 2" xfId="27082"/>
    <cellStyle name="常规 5 5 4 4 6 3" xfId="27083"/>
    <cellStyle name="常规 5 5 4 4 7" xfId="27084"/>
    <cellStyle name="常规 5 5 4 4 8" xfId="27085"/>
    <cellStyle name="常规 5 5 4 5" xfId="27086"/>
    <cellStyle name="常规 5 5 4 5 2" xfId="27087"/>
    <cellStyle name="常规 5 5 4 5 2 2" xfId="27088"/>
    <cellStyle name="常规 5 5 4 5 2 3" xfId="27089"/>
    <cellStyle name="常规 5 5 4 5 3" xfId="27090"/>
    <cellStyle name="常规 5 5 4 5 3 2" xfId="27091"/>
    <cellStyle name="常规 5 5 4 5 3 3" xfId="27092"/>
    <cellStyle name="常规 5 5 4 5 4" xfId="27093"/>
    <cellStyle name="常规 5 5 4 5 4 2" xfId="27094"/>
    <cellStyle name="常规 5 5 4 5 4 3" xfId="27095"/>
    <cellStyle name="常规 5 5 4 5 5" xfId="27096"/>
    <cellStyle name="常规 5 5 4 5 6" xfId="27097"/>
    <cellStyle name="常规 5 5 4 6" xfId="27098"/>
    <cellStyle name="常规 5 5 4 6 2" xfId="27099"/>
    <cellStyle name="常规 5 5 4 6 2 2" xfId="27100"/>
    <cellStyle name="常规 5 5 4 6 2 3" xfId="27101"/>
    <cellStyle name="常规 5 5 4 6 3" xfId="27102"/>
    <cellStyle name="常规 5 5 4 6 3 2" xfId="27103"/>
    <cellStyle name="常规 5 5 4 6 3 3" xfId="27104"/>
    <cellStyle name="常规 5 5 4 6 4" xfId="27105"/>
    <cellStyle name="常规 5 5 4 6 4 2" xfId="27106"/>
    <cellStyle name="常规 5 5 4 6 4 3" xfId="27107"/>
    <cellStyle name="常规 5 5 4 6 5" xfId="27108"/>
    <cellStyle name="常规 5 5 4 6 6" xfId="27109"/>
    <cellStyle name="常规 5 5 4 7" xfId="27110"/>
    <cellStyle name="常规 5 5 4 7 2" xfId="27111"/>
    <cellStyle name="常规 5 5 4 7 3" xfId="27112"/>
    <cellStyle name="常规 5 5 4 8" xfId="27113"/>
    <cellStyle name="常规 5 5 4 8 2" xfId="27114"/>
    <cellStyle name="常规 5 5 4 8 3" xfId="27115"/>
    <cellStyle name="常规 5 5 4 9" xfId="27116"/>
    <cellStyle name="常规 5 5 4 9 2" xfId="27117"/>
    <cellStyle name="常规 5 5 4 9 3" xfId="27118"/>
    <cellStyle name="常规 5 5 5" xfId="27119"/>
    <cellStyle name="常规 5 5 5 2" xfId="27120"/>
    <cellStyle name="常规 5 5 5 2 2" xfId="27121"/>
    <cellStyle name="常规 5 5 5 2 2 2" xfId="27122"/>
    <cellStyle name="常规 5 5 5 2 2 3" xfId="27123"/>
    <cellStyle name="常规 5 5 5 2 3" xfId="27124"/>
    <cellStyle name="常规 5 5 5 2 3 2" xfId="27125"/>
    <cellStyle name="常规 5 5 5 2 3 3" xfId="27126"/>
    <cellStyle name="常规 5 5 5 2 4" xfId="27127"/>
    <cellStyle name="常规 5 5 5 2 4 2" xfId="27128"/>
    <cellStyle name="常规 5 5 5 2 4 3" xfId="27129"/>
    <cellStyle name="常规 5 5 5 2 5" xfId="27130"/>
    <cellStyle name="常规 5 5 5 2 6" xfId="27131"/>
    <cellStyle name="常规 5 5 5 3" xfId="27132"/>
    <cellStyle name="常规 5 5 5 3 2" xfId="27133"/>
    <cellStyle name="常规 5 5 5 3 2 2" xfId="27134"/>
    <cellStyle name="常规 5 5 5 3 2 3" xfId="27135"/>
    <cellStyle name="常规 5 5 5 3 3" xfId="27136"/>
    <cellStyle name="常规 5 5 5 3 3 2" xfId="27137"/>
    <cellStyle name="常规 5 5 5 3 3 3" xfId="27138"/>
    <cellStyle name="常规 5 5 5 3 4" xfId="27139"/>
    <cellStyle name="常规 5 5 5 3 4 2" xfId="27140"/>
    <cellStyle name="常规 5 5 5 3 4 3" xfId="27141"/>
    <cellStyle name="常规 5 5 5 3 5" xfId="27142"/>
    <cellStyle name="常规 5 5 5 3 6" xfId="27143"/>
    <cellStyle name="常规 5 5 5 4" xfId="27144"/>
    <cellStyle name="常规 5 5 5 4 2" xfId="27145"/>
    <cellStyle name="常规 5 5 5 4 3" xfId="27146"/>
    <cellStyle name="常规 5 5 5 5" xfId="27147"/>
    <cellStyle name="常规 5 5 5 5 2" xfId="27148"/>
    <cellStyle name="常规 5 5 5 5 3" xfId="27149"/>
    <cellStyle name="常规 5 5 5 6" xfId="27150"/>
    <cellStyle name="常规 5 5 5 6 2" xfId="27151"/>
    <cellStyle name="常规 5 5 5 6 3" xfId="27152"/>
    <cellStyle name="常规 5 5 5 7" xfId="27153"/>
    <cellStyle name="常规 5 5 5 8" xfId="27154"/>
    <cellStyle name="常规 5 5 6" xfId="27155"/>
    <cellStyle name="常规 5 5 6 2" xfId="27156"/>
    <cellStyle name="常规 5 5 6 2 2" xfId="27157"/>
    <cellStyle name="常规 5 5 6 2 2 2" xfId="27158"/>
    <cellStyle name="常规 5 5 6 2 2 3" xfId="27159"/>
    <cellStyle name="常规 5 5 6 2 3" xfId="27160"/>
    <cellStyle name="常规 5 5 6 2 3 2" xfId="27161"/>
    <cellStyle name="常规 5 5 6 2 3 3" xfId="27162"/>
    <cellStyle name="常规 5 5 6 2 4" xfId="27163"/>
    <cellStyle name="常规 5 5 6 2 4 2" xfId="27164"/>
    <cellStyle name="常规 5 5 6 2 4 3" xfId="27165"/>
    <cellStyle name="常规 5 5 6 2 5" xfId="27166"/>
    <cellStyle name="常规 5 5 6 2 6" xfId="27167"/>
    <cellStyle name="常规 5 5 6 3" xfId="27168"/>
    <cellStyle name="常规 5 5 6 3 2" xfId="27169"/>
    <cellStyle name="常规 5 5 6 3 2 2" xfId="27170"/>
    <cellStyle name="常规 5 5 6 3 2 3" xfId="27171"/>
    <cellStyle name="常规 5 5 6 3 3" xfId="27172"/>
    <cellStyle name="常规 5 5 6 3 3 2" xfId="27173"/>
    <cellStyle name="常规 5 5 6 3 3 3" xfId="27174"/>
    <cellStyle name="常规 5 5 6 3 4" xfId="27175"/>
    <cellStyle name="常规 5 5 6 3 4 2" xfId="27176"/>
    <cellStyle name="常规 5 5 6 3 4 3" xfId="27177"/>
    <cellStyle name="常规 5 5 6 3 5" xfId="27178"/>
    <cellStyle name="常规 5 5 6 3 6" xfId="27179"/>
    <cellStyle name="常规 5 5 6 4" xfId="27180"/>
    <cellStyle name="常规 5 5 6 4 2" xfId="27181"/>
    <cellStyle name="常规 5 5 6 4 3" xfId="27182"/>
    <cellStyle name="常规 5 5 6 5" xfId="27183"/>
    <cellStyle name="常规 5 5 6 5 2" xfId="27184"/>
    <cellStyle name="常规 5 5 6 5 3" xfId="27185"/>
    <cellStyle name="常规 5 5 6 6" xfId="27186"/>
    <cellStyle name="常规 5 5 6 6 2" xfId="27187"/>
    <cellStyle name="常规 5 5 6 6 3" xfId="27188"/>
    <cellStyle name="常规 5 5 6 7" xfId="27189"/>
    <cellStyle name="常规 5 5 6 8" xfId="27190"/>
    <cellStyle name="常规 5 5 7" xfId="27191"/>
    <cellStyle name="常规 5 5 7 2" xfId="27192"/>
    <cellStyle name="常规 5 5 7 2 2" xfId="27193"/>
    <cellStyle name="常规 5 5 7 2 2 2" xfId="27194"/>
    <cellStyle name="常规 5 5 7 2 2 3" xfId="27195"/>
    <cellStyle name="常规 5 5 7 2 3" xfId="27196"/>
    <cellStyle name="常规 5 5 7 2 3 2" xfId="27197"/>
    <cellStyle name="常规 5 5 7 2 3 3" xfId="27198"/>
    <cellStyle name="常规 5 5 7 2 4" xfId="27199"/>
    <cellStyle name="常规 5 5 7 2 4 2" xfId="27200"/>
    <cellStyle name="常规 5 5 7 2 4 3" xfId="27201"/>
    <cellStyle name="常规 5 5 7 2 5" xfId="27202"/>
    <cellStyle name="常规 5 5 7 2 6" xfId="27203"/>
    <cellStyle name="常规 5 5 7 3" xfId="27204"/>
    <cellStyle name="常规 5 5 7 3 2" xfId="27205"/>
    <cellStyle name="常规 5 5 7 3 2 2" xfId="27206"/>
    <cellStyle name="常规 5 5 7 3 2 3" xfId="27207"/>
    <cellStyle name="常规 5 5 7 3 3" xfId="27208"/>
    <cellStyle name="常规 5 5 7 3 3 2" xfId="27209"/>
    <cellStyle name="常规 5 5 7 3 3 3" xfId="27210"/>
    <cellStyle name="常规 5 5 7 3 4" xfId="27211"/>
    <cellStyle name="常规 5 5 7 3 4 2" xfId="27212"/>
    <cellStyle name="常规 5 5 7 3 4 3" xfId="27213"/>
    <cellStyle name="常规 5 5 7 3 5" xfId="27214"/>
    <cellStyle name="常规 5 5 7 3 6" xfId="27215"/>
    <cellStyle name="常规 5 5 7 4" xfId="27216"/>
    <cellStyle name="常规 5 5 7 4 2" xfId="27217"/>
    <cellStyle name="常规 5 5 7 4 3" xfId="27218"/>
    <cellStyle name="常规 5 5 7 5" xfId="27219"/>
    <cellStyle name="常规 5 5 7 5 2" xfId="27220"/>
    <cellStyle name="常规 5 5 7 5 3" xfId="27221"/>
    <cellStyle name="常规 5 5 7 6" xfId="27222"/>
    <cellStyle name="常规 5 5 7 6 2" xfId="27223"/>
    <cellStyle name="常规 5 5 7 6 3" xfId="27224"/>
    <cellStyle name="常规 5 5 7 7" xfId="27225"/>
    <cellStyle name="常规 5 5 7 8" xfId="27226"/>
    <cellStyle name="常规 5 5 8" xfId="27227"/>
    <cellStyle name="常规 5 5 8 2" xfId="27228"/>
    <cellStyle name="常规 5 5 8 2 2" xfId="27229"/>
    <cellStyle name="常规 5 5 8 2 2 2" xfId="27230"/>
    <cellStyle name="常规 5 5 8 2 2 3" xfId="27231"/>
    <cellStyle name="常规 5 5 8 2 3" xfId="27232"/>
    <cellStyle name="常规 5 5 8 2 3 2" xfId="27233"/>
    <cellStyle name="常规 5 5 8 2 3 3" xfId="27234"/>
    <cellStyle name="常规 5 5 8 2 4" xfId="27235"/>
    <cellStyle name="常规 5 5 8 2 4 2" xfId="27236"/>
    <cellStyle name="常规 5 5 8 2 4 3" xfId="27237"/>
    <cellStyle name="常规 5 5 8 2 5" xfId="27238"/>
    <cellStyle name="常规 5 5 8 2 6" xfId="27239"/>
    <cellStyle name="常规 5 5 8 3" xfId="27240"/>
    <cellStyle name="常规 5 5 8 3 2" xfId="27241"/>
    <cellStyle name="常规 5 5 8 3 2 2" xfId="27242"/>
    <cellStyle name="常规 5 5 8 3 2 3" xfId="27243"/>
    <cellStyle name="常规 5 5 8 3 3" xfId="27244"/>
    <cellStyle name="常规 5 5 8 3 3 2" xfId="27245"/>
    <cellStyle name="常规 5 5 8 3 3 3" xfId="27246"/>
    <cellStyle name="常规 5 5 8 3 4" xfId="27247"/>
    <cellStyle name="常规 5 5 8 3 4 2" xfId="27248"/>
    <cellStyle name="常规 5 5 8 3 4 3" xfId="27249"/>
    <cellStyle name="常规 5 5 8 3 5" xfId="27250"/>
    <cellStyle name="常规 5 5 8 3 6" xfId="27251"/>
    <cellStyle name="常规 5 5 8 4" xfId="27252"/>
    <cellStyle name="常规 5 5 8 4 2" xfId="27253"/>
    <cellStyle name="常规 5 5 8 4 3" xfId="27254"/>
    <cellStyle name="常规 5 5 8 5" xfId="27255"/>
    <cellStyle name="常规 5 5 8 5 2" xfId="27256"/>
    <cellStyle name="常规 5 5 8 5 3" xfId="27257"/>
    <cellStyle name="常规 5 5 8 6" xfId="27258"/>
    <cellStyle name="常规 5 5 8 6 2" xfId="27259"/>
    <cellStyle name="常规 5 5 8 6 3" xfId="27260"/>
    <cellStyle name="常规 5 5 8 7" xfId="27261"/>
    <cellStyle name="常规 5 5 8 8" xfId="27262"/>
    <cellStyle name="常规 5 5 9" xfId="27263"/>
    <cellStyle name="常规 5 5 9 2" xfId="27264"/>
    <cellStyle name="常规 5 5 9 2 2" xfId="27265"/>
    <cellStyle name="常规 5 5 9 2 3" xfId="27266"/>
    <cellStyle name="常规 5 5 9 3" xfId="27267"/>
    <cellStyle name="常规 5 5 9 3 2" xfId="27268"/>
    <cellStyle name="常规 5 5 9 3 3" xfId="27269"/>
    <cellStyle name="常规 5 5 9 4" xfId="27270"/>
    <cellStyle name="常规 5 5 9 4 2" xfId="27271"/>
    <cellStyle name="常规 5 5 9 4 3" xfId="27272"/>
    <cellStyle name="常规 5 5 9 5" xfId="27273"/>
    <cellStyle name="常规 5 5 9 6" xfId="27274"/>
    <cellStyle name="常规 5 6" xfId="27275"/>
    <cellStyle name="常规 5 6 10" xfId="27276"/>
    <cellStyle name="常规 5 6 10 2" xfId="27277"/>
    <cellStyle name="常规 5 6 10 2 2" xfId="27278"/>
    <cellStyle name="常规 5 6 10 2 3" xfId="27279"/>
    <cellStyle name="常规 5 6 10 3" xfId="27280"/>
    <cellStyle name="常规 5 6 10 3 2" xfId="27281"/>
    <cellStyle name="常规 5 6 10 3 3" xfId="27282"/>
    <cellStyle name="常规 5 6 10 4" xfId="27283"/>
    <cellStyle name="常规 5 6 10 4 2" xfId="27284"/>
    <cellStyle name="常规 5 6 10 4 3" xfId="27285"/>
    <cellStyle name="常规 5 6 10 5" xfId="27286"/>
    <cellStyle name="常规 5 6 10 6" xfId="27287"/>
    <cellStyle name="常规 5 6 11" xfId="27288"/>
    <cellStyle name="常规 5 6 11 2" xfId="27289"/>
    <cellStyle name="常规 5 6 11 3" xfId="27290"/>
    <cellStyle name="常规 5 6 12" xfId="27291"/>
    <cellStyle name="常规 5 6 12 2" xfId="27292"/>
    <cellStyle name="常规 5 6 12 3" xfId="27293"/>
    <cellStyle name="常规 5 6 13" xfId="27294"/>
    <cellStyle name="常规 5 6 13 2" xfId="27295"/>
    <cellStyle name="常规 5 6 13 3" xfId="27296"/>
    <cellStyle name="常规 5 6 14" xfId="27297"/>
    <cellStyle name="常规 5 6 15" xfId="27298"/>
    <cellStyle name="常规 5 6 2" xfId="27299"/>
    <cellStyle name="常规 5 6 2 10" xfId="27300"/>
    <cellStyle name="常规 5 6 2 10 2" xfId="27301"/>
    <cellStyle name="常规 5 6 2 10 3" xfId="27302"/>
    <cellStyle name="常规 5 6 2 11" xfId="27303"/>
    <cellStyle name="常规 5 6 2 12" xfId="27304"/>
    <cellStyle name="常规 5 6 2 2" xfId="27305"/>
    <cellStyle name="常规 5 6 2 2 2" xfId="27306"/>
    <cellStyle name="常规 5 6 2 2 2 2" xfId="27307"/>
    <cellStyle name="常规 5 6 2 2 2 2 2" xfId="27308"/>
    <cellStyle name="常规 5 6 2 2 2 2 3" xfId="27309"/>
    <cellStyle name="常规 5 6 2 2 2 3" xfId="27310"/>
    <cellStyle name="常规 5 6 2 2 2 3 2" xfId="27311"/>
    <cellStyle name="常规 5 6 2 2 2 3 3" xfId="27312"/>
    <cellStyle name="常规 5 6 2 2 2 4" xfId="27313"/>
    <cellStyle name="常规 5 6 2 2 2 4 2" xfId="27314"/>
    <cellStyle name="常规 5 6 2 2 2 4 3" xfId="27315"/>
    <cellStyle name="常规 5 6 2 2 2 5" xfId="27316"/>
    <cellStyle name="常规 5 6 2 2 2 6" xfId="27317"/>
    <cellStyle name="常规 5 6 2 2 3" xfId="27318"/>
    <cellStyle name="常规 5 6 2 2 3 2" xfId="27319"/>
    <cellStyle name="常规 5 6 2 2 3 2 2" xfId="27320"/>
    <cellStyle name="常规 5 6 2 2 3 2 3" xfId="27321"/>
    <cellStyle name="常规 5 6 2 2 3 3" xfId="27322"/>
    <cellStyle name="常规 5 6 2 2 3 3 2" xfId="27323"/>
    <cellStyle name="常规 5 6 2 2 3 3 3" xfId="27324"/>
    <cellStyle name="常规 5 6 2 2 3 4" xfId="27325"/>
    <cellStyle name="常规 5 6 2 2 3 4 2" xfId="27326"/>
    <cellStyle name="常规 5 6 2 2 3 4 3" xfId="27327"/>
    <cellStyle name="常规 5 6 2 2 3 5" xfId="27328"/>
    <cellStyle name="常规 5 6 2 2 3 6" xfId="27329"/>
    <cellStyle name="常规 5 6 2 2 4" xfId="27330"/>
    <cellStyle name="常规 5 6 2 2 4 2" xfId="27331"/>
    <cellStyle name="常规 5 6 2 2 4 3" xfId="27332"/>
    <cellStyle name="常规 5 6 2 2 5" xfId="27333"/>
    <cellStyle name="常规 5 6 2 2 5 2" xfId="27334"/>
    <cellStyle name="常规 5 6 2 2 5 3" xfId="27335"/>
    <cellStyle name="常规 5 6 2 2 6" xfId="27336"/>
    <cellStyle name="常规 5 6 2 2 6 2" xfId="27337"/>
    <cellStyle name="常规 5 6 2 2 6 3" xfId="27338"/>
    <cellStyle name="常规 5 6 2 2 7" xfId="27339"/>
    <cellStyle name="常规 5 6 2 2 8" xfId="27340"/>
    <cellStyle name="常规 5 6 2 3" xfId="27341"/>
    <cellStyle name="常规 5 6 2 3 2" xfId="27342"/>
    <cellStyle name="常规 5 6 2 3 2 2" xfId="27343"/>
    <cellStyle name="常规 5 6 2 3 2 2 2" xfId="27344"/>
    <cellStyle name="常规 5 6 2 3 2 2 3" xfId="27345"/>
    <cellStyle name="常规 5 6 2 3 2 3" xfId="27346"/>
    <cellStyle name="常规 5 6 2 3 2 3 2" xfId="27347"/>
    <cellStyle name="常规 5 6 2 3 2 3 3" xfId="27348"/>
    <cellStyle name="常规 5 6 2 3 2 4" xfId="27349"/>
    <cellStyle name="常规 5 6 2 3 2 4 2" xfId="27350"/>
    <cellStyle name="常规 5 6 2 3 2 4 3" xfId="27351"/>
    <cellStyle name="常规 5 6 2 3 2 5" xfId="27352"/>
    <cellStyle name="常规 5 6 2 3 2 6" xfId="27353"/>
    <cellStyle name="常规 5 6 2 3 3" xfId="27354"/>
    <cellStyle name="常规 5 6 2 3 3 2" xfId="27355"/>
    <cellStyle name="常规 5 6 2 3 3 2 2" xfId="27356"/>
    <cellStyle name="常规 5 6 2 3 3 2 3" xfId="27357"/>
    <cellStyle name="常规 5 6 2 3 3 3" xfId="27358"/>
    <cellStyle name="常规 5 6 2 3 3 3 2" xfId="27359"/>
    <cellStyle name="常规 5 6 2 3 3 3 3" xfId="27360"/>
    <cellStyle name="常规 5 6 2 3 3 4" xfId="27361"/>
    <cellStyle name="常规 5 6 2 3 3 4 2" xfId="27362"/>
    <cellStyle name="常规 5 6 2 3 3 4 3" xfId="27363"/>
    <cellStyle name="常规 5 6 2 3 3 5" xfId="27364"/>
    <cellStyle name="常规 5 6 2 3 3 6" xfId="27365"/>
    <cellStyle name="常规 5 6 2 3 4" xfId="27366"/>
    <cellStyle name="常规 5 6 2 3 4 2" xfId="27367"/>
    <cellStyle name="常规 5 6 2 3 4 3" xfId="27368"/>
    <cellStyle name="常规 5 6 2 3 5" xfId="27369"/>
    <cellStyle name="常规 5 6 2 3 5 2" xfId="27370"/>
    <cellStyle name="常规 5 6 2 3 5 3" xfId="27371"/>
    <cellStyle name="常规 5 6 2 3 6" xfId="27372"/>
    <cellStyle name="常规 5 6 2 3 6 2" xfId="27373"/>
    <cellStyle name="常规 5 6 2 3 6 3" xfId="27374"/>
    <cellStyle name="常规 5 6 2 3 7" xfId="27375"/>
    <cellStyle name="常规 5 6 2 3 8" xfId="27376"/>
    <cellStyle name="常规 5 6 2 4" xfId="27377"/>
    <cellStyle name="常规 5 6 2 4 2" xfId="27378"/>
    <cellStyle name="常规 5 6 2 4 2 2" xfId="27379"/>
    <cellStyle name="常规 5 6 2 4 2 2 2" xfId="27380"/>
    <cellStyle name="常规 5 6 2 4 2 2 3" xfId="27381"/>
    <cellStyle name="常规 5 6 2 4 2 3" xfId="27382"/>
    <cellStyle name="常规 5 6 2 4 2 3 2" xfId="27383"/>
    <cellStyle name="常规 5 6 2 4 2 3 3" xfId="27384"/>
    <cellStyle name="常规 5 6 2 4 2 4" xfId="27385"/>
    <cellStyle name="常规 5 6 2 4 2 4 2" xfId="27386"/>
    <cellStyle name="常规 5 6 2 4 2 4 3" xfId="27387"/>
    <cellStyle name="常规 5 6 2 4 2 5" xfId="27388"/>
    <cellStyle name="常规 5 6 2 4 2 6" xfId="27389"/>
    <cellStyle name="常规 5 6 2 4 3" xfId="27390"/>
    <cellStyle name="常规 5 6 2 4 3 2" xfId="27391"/>
    <cellStyle name="常规 5 6 2 4 3 2 2" xfId="27392"/>
    <cellStyle name="常规 5 6 2 4 3 2 3" xfId="27393"/>
    <cellStyle name="常规 5 6 2 4 3 3" xfId="27394"/>
    <cellStyle name="常规 5 6 2 4 3 3 2" xfId="27395"/>
    <cellStyle name="常规 5 6 2 4 3 3 3" xfId="27396"/>
    <cellStyle name="常规 5 6 2 4 3 4" xfId="27397"/>
    <cellStyle name="常规 5 6 2 4 3 4 2" xfId="27398"/>
    <cellStyle name="常规 5 6 2 4 3 4 3" xfId="27399"/>
    <cellStyle name="常规 5 6 2 4 3 5" xfId="27400"/>
    <cellStyle name="常规 5 6 2 4 3 6" xfId="27401"/>
    <cellStyle name="常规 5 6 2 4 4" xfId="27402"/>
    <cellStyle name="常规 5 6 2 4 4 2" xfId="27403"/>
    <cellStyle name="常规 5 6 2 4 4 3" xfId="27404"/>
    <cellStyle name="常规 5 6 2 4 5" xfId="27405"/>
    <cellStyle name="常规 5 6 2 4 5 2" xfId="27406"/>
    <cellStyle name="常规 5 6 2 4 5 3" xfId="27407"/>
    <cellStyle name="常规 5 6 2 4 6" xfId="27408"/>
    <cellStyle name="常规 5 6 2 4 6 2" xfId="27409"/>
    <cellStyle name="常规 5 6 2 4 6 3" xfId="27410"/>
    <cellStyle name="常规 5 6 2 4 7" xfId="27411"/>
    <cellStyle name="常规 5 6 2 4 8" xfId="27412"/>
    <cellStyle name="常规 5 6 2 5" xfId="27413"/>
    <cellStyle name="常规 5 6 2 5 2" xfId="27414"/>
    <cellStyle name="常规 5 6 2 5 2 2" xfId="27415"/>
    <cellStyle name="常规 5 6 2 5 2 2 2" xfId="27416"/>
    <cellStyle name="常规 5 6 2 5 2 2 3" xfId="27417"/>
    <cellStyle name="常规 5 6 2 5 2 3" xfId="27418"/>
    <cellStyle name="常规 5 6 2 5 2 3 2" xfId="27419"/>
    <cellStyle name="常规 5 6 2 5 2 3 3" xfId="27420"/>
    <cellStyle name="常规 5 6 2 5 2 4" xfId="27421"/>
    <cellStyle name="常规 5 6 2 5 2 4 2" xfId="27422"/>
    <cellStyle name="常规 5 6 2 5 2 4 3" xfId="27423"/>
    <cellStyle name="常规 5 6 2 5 2 5" xfId="27424"/>
    <cellStyle name="常规 5 6 2 5 2 6" xfId="27425"/>
    <cellStyle name="常规 5 6 2 5 3" xfId="27426"/>
    <cellStyle name="常规 5 6 2 5 3 2" xfId="27427"/>
    <cellStyle name="常规 5 6 2 5 3 2 2" xfId="27428"/>
    <cellStyle name="常规 5 6 2 5 3 2 3" xfId="27429"/>
    <cellStyle name="常规 5 6 2 5 3 3" xfId="27430"/>
    <cellStyle name="常规 5 6 2 5 3 3 2" xfId="27431"/>
    <cellStyle name="常规 5 6 2 5 3 3 3" xfId="27432"/>
    <cellStyle name="常规 5 6 2 5 3 4" xfId="27433"/>
    <cellStyle name="常规 5 6 2 5 3 4 2" xfId="27434"/>
    <cellStyle name="常规 5 6 2 5 3 4 3" xfId="27435"/>
    <cellStyle name="常规 5 6 2 5 3 5" xfId="27436"/>
    <cellStyle name="常规 5 6 2 5 3 6" xfId="27437"/>
    <cellStyle name="常规 5 6 2 5 4" xfId="27438"/>
    <cellStyle name="常规 5 6 2 5 4 2" xfId="27439"/>
    <cellStyle name="常规 5 6 2 5 4 3" xfId="27440"/>
    <cellStyle name="常规 5 6 2 5 5" xfId="27441"/>
    <cellStyle name="常规 5 6 2 5 5 2" xfId="27442"/>
    <cellStyle name="常规 5 6 2 5 5 3" xfId="27443"/>
    <cellStyle name="常规 5 6 2 5 6" xfId="27444"/>
    <cellStyle name="常规 5 6 2 5 6 2" xfId="27445"/>
    <cellStyle name="常规 5 6 2 5 6 3" xfId="27446"/>
    <cellStyle name="常规 5 6 2 5 7" xfId="27447"/>
    <cellStyle name="常规 5 6 2 5 8" xfId="27448"/>
    <cellStyle name="常规 5 6 2 6" xfId="27449"/>
    <cellStyle name="常规 5 6 2 6 2" xfId="27450"/>
    <cellStyle name="常规 5 6 2 6 2 2" xfId="27451"/>
    <cellStyle name="常规 5 6 2 6 2 3" xfId="27452"/>
    <cellStyle name="常规 5 6 2 6 3" xfId="27453"/>
    <cellStyle name="常规 5 6 2 6 3 2" xfId="27454"/>
    <cellStyle name="常规 5 6 2 6 3 3" xfId="27455"/>
    <cellStyle name="常规 5 6 2 6 4" xfId="27456"/>
    <cellStyle name="常规 5 6 2 6 4 2" xfId="27457"/>
    <cellStyle name="常规 5 6 2 6 4 3" xfId="27458"/>
    <cellStyle name="常规 5 6 2 6 5" xfId="27459"/>
    <cellStyle name="常规 5 6 2 6 6" xfId="27460"/>
    <cellStyle name="常规 5 6 2 7" xfId="27461"/>
    <cellStyle name="常规 5 6 2 7 2" xfId="27462"/>
    <cellStyle name="常规 5 6 2 7 2 2" xfId="27463"/>
    <cellStyle name="常规 5 6 2 7 2 3" xfId="27464"/>
    <cellStyle name="常规 5 6 2 7 3" xfId="27465"/>
    <cellStyle name="常规 5 6 2 7 3 2" xfId="27466"/>
    <cellStyle name="常规 5 6 2 7 3 3" xfId="27467"/>
    <cellStyle name="常规 5 6 2 7 4" xfId="27468"/>
    <cellStyle name="常规 5 6 2 7 4 2" xfId="27469"/>
    <cellStyle name="常规 5 6 2 7 4 3" xfId="27470"/>
    <cellStyle name="常规 5 6 2 7 5" xfId="27471"/>
    <cellStyle name="常规 5 6 2 7 6" xfId="27472"/>
    <cellStyle name="常规 5 6 2 8" xfId="27473"/>
    <cellStyle name="常规 5 6 2 8 2" xfId="27474"/>
    <cellStyle name="常规 5 6 2 8 3" xfId="27475"/>
    <cellStyle name="常规 5 6 2 9" xfId="27476"/>
    <cellStyle name="常规 5 6 2 9 2" xfId="27477"/>
    <cellStyle name="常规 5 6 2 9 3" xfId="27478"/>
    <cellStyle name="常规 5 6 3" xfId="27479"/>
    <cellStyle name="常规 5 6 3 10" xfId="27480"/>
    <cellStyle name="常规 5 6 3 10 2" xfId="27481"/>
    <cellStyle name="常规 5 6 3 10 3" xfId="27482"/>
    <cellStyle name="常规 5 6 3 11" xfId="27483"/>
    <cellStyle name="常规 5 6 3 12" xfId="27484"/>
    <cellStyle name="常规 5 6 3 2" xfId="27485"/>
    <cellStyle name="常规 5 6 3 2 2" xfId="27486"/>
    <cellStyle name="常规 5 6 3 2 2 2" xfId="27487"/>
    <cellStyle name="常规 5 6 3 2 2 2 2" xfId="27488"/>
    <cellStyle name="常规 5 6 3 2 2 2 3" xfId="27489"/>
    <cellStyle name="常规 5 6 3 2 2 3" xfId="27490"/>
    <cellStyle name="常规 5 6 3 2 2 3 2" xfId="27491"/>
    <cellStyle name="常规 5 6 3 2 2 3 3" xfId="27492"/>
    <cellStyle name="常规 5 6 3 2 2 4" xfId="27493"/>
    <cellStyle name="常规 5 6 3 2 2 4 2" xfId="27494"/>
    <cellStyle name="常规 5 6 3 2 2 4 3" xfId="27495"/>
    <cellStyle name="常规 5 6 3 2 2 5" xfId="27496"/>
    <cellStyle name="常规 5 6 3 2 2 6" xfId="27497"/>
    <cellStyle name="常规 5 6 3 2 3" xfId="27498"/>
    <cellStyle name="常规 5 6 3 2 3 2" xfId="27499"/>
    <cellStyle name="常规 5 6 3 2 3 2 2" xfId="27500"/>
    <cellStyle name="常规 5 6 3 2 3 2 3" xfId="27501"/>
    <cellStyle name="常规 5 6 3 2 3 3" xfId="27502"/>
    <cellStyle name="常规 5 6 3 2 3 3 2" xfId="27503"/>
    <cellStyle name="常规 5 6 3 2 3 3 3" xfId="27504"/>
    <cellStyle name="常规 5 6 3 2 3 4" xfId="27505"/>
    <cellStyle name="常规 5 6 3 2 3 4 2" xfId="27506"/>
    <cellStyle name="常规 5 6 3 2 3 4 3" xfId="27507"/>
    <cellStyle name="常规 5 6 3 2 3 5" xfId="27508"/>
    <cellStyle name="常规 5 6 3 2 3 6" xfId="27509"/>
    <cellStyle name="常规 5 6 3 2 4" xfId="27510"/>
    <cellStyle name="常规 5 6 3 2 4 2" xfId="27511"/>
    <cellStyle name="常规 5 6 3 2 4 3" xfId="27512"/>
    <cellStyle name="常规 5 6 3 2 5" xfId="27513"/>
    <cellStyle name="常规 5 6 3 2 5 2" xfId="27514"/>
    <cellStyle name="常规 5 6 3 2 5 3" xfId="27515"/>
    <cellStyle name="常规 5 6 3 2 6" xfId="27516"/>
    <cellStyle name="常规 5 6 3 2 6 2" xfId="27517"/>
    <cellStyle name="常规 5 6 3 2 6 3" xfId="27518"/>
    <cellStyle name="常规 5 6 3 2 7" xfId="27519"/>
    <cellStyle name="常规 5 6 3 2 8" xfId="27520"/>
    <cellStyle name="常规 5 6 3 3" xfId="27521"/>
    <cellStyle name="常规 5 6 3 3 2" xfId="27522"/>
    <cellStyle name="常规 5 6 3 3 2 2" xfId="27523"/>
    <cellStyle name="常规 5 6 3 3 2 2 2" xfId="27524"/>
    <cellStyle name="常规 5 6 3 3 2 2 3" xfId="27525"/>
    <cellStyle name="常规 5 6 3 3 2 3" xfId="27526"/>
    <cellStyle name="常规 5 6 3 3 2 3 2" xfId="27527"/>
    <cellStyle name="常规 5 6 3 3 2 3 3" xfId="27528"/>
    <cellStyle name="常规 5 6 3 3 2 4" xfId="27529"/>
    <cellStyle name="常规 5 6 3 3 2 4 2" xfId="27530"/>
    <cellStyle name="常规 5 6 3 3 2 4 3" xfId="27531"/>
    <cellStyle name="常规 5 6 3 3 2 5" xfId="27532"/>
    <cellStyle name="常规 5 6 3 3 2 6" xfId="27533"/>
    <cellStyle name="常规 5 6 3 3 3" xfId="27534"/>
    <cellStyle name="常规 5 6 3 3 3 2" xfId="27535"/>
    <cellStyle name="常规 5 6 3 3 3 2 2" xfId="27536"/>
    <cellStyle name="常规 5 6 3 3 3 2 3" xfId="27537"/>
    <cellStyle name="常规 5 6 3 3 3 3" xfId="27538"/>
    <cellStyle name="常规 5 6 3 3 3 3 2" xfId="27539"/>
    <cellStyle name="常规 5 6 3 3 3 3 3" xfId="27540"/>
    <cellStyle name="常规 5 6 3 3 3 4" xfId="27541"/>
    <cellStyle name="常规 5 6 3 3 3 4 2" xfId="27542"/>
    <cellStyle name="常规 5 6 3 3 3 4 3" xfId="27543"/>
    <cellStyle name="常规 5 6 3 3 3 5" xfId="27544"/>
    <cellStyle name="常规 5 6 3 3 3 6" xfId="27545"/>
    <cellStyle name="常规 5 6 3 3 4" xfId="27546"/>
    <cellStyle name="常规 5 6 3 3 4 2" xfId="27547"/>
    <cellStyle name="常规 5 6 3 3 4 3" xfId="27548"/>
    <cellStyle name="常规 5 6 3 3 5" xfId="27549"/>
    <cellStyle name="常规 5 6 3 3 5 2" xfId="27550"/>
    <cellStyle name="常规 5 6 3 3 5 3" xfId="27551"/>
    <cellStyle name="常规 5 6 3 3 6" xfId="27552"/>
    <cellStyle name="常规 5 6 3 3 6 2" xfId="27553"/>
    <cellStyle name="常规 5 6 3 3 6 3" xfId="27554"/>
    <cellStyle name="常规 5 6 3 3 7" xfId="27555"/>
    <cellStyle name="常规 5 6 3 3 8" xfId="27556"/>
    <cellStyle name="常规 5 6 3 4" xfId="27557"/>
    <cellStyle name="常规 5 6 3 4 2" xfId="27558"/>
    <cellStyle name="常规 5 6 3 4 2 2" xfId="27559"/>
    <cellStyle name="常规 5 6 3 4 2 2 2" xfId="27560"/>
    <cellStyle name="常规 5 6 3 4 2 2 3" xfId="27561"/>
    <cellStyle name="常规 5 6 3 4 2 3" xfId="27562"/>
    <cellStyle name="常规 5 6 3 4 2 3 2" xfId="27563"/>
    <cellStyle name="常规 5 6 3 4 2 3 3" xfId="27564"/>
    <cellStyle name="常规 5 6 3 4 2 4" xfId="27565"/>
    <cellStyle name="常规 5 6 3 4 2 4 2" xfId="27566"/>
    <cellStyle name="常规 5 6 3 4 2 4 3" xfId="27567"/>
    <cellStyle name="常规 5 6 3 4 2 5" xfId="27568"/>
    <cellStyle name="常规 5 6 3 4 2 6" xfId="27569"/>
    <cellStyle name="常规 5 6 3 4 3" xfId="27570"/>
    <cellStyle name="常规 5 6 3 4 3 2" xfId="27571"/>
    <cellStyle name="常规 5 6 3 4 3 2 2" xfId="27572"/>
    <cellStyle name="常规 5 6 3 4 3 2 3" xfId="27573"/>
    <cellStyle name="常规 5 6 3 4 3 3" xfId="27574"/>
    <cellStyle name="常规 5 6 3 4 3 3 2" xfId="27575"/>
    <cellStyle name="常规 5 6 3 4 3 3 3" xfId="27576"/>
    <cellStyle name="常规 5 6 3 4 3 4" xfId="27577"/>
    <cellStyle name="常规 5 6 3 4 3 4 2" xfId="27578"/>
    <cellStyle name="常规 5 6 3 4 3 4 3" xfId="27579"/>
    <cellStyle name="常规 5 6 3 4 3 5" xfId="27580"/>
    <cellStyle name="常规 5 6 3 4 3 6" xfId="27581"/>
    <cellStyle name="常规 5 6 3 4 4" xfId="27582"/>
    <cellStyle name="常规 5 6 3 4 4 2" xfId="27583"/>
    <cellStyle name="常规 5 6 3 4 4 3" xfId="27584"/>
    <cellStyle name="常规 5 6 3 4 5" xfId="27585"/>
    <cellStyle name="常规 5 6 3 4 5 2" xfId="27586"/>
    <cellStyle name="常规 5 6 3 4 5 3" xfId="27587"/>
    <cellStyle name="常规 5 6 3 4 6" xfId="27588"/>
    <cellStyle name="常规 5 6 3 4 6 2" xfId="27589"/>
    <cellStyle name="常规 5 6 3 4 6 3" xfId="27590"/>
    <cellStyle name="常规 5 6 3 4 7" xfId="27591"/>
    <cellStyle name="常规 5 6 3 4 8" xfId="27592"/>
    <cellStyle name="常规 5 6 3 5" xfId="27593"/>
    <cellStyle name="常规 5 6 3 5 2" xfId="27594"/>
    <cellStyle name="常规 5 6 3 5 2 2" xfId="27595"/>
    <cellStyle name="常规 5 6 3 5 2 2 2" xfId="27596"/>
    <cellStyle name="常规 5 6 3 5 2 2 3" xfId="27597"/>
    <cellStyle name="常规 5 6 3 5 2 3" xfId="27598"/>
    <cellStyle name="常规 5 6 3 5 2 3 2" xfId="27599"/>
    <cellStyle name="常规 5 6 3 5 2 3 3" xfId="27600"/>
    <cellStyle name="常规 5 6 3 5 2 4" xfId="27601"/>
    <cellStyle name="常规 5 6 3 5 2 4 2" xfId="27602"/>
    <cellStyle name="常规 5 6 3 5 2 4 3" xfId="27603"/>
    <cellStyle name="常规 5 6 3 5 2 5" xfId="27604"/>
    <cellStyle name="常规 5 6 3 5 2 6" xfId="27605"/>
    <cellStyle name="常规 5 6 3 5 3" xfId="27606"/>
    <cellStyle name="常规 5 6 3 5 3 2" xfId="27607"/>
    <cellStyle name="常规 5 6 3 5 3 2 2" xfId="27608"/>
    <cellStyle name="常规 5 6 3 5 3 2 3" xfId="27609"/>
    <cellStyle name="常规 5 6 3 5 3 3" xfId="27610"/>
    <cellStyle name="常规 5 6 3 5 3 3 2" xfId="27611"/>
    <cellStyle name="常规 5 6 3 5 3 3 3" xfId="27612"/>
    <cellStyle name="常规 5 6 3 5 3 4" xfId="27613"/>
    <cellStyle name="常规 5 6 3 5 3 4 2" xfId="27614"/>
    <cellStyle name="常规 5 6 3 5 3 4 3" xfId="27615"/>
    <cellStyle name="常规 5 6 3 5 3 5" xfId="27616"/>
    <cellStyle name="常规 5 6 3 5 3 6" xfId="27617"/>
    <cellStyle name="常规 5 6 3 5 4" xfId="27618"/>
    <cellStyle name="常规 5 6 3 5 4 2" xfId="27619"/>
    <cellStyle name="常规 5 6 3 5 4 3" xfId="27620"/>
    <cellStyle name="常规 5 6 3 5 5" xfId="27621"/>
    <cellStyle name="常规 5 6 3 5 5 2" xfId="27622"/>
    <cellStyle name="常规 5 6 3 5 5 3" xfId="27623"/>
    <cellStyle name="常规 5 6 3 5 6" xfId="27624"/>
    <cellStyle name="常规 5 6 3 5 6 2" xfId="27625"/>
    <cellStyle name="常规 5 6 3 5 6 3" xfId="27626"/>
    <cellStyle name="常规 5 6 3 5 7" xfId="27627"/>
    <cellStyle name="常规 5 6 3 5 8" xfId="27628"/>
    <cellStyle name="常规 5 6 3 6" xfId="27629"/>
    <cellStyle name="常规 5 6 3 6 2" xfId="27630"/>
    <cellStyle name="常规 5 6 3 6 2 2" xfId="27631"/>
    <cellStyle name="常规 5 6 3 6 2 3" xfId="27632"/>
    <cellStyle name="常规 5 6 3 6 3" xfId="27633"/>
    <cellStyle name="常规 5 6 3 6 3 2" xfId="27634"/>
    <cellStyle name="常规 5 6 3 6 3 3" xfId="27635"/>
    <cellStyle name="常规 5 6 3 6 4" xfId="27636"/>
    <cellStyle name="常规 5 6 3 6 4 2" xfId="27637"/>
    <cellStyle name="常规 5 6 3 6 4 3" xfId="27638"/>
    <cellStyle name="常规 5 6 3 6 5" xfId="27639"/>
    <cellStyle name="常规 5 6 3 6 6" xfId="27640"/>
    <cellStyle name="常规 5 6 3 7" xfId="27641"/>
    <cellStyle name="常规 5 6 3 7 2" xfId="27642"/>
    <cellStyle name="常规 5 6 3 7 2 2" xfId="27643"/>
    <cellStyle name="常规 5 6 3 7 2 3" xfId="27644"/>
    <cellStyle name="常规 5 6 3 7 3" xfId="27645"/>
    <cellStyle name="常规 5 6 3 7 3 2" xfId="27646"/>
    <cellStyle name="常规 5 6 3 7 3 3" xfId="27647"/>
    <cellStyle name="常规 5 6 3 7 4" xfId="27648"/>
    <cellStyle name="常规 5 6 3 7 4 2" xfId="27649"/>
    <cellStyle name="常规 5 6 3 7 4 3" xfId="27650"/>
    <cellStyle name="常规 5 6 3 7 5" xfId="27651"/>
    <cellStyle name="常规 5 6 3 7 6" xfId="27652"/>
    <cellStyle name="常规 5 6 3 8" xfId="27653"/>
    <cellStyle name="常规 5 6 3 8 2" xfId="27654"/>
    <cellStyle name="常规 5 6 3 8 3" xfId="27655"/>
    <cellStyle name="常规 5 6 3 9" xfId="27656"/>
    <cellStyle name="常规 5 6 3 9 2" xfId="27657"/>
    <cellStyle name="常规 5 6 3 9 3" xfId="27658"/>
    <cellStyle name="常规 5 6 4" xfId="27659"/>
    <cellStyle name="常规 5 6 4 10" xfId="27660"/>
    <cellStyle name="常规 5 6 4 11" xfId="27661"/>
    <cellStyle name="常规 5 6 4 2" xfId="27662"/>
    <cellStyle name="常规 5 6 4 2 2" xfId="27663"/>
    <cellStyle name="常规 5 6 4 2 2 2" xfId="27664"/>
    <cellStyle name="常规 5 6 4 2 2 2 2" xfId="27665"/>
    <cellStyle name="常规 5 6 4 2 2 2 3" xfId="27666"/>
    <cellStyle name="常规 5 6 4 2 2 3" xfId="27667"/>
    <cellStyle name="常规 5 6 4 2 2 3 2" xfId="27668"/>
    <cellStyle name="常规 5 6 4 2 2 3 3" xfId="27669"/>
    <cellStyle name="常规 5 6 4 2 2 4" xfId="27670"/>
    <cellStyle name="常规 5 6 4 2 2 4 2" xfId="27671"/>
    <cellStyle name="常规 5 6 4 2 2 4 3" xfId="27672"/>
    <cellStyle name="常规 5 6 4 2 2 5" xfId="27673"/>
    <cellStyle name="常规 5 6 4 2 2 6" xfId="27674"/>
    <cellStyle name="常规 5 6 4 2 3" xfId="27675"/>
    <cellStyle name="常规 5 6 4 2 3 2" xfId="27676"/>
    <cellStyle name="常规 5 6 4 2 3 2 2" xfId="27677"/>
    <cellStyle name="常规 5 6 4 2 3 2 3" xfId="27678"/>
    <cellStyle name="常规 5 6 4 2 3 3" xfId="27679"/>
    <cellStyle name="常规 5 6 4 2 3 3 2" xfId="27680"/>
    <cellStyle name="常规 5 6 4 2 3 3 3" xfId="27681"/>
    <cellStyle name="常规 5 6 4 2 3 4" xfId="27682"/>
    <cellStyle name="常规 5 6 4 2 3 4 2" xfId="27683"/>
    <cellStyle name="常规 5 6 4 2 3 4 3" xfId="27684"/>
    <cellStyle name="常规 5 6 4 2 3 5" xfId="27685"/>
    <cellStyle name="常规 5 6 4 2 3 6" xfId="27686"/>
    <cellStyle name="常规 5 6 4 2 4" xfId="27687"/>
    <cellStyle name="常规 5 6 4 2 4 2" xfId="27688"/>
    <cellStyle name="常规 5 6 4 2 4 3" xfId="27689"/>
    <cellStyle name="常规 5 6 4 2 5" xfId="27690"/>
    <cellStyle name="常规 5 6 4 2 5 2" xfId="27691"/>
    <cellStyle name="常规 5 6 4 2 5 3" xfId="27692"/>
    <cellStyle name="常规 5 6 4 2 6" xfId="27693"/>
    <cellStyle name="常规 5 6 4 2 6 2" xfId="27694"/>
    <cellStyle name="常规 5 6 4 2 6 3" xfId="27695"/>
    <cellStyle name="常规 5 6 4 2 7" xfId="27696"/>
    <cellStyle name="常规 5 6 4 2 8" xfId="27697"/>
    <cellStyle name="常规 5 6 4 3" xfId="27698"/>
    <cellStyle name="常规 5 6 4 3 2" xfId="27699"/>
    <cellStyle name="常规 5 6 4 3 2 2" xfId="27700"/>
    <cellStyle name="常规 5 6 4 3 2 2 2" xfId="27701"/>
    <cellStyle name="常规 5 6 4 3 2 2 3" xfId="27702"/>
    <cellStyle name="常规 5 6 4 3 2 3" xfId="27703"/>
    <cellStyle name="常规 5 6 4 3 2 3 2" xfId="27704"/>
    <cellStyle name="常规 5 6 4 3 2 3 3" xfId="27705"/>
    <cellStyle name="常规 5 6 4 3 2 4" xfId="27706"/>
    <cellStyle name="常规 5 6 4 3 2 4 2" xfId="27707"/>
    <cellStyle name="常规 5 6 4 3 2 4 3" xfId="27708"/>
    <cellStyle name="常规 5 6 4 3 2 5" xfId="27709"/>
    <cellStyle name="常规 5 6 4 3 2 6" xfId="27710"/>
    <cellStyle name="常规 5 6 4 3 3" xfId="27711"/>
    <cellStyle name="常规 5 6 4 3 3 2" xfId="27712"/>
    <cellStyle name="常规 5 6 4 3 3 2 2" xfId="27713"/>
    <cellStyle name="常规 5 6 4 3 3 2 3" xfId="27714"/>
    <cellStyle name="常规 5 6 4 3 3 3" xfId="27715"/>
    <cellStyle name="常规 5 6 4 3 3 3 2" xfId="27716"/>
    <cellStyle name="常规 5 6 4 3 3 3 3" xfId="27717"/>
    <cellStyle name="常规 5 6 4 3 3 4" xfId="27718"/>
    <cellStyle name="常规 5 6 4 3 3 4 2" xfId="27719"/>
    <cellStyle name="常规 5 6 4 3 3 4 3" xfId="27720"/>
    <cellStyle name="常规 5 6 4 3 3 5" xfId="27721"/>
    <cellStyle name="常规 5 6 4 3 3 6" xfId="27722"/>
    <cellStyle name="常规 5 6 4 3 4" xfId="27723"/>
    <cellStyle name="常规 5 6 4 3 4 2" xfId="27724"/>
    <cellStyle name="常规 5 6 4 3 4 3" xfId="27725"/>
    <cellStyle name="常规 5 6 4 3 5" xfId="27726"/>
    <cellStyle name="常规 5 6 4 3 5 2" xfId="27727"/>
    <cellStyle name="常规 5 6 4 3 5 3" xfId="27728"/>
    <cellStyle name="常规 5 6 4 3 6" xfId="27729"/>
    <cellStyle name="常规 5 6 4 3 6 2" xfId="27730"/>
    <cellStyle name="常规 5 6 4 3 6 3" xfId="27731"/>
    <cellStyle name="常规 5 6 4 3 7" xfId="27732"/>
    <cellStyle name="常规 5 6 4 3 8" xfId="27733"/>
    <cellStyle name="常规 5 6 4 4" xfId="27734"/>
    <cellStyle name="常规 5 6 4 4 2" xfId="27735"/>
    <cellStyle name="常规 5 6 4 4 2 2" xfId="27736"/>
    <cellStyle name="常规 5 6 4 4 2 2 2" xfId="27737"/>
    <cellStyle name="常规 5 6 4 4 2 2 3" xfId="27738"/>
    <cellStyle name="常规 5 6 4 4 2 3" xfId="27739"/>
    <cellStyle name="常规 5 6 4 4 2 3 2" xfId="27740"/>
    <cellStyle name="常规 5 6 4 4 2 3 3" xfId="27741"/>
    <cellStyle name="常规 5 6 4 4 2 4" xfId="27742"/>
    <cellStyle name="常规 5 6 4 4 2 4 2" xfId="27743"/>
    <cellStyle name="常规 5 6 4 4 2 4 3" xfId="27744"/>
    <cellStyle name="常规 5 6 4 4 2 5" xfId="27745"/>
    <cellStyle name="常规 5 6 4 4 2 6" xfId="27746"/>
    <cellStyle name="常规 5 6 4 4 3" xfId="27747"/>
    <cellStyle name="常规 5 6 4 4 3 2" xfId="27748"/>
    <cellStyle name="常规 5 6 4 4 3 2 2" xfId="27749"/>
    <cellStyle name="常规 5 6 4 4 3 2 3" xfId="27750"/>
    <cellStyle name="常规 5 6 4 4 3 3" xfId="27751"/>
    <cellStyle name="常规 5 6 4 4 3 3 2" xfId="27752"/>
    <cellStyle name="常规 5 6 4 4 3 3 3" xfId="27753"/>
    <cellStyle name="常规 5 6 4 4 3 4" xfId="27754"/>
    <cellStyle name="常规 5 6 4 4 3 4 2" xfId="27755"/>
    <cellStyle name="常规 5 6 4 4 3 4 3" xfId="27756"/>
    <cellStyle name="常规 5 6 4 4 3 5" xfId="27757"/>
    <cellStyle name="常规 5 6 4 4 3 6" xfId="27758"/>
    <cellStyle name="常规 5 6 4 4 4" xfId="27759"/>
    <cellStyle name="常规 5 6 4 4 4 2" xfId="27760"/>
    <cellStyle name="常规 5 6 4 4 4 3" xfId="27761"/>
    <cellStyle name="常规 5 6 4 4 5" xfId="27762"/>
    <cellStyle name="常规 5 6 4 4 5 2" xfId="27763"/>
    <cellStyle name="常规 5 6 4 4 5 3" xfId="27764"/>
    <cellStyle name="常规 5 6 4 4 6" xfId="27765"/>
    <cellStyle name="常规 5 6 4 4 6 2" xfId="27766"/>
    <cellStyle name="常规 5 6 4 4 6 3" xfId="27767"/>
    <cellStyle name="常规 5 6 4 4 7" xfId="27768"/>
    <cellStyle name="常规 5 6 4 4 8" xfId="27769"/>
    <cellStyle name="常规 5 6 4 5" xfId="27770"/>
    <cellStyle name="常规 5 6 4 5 2" xfId="27771"/>
    <cellStyle name="常规 5 6 4 5 2 2" xfId="27772"/>
    <cellStyle name="常规 5 6 4 5 2 3" xfId="27773"/>
    <cellStyle name="常规 5 6 4 5 3" xfId="27774"/>
    <cellStyle name="常规 5 6 4 5 3 2" xfId="27775"/>
    <cellStyle name="常规 5 6 4 5 3 3" xfId="27776"/>
    <cellStyle name="常规 5 6 4 5 4" xfId="27777"/>
    <cellStyle name="常规 5 6 4 5 4 2" xfId="27778"/>
    <cellStyle name="常规 5 6 4 5 4 3" xfId="27779"/>
    <cellStyle name="常规 5 6 4 5 5" xfId="27780"/>
    <cellStyle name="常规 5 6 4 5 6" xfId="27781"/>
    <cellStyle name="常规 5 6 4 6" xfId="27782"/>
    <cellStyle name="常规 5 6 4 6 2" xfId="27783"/>
    <cellStyle name="常规 5 6 4 6 2 2" xfId="27784"/>
    <cellStyle name="常规 5 6 4 6 2 3" xfId="27785"/>
    <cellStyle name="常规 5 6 4 6 3" xfId="27786"/>
    <cellStyle name="常规 5 6 4 6 3 2" xfId="27787"/>
    <cellStyle name="常规 5 6 4 6 3 3" xfId="27788"/>
    <cellStyle name="常规 5 6 4 6 4" xfId="27789"/>
    <cellStyle name="常规 5 6 4 6 4 2" xfId="27790"/>
    <cellStyle name="常规 5 6 4 6 4 3" xfId="27791"/>
    <cellStyle name="常规 5 6 4 6 5" xfId="27792"/>
    <cellStyle name="常规 5 6 4 6 6" xfId="27793"/>
    <cellStyle name="常规 5 6 4 7" xfId="27794"/>
    <cellStyle name="常规 5 6 4 7 2" xfId="27795"/>
    <cellStyle name="常规 5 6 4 7 3" xfId="27796"/>
    <cellStyle name="常规 5 6 4 8" xfId="27797"/>
    <cellStyle name="常规 5 6 4 8 2" xfId="27798"/>
    <cellStyle name="常规 5 6 4 8 3" xfId="27799"/>
    <cellStyle name="常规 5 6 4 9" xfId="27800"/>
    <cellStyle name="常规 5 6 4 9 2" xfId="27801"/>
    <cellStyle name="常规 5 6 4 9 3" xfId="27802"/>
    <cellStyle name="常规 5 6 5" xfId="27803"/>
    <cellStyle name="常规 5 6 5 2" xfId="27804"/>
    <cellStyle name="常规 5 6 5 2 2" xfId="27805"/>
    <cellStyle name="常规 5 6 5 2 2 2" xfId="27806"/>
    <cellStyle name="常规 5 6 5 2 2 3" xfId="27807"/>
    <cellStyle name="常规 5 6 5 2 3" xfId="27808"/>
    <cellStyle name="常规 5 6 5 2 3 2" xfId="27809"/>
    <cellStyle name="常规 5 6 5 2 3 3" xfId="27810"/>
    <cellStyle name="常规 5 6 5 2 4" xfId="27811"/>
    <cellStyle name="常规 5 6 5 2 4 2" xfId="27812"/>
    <cellStyle name="常规 5 6 5 2 4 3" xfId="27813"/>
    <cellStyle name="常规 5 6 5 2 5" xfId="27814"/>
    <cellStyle name="常规 5 6 5 2 6" xfId="27815"/>
    <cellStyle name="常规 5 6 5 3" xfId="27816"/>
    <cellStyle name="常规 5 6 5 3 2" xfId="27817"/>
    <cellStyle name="常规 5 6 5 3 2 2" xfId="27818"/>
    <cellStyle name="常规 5 6 5 3 2 3" xfId="27819"/>
    <cellStyle name="常规 5 6 5 3 3" xfId="27820"/>
    <cellStyle name="常规 5 6 5 3 3 2" xfId="27821"/>
    <cellStyle name="常规 5 6 5 3 3 3" xfId="27822"/>
    <cellStyle name="常规 5 6 5 3 4" xfId="27823"/>
    <cellStyle name="常规 5 6 5 3 4 2" xfId="27824"/>
    <cellStyle name="常规 5 6 5 3 4 3" xfId="27825"/>
    <cellStyle name="常规 5 6 5 3 5" xfId="27826"/>
    <cellStyle name="常规 5 6 5 3 6" xfId="27827"/>
    <cellStyle name="常规 5 6 5 4" xfId="27828"/>
    <cellStyle name="常规 5 6 5 4 2" xfId="27829"/>
    <cellStyle name="常规 5 6 5 4 3" xfId="27830"/>
    <cellStyle name="常规 5 6 5 5" xfId="27831"/>
    <cellStyle name="常规 5 6 5 5 2" xfId="27832"/>
    <cellStyle name="常规 5 6 5 5 3" xfId="27833"/>
    <cellStyle name="常规 5 6 5 6" xfId="27834"/>
    <cellStyle name="常规 5 6 5 6 2" xfId="27835"/>
    <cellStyle name="常规 5 6 5 6 3" xfId="27836"/>
    <cellStyle name="常规 5 6 5 7" xfId="27837"/>
    <cellStyle name="常规 5 6 5 8" xfId="27838"/>
    <cellStyle name="常规 5 6 6" xfId="27839"/>
    <cellStyle name="常规 5 6 6 2" xfId="27840"/>
    <cellStyle name="常规 5 6 6 2 2" xfId="27841"/>
    <cellStyle name="常规 5 6 6 2 2 2" xfId="27842"/>
    <cellStyle name="常规 5 6 6 2 2 3" xfId="27843"/>
    <cellStyle name="常规 5 6 6 2 3" xfId="27844"/>
    <cellStyle name="常规 5 6 6 2 3 2" xfId="27845"/>
    <cellStyle name="常规 5 6 6 2 3 3" xfId="27846"/>
    <cellStyle name="常规 5 6 6 2 4" xfId="27847"/>
    <cellStyle name="常规 5 6 6 2 4 2" xfId="27848"/>
    <cellStyle name="常规 5 6 6 2 4 3" xfId="27849"/>
    <cellStyle name="常规 5 6 6 2 5" xfId="27850"/>
    <cellStyle name="常规 5 6 6 2 6" xfId="27851"/>
    <cellStyle name="常规 5 6 6 3" xfId="27852"/>
    <cellStyle name="常规 5 6 6 3 2" xfId="27853"/>
    <cellStyle name="常规 5 6 6 3 2 2" xfId="27854"/>
    <cellStyle name="常规 5 6 6 3 2 3" xfId="27855"/>
    <cellStyle name="常规 5 6 6 3 3" xfId="27856"/>
    <cellStyle name="常规 5 6 6 3 3 2" xfId="27857"/>
    <cellStyle name="常规 5 6 6 3 3 3" xfId="27858"/>
    <cellStyle name="常规 5 6 6 3 4" xfId="27859"/>
    <cellStyle name="常规 5 6 6 3 4 2" xfId="27860"/>
    <cellStyle name="常规 5 6 6 3 4 3" xfId="27861"/>
    <cellStyle name="常规 5 6 6 3 5" xfId="27862"/>
    <cellStyle name="常规 5 6 6 3 6" xfId="27863"/>
    <cellStyle name="常规 5 6 6 4" xfId="27864"/>
    <cellStyle name="常规 5 6 6 4 2" xfId="27865"/>
    <cellStyle name="常规 5 6 6 4 3" xfId="27866"/>
    <cellStyle name="常规 5 6 6 5" xfId="27867"/>
    <cellStyle name="常规 5 6 6 5 2" xfId="27868"/>
    <cellStyle name="常规 5 6 6 5 3" xfId="27869"/>
    <cellStyle name="常规 5 6 6 6" xfId="27870"/>
    <cellStyle name="常规 5 6 6 6 2" xfId="27871"/>
    <cellStyle name="常规 5 6 6 6 3" xfId="27872"/>
    <cellStyle name="常规 5 6 6 7" xfId="27873"/>
    <cellStyle name="常规 5 6 6 8" xfId="27874"/>
    <cellStyle name="常规 5 6 7" xfId="27875"/>
    <cellStyle name="常规 5 6 7 2" xfId="27876"/>
    <cellStyle name="常规 5 6 7 2 2" xfId="27877"/>
    <cellStyle name="常规 5 6 7 2 2 2" xfId="27878"/>
    <cellStyle name="常规 5 6 7 2 2 3" xfId="27879"/>
    <cellStyle name="常规 5 6 7 2 3" xfId="27880"/>
    <cellStyle name="常规 5 6 7 2 3 2" xfId="27881"/>
    <cellStyle name="常规 5 6 7 2 3 3" xfId="27882"/>
    <cellStyle name="常规 5 6 7 2 4" xfId="27883"/>
    <cellStyle name="常规 5 6 7 2 4 2" xfId="27884"/>
    <cellStyle name="常规 5 6 7 2 4 3" xfId="27885"/>
    <cellStyle name="常规 5 6 7 2 5" xfId="27886"/>
    <cellStyle name="常规 5 6 7 2 6" xfId="27887"/>
    <cellStyle name="常规 5 6 7 3" xfId="27888"/>
    <cellStyle name="常规 5 6 7 3 2" xfId="27889"/>
    <cellStyle name="常规 5 6 7 3 2 2" xfId="27890"/>
    <cellStyle name="常规 5 6 7 3 2 3" xfId="27891"/>
    <cellStyle name="常规 5 6 7 3 3" xfId="27892"/>
    <cellStyle name="常规 5 6 7 3 3 2" xfId="27893"/>
    <cellStyle name="常规 5 6 7 3 3 3" xfId="27894"/>
    <cellStyle name="常规 5 6 7 3 4" xfId="27895"/>
    <cellStyle name="常规 5 6 7 3 4 2" xfId="27896"/>
    <cellStyle name="常规 5 6 7 3 4 3" xfId="27897"/>
    <cellStyle name="常规 5 6 7 3 5" xfId="27898"/>
    <cellStyle name="常规 5 6 7 3 6" xfId="27899"/>
    <cellStyle name="常规 5 6 7 4" xfId="27900"/>
    <cellStyle name="常规 5 6 7 4 2" xfId="27901"/>
    <cellStyle name="常规 5 6 7 4 3" xfId="27902"/>
    <cellStyle name="常规 5 6 7 5" xfId="27903"/>
    <cellStyle name="常规 5 6 7 5 2" xfId="27904"/>
    <cellStyle name="常规 5 6 7 5 3" xfId="27905"/>
    <cellStyle name="常规 5 6 7 6" xfId="27906"/>
    <cellStyle name="常规 5 6 7 6 2" xfId="27907"/>
    <cellStyle name="常规 5 6 7 6 3" xfId="27908"/>
    <cellStyle name="常规 5 6 7 7" xfId="27909"/>
    <cellStyle name="常规 5 6 7 8" xfId="27910"/>
    <cellStyle name="常规 5 6 8" xfId="27911"/>
    <cellStyle name="常规 5 6 8 2" xfId="27912"/>
    <cellStyle name="常规 5 6 8 2 2" xfId="27913"/>
    <cellStyle name="常规 5 6 8 2 2 2" xfId="27914"/>
    <cellStyle name="常规 5 6 8 2 2 3" xfId="27915"/>
    <cellStyle name="常规 5 6 8 2 3" xfId="27916"/>
    <cellStyle name="常规 5 6 8 2 3 2" xfId="27917"/>
    <cellStyle name="常规 5 6 8 2 3 3" xfId="27918"/>
    <cellStyle name="常规 5 6 8 2 4" xfId="27919"/>
    <cellStyle name="常规 5 6 8 2 4 2" xfId="27920"/>
    <cellStyle name="常规 5 6 8 2 4 3" xfId="27921"/>
    <cellStyle name="常规 5 6 8 2 5" xfId="27922"/>
    <cellStyle name="常规 5 6 8 2 6" xfId="27923"/>
    <cellStyle name="常规 5 6 8 3" xfId="27924"/>
    <cellStyle name="常规 5 6 8 3 2" xfId="27925"/>
    <cellStyle name="常规 5 6 8 3 2 2" xfId="27926"/>
    <cellStyle name="常规 5 6 8 3 2 3" xfId="27927"/>
    <cellStyle name="常规 5 6 8 3 3" xfId="27928"/>
    <cellStyle name="常规 5 6 8 3 3 2" xfId="27929"/>
    <cellStyle name="常规 5 6 8 3 3 3" xfId="27930"/>
    <cellStyle name="常规 5 6 8 3 4" xfId="27931"/>
    <cellStyle name="常规 5 6 8 3 4 2" xfId="27932"/>
    <cellStyle name="常规 5 6 8 3 4 3" xfId="27933"/>
    <cellStyle name="常规 5 6 8 3 5" xfId="27934"/>
    <cellStyle name="常规 5 6 8 3 6" xfId="27935"/>
    <cellStyle name="常规 5 6 8 4" xfId="27936"/>
    <cellStyle name="常规 5 6 8 4 2" xfId="27937"/>
    <cellStyle name="常规 5 6 8 4 3" xfId="27938"/>
    <cellStyle name="常规 5 6 8 5" xfId="27939"/>
    <cellStyle name="常规 5 6 8 5 2" xfId="27940"/>
    <cellStyle name="常规 5 6 8 5 3" xfId="27941"/>
    <cellStyle name="常规 5 6 8 6" xfId="27942"/>
    <cellStyle name="常规 5 6 8 6 2" xfId="27943"/>
    <cellStyle name="常规 5 6 8 6 3" xfId="27944"/>
    <cellStyle name="常规 5 6 8 7" xfId="27945"/>
    <cellStyle name="常规 5 6 8 8" xfId="27946"/>
    <cellStyle name="常规 5 6 9" xfId="27947"/>
    <cellStyle name="常规 5 6 9 2" xfId="27948"/>
    <cellStyle name="常规 5 6 9 2 2" xfId="27949"/>
    <cellStyle name="常规 5 6 9 2 3" xfId="27950"/>
    <cellStyle name="常规 5 6 9 3" xfId="27951"/>
    <cellStyle name="常规 5 6 9 3 2" xfId="27952"/>
    <cellStyle name="常规 5 6 9 3 3" xfId="27953"/>
    <cellStyle name="常规 5 6 9 4" xfId="27954"/>
    <cellStyle name="常规 5 6 9 4 2" xfId="27955"/>
    <cellStyle name="常规 5 6 9 4 3" xfId="27956"/>
    <cellStyle name="常规 5 6 9 5" xfId="27957"/>
    <cellStyle name="常规 5 6 9 6" xfId="27958"/>
    <cellStyle name="常规 5 7" xfId="27959"/>
    <cellStyle name="常规 5 7 10" xfId="27960"/>
    <cellStyle name="常规 5 7 10 2" xfId="27961"/>
    <cellStyle name="常规 5 7 10 2 2" xfId="27962"/>
    <cellStyle name="常规 5 7 10 2 3" xfId="27963"/>
    <cellStyle name="常规 5 7 10 3" xfId="27964"/>
    <cellStyle name="常规 5 7 10 3 2" xfId="27965"/>
    <cellStyle name="常规 5 7 10 3 3" xfId="27966"/>
    <cellStyle name="常规 5 7 10 4" xfId="27967"/>
    <cellStyle name="常规 5 7 10 4 2" xfId="27968"/>
    <cellStyle name="常规 5 7 10 4 3" xfId="27969"/>
    <cellStyle name="常规 5 7 10 5" xfId="27970"/>
    <cellStyle name="常规 5 7 10 6" xfId="27971"/>
    <cellStyle name="常规 5 7 11" xfId="27972"/>
    <cellStyle name="常规 5 7 11 2" xfId="27973"/>
    <cellStyle name="常规 5 7 11 3" xfId="27974"/>
    <cellStyle name="常规 5 7 12" xfId="27975"/>
    <cellStyle name="常规 5 7 12 2" xfId="27976"/>
    <cellStyle name="常规 5 7 12 3" xfId="27977"/>
    <cellStyle name="常规 5 7 13" xfId="27978"/>
    <cellStyle name="常规 5 7 13 2" xfId="27979"/>
    <cellStyle name="常规 5 7 13 3" xfId="27980"/>
    <cellStyle name="常规 5 7 14" xfId="27981"/>
    <cellStyle name="常规 5 7 15" xfId="27982"/>
    <cellStyle name="常规 5 7 2" xfId="27983"/>
    <cellStyle name="常规 5 7 2 10" xfId="27984"/>
    <cellStyle name="常规 5 7 2 10 2" xfId="27985"/>
    <cellStyle name="常规 5 7 2 10 3" xfId="27986"/>
    <cellStyle name="常规 5 7 2 11" xfId="27987"/>
    <cellStyle name="常规 5 7 2 12" xfId="27988"/>
    <cellStyle name="常规 5 7 2 2" xfId="27989"/>
    <cellStyle name="常规 5 7 2 2 2" xfId="27990"/>
    <cellStyle name="常规 5 7 2 2 2 2" xfId="27991"/>
    <cellStyle name="常规 5 7 2 2 2 2 2" xfId="27992"/>
    <cellStyle name="常规 5 7 2 2 2 2 3" xfId="27993"/>
    <cellStyle name="常规 5 7 2 2 2 3" xfId="27994"/>
    <cellStyle name="常规 5 7 2 2 2 3 2" xfId="27995"/>
    <cellStyle name="常规 5 7 2 2 2 3 3" xfId="27996"/>
    <cellStyle name="常规 5 7 2 2 2 4" xfId="27997"/>
    <cellStyle name="常规 5 7 2 2 2 4 2" xfId="27998"/>
    <cellStyle name="常规 5 7 2 2 2 4 3" xfId="27999"/>
    <cellStyle name="常规 5 7 2 2 2 5" xfId="28000"/>
    <cellStyle name="常规 5 7 2 2 2 6" xfId="28001"/>
    <cellStyle name="常规 5 7 2 2 3" xfId="28002"/>
    <cellStyle name="常规 5 7 2 2 3 2" xfId="28003"/>
    <cellStyle name="常规 5 7 2 2 3 2 2" xfId="28004"/>
    <cellStyle name="常规 5 7 2 2 3 2 3" xfId="28005"/>
    <cellStyle name="常规 5 7 2 2 3 3" xfId="28006"/>
    <cellStyle name="常规 5 7 2 2 3 3 2" xfId="28007"/>
    <cellStyle name="常规 5 7 2 2 3 3 3" xfId="28008"/>
    <cellStyle name="常规 5 7 2 2 3 4" xfId="28009"/>
    <cellStyle name="常规 5 7 2 2 3 4 2" xfId="28010"/>
    <cellStyle name="常规 5 7 2 2 3 4 3" xfId="28011"/>
    <cellStyle name="常规 5 7 2 2 3 5" xfId="28012"/>
    <cellStyle name="常规 5 7 2 2 3 6" xfId="28013"/>
    <cellStyle name="常规 5 7 2 2 4" xfId="28014"/>
    <cellStyle name="常规 5 7 2 2 4 2" xfId="28015"/>
    <cellStyle name="常规 5 7 2 2 4 3" xfId="28016"/>
    <cellStyle name="常规 5 7 2 2 5" xfId="28017"/>
    <cellStyle name="常规 5 7 2 2 5 2" xfId="28018"/>
    <cellStyle name="常规 5 7 2 2 5 3" xfId="28019"/>
    <cellStyle name="常规 5 7 2 2 6" xfId="28020"/>
    <cellStyle name="常规 5 7 2 2 6 2" xfId="28021"/>
    <cellStyle name="常规 5 7 2 2 6 3" xfId="28022"/>
    <cellStyle name="常规 5 7 2 2 7" xfId="28023"/>
    <cellStyle name="常规 5 7 2 2 8" xfId="28024"/>
    <cellStyle name="常规 5 7 2 3" xfId="28025"/>
    <cellStyle name="常规 5 7 2 3 2" xfId="28026"/>
    <cellStyle name="常规 5 7 2 3 2 2" xfId="28027"/>
    <cellStyle name="常规 5 7 2 3 2 2 2" xfId="28028"/>
    <cellStyle name="常规 5 7 2 3 2 2 3" xfId="28029"/>
    <cellStyle name="常规 5 7 2 3 2 3" xfId="28030"/>
    <cellStyle name="常规 5 7 2 3 2 3 2" xfId="28031"/>
    <cellStyle name="常规 5 7 2 3 2 3 3" xfId="28032"/>
    <cellStyle name="常规 5 7 2 3 2 4" xfId="28033"/>
    <cellStyle name="常规 5 7 2 3 2 4 2" xfId="28034"/>
    <cellStyle name="常规 5 7 2 3 2 4 3" xfId="28035"/>
    <cellStyle name="常规 5 7 2 3 2 5" xfId="28036"/>
    <cellStyle name="常规 5 7 2 3 2 6" xfId="28037"/>
    <cellStyle name="常规 5 7 2 3 3" xfId="28038"/>
    <cellStyle name="常规 5 7 2 3 3 2" xfId="28039"/>
    <cellStyle name="常规 5 7 2 3 3 2 2" xfId="28040"/>
    <cellStyle name="常规 5 7 2 3 3 2 3" xfId="28041"/>
    <cellStyle name="常规 5 7 2 3 3 3" xfId="28042"/>
    <cellStyle name="常规 5 7 2 3 3 3 2" xfId="28043"/>
    <cellStyle name="常规 5 7 2 3 3 3 3" xfId="28044"/>
    <cellStyle name="常规 5 7 2 3 3 4" xfId="28045"/>
    <cellStyle name="常规 5 7 2 3 3 4 2" xfId="28046"/>
    <cellStyle name="常规 5 7 2 3 3 4 3" xfId="28047"/>
    <cellStyle name="常规 5 7 2 3 3 5" xfId="28048"/>
    <cellStyle name="常规 5 7 2 3 3 6" xfId="28049"/>
    <cellStyle name="常规 5 7 2 3 4" xfId="28050"/>
    <cellStyle name="常规 5 7 2 3 4 2" xfId="28051"/>
    <cellStyle name="常规 5 7 2 3 4 3" xfId="28052"/>
    <cellStyle name="常规 5 7 2 3 5" xfId="28053"/>
    <cellStyle name="常规 5 7 2 3 5 2" xfId="28054"/>
    <cellStyle name="常规 5 7 2 3 5 3" xfId="28055"/>
    <cellStyle name="常规 5 7 2 3 6" xfId="28056"/>
    <cellStyle name="常规 5 7 2 3 6 2" xfId="28057"/>
    <cellStyle name="常规 5 7 2 3 6 3" xfId="28058"/>
    <cellStyle name="常规 5 7 2 3 7" xfId="28059"/>
    <cellStyle name="常规 5 7 2 3 8" xfId="28060"/>
    <cellStyle name="常规 5 7 2 4" xfId="28061"/>
    <cellStyle name="常规 5 7 2 4 2" xfId="28062"/>
    <cellStyle name="常规 5 7 2 4 2 2" xfId="28063"/>
    <cellStyle name="常规 5 7 2 4 2 2 2" xfId="28064"/>
    <cellStyle name="常规 5 7 2 4 2 2 3" xfId="28065"/>
    <cellStyle name="常规 5 7 2 4 2 3" xfId="28066"/>
    <cellStyle name="常规 5 7 2 4 2 3 2" xfId="28067"/>
    <cellStyle name="常规 5 7 2 4 2 3 3" xfId="28068"/>
    <cellStyle name="常规 5 7 2 4 2 4" xfId="28069"/>
    <cellStyle name="常规 5 7 2 4 2 4 2" xfId="28070"/>
    <cellStyle name="常规 5 7 2 4 2 4 3" xfId="28071"/>
    <cellStyle name="常规 5 7 2 4 2 5" xfId="28072"/>
    <cellStyle name="常规 5 7 2 4 2 6" xfId="28073"/>
    <cellStyle name="常规 5 7 2 4 3" xfId="28074"/>
    <cellStyle name="常规 5 7 2 4 3 2" xfId="28075"/>
    <cellStyle name="常规 5 7 2 4 3 2 2" xfId="28076"/>
    <cellStyle name="常规 5 7 2 4 3 2 3" xfId="28077"/>
    <cellStyle name="常规 5 7 2 4 3 3" xfId="28078"/>
    <cellStyle name="常规 5 7 2 4 3 3 2" xfId="28079"/>
    <cellStyle name="常规 5 7 2 4 3 3 3" xfId="28080"/>
    <cellStyle name="常规 5 7 2 4 3 4" xfId="28081"/>
    <cellStyle name="常规 5 7 2 4 3 4 2" xfId="28082"/>
    <cellStyle name="常规 5 7 2 4 3 4 3" xfId="28083"/>
    <cellStyle name="常规 5 7 2 4 3 5" xfId="28084"/>
    <cellStyle name="常规 5 7 2 4 3 6" xfId="28085"/>
    <cellStyle name="常规 5 7 2 4 4" xfId="28086"/>
    <cellStyle name="常规 5 7 2 4 4 2" xfId="28087"/>
    <cellStyle name="常规 5 7 2 4 4 3" xfId="28088"/>
    <cellStyle name="常规 5 7 2 4 5" xfId="28089"/>
    <cellStyle name="常规 5 7 2 4 5 2" xfId="28090"/>
    <cellStyle name="常规 5 7 2 4 5 3" xfId="28091"/>
    <cellStyle name="常规 5 7 2 4 6" xfId="28092"/>
    <cellStyle name="常规 5 7 2 4 6 2" xfId="28093"/>
    <cellStyle name="常规 5 7 2 4 6 3" xfId="28094"/>
    <cellStyle name="常规 5 7 2 4 7" xfId="28095"/>
    <cellStyle name="常规 5 7 2 4 8" xfId="28096"/>
    <cellStyle name="常规 5 7 2 5" xfId="28097"/>
    <cellStyle name="常规 5 7 2 5 2" xfId="28098"/>
    <cellStyle name="常规 5 7 2 5 2 2" xfId="28099"/>
    <cellStyle name="常规 5 7 2 5 2 2 2" xfId="28100"/>
    <cellStyle name="常规 5 7 2 5 2 2 3" xfId="28101"/>
    <cellStyle name="常规 5 7 2 5 2 3" xfId="28102"/>
    <cellStyle name="常规 5 7 2 5 2 3 2" xfId="28103"/>
    <cellStyle name="常规 5 7 2 5 2 3 3" xfId="28104"/>
    <cellStyle name="常规 5 7 2 5 2 4" xfId="28105"/>
    <cellStyle name="常规 5 7 2 5 2 4 2" xfId="28106"/>
    <cellStyle name="常规 5 7 2 5 2 4 3" xfId="28107"/>
    <cellStyle name="常规 5 7 2 5 2 5" xfId="28108"/>
    <cellStyle name="常规 5 7 2 5 2 6" xfId="28109"/>
    <cellStyle name="常规 5 7 2 5 3" xfId="28110"/>
    <cellStyle name="常规 5 7 2 5 3 2" xfId="28111"/>
    <cellStyle name="常规 5 7 2 5 3 2 2" xfId="28112"/>
    <cellStyle name="常规 5 7 2 5 3 2 3" xfId="28113"/>
    <cellStyle name="常规 5 7 2 5 3 3" xfId="28114"/>
    <cellStyle name="常规 5 7 2 5 3 3 2" xfId="28115"/>
    <cellStyle name="常规 5 7 2 5 3 3 3" xfId="28116"/>
    <cellStyle name="常规 5 7 2 5 3 4" xfId="28117"/>
    <cellStyle name="常规 5 7 2 5 3 4 2" xfId="28118"/>
    <cellStyle name="常规 5 7 2 5 3 4 3" xfId="28119"/>
    <cellStyle name="常规 5 7 2 5 3 5" xfId="28120"/>
    <cellStyle name="常规 5 7 2 5 3 6" xfId="28121"/>
    <cellStyle name="常规 5 7 2 5 4" xfId="28122"/>
    <cellStyle name="常规 5 7 2 5 4 2" xfId="28123"/>
    <cellStyle name="常规 5 7 2 5 4 3" xfId="28124"/>
    <cellStyle name="常规 5 7 2 5 5" xfId="28125"/>
    <cellStyle name="常规 5 7 2 5 5 2" xfId="28126"/>
    <cellStyle name="常规 5 7 2 5 5 3" xfId="28127"/>
    <cellStyle name="常规 5 7 2 5 6" xfId="28128"/>
    <cellStyle name="常规 5 7 2 5 6 2" xfId="28129"/>
    <cellStyle name="常规 5 7 2 5 6 3" xfId="28130"/>
    <cellStyle name="常规 5 7 2 5 7" xfId="28131"/>
    <cellStyle name="常规 5 7 2 5 8" xfId="28132"/>
    <cellStyle name="常规 5 7 2 6" xfId="28133"/>
    <cellStyle name="常规 5 7 2 6 2" xfId="28134"/>
    <cellStyle name="常规 5 7 2 6 2 2" xfId="28135"/>
    <cellStyle name="常规 5 7 2 6 2 3" xfId="28136"/>
    <cellStyle name="常规 5 7 2 6 3" xfId="28137"/>
    <cellStyle name="常规 5 7 2 6 3 2" xfId="28138"/>
    <cellStyle name="常规 5 7 2 6 3 3" xfId="28139"/>
    <cellStyle name="常规 5 7 2 6 4" xfId="28140"/>
    <cellStyle name="常规 5 7 2 6 4 2" xfId="28141"/>
    <cellStyle name="常规 5 7 2 6 4 3" xfId="28142"/>
    <cellStyle name="常规 5 7 2 6 5" xfId="28143"/>
    <cellStyle name="常规 5 7 2 6 6" xfId="28144"/>
    <cellStyle name="常规 5 7 2 7" xfId="28145"/>
    <cellStyle name="常规 5 7 2 7 2" xfId="28146"/>
    <cellStyle name="常规 5 7 2 7 2 2" xfId="28147"/>
    <cellStyle name="常规 5 7 2 7 2 3" xfId="28148"/>
    <cellStyle name="常规 5 7 2 7 3" xfId="28149"/>
    <cellStyle name="常规 5 7 2 7 3 2" xfId="28150"/>
    <cellStyle name="常规 5 7 2 7 3 3" xfId="28151"/>
    <cellStyle name="常规 5 7 2 7 4" xfId="28152"/>
    <cellStyle name="常规 5 7 2 7 4 2" xfId="28153"/>
    <cellStyle name="常规 5 7 2 7 4 3" xfId="28154"/>
    <cellStyle name="常规 5 7 2 7 5" xfId="28155"/>
    <cellStyle name="常规 5 7 2 7 6" xfId="28156"/>
    <cellStyle name="常规 5 7 2 8" xfId="28157"/>
    <cellStyle name="常规 5 7 2 8 2" xfId="28158"/>
    <cellStyle name="常规 5 7 2 8 3" xfId="28159"/>
    <cellStyle name="常规 5 7 2 9" xfId="28160"/>
    <cellStyle name="常规 5 7 2 9 2" xfId="28161"/>
    <cellStyle name="常规 5 7 2 9 3" xfId="28162"/>
    <cellStyle name="常规 5 7 3" xfId="28163"/>
    <cellStyle name="常规 5 7 3 10" xfId="28164"/>
    <cellStyle name="常规 5 7 3 10 2" xfId="28165"/>
    <cellStyle name="常规 5 7 3 10 3" xfId="28166"/>
    <cellStyle name="常规 5 7 3 11" xfId="28167"/>
    <cellStyle name="常规 5 7 3 12" xfId="28168"/>
    <cellStyle name="常规 5 7 3 2" xfId="28169"/>
    <cellStyle name="常规 5 7 3 2 2" xfId="28170"/>
    <cellStyle name="常规 5 7 3 2 2 2" xfId="28171"/>
    <cellStyle name="常规 5 7 3 2 2 2 2" xfId="28172"/>
    <cellStyle name="常规 5 7 3 2 2 2 3" xfId="28173"/>
    <cellStyle name="常规 5 7 3 2 2 3" xfId="28174"/>
    <cellStyle name="常规 5 7 3 2 2 3 2" xfId="28175"/>
    <cellStyle name="常规 5 7 3 2 2 3 3" xfId="28176"/>
    <cellStyle name="常规 5 7 3 2 2 4" xfId="28177"/>
    <cellStyle name="常规 5 7 3 2 2 4 2" xfId="28178"/>
    <cellStyle name="常规 5 7 3 2 2 4 3" xfId="28179"/>
    <cellStyle name="常规 5 7 3 2 2 5" xfId="28180"/>
    <cellStyle name="常规 5 7 3 2 2 6" xfId="28181"/>
    <cellStyle name="常规 5 7 3 2 3" xfId="28182"/>
    <cellStyle name="常规 5 7 3 2 3 2" xfId="28183"/>
    <cellStyle name="常规 5 7 3 2 3 2 2" xfId="28184"/>
    <cellStyle name="常规 5 7 3 2 3 2 3" xfId="28185"/>
    <cellStyle name="常规 5 7 3 2 3 3" xfId="28186"/>
    <cellStyle name="常规 5 7 3 2 3 3 2" xfId="28187"/>
    <cellStyle name="常规 5 7 3 2 3 3 3" xfId="28188"/>
    <cellStyle name="常规 5 7 3 2 3 4" xfId="28189"/>
    <cellStyle name="常规 5 7 3 2 3 4 2" xfId="28190"/>
    <cellStyle name="常规 5 7 3 2 3 4 3" xfId="28191"/>
    <cellStyle name="常规 5 7 3 2 3 5" xfId="28192"/>
    <cellStyle name="常规 5 7 3 2 3 6" xfId="28193"/>
    <cellStyle name="常规 5 7 3 2 4" xfId="28194"/>
    <cellStyle name="常规 5 7 3 2 4 2" xfId="28195"/>
    <cellStyle name="常规 5 7 3 2 4 3" xfId="28196"/>
    <cellStyle name="常规 5 7 3 2 5" xfId="28197"/>
    <cellStyle name="常规 5 7 3 2 5 2" xfId="28198"/>
    <cellStyle name="常规 5 7 3 2 5 3" xfId="28199"/>
    <cellStyle name="常规 5 7 3 2 6" xfId="28200"/>
    <cellStyle name="常规 5 7 3 2 6 2" xfId="28201"/>
    <cellStyle name="常规 5 7 3 2 6 3" xfId="28202"/>
    <cellStyle name="常规 5 7 3 2 7" xfId="28203"/>
    <cellStyle name="常规 5 7 3 2 8" xfId="28204"/>
    <cellStyle name="常规 5 7 3 3" xfId="28205"/>
    <cellStyle name="常规 5 7 3 3 2" xfId="28206"/>
    <cellStyle name="常规 5 7 3 3 2 2" xfId="28207"/>
    <cellStyle name="常规 5 7 3 3 2 2 2" xfId="28208"/>
    <cellStyle name="常规 5 7 3 3 2 2 3" xfId="28209"/>
    <cellStyle name="常规 5 7 3 3 2 3" xfId="28210"/>
    <cellStyle name="常规 5 7 3 3 2 3 2" xfId="28211"/>
    <cellStyle name="常规 5 7 3 3 2 3 3" xfId="28212"/>
    <cellStyle name="常规 5 7 3 3 2 4" xfId="28213"/>
    <cellStyle name="常规 5 7 3 3 2 4 2" xfId="28214"/>
    <cellStyle name="常规 5 7 3 3 2 4 3" xfId="28215"/>
    <cellStyle name="常规 5 7 3 3 2 5" xfId="28216"/>
    <cellStyle name="常规 5 7 3 3 2 6" xfId="28217"/>
    <cellStyle name="常规 5 7 3 3 3" xfId="28218"/>
    <cellStyle name="常规 5 7 3 3 3 2" xfId="28219"/>
    <cellStyle name="常规 5 7 3 3 3 2 2" xfId="28220"/>
    <cellStyle name="常规 5 7 3 3 3 2 3" xfId="28221"/>
    <cellStyle name="常规 5 7 3 3 3 3" xfId="28222"/>
    <cellStyle name="常规 5 7 3 3 3 3 2" xfId="28223"/>
    <cellStyle name="常规 5 7 3 3 3 3 3" xfId="28224"/>
    <cellStyle name="常规 5 7 3 3 3 4" xfId="28225"/>
    <cellStyle name="常规 5 7 3 3 3 4 2" xfId="28226"/>
    <cellStyle name="常规 5 7 3 3 3 4 3" xfId="28227"/>
    <cellStyle name="常规 5 7 3 3 3 5" xfId="28228"/>
    <cellStyle name="常规 5 7 3 3 3 6" xfId="28229"/>
    <cellStyle name="常规 5 7 3 3 4" xfId="28230"/>
    <cellStyle name="常规 5 7 3 3 4 2" xfId="28231"/>
    <cellStyle name="常规 5 7 3 3 4 3" xfId="28232"/>
    <cellStyle name="常规 5 7 3 3 5" xfId="28233"/>
    <cellStyle name="常规 5 7 3 3 5 2" xfId="28234"/>
    <cellStyle name="常规 5 7 3 3 5 3" xfId="28235"/>
    <cellStyle name="常规 5 7 3 3 6" xfId="28236"/>
    <cellStyle name="常规 5 7 3 3 6 2" xfId="28237"/>
    <cellStyle name="常规 5 7 3 3 6 3" xfId="28238"/>
    <cellStyle name="常规 5 7 3 3 7" xfId="28239"/>
    <cellStyle name="常规 5 7 3 3 8" xfId="28240"/>
    <cellStyle name="常规 5 7 3 4" xfId="28241"/>
    <cellStyle name="常规 5 7 3 4 2" xfId="28242"/>
    <cellStyle name="常规 5 7 3 4 2 2" xfId="28243"/>
    <cellStyle name="常规 5 7 3 4 2 2 2" xfId="28244"/>
    <cellStyle name="常规 5 7 3 4 2 2 3" xfId="28245"/>
    <cellStyle name="常规 5 7 3 4 2 3" xfId="28246"/>
    <cellStyle name="常规 5 7 3 4 2 3 2" xfId="28247"/>
    <cellStyle name="常规 5 7 3 4 2 3 3" xfId="28248"/>
    <cellStyle name="常规 5 7 3 4 2 4" xfId="28249"/>
    <cellStyle name="常规 5 7 3 4 2 4 2" xfId="28250"/>
    <cellStyle name="常规 5 7 3 4 2 4 3" xfId="28251"/>
    <cellStyle name="常规 5 7 3 4 2 5" xfId="28252"/>
    <cellStyle name="常规 5 7 3 4 2 6" xfId="28253"/>
    <cellStyle name="常规 5 7 3 4 3" xfId="28254"/>
    <cellStyle name="常规 5 7 3 4 3 2" xfId="28255"/>
    <cellStyle name="常规 5 7 3 4 3 2 2" xfId="28256"/>
    <cellStyle name="常规 5 7 3 4 3 2 3" xfId="28257"/>
    <cellStyle name="常规 5 7 3 4 3 3" xfId="28258"/>
    <cellStyle name="常规 5 7 3 4 3 3 2" xfId="28259"/>
    <cellStyle name="常规 5 7 3 4 3 3 3" xfId="28260"/>
    <cellStyle name="常规 5 7 3 4 3 4" xfId="28261"/>
    <cellStyle name="常规 5 7 3 4 3 4 2" xfId="28262"/>
    <cellStyle name="常规 5 7 3 4 3 4 3" xfId="28263"/>
    <cellStyle name="常规 5 7 3 4 3 5" xfId="28264"/>
    <cellStyle name="常规 5 7 3 4 3 6" xfId="28265"/>
    <cellStyle name="常规 5 7 3 4 4" xfId="28266"/>
    <cellStyle name="常规 5 7 3 4 4 2" xfId="28267"/>
    <cellStyle name="常规 5 7 3 4 4 3" xfId="28268"/>
    <cellStyle name="常规 5 7 3 4 5" xfId="28269"/>
    <cellStyle name="常规 5 7 3 4 5 2" xfId="28270"/>
    <cellStyle name="常规 5 7 3 4 5 3" xfId="28271"/>
    <cellStyle name="常规 5 7 3 4 6" xfId="28272"/>
    <cellStyle name="常规 5 7 3 4 6 2" xfId="28273"/>
    <cellStyle name="常规 5 7 3 4 6 3" xfId="28274"/>
    <cellStyle name="常规 5 7 3 4 7" xfId="28275"/>
    <cellStyle name="常规 5 7 3 4 8" xfId="28276"/>
    <cellStyle name="常规 5 7 3 5" xfId="28277"/>
    <cellStyle name="常规 5 7 3 5 2" xfId="28278"/>
    <cellStyle name="常规 5 7 3 5 2 2" xfId="28279"/>
    <cellStyle name="常规 5 7 3 5 2 2 2" xfId="28280"/>
    <cellStyle name="常规 5 7 3 5 2 2 3" xfId="28281"/>
    <cellStyle name="常规 5 7 3 5 2 3" xfId="28282"/>
    <cellStyle name="常规 5 7 3 5 2 3 2" xfId="28283"/>
    <cellStyle name="常规 5 7 3 5 2 3 3" xfId="28284"/>
    <cellStyle name="常规 5 7 3 5 2 4" xfId="28285"/>
    <cellStyle name="常规 5 7 3 5 2 4 2" xfId="28286"/>
    <cellStyle name="常规 5 7 3 5 2 4 3" xfId="28287"/>
    <cellStyle name="常规 5 7 3 5 2 5" xfId="28288"/>
    <cellStyle name="常规 5 7 3 5 2 6" xfId="28289"/>
    <cellStyle name="常规 5 7 3 5 3" xfId="28290"/>
    <cellStyle name="常规 5 7 3 5 3 2" xfId="28291"/>
    <cellStyle name="常规 5 7 3 5 3 2 2" xfId="28292"/>
    <cellStyle name="常规 5 7 3 5 3 2 3" xfId="28293"/>
    <cellStyle name="常规 5 7 3 5 3 3" xfId="28294"/>
    <cellStyle name="常规 5 7 3 5 3 3 2" xfId="28295"/>
    <cellStyle name="常规 5 7 3 5 3 3 3" xfId="28296"/>
    <cellStyle name="常规 5 7 3 5 3 4" xfId="28297"/>
    <cellStyle name="常规 5 7 3 5 3 4 2" xfId="28298"/>
    <cellStyle name="常规 5 7 3 5 3 4 3" xfId="28299"/>
    <cellStyle name="常规 5 7 3 5 3 5" xfId="28300"/>
    <cellStyle name="常规 5 7 3 5 3 6" xfId="28301"/>
    <cellStyle name="常规 5 7 3 5 4" xfId="28302"/>
    <cellStyle name="常规 5 7 3 5 4 2" xfId="28303"/>
    <cellStyle name="常规 5 7 3 5 4 3" xfId="28304"/>
    <cellStyle name="常规 5 7 3 5 5" xfId="28305"/>
    <cellStyle name="常规 5 7 3 5 5 2" xfId="28306"/>
    <cellStyle name="常规 5 7 3 5 5 3" xfId="28307"/>
    <cellStyle name="常规 5 7 3 5 6" xfId="28308"/>
    <cellStyle name="常规 5 7 3 5 6 2" xfId="28309"/>
    <cellStyle name="常规 5 7 3 5 6 3" xfId="28310"/>
    <cellStyle name="常规 5 7 3 5 7" xfId="28311"/>
    <cellStyle name="常规 5 7 3 5 8" xfId="28312"/>
    <cellStyle name="常规 5 7 3 6" xfId="28313"/>
    <cellStyle name="常规 5 7 3 6 2" xfId="28314"/>
    <cellStyle name="常规 5 7 3 6 2 2" xfId="28315"/>
    <cellStyle name="常规 5 7 3 6 2 3" xfId="28316"/>
    <cellStyle name="常规 5 7 3 6 3" xfId="28317"/>
    <cellStyle name="常规 5 7 3 6 3 2" xfId="28318"/>
    <cellStyle name="常规 5 7 3 6 3 3" xfId="28319"/>
    <cellStyle name="常规 5 7 3 6 4" xfId="28320"/>
    <cellStyle name="常规 5 7 3 6 4 2" xfId="28321"/>
    <cellStyle name="常规 5 7 3 6 4 3" xfId="28322"/>
    <cellStyle name="常规 5 7 3 6 5" xfId="28323"/>
    <cellStyle name="常规 5 7 3 6 6" xfId="28324"/>
    <cellStyle name="常规 5 7 3 7" xfId="28325"/>
    <cellStyle name="常规 5 7 3 7 2" xfId="28326"/>
    <cellStyle name="常规 5 7 3 7 2 2" xfId="28327"/>
    <cellStyle name="常规 5 7 3 7 2 3" xfId="28328"/>
    <cellStyle name="常规 5 7 3 7 3" xfId="28329"/>
    <cellStyle name="常规 5 7 3 7 3 2" xfId="28330"/>
    <cellStyle name="常规 5 7 3 7 3 3" xfId="28331"/>
    <cellStyle name="常规 5 7 3 7 4" xfId="28332"/>
    <cellStyle name="常规 5 7 3 7 4 2" xfId="28333"/>
    <cellStyle name="常规 5 7 3 7 4 3" xfId="28334"/>
    <cellStyle name="常规 5 7 3 7 5" xfId="28335"/>
    <cellStyle name="常规 5 7 3 7 6" xfId="28336"/>
    <cellStyle name="常规 5 7 3 8" xfId="28337"/>
    <cellStyle name="常规 5 7 3 8 2" xfId="28338"/>
    <cellStyle name="常规 5 7 3 8 3" xfId="28339"/>
    <cellStyle name="常规 5 7 3 9" xfId="28340"/>
    <cellStyle name="常规 5 7 3 9 2" xfId="28341"/>
    <cellStyle name="常规 5 7 3 9 3" xfId="28342"/>
    <cellStyle name="常规 5 7 4" xfId="28343"/>
    <cellStyle name="常规 5 7 4 10" xfId="28344"/>
    <cellStyle name="常规 5 7 4 11" xfId="28345"/>
    <cellStyle name="常规 5 7 4 2" xfId="28346"/>
    <cellStyle name="常规 5 7 4 2 2" xfId="28347"/>
    <cellStyle name="常规 5 7 4 2 2 2" xfId="28348"/>
    <cellStyle name="常规 5 7 4 2 2 2 2" xfId="28349"/>
    <cellStyle name="常规 5 7 4 2 2 2 3" xfId="28350"/>
    <cellStyle name="常规 5 7 4 2 2 3" xfId="28351"/>
    <cellStyle name="常规 5 7 4 2 2 3 2" xfId="28352"/>
    <cellStyle name="常规 5 7 4 2 2 3 3" xfId="28353"/>
    <cellStyle name="常规 5 7 4 2 2 4" xfId="28354"/>
    <cellStyle name="常规 5 7 4 2 2 4 2" xfId="28355"/>
    <cellStyle name="常规 5 7 4 2 2 4 3" xfId="28356"/>
    <cellStyle name="常规 5 7 4 2 2 5" xfId="28357"/>
    <cellStyle name="常规 5 7 4 2 2 6" xfId="28358"/>
    <cellStyle name="常规 5 7 4 2 3" xfId="28359"/>
    <cellStyle name="常规 5 7 4 2 3 2" xfId="28360"/>
    <cellStyle name="常规 5 7 4 2 3 2 2" xfId="28361"/>
    <cellStyle name="常规 5 7 4 2 3 2 3" xfId="28362"/>
    <cellStyle name="常规 5 7 4 2 3 3" xfId="28363"/>
    <cellStyle name="常规 5 7 4 2 3 3 2" xfId="28364"/>
    <cellStyle name="常规 5 7 4 2 3 3 3" xfId="28365"/>
    <cellStyle name="常规 5 7 4 2 3 4" xfId="28366"/>
    <cellStyle name="常规 5 7 4 2 3 4 2" xfId="28367"/>
    <cellStyle name="常规 5 7 4 2 3 4 3" xfId="28368"/>
    <cellStyle name="常规 5 7 4 2 3 5" xfId="28369"/>
    <cellStyle name="常规 5 7 4 2 3 6" xfId="28370"/>
    <cellStyle name="常规 5 7 4 2 4" xfId="28371"/>
    <cellStyle name="常规 5 7 4 2 4 2" xfId="28372"/>
    <cellStyle name="常规 5 7 4 2 4 3" xfId="28373"/>
    <cellStyle name="常规 5 7 4 2 5" xfId="28374"/>
    <cellStyle name="常规 5 7 4 2 5 2" xfId="28375"/>
    <cellStyle name="常规 5 7 4 2 5 3" xfId="28376"/>
    <cellStyle name="常规 5 7 4 2 6" xfId="28377"/>
    <cellStyle name="常规 5 7 4 2 6 2" xfId="28378"/>
    <cellStyle name="常规 5 7 4 2 6 3" xfId="28379"/>
    <cellStyle name="常规 5 7 4 2 7" xfId="28380"/>
    <cellStyle name="常规 5 7 4 2 8" xfId="28381"/>
    <cellStyle name="常规 5 7 4 3" xfId="28382"/>
    <cellStyle name="常规 5 7 4 3 2" xfId="28383"/>
    <cellStyle name="常规 5 7 4 3 2 2" xfId="28384"/>
    <cellStyle name="常规 5 7 4 3 2 2 2" xfId="28385"/>
    <cellStyle name="常规 5 7 4 3 2 2 3" xfId="28386"/>
    <cellStyle name="常规 5 7 4 3 2 3" xfId="28387"/>
    <cellStyle name="常规 5 7 4 3 2 3 2" xfId="28388"/>
    <cellStyle name="常规 5 7 4 3 2 3 3" xfId="28389"/>
    <cellStyle name="常规 5 7 4 3 2 4" xfId="28390"/>
    <cellStyle name="常规 5 7 4 3 2 4 2" xfId="28391"/>
    <cellStyle name="常规 5 7 4 3 2 4 3" xfId="28392"/>
    <cellStyle name="常规 5 7 4 3 2 5" xfId="28393"/>
    <cellStyle name="常规 5 7 4 3 2 6" xfId="28394"/>
    <cellStyle name="常规 5 7 4 3 3" xfId="28395"/>
    <cellStyle name="常规 5 7 4 3 3 2" xfId="28396"/>
    <cellStyle name="常规 5 7 4 3 3 2 2" xfId="28397"/>
    <cellStyle name="常规 5 7 4 3 3 2 3" xfId="28398"/>
    <cellStyle name="常规 5 7 4 3 3 3" xfId="28399"/>
    <cellStyle name="常规 5 7 4 3 3 3 2" xfId="28400"/>
    <cellStyle name="常规 5 7 4 3 3 3 3" xfId="28401"/>
    <cellStyle name="常规 5 7 4 3 3 4" xfId="28402"/>
    <cellStyle name="常规 5 7 4 3 3 4 2" xfId="28403"/>
    <cellStyle name="常规 5 7 4 3 3 4 3" xfId="28404"/>
    <cellStyle name="常规 5 7 4 3 3 5" xfId="28405"/>
    <cellStyle name="常规 5 7 4 3 3 6" xfId="28406"/>
    <cellStyle name="常规 5 7 4 3 4" xfId="28407"/>
    <cellStyle name="常规 5 7 4 3 4 2" xfId="28408"/>
    <cellStyle name="常规 5 7 4 3 4 3" xfId="28409"/>
    <cellStyle name="常规 5 7 4 3 5" xfId="28410"/>
    <cellStyle name="常规 5 7 4 3 5 2" xfId="28411"/>
    <cellStyle name="常规 5 7 4 3 5 3" xfId="28412"/>
    <cellStyle name="常规 5 7 4 3 6" xfId="28413"/>
    <cellStyle name="常规 5 7 4 3 6 2" xfId="28414"/>
    <cellStyle name="常规 5 7 4 3 6 3" xfId="28415"/>
    <cellStyle name="常规 5 7 4 3 7" xfId="28416"/>
    <cellStyle name="常规 5 7 4 3 8" xfId="28417"/>
    <cellStyle name="常规 5 7 4 4" xfId="28418"/>
    <cellStyle name="常规 5 7 4 4 2" xfId="28419"/>
    <cellStyle name="常规 5 7 4 4 2 2" xfId="28420"/>
    <cellStyle name="常规 5 7 4 4 2 2 2" xfId="28421"/>
    <cellStyle name="常规 5 7 4 4 2 2 3" xfId="28422"/>
    <cellStyle name="常规 5 7 4 4 2 3" xfId="28423"/>
    <cellStyle name="常规 5 7 4 4 2 3 2" xfId="28424"/>
    <cellStyle name="常规 5 7 4 4 2 3 3" xfId="28425"/>
    <cellStyle name="常规 5 7 4 4 2 4" xfId="28426"/>
    <cellStyle name="常规 5 7 4 4 2 4 2" xfId="28427"/>
    <cellStyle name="常规 5 7 4 4 2 4 3" xfId="28428"/>
    <cellStyle name="常规 5 7 4 4 2 5" xfId="28429"/>
    <cellStyle name="常规 5 7 4 4 2 6" xfId="28430"/>
    <cellStyle name="常规 5 7 4 4 3" xfId="28431"/>
    <cellStyle name="常规 5 7 4 4 3 2" xfId="28432"/>
    <cellStyle name="常规 5 7 4 4 3 2 2" xfId="28433"/>
    <cellStyle name="常规 5 7 4 4 3 2 3" xfId="28434"/>
    <cellStyle name="常规 5 7 4 4 3 3" xfId="28435"/>
    <cellStyle name="常规 5 7 4 4 3 3 2" xfId="28436"/>
    <cellStyle name="常规 5 7 4 4 3 3 3" xfId="28437"/>
    <cellStyle name="常规 5 7 4 4 3 4" xfId="28438"/>
    <cellStyle name="常规 5 7 4 4 3 4 2" xfId="28439"/>
    <cellStyle name="常规 5 7 4 4 3 4 3" xfId="28440"/>
    <cellStyle name="常规 5 7 4 4 3 5" xfId="28441"/>
    <cellStyle name="常规 5 7 4 4 3 6" xfId="28442"/>
    <cellStyle name="常规 5 7 4 4 4" xfId="28443"/>
    <cellStyle name="常规 5 7 4 4 4 2" xfId="28444"/>
    <cellStyle name="常规 5 7 4 4 4 3" xfId="28445"/>
    <cellStyle name="常规 5 7 4 4 5" xfId="28446"/>
    <cellStyle name="常规 5 7 4 4 5 2" xfId="28447"/>
    <cellStyle name="常规 5 7 4 4 5 3" xfId="28448"/>
    <cellStyle name="常规 5 7 4 4 6" xfId="28449"/>
    <cellStyle name="常规 5 7 4 4 6 2" xfId="28450"/>
    <cellStyle name="常规 5 7 4 4 6 3" xfId="28451"/>
    <cellStyle name="常规 5 7 4 4 7" xfId="28452"/>
    <cellStyle name="常规 5 7 4 4 8" xfId="28453"/>
    <cellStyle name="常规 5 7 4 5" xfId="28454"/>
    <cellStyle name="常规 5 7 4 5 2" xfId="28455"/>
    <cellStyle name="常规 5 7 4 5 2 2" xfId="28456"/>
    <cellStyle name="常规 5 7 4 5 2 3" xfId="28457"/>
    <cellStyle name="常规 5 7 4 5 3" xfId="28458"/>
    <cellStyle name="常规 5 7 4 5 3 2" xfId="28459"/>
    <cellStyle name="常规 5 7 4 5 3 3" xfId="28460"/>
    <cellStyle name="常规 5 7 4 5 4" xfId="28461"/>
    <cellStyle name="常规 5 7 4 5 4 2" xfId="28462"/>
    <cellStyle name="常规 5 7 4 5 4 3" xfId="28463"/>
    <cellStyle name="常规 5 7 4 5 5" xfId="28464"/>
    <cellStyle name="常规 5 7 4 5 6" xfId="28465"/>
    <cellStyle name="常规 5 7 4 6" xfId="28466"/>
    <cellStyle name="常规 5 7 4 6 2" xfId="28467"/>
    <cellStyle name="常规 5 7 4 6 2 2" xfId="28468"/>
    <cellStyle name="常规 5 7 4 6 2 3" xfId="28469"/>
    <cellStyle name="常规 5 7 4 6 3" xfId="28470"/>
    <cellStyle name="常规 5 7 4 6 3 2" xfId="28471"/>
    <cellStyle name="常规 5 7 4 6 3 3" xfId="28472"/>
    <cellStyle name="常规 5 7 4 6 4" xfId="28473"/>
    <cellStyle name="常规 5 7 4 6 4 2" xfId="28474"/>
    <cellStyle name="常规 5 7 4 6 4 3" xfId="28475"/>
    <cellStyle name="常规 5 7 4 6 5" xfId="28476"/>
    <cellStyle name="常规 5 7 4 6 6" xfId="28477"/>
    <cellStyle name="常规 5 7 4 7" xfId="28478"/>
    <cellStyle name="常规 5 7 4 7 2" xfId="28479"/>
    <cellStyle name="常规 5 7 4 7 3" xfId="28480"/>
    <cellStyle name="常规 5 7 4 8" xfId="28481"/>
    <cellStyle name="常规 5 7 4 8 2" xfId="28482"/>
    <cellStyle name="常规 5 7 4 8 3" xfId="28483"/>
    <cellStyle name="常规 5 7 4 9" xfId="28484"/>
    <cellStyle name="常规 5 7 4 9 2" xfId="28485"/>
    <cellStyle name="常规 5 7 4 9 3" xfId="28486"/>
    <cellStyle name="常规 5 7 5" xfId="28487"/>
    <cellStyle name="常规 5 7 5 2" xfId="28488"/>
    <cellStyle name="常规 5 7 5 2 2" xfId="28489"/>
    <cellStyle name="常规 5 7 5 2 2 2" xfId="28490"/>
    <cellStyle name="常规 5 7 5 2 2 3" xfId="28491"/>
    <cellStyle name="常规 5 7 5 2 3" xfId="28492"/>
    <cellStyle name="常规 5 7 5 2 3 2" xfId="28493"/>
    <cellStyle name="常规 5 7 5 2 3 3" xfId="28494"/>
    <cellStyle name="常规 5 7 5 2 4" xfId="28495"/>
    <cellStyle name="常规 5 7 5 2 4 2" xfId="28496"/>
    <cellStyle name="常规 5 7 5 2 4 3" xfId="28497"/>
    <cellStyle name="常规 5 7 5 2 5" xfId="28498"/>
    <cellStyle name="常规 5 7 5 2 6" xfId="28499"/>
    <cellStyle name="常规 5 7 5 3" xfId="28500"/>
    <cellStyle name="常规 5 7 5 3 2" xfId="28501"/>
    <cellStyle name="常规 5 7 5 3 2 2" xfId="28502"/>
    <cellStyle name="常规 5 7 5 3 2 3" xfId="28503"/>
    <cellStyle name="常规 5 7 5 3 3" xfId="28504"/>
    <cellStyle name="常规 5 7 5 3 3 2" xfId="28505"/>
    <cellStyle name="常规 5 7 5 3 3 3" xfId="28506"/>
    <cellStyle name="常规 5 7 5 3 4" xfId="28507"/>
    <cellStyle name="常规 5 7 5 3 4 2" xfId="28508"/>
    <cellStyle name="常规 5 7 5 3 4 3" xfId="28509"/>
    <cellStyle name="常规 5 7 5 3 5" xfId="28510"/>
    <cellStyle name="常规 5 7 5 3 6" xfId="28511"/>
    <cellStyle name="常规 5 7 5 4" xfId="28512"/>
    <cellStyle name="常规 5 7 5 4 2" xfId="28513"/>
    <cellStyle name="常规 5 7 5 4 3" xfId="28514"/>
    <cellStyle name="常规 5 7 5 5" xfId="28515"/>
    <cellStyle name="常规 5 7 5 5 2" xfId="28516"/>
    <cellStyle name="常规 5 7 5 5 3" xfId="28517"/>
    <cellStyle name="常规 5 7 5 6" xfId="28518"/>
    <cellStyle name="常规 5 7 5 6 2" xfId="28519"/>
    <cellStyle name="常规 5 7 5 6 3" xfId="28520"/>
    <cellStyle name="常规 5 7 5 7" xfId="28521"/>
    <cellStyle name="常规 5 7 5 8" xfId="28522"/>
    <cellStyle name="常规 5 7 6" xfId="28523"/>
    <cellStyle name="常规 5 7 6 2" xfId="28524"/>
    <cellStyle name="常规 5 7 6 2 2" xfId="28525"/>
    <cellStyle name="常规 5 7 6 2 2 2" xfId="28526"/>
    <cellStyle name="常规 5 7 6 2 2 3" xfId="28527"/>
    <cellStyle name="常规 5 7 6 2 3" xfId="28528"/>
    <cellStyle name="常规 5 7 6 2 3 2" xfId="28529"/>
    <cellStyle name="常规 5 7 6 2 3 3" xfId="28530"/>
    <cellStyle name="常规 5 7 6 2 4" xfId="28531"/>
    <cellStyle name="常规 5 7 6 2 4 2" xfId="28532"/>
    <cellStyle name="常规 5 7 6 2 4 3" xfId="28533"/>
    <cellStyle name="常规 5 7 6 2 5" xfId="28534"/>
    <cellStyle name="常规 5 7 6 2 6" xfId="28535"/>
    <cellStyle name="常规 5 7 6 3" xfId="28536"/>
    <cellStyle name="常规 5 7 6 3 2" xfId="28537"/>
    <cellStyle name="常规 5 7 6 3 2 2" xfId="28538"/>
    <cellStyle name="常规 5 7 6 3 2 3" xfId="28539"/>
    <cellStyle name="常规 5 7 6 3 3" xfId="28540"/>
    <cellStyle name="常规 5 7 6 3 3 2" xfId="28541"/>
    <cellStyle name="常规 5 7 6 3 3 3" xfId="28542"/>
    <cellStyle name="常规 5 7 6 3 4" xfId="28543"/>
    <cellStyle name="常规 5 7 6 3 4 2" xfId="28544"/>
    <cellStyle name="常规 5 7 6 3 4 3" xfId="28545"/>
    <cellStyle name="常规 5 7 6 3 5" xfId="28546"/>
    <cellStyle name="常规 5 7 6 3 6" xfId="28547"/>
    <cellStyle name="常规 5 7 6 4" xfId="28548"/>
    <cellStyle name="常规 5 7 6 4 2" xfId="28549"/>
    <cellStyle name="常规 5 7 6 4 3" xfId="28550"/>
    <cellStyle name="常规 5 7 6 5" xfId="28551"/>
    <cellStyle name="常规 5 7 6 5 2" xfId="28552"/>
    <cellStyle name="常规 5 7 6 5 3" xfId="28553"/>
    <cellStyle name="常规 5 7 6 6" xfId="28554"/>
    <cellStyle name="常规 5 7 6 6 2" xfId="28555"/>
    <cellStyle name="常规 5 7 6 6 3" xfId="28556"/>
    <cellStyle name="常规 5 7 6 7" xfId="28557"/>
    <cellStyle name="常规 5 7 6 8" xfId="28558"/>
    <cellStyle name="常规 5 7 7" xfId="28559"/>
    <cellStyle name="常规 5 7 7 2" xfId="28560"/>
    <cellStyle name="常规 5 7 7 2 2" xfId="28561"/>
    <cellStyle name="常规 5 7 7 2 2 2" xfId="28562"/>
    <cellStyle name="常规 5 7 7 2 2 3" xfId="28563"/>
    <cellStyle name="常规 5 7 7 2 3" xfId="28564"/>
    <cellStyle name="常规 5 7 7 2 3 2" xfId="28565"/>
    <cellStyle name="常规 5 7 7 2 3 3" xfId="28566"/>
    <cellStyle name="常规 5 7 7 2 4" xfId="28567"/>
    <cellStyle name="常规 5 7 7 2 4 2" xfId="28568"/>
    <cellStyle name="常规 5 7 7 2 4 3" xfId="28569"/>
    <cellStyle name="常规 5 7 7 2 5" xfId="28570"/>
    <cellStyle name="常规 5 7 7 2 6" xfId="28571"/>
    <cellStyle name="常规 5 7 7 3" xfId="28572"/>
    <cellStyle name="常规 5 7 7 3 2" xfId="28573"/>
    <cellStyle name="常规 5 7 7 3 2 2" xfId="28574"/>
    <cellStyle name="常规 5 7 7 3 2 3" xfId="28575"/>
    <cellStyle name="常规 5 7 7 3 3" xfId="28576"/>
    <cellStyle name="常规 5 7 7 3 3 2" xfId="28577"/>
    <cellStyle name="常规 5 7 7 3 3 3" xfId="28578"/>
    <cellStyle name="常规 5 7 7 3 4" xfId="28579"/>
    <cellStyle name="常规 5 7 7 3 4 2" xfId="28580"/>
    <cellStyle name="常规 5 7 7 3 4 3" xfId="28581"/>
    <cellStyle name="常规 5 7 7 3 5" xfId="28582"/>
    <cellStyle name="常规 5 7 7 3 6" xfId="28583"/>
    <cellStyle name="常规 5 7 7 4" xfId="28584"/>
    <cellStyle name="常规 5 7 7 4 2" xfId="28585"/>
    <cellStyle name="常规 5 7 7 4 3" xfId="28586"/>
    <cellStyle name="常规 5 7 7 5" xfId="28587"/>
    <cellStyle name="常规 5 7 7 5 2" xfId="28588"/>
    <cellStyle name="常规 5 7 7 5 3" xfId="28589"/>
    <cellStyle name="常规 5 7 7 6" xfId="28590"/>
    <cellStyle name="常规 5 7 7 6 2" xfId="28591"/>
    <cellStyle name="常规 5 7 7 6 3" xfId="28592"/>
    <cellStyle name="常规 5 7 7 7" xfId="28593"/>
    <cellStyle name="常规 5 7 7 8" xfId="28594"/>
    <cellStyle name="常规 5 7 8" xfId="28595"/>
    <cellStyle name="常规 5 7 8 2" xfId="28596"/>
    <cellStyle name="常规 5 7 8 2 2" xfId="28597"/>
    <cellStyle name="常规 5 7 8 2 2 2" xfId="28598"/>
    <cellStyle name="常规 5 7 8 2 2 3" xfId="28599"/>
    <cellStyle name="常规 5 7 8 2 3" xfId="28600"/>
    <cellStyle name="常规 5 7 8 2 3 2" xfId="28601"/>
    <cellStyle name="常规 5 7 8 2 3 3" xfId="28602"/>
    <cellStyle name="常规 5 7 8 2 4" xfId="28603"/>
    <cellStyle name="常规 5 7 8 2 4 2" xfId="28604"/>
    <cellStyle name="常规 5 7 8 2 4 3" xfId="28605"/>
    <cellStyle name="常规 5 7 8 2 5" xfId="28606"/>
    <cellStyle name="常规 5 7 8 2 6" xfId="28607"/>
    <cellStyle name="常规 5 7 8 3" xfId="28608"/>
    <cellStyle name="常规 5 7 8 3 2" xfId="28609"/>
    <cellStyle name="常规 5 7 8 3 2 2" xfId="28610"/>
    <cellStyle name="常规 5 7 8 3 2 3" xfId="28611"/>
    <cellStyle name="常规 5 7 8 3 3" xfId="28612"/>
    <cellStyle name="常规 5 7 8 3 3 2" xfId="28613"/>
    <cellStyle name="常规 5 7 8 3 3 3" xfId="28614"/>
    <cellStyle name="常规 5 7 8 3 4" xfId="28615"/>
    <cellStyle name="常规 5 7 8 3 4 2" xfId="28616"/>
    <cellStyle name="常规 5 7 8 3 4 3" xfId="28617"/>
    <cellStyle name="常规 5 7 8 3 5" xfId="28618"/>
    <cellStyle name="常规 5 7 8 3 6" xfId="28619"/>
    <cellStyle name="常规 5 7 8 4" xfId="28620"/>
    <cellStyle name="常规 5 7 8 4 2" xfId="28621"/>
    <cellStyle name="常规 5 7 8 4 3" xfId="28622"/>
    <cellStyle name="常规 5 7 8 5" xfId="28623"/>
    <cellStyle name="常规 5 7 8 5 2" xfId="28624"/>
    <cellStyle name="常规 5 7 8 5 3" xfId="28625"/>
    <cellStyle name="常规 5 7 8 6" xfId="28626"/>
    <cellStyle name="常规 5 7 8 6 2" xfId="28627"/>
    <cellStyle name="常规 5 7 8 6 3" xfId="28628"/>
    <cellStyle name="常规 5 7 8 7" xfId="28629"/>
    <cellStyle name="常规 5 7 8 8" xfId="28630"/>
    <cellStyle name="常规 5 7 9" xfId="28631"/>
    <cellStyle name="常规 5 7 9 2" xfId="28632"/>
    <cellStyle name="常规 5 7 9 2 2" xfId="28633"/>
    <cellStyle name="常规 5 7 9 2 3" xfId="28634"/>
    <cellStyle name="常规 5 7 9 3" xfId="28635"/>
    <cellStyle name="常规 5 7 9 3 2" xfId="28636"/>
    <cellStyle name="常规 5 7 9 3 3" xfId="28637"/>
    <cellStyle name="常规 5 7 9 4" xfId="28638"/>
    <cellStyle name="常规 5 7 9 4 2" xfId="28639"/>
    <cellStyle name="常规 5 7 9 4 3" xfId="28640"/>
    <cellStyle name="常规 5 7 9 5" xfId="28641"/>
    <cellStyle name="常规 5 7 9 6" xfId="28642"/>
    <cellStyle name="常规 5 8" xfId="28643"/>
    <cellStyle name="常规 5 8 10" xfId="28644"/>
    <cellStyle name="常规 5 8 10 2" xfId="28645"/>
    <cellStyle name="常规 5 8 10 2 2" xfId="28646"/>
    <cellStyle name="常规 5 8 10 2 3" xfId="28647"/>
    <cellStyle name="常规 5 8 10 3" xfId="28648"/>
    <cellStyle name="常规 5 8 10 3 2" xfId="28649"/>
    <cellStyle name="常规 5 8 10 3 3" xfId="28650"/>
    <cellStyle name="常规 5 8 10 4" xfId="28651"/>
    <cellStyle name="常规 5 8 10 4 2" xfId="28652"/>
    <cellStyle name="常规 5 8 10 4 3" xfId="28653"/>
    <cellStyle name="常规 5 8 10 5" xfId="28654"/>
    <cellStyle name="常规 5 8 10 6" xfId="28655"/>
    <cellStyle name="常规 5 8 11" xfId="28656"/>
    <cellStyle name="常规 5 8 11 2" xfId="28657"/>
    <cellStyle name="常规 5 8 11 3" xfId="28658"/>
    <cellStyle name="常规 5 8 12" xfId="28659"/>
    <cellStyle name="常规 5 8 12 2" xfId="28660"/>
    <cellStyle name="常规 5 8 12 3" xfId="28661"/>
    <cellStyle name="常规 5 8 13" xfId="28662"/>
    <cellStyle name="常规 5 8 13 2" xfId="28663"/>
    <cellStyle name="常规 5 8 13 3" xfId="28664"/>
    <cellStyle name="常规 5 8 14" xfId="28665"/>
    <cellStyle name="常规 5 8 15" xfId="28666"/>
    <cellStyle name="常规 5 8 2" xfId="28667"/>
    <cellStyle name="常规 5 8 2 10" xfId="28668"/>
    <cellStyle name="常规 5 8 2 10 2" xfId="28669"/>
    <cellStyle name="常规 5 8 2 10 3" xfId="28670"/>
    <cellStyle name="常规 5 8 2 11" xfId="28671"/>
    <cellStyle name="常规 5 8 2 12" xfId="28672"/>
    <cellStyle name="常规 5 8 2 2" xfId="28673"/>
    <cellStyle name="常规 5 8 2 2 2" xfId="28674"/>
    <cellStyle name="常规 5 8 2 2 2 2" xfId="28675"/>
    <cellStyle name="常规 5 8 2 2 2 2 2" xfId="28676"/>
    <cellStyle name="常规 5 8 2 2 2 2 3" xfId="28677"/>
    <cellStyle name="常规 5 8 2 2 2 3" xfId="28678"/>
    <cellStyle name="常规 5 8 2 2 2 3 2" xfId="28679"/>
    <cellStyle name="常规 5 8 2 2 2 3 3" xfId="28680"/>
    <cellStyle name="常规 5 8 2 2 2 4" xfId="28681"/>
    <cellStyle name="常规 5 8 2 2 2 4 2" xfId="28682"/>
    <cellStyle name="常规 5 8 2 2 2 4 3" xfId="28683"/>
    <cellStyle name="常规 5 8 2 2 2 5" xfId="28684"/>
    <cellStyle name="常规 5 8 2 2 2 6" xfId="28685"/>
    <cellStyle name="常规 5 8 2 2 3" xfId="28686"/>
    <cellStyle name="常规 5 8 2 2 3 2" xfId="28687"/>
    <cellStyle name="常规 5 8 2 2 3 2 2" xfId="28688"/>
    <cellStyle name="常规 5 8 2 2 3 2 3" xfId="28689"/>
    <cellStyle name="常规 5 8 2 2 3 3" xfId="28690"/>
    <cellStyle name="常规 5 8 2 2 3 3 2" xfId="28691"/>
    <cellStyle name="常规 5 8 2 2 3 3 3" xfId="28692"/>
    <cellStyle name="常规 5 8 2 2 3 4" xfId="28693"/>
    <cellStyle name="常规 5 8 2 2 3 4 2" xfId="28694"/>
    <cellStyle name="常规 5 8 2 2 3 4 3" xfId="28695"/>
    <cellStyle name="常规 5 8 2 2 3 5" xfId="28696"/>
    <cellStyle name="常规 5 8 2 2 3 6" xfId="28697"/>
    <cellStyle name="常规 5 8 2 2 4" xfId="28698"/>
    <cellStyle name="常规 5 8 2 2 4 2" xfId="28699"/>
    <cellStyle name="常规 5 8 2 2 4 3" xfId="28700"/>
    <cellStyle name="常规 5 8 2 2 5" xfId="28701"/>
    <cellStyle name="常规 5 8 2 2 5 2" xfId="28702"/>
    <cellStyle name="常规 5 8 2 2 5 3" xfId="28703"/>
    <cellStyle name="常规 5 8 2 2 6" xfId="28704"/>
    <cellStyle name="常规 5 8 2 2 6 2" xfId="28705"/>
    <cellStyle name="常规 5 8 2 2 6 3" xfId="28706"/>
    <cellStyle name="常规 5 8 2 2 7" xfId="28707"/>
    <cellStyle name="常规 5 8 2 2 8" xfId="28708"/>
    <cellStyle name="常规 5 8 2 3" xfId="28709"/>
    <cellStyle name="常规 5 8 2 3 2" xfId="28710"/>
    <cellStyle name="常规 5 8 2 3 2 2" xfId="28711"/>
    <cellStyle name="常规 5 8 2 3 2 2 2" xfId="28712"/>
    <cellStyle name="常规 5 8 2 3 2 2 3" xfId="28713"/>
    <cellStyle name="常规 5 8 2 3 2 3" xfId="28714"/>
    <cellStyle name="常规 5 8 2 3 2 3 2" xfId="28715"/>
    <cellStyle name="常规 5 8 2 3 2 3 3" xfId="28716"/>
    <cellStyle name="常规 5 8 2 3 2 4" xfId="28717"/>
    <cellStyle name="常规 5 8 2 3 2 4 2" xfId="28718"/>
    <cellStyle name="常规 5 8 2 3 2 4 3" xfId="28719"/>
    <cellStyle name="常规 5 8 2 3 2 5" xfId="28720"/>
    <cellStyle name="常规 5 8 2 3 2 6" xfId="28721"/>
    <cellStyle name="常规 5 8 2 3 3" xfId="28722"/>
    <cellStyle name="常规 5 8 2 3 3 2" xfId="28723"/>
    <cellStyle name="常规 5 8 2 3 3 2 2" xfId="28724"/>
    <cellStyle name="常规 5 8 2 3 3 2 3" xfId="28725"/>
    <cellStyle name="常规 5 8 2 3 3 3" xfId="28726"/>
    <cellStyle name="常规 5 8 2 3 3 3 2" xfId="28727"/>
    <cellStyle name="常规 5 8 2 3 3 3 3" xfId="28728"/>
    <cellStyle name="常规 5 8 2 3 3 4" xfId="28729"/>
    <cellStyle name="常规 5 8 2 3 3 4 2" xfId="28730"/>
    <cellStyle name="常规 5 8 2 3 3 4 3" xfId="28731"/>
    <cellStyle name="常规 5 8 2 3 3 5" xfId="28732"/>
    <cellStyle name="常规 5 8 2 3 3 6" xfId="28733"/>
    <cellStyle name="常规 5 8 2 3 4" xfId="28734"/>
    <cellStyle name="常规 5 8 2 3 4 2" xfId="28735"/>
    <cellStyle name="常规 5 8 2 3 4 3" xfId="28736"/>
    <cellStyle name="常规 5 8 2 3 5" xfId="28737"/>
    <cellStyle name="常规 5 8 2 3 5 2" xfId="28738"/>
    <cellStyle name="常规 5 8 2 3 5 3" xfId="28739"/>
    <cellStyle name="常规 5 8 2 3 6" xfId="28740"/>
    <cellStyle name="常规 5 8 2 3 6 2" xfId="28741"/>
    <cellStyle name="常规 5 8 2 3 6 3" xfId="28742"/>
    <cellStyle name="常规 5 8 2 3 7" xfId="28743"/>
    <cellStyle name="常规 5 8 2 3 8" xfId="28744"/>
    <cellStyle name="常规 5 8 2 4" xfId="28745"/>
    <cellStyle name="常规 5 8 2 4 2" xfId="28746"/>
    <cellStyle name="常规 5 8 2 4 2 2" xfId="28747"/>
    <cellStyle name="常规 5 8 2 4 2 2 2" xfId="28748"/>
    <cellStyle name="常规 5 8 2 4 2 2 3" xfId="28749"/>
    <cellStyle name="常规 5 8 2 4 2 3" xfId="28750"/>
    <cellStyle name="常规 5 8 2 4 2 3 2" xfId="28751"/>
    <cellStyle name="常规 5 8 2 4 2 3 3" xfId="28752"/>
    <cellStyle name="常规 5 8 2 4 2 4" xfId="28753"/>
    <cellStyle name="常规 5 8 2 4 2 4 2" xfId="28754"/>
    <cellStyle name="常规 5 8 2 4 2 4 3" xfId="28755"/>
    <cellStyle name="常规 5 8 2 4 2 5" xfId="28756"/>
    <cellStyle name="常规 5 8 2 4 2 6" xfId="28757"/>
    <cellStyle name="常规 5 8 2 4 3" xfId="28758"/>
    <cellStyle name="常规 5 8 2 4 3 2" xfId="28759"/>
    <cellStyle name="常规 5 8 2 4 3 2 2" xfId="28760"/>
    <cellStyle name="常规 5 8 2 4 3 2 3" xfId="28761"/>
    <cellStyle name="常规 5 8 2 4 3 3" xfId="28762"/>
    <cellStyle name="常规 5 8 2 4 3 3 2" xfId="28763"/>
    <cellStyle name="常规 5 8 2 4 3 3 3" xfId="28764"/>
    <cellStyle name="常规 5 8 2 4 3 4" xfId="28765"/>
    <cellStyle name="常规 5 8 2 4 3 4 2" xfId="28766"/>
    <cellStyle name="常规 5 8 2 4 3 4 3" xfId="28767"/>
    <cellStyle name="常规 5 8 2 4 3 5" xfId="28768"/>
    <cellStyle name="常规 5 8 2 4 3 6" xfId="28769"/>
    <cellStyle name="常规 5 8 2 4 4" xfId="28770"/>
    <cellStyle name="常规 5 8 2 4 4 2" xfId="28771"/>
    <cellStyle name="常规 5 8 2 4 4 3" xfId="28772"/>
    <cellStyle name="常规 5 8 2 4 5" xfId="28773"/>
    <cellStyle name="常规 5 8 2 4 5 2" xfId="28774"/>
    <cellStyle name="常规 5 8 2 4 5 3" xfId="28775"/>
    <cellStyle name="常规 5 8 2 4 6" xfId="28776"/>
    <cellStyle name="常规 5 8 2 4 6 2" xfId="28777"/>
    <cellStyle name="常规 5 8 2 4 6 3" xfId="28778"/>
    <cellStyle name="常规 5 8 2 4 7" xfId="28779"/>
    <cellStyle name="常规 5 8 2 4 8" xfId="28780"/>
    <cellStyle name="常规 5 8 2 5" xfId="28781"/>
    <cellStyle name="常规 5 8 2 5 2" xfId="28782"/>
    <cellStyle name="常规 5 8 2 5 2 2" xfId="28783"/>
    <cellStyle name="常规 5 8 2 5 2 2 2" xfId="28784"/>
    <cellStyle name="常规 5 8 2 5 2 2 3" xfId="28785"/>
    <cellStyle name="常规 5 8 2 5 2 3" xfId="28786"/>
    <cellStyle name="常规 5 8 2 5 2 3 2" xfId="28787"/>
    <cellStyle name="常规 5 8 2 5 2 3 3" xfId="28788"/>
    <cellStyle name="常规 5 8 2 5 2 4" xfId="28789"/>
    <cellStyle name="常规 5 8 2 5 2 4 2" xfId="28790"/>
    <cellStyle name="常规 5 8 2 5 2 4 3" xfId="28791"/>
    <cellStyle name="常规 5 8 2 5 2 5" xfId="28792"/>
    <cellStyle name="常规 5 8 2 5 2 6" xfId="28793"/>
    <cellStyle name="常规 5 8 2 5 3" xfId="28794"/>
    <cellStyle name="常规 5 8 2 5 3 2" xfId="28795"/>
    <cellStyle name="常规 5 8 2 5 3 2 2" xfId="28796"/>
    <cellStyle name="常规 5 8 2 5 3 2 3" xfId="28797"/>
    <cellStyle name="常规 5 8 2 5 3 3" xfId="28798"/>
    <cellStyle name="常规 5 8 2 5 3 3 2" xfId="28799"/>
    <cellStyle name="常规 5 8 2 5 3 3 3" xfId="28800"/>
    <cellStyle name="常规 5 8 2 5 3 4" xfId="28801"/>
    <cellStyle name="常规 5 8 2 5 3 4 2" xfId="28802"/>
    <cellStyle name="常规 5 8 2 5 3 4 3" xfId="28803"/>
    <cellStyle name="常规 5 8 2 5 3 5" xfId="28804"/>
    <cellStyle name="常规 5 8 2 5 3 6" xfId="28805"/>
    <cellStyle name="常规 5 8 2 5 4" xfId="28806"/>
    <cellStyle name="常规 5 8 2 5 4 2" xfId="28807"/>
    <cellStyle name="常规 5 8 2 5 4 3" xfId="28808"/>
    <cellStyle name="常规 5 8 2 5 5" xfId="28809"/>
    <cellStyle name="常规 5 8 2 5 5 2" xfId="28810"/>
    <cellStyle name="常规 5 8 2 5 5 3" xfId="28811"/>
    <cellStyle name="常规 5 8 2 5 6" xfId="28812"/>
    <cellStyle name="常规 5 8 2 5 6 2" xfId="28813"/>
    <cellStyle name="常规 5 8 2 5 6 3" xfId="28814"/>
    <cellStyle name="常规 5 8 2 5 7" xfId="28815"/>
    <cellStyle name="常规 5 8 2 5 8" xfId="28816"/>
    <cellStyle name="常规 5 8 2 6" xfId="28817"/>
    <cellStyle name="常规 5 8 2 6 2" xfId="28818"/>
    <cellStyle name="常规 5 8 2 6 2 2" xfId="28819"/>
    <cellStyle name="常规 5 8 2 6 2 3" xfId="28820"/>
    <cellStyle name="常规 5 8 2 6 3" xfId="28821"/>
    <cellStyle name="常规 5 8 2 6 3 2" xfId="28822"/>
    <cellStyle name="常规 5 8 2 6 3 3" xfId="28823"/>
    <cellStyle name="常规 5 8 2 6 4" xfId="28824"/>
    <cellStyle name="常规 5 8 2 6 4 2" xfId="28825"/>
    <cellStyle name="常规 5 8 2 6 4 3" xfId="28826"/>
    <cellStyle name="常规 5 8 2 6 5" xfId="28827"/>
    <cellStyle name="常规 5 8 2 6 6" xfId="28828"/>
    <cellStyle name="常规 5 8 2 7" xfId="28829"/>
    <cellStyle name="常规 5 8 2 7 2" xfId="28830"/>
    <cellStyle name="常规 5 8 2 7 2 2" xfId="28831"/>
    <cellStyle name="常规 5 8 2 7 2 3" xfId="28832"/>
    <cellStyle name="常规 5 8 2 7 3" xfId="28833"/>
    <cellStyle name="常规 5 8 2 7 3 2" xfId="28834"/>
    <cellStyle name="常规 5 8 2 7 3 3" xfId="28835"/>
    <cellStyle name="常规 5 8 2 7 4" xfId="28836"/>
    <cellStyle name="常规 5 8 2 7 4 2" xfId="28837"/>
    <cellStyle name="常规 5 8 2 7 4 3" xfId="28838"/>
    <cellStyle name="常规 5 8 2 7 5" xfId="28839"/>
    <cellStyle name="常规 5 8 2 7 6" xfId="28840"/>
    <cellStyle name="常规 5 8 2 8" xfId="28841"/>
    <cellStyle name="常规 5 8 2 8 2" xfId="28842"/>
    <cellStyle name="常规 5 8 2 8 3" xfId="28843"/>
    <cellStyle name="常规 5 8 2 9" xfId="28844"/>
    <cellStyle name="常规 5 8 2 9 2" xfId="28845"/>
    <cellStyle name="常规 5 8 2 9 3" xfId="28846"/>
    <cellStyle name="常规 5 8 3" xfId="28847"/>
    <cellStyle name="常规 5 8 3 10" xfId="28848"/>
    <cellStyle name="常规 5 8 3 11" xfId="28849"/>
    <cellStyle name="常规 5 8 3 2" xfId="28850"/>
    <cellStyle name="常规 5 8 3 2 2" xfId="28851"/>
    <cellStyle name="常规 5 8 3 2 2 2" xfId="28852"/>
    <cellStyle name="常规 5 8 3 2 2 2 2" xfId="28853"/>
    <cellStyle name="常规 5 8 3 2 2 2 3" xfId="28854"/>
    <cellStyle name="常规 5 8 3 2 2 3" xfId="28855"/>
    <cellStyle name="常规 5 8 3 2 2 3 2" xfId="28856"/>
    <cellStyle name="常规 5 8 3 2 2 3 3" xfId="28857"/>
    <cellStyle name="常规 5 8 3 2 2 4" xfId="28858"/>
    <cellStyle name="常规 5 8 3 2 2 4 2" xfId="28859"/>
    <cellStyle name="常规 5 8 3 2 2 4 3" xfId="28860"/>
    <cellStyle name="常规 5 8 3 2 2 5" xfId="28861"/>
    <cellStyle name="常规 5 8 3 2 2 6" xfId="28862"/>
    <cellStyle name="常规 5 8 3 2 3" xfId="28863"/>
    <cellStyle name="常规 5 8 3 2 3 2" xfId="28864"/>
    <cellStyle name="常规 5 8 3 2 3 2 2" xfId="28865"/>
    <cellStyle name="常规 5 8 3 2 3 2 3" xfId="28866"/>
    <cellStyle name="常规 5 8 3 2 3 3" xfId="28867"/>
    <cellStyle name="常规 5 8 3 2 3 3 2" xfId="28868"/>
    <cellStyle name="常规 5 8 3 2 3 3 3" xfId="28869"/>
    <cellStyle name="常规 5 8 3 2 3 4" xfId="28870"/>
    <cellStyle name="常规 5 8 3 2 3 4 2" xfId="28871"/>
    <cellStyle name="常规 5 8 3 2 3 4 3" xfId="28872"/>
    <cellStyle name="常规 5 8 3 2 3 5" xfId="28873"/>
    <cellStyle name="常规 5 8 3 2 3 6" xfId="28874"/>
    <cellStyle name="常规 5 8 3 2 4" xfId="28875"/>
    <cellStyle name="常规 5 8 3 2 4 2" xfId="28876"/>
    <cellStyle name="常规 5 8 3 2 4 3" xfId="28877"/>
    <cellStyle name="常规 5 8 3 2 5" xfId="28878"/>
    <cellStyle name="常规 5 8 3 2 5 2" xfId="28879"/>
    <cellStyle name="常规 5 8 3 2 5 3" xfId="28880"/>
    <cellStyle name="常规 5 8 3 2 6" xfId="28881"/>
    <cellStyle name="常规 5 8 3 2 6 2" xfId="28882"/>
    <cellStyle name="常规 5 8 3 2 6 3" xfId="28883"/>
    <cellStyle name="常规 5 8 3 2 7" xfId="28884"/>
    <cellStyle name="常规 5 8 3 2 8" xfId="28885"/>
    <cellStyle name="常规 5 8 3 3" xfId="28886"/>
    <cellStyle name="常规 5 8 3 3 2" xfId="28887"/>
    <cellStyle name="常规 5 8 3 3 2 2" xfId="28888"/>
    <cellStyle name="常规 5 8 3 3 2 2 2" xfId="28889"/>
    <cellStyle name="常规 5 8 3 3 2 2 3" xfId="28890"/>
    <cellStyle name="常规 5 8 3 3 2 3" xfId="28891"/>
    <cellStyle name="常规 5 8 3 3 2 3 2" xfId="28892"/>
    <cellStyle name="常规 5 8 3 3 2 3 3" xfId="28893"/>
    <cellStyle name="常规 5 8 3 3 2 4" xfId="28894"/>
    <cellStyle name="常规 5 8 3 3 2 4 2" xfId="28895"/>
    <cellStyle name="常规 5 8 3 3 2 4 3" xfId="28896"/>
    <cellStyle name="常规 5 8 3 3 2 5" xfId="28897"/>
    <cellStyle name="常规 5 8 3 3 2 6" xfId="28898"/>
    <cellStyle name="常规 5 8 3 3 3" xfId="28899"/>
    <cellStyle name="常规 5 8 3 3 3 2" xfId="28900"/>
    <cellStyle name="常规 5 8 3 3 3 2 2" xfId="28901"/>
    <cellStyle name="常规 5 8 3 3 3 2 3" xfId="28902"/>
    <cellStyle name="常规 5 8 3 3 3 3" xfId="28903"/>
    <cellStyle name="常规 5 8 3 3 3 3 2" xfId="28904"/>
    <cellStyle name="常规 5 8 3 3 3 3 3" xfId="28905"/>
    <cellStyle name="常规 5 8 3 3 3 4" xfId="28906"/>
    <cellStyle name="常规 5 8 3 3 3 4 2" xfId="28907"/>
    <cellStyle name="常规 5 8 3 3 3 4 3" xfId="28908"/>
    <cellStyle name="常规 5 8 3 3 3 5" xfId="28909"/>
    <cellStyle name="常规 5 8 3 3 3 6" xfId="28910"/>
    <cellStyle name="常规 5 8 3 3 4" xfId="28911"/>
    <cellStyle name="常规 5 8 3 3 4 2" xfId="28912"/>
    <cellStyle name="常规 5 8 3 3 4 3" xfId="28913"/>
    <cellStyle name="常规 5 8 3 3 5" xfId="28914"/>
    <cellStyle name="常规 5 8 3 3 5 2" xfId="28915"/>
    <cellStyle name="常规 5 8 3 3 5 3" xfId="28916"/>
    <cellStyle name="常规 5 8 3 3 6" xfId="28917"/>
    <cellStyle name="常规 5 8 3 3 6 2" xfId="28918"/>
    <cellStyle name="常规 5 8 3 3 6 3" xfId="28919"/>
    <cellStyle name="常规 5 8 3 3 7" xfId="28920"/>
    <cellStyle name="常规 5 8 3 3 8" xfId="28921"/>
    <cellStyle name="常规 5 8 3 4" xfId="28922"/>
    <cellStyle name="常规 5 8 3 4 2" xfId="28923"/>
    <cellStyle name="常规 5 8 3 4 2 2" xfId="28924"/>
    <cellStyle name="常规 5 8 3 4 2 2 2" xfId="28925"/>
    <cellStyle name="常规 5 8 3 4 2 2 3" xfId="28926"/>
    <cellStyle name="常规 5 8 3 4 2 3" xfId="28927"/>
    <cellStyle name="常规 5 8 3 4 2 3 2" xfId="28928"/>
    <cellStyle name="常规 5 8 3 4 2 3 3" xfId="28929"/>
    <cellStyle name="常规 5 8 3 4 2 4" xfId="28930"/>
    <cellStyle name="常规 5 8 3 4 2 4 2" xfId="28931"/>
    <cellStyle name="常规 5 8 3 4 2 4 3" xfId="28932"/>
    <cellStyle name="常规 5 8 3 4 2 5" xfId="28933"/>
    <cellStyle name="常规 5 8 3 4 2 6" xfId="28934"/>
    <cellStyle name="常规 5 8 3 4 3" xfId="28935"/>
    <cellStyle name="常规 5 8 3 4 3 2" xfId="28936"/>
    <cellStyle name="常规 5 8 3 4 3 2 2" xfId="28937"/>
    <cellStyle name="常规 5 8 3 4 3 2 3" xfId="28938"/>
    <cellStyle name="常规 5 8 3 4 3 3" xfId="28939"/>
    <cellStyle name="常规 5 8 3 4 3 3 2" xfId="28940"/>
    <cellStyle name="常规 5 8 3 4 3 3 3" xfId="28941"/>
    <cellStyle name="常规 5 8 3 4 3 4" xfId="28942"/>
    <cellStyle name="常规 5 8 3 4 3 4 2" xfId="28943"/>
    <cellStyle name="常规 5 8 3 4 3 4 3" xfId="28944"/>
    <cellStyle name="常规 5 8 3 4 3 5" xfId="28945"/>
    <cellStyle name="常规 5 8 3 4 3 6" xfId="28946"/>
    <cellStyle name="常规 5 8 3 4 4" xfId="28947"/>
    <cellStyle name="常规 5 8 3 4 4 2" xfId="28948"/>
    <cellStyle name="常规 5 8 3 4 4 3" xfId="28949"/>
    <cellStyle name="常规 5 8 3 4 5" xfId="28950"/>
    <cellStyle name="常规 5 8 3 4 5 2" xfId="28951"/>
    <cellStyle name="常规 5 8 3 4 5 3" xfId="28952"/>
    <cellStyle name="常规 5 8 3 4 6" xfId="28953"/>
    <cellStyle name="常规 5 8 3 4 6 2" xfId="28954"/>
    <cellStyle name="常规 5 8 3 4 6 3" xfId="28955"/>
    <cellStyle name="常规 5 8 3 4 7" xfId="28956"/>
    <cellStyle name="常规 5 8 3 4 8" xfId="28957"/>
    <cellStyle name="常规 5 8 3 5" xfId="28958"/>
    <cellStyle name="常规 5 8 3 5 2" xfId="28959"/>
    <cellStyle name="常规 5 8 3 5 2 2" xfId="28960"/>
    <cellStyle name="常规 5 8 3 5 2 3" xfId="28961"/>
    <cellStyle name="常规 5 8 3 5 3" xfId="28962"/>
    <cellStyle name="常规 5 8 3 5 3 2" xfId="28963"/>
    <cellStyle name="常规 5 8 3 5 3 3" xfId="28964"/>
    <cellStyle name="常规 5 8 3 5 4" xfId="28965"/>
    <cellStyle name="常规 5 8 3 5 4 2" xfId="28966"/>
    <cellStyle name="常规 5 8 3 5 4 3" xfId="28967"/>
    <cellStyle name="常规 5 8 3 5 5" xfId="28968"/>
    <cellStyle name="常规 5 8 3 5 6" xfId="28969"/>
    <cellStyle name="常规 5 8 3 6" xfId="28970"/>
    <cellStyle name="常规 5 8 3 6 2" xfId="28971"/>
    <cellStyle name="常规 5 8 3 6 2 2" xfId="28972"/>
    <cellStyle name="常规 5 8 3 6 2 3" xfId="28973"/>
    <cellStyle name="常规 5 8 3 6 3" xfId="28974"/>
    <cellStyle name="常规 5 8 3 6 3 2" xfId="28975"/>
    <cellStyle name="常规 5 8 3 6 3 3" xfId="28976"/>
    <cellStyle name="常规 5 8 3 6 4" xfId="28977"/>
    <cellStyle name="常规 5 8 3 6 4 2" xfId="28978"/>
    <cellStyle name="常规 5 8 3 6 4 3" xfId="28979"/>
    <cellStyle name="常规 5 8 3 6 5" xfId="28980"/>
    <cellStyle name="常规 5 8 3 6 6" xfId="28981"/>
    <cellStyle name="常规 5 8 3 7" xfId="28982"/>
    <cellStyle name="常规 5 8 3 7 2" xfId="28983"/>
    <cellStyle name="常规 5 8 3 7 3" xfId="28984"/>
    <cellStyle name="常规 5 8 3 8" xfId="28985"/>
    <cellStyle name="常规 5 8 3 8 2" xfId="28986"/>
    <cellStyle name="常规 5 8 3 8 3" xfId="28987"/>
    <cellStyle name="常规 5 8 3 9" xfId="28988"/>
    <cellStyle name="常规 5 8 3 9 2" xfId="28989"/>
    <cellStyle name="常规 5 8 3 9 3" xfId="28990"/>
    <cellStyle name="常规 5 8 4" xfId="28991"/>
    <cellStyle name="常规 5 8 4 10" xfId="28992"/>
    <cellStyle name="常规 5 8 4 11" xfId="28993"/>
    <cellStyle name="常规 5 8 4 2" xfId="28994"/>
    <cellStyle name="常规 5 8 4 2 2" xfId="28995"/>
    <cellStyle name="常规 5 8 4 2 2 2" xfId="28996"/>
    <cellStyle name="常规 5 8 4 2 2 2 2" xfId="28997"/>
    <cellStyle name="常规 5 8 4 2 2 2 3" xfId="28998"/>
    <cellStyle name="常规 5 8 4 2 2 3" xfId="28999"/>
    <cellStyle name="常规 5 8 4 2 2 3 2" xfId="29000"/>
    <cellStyle name="常规 5 8 4 2 2 3 3" xfId="29001"/>
    <cellStyle name="常规 5 8 4 2 2 4" xfId="29002"/>
    <cellStyle name="常规 5 8 4 2 2 4 2" xfId="29003"/>
    <cellStyle name="常规 5 8 4 2 2 4 3" xfId="29004"/>
    <cellStyle name="常规 5 8 4 2 2 5" xfId="29005"/>
    <cellStyle name="常规 5 8 4 2 2 6" xfId="29006"/>
    <cellStyle name="常规 5 8 4 2 3" xfId="29007"/>
    <cellStyle name="常规 5 8 4 2 3 2" xfId="29008"/>
    <cellStyle name="常规 5 8 4 2 3 2 2" xfId="29009"/>
    <cellStyle name="常规 5 8 4 2 3 2 3" xfId="29010"/>
    <cellStyle name="常规 5 8 4 2 3 3" xfId="29011"/>
    <cellStyle name="常规 5 8 4 2 3 3 2" xfId="29012"/>
    <cellStyle name="常规 5 8 4 2 3 3 3" xfId="29013"/>
    <cellStyle name="常规 5 8 4 2 3 4" xfId="29014"/>
    <cellStyle name="常规 5 8 4 2 3 4 2" xfId="29015"/>
    <cellStyle name="常规 5 8 4 2 3 4 3" xfId="29016"/>
    <cellStyle name="常规 5 8 4 2 3 5" xfId="29017"/>
    <cellStyle name="常规 5 8 4 2 3 6" xfId="29018"/>
    <cellStyle name="常规 5 8 4 2 4" xfId="29019"/>
    <cellStyle name="常规 5 8 4 2 4 2" xfId="29020"/>
    <cellStyle name="常规 5 8 4 2 4 3" xfId="29021"/>
    <cellStyle name="常规 5 8 4 2 5" xfId="29022"/>
    <cellStyle name="常规 5 8 4 2 5 2" xfId="29023"/>
    <cellStyle name="常规 5 8 4 2 5 3" xfId="29024"/>
    <cellStyle name="常规 5 8 4 2 6" xfId="29025"/>
    <cellStyle name="常规 5 8 4 2 6 2" xfId="29026"/>
    <cellStyle name="常规 5 8 4 2 6 3" xfId="29027"/>
    <cellStyle name="常规 5 8 4 2 7" xfId="29028"/>
    <cellStyle name="常规 5 8 4 2 8" xfId="29029"/>
    <cellStyle name="常规 5 8 4 3" xfId="29030"/>
    <cellStyle name="常规 5 8 4 3 2" xfId="29031"/>
    <cellStyle name="常规 5 8 4 3 2 2" xfId="29032"/>
    <cellStyle name="常规 5 8 4 3 2 2 2" xfId="29033"/>
    <cellStyle name="常规 5 8 4 3 2 2 3" xfId="29034"/>
    <cellStyle name="常规 5 8 4 3 2 3" xfId="29035"/>
    <cellStyle name="常规 5 8 4 3 2 3 2" xfId="29036"/>
    <cellStyle name="常规 5 8 4 3 2 3 3" xfId="29037"/>
    <cellStyle name="常规 5 8 4 3 2 4" xfId="29038"/>
    <cellStyle name="常规 5 8 4 3 2 4 2" xfId="29039"/>
    <cellStyle name="常规 5 8 4 3 2 4 3" xfId="29040"/>
    <cellStyle name="常规 5 8 4 3 2 5" xfId="29041"/>
    <cellStyle name="常规 5 8 4 3 2 6" xfId="29042"/>
    <cellStyle name="常规 5 8 4 3 3" xfId="29043"/>
    <cellStyle name="常规 5 8 4 3 3 2" xfId="29044"/>
    <cellStyle name="常规 5 8 4 3 3 2 2" xfId="29045"/>
    <cellStyle name="常规 5 8 4 3 3 2 3" xfId="29046"/>
    <cellStyle name="常规 5 8 4 3 3 3" xfId="29047"/>
    <cellStyle name="常规 5 8 4 3 3 3 2" xfId="29048"/>
    <cellStyle name="常规 5 8 4 3 3 3 3" xfId="29049"/>
    <cellStyle name="常规 5 8 4 3 3 4" xfId="29050"/>
    <cellStyle name="常规 5 8 4 3 3 4 2" xfId="29051"/>
    <cellStyle name="常规 5 8 4 3 3 4 3" xfId="29052"/>
    <cellStyle name="常规 5 8 4 3 3 5" xfId="29053"/>
    <cellStyle name="常规 5 8 4 3 3 6" xfId="29054"/>
    <cellStyle name="常规 5 8 4 3 4" xfId="29055"/>
    <cellStyle name="常规 5 8 4 3 4 2" xfId="29056"/>
    <cellStyle name="常规 5 8 4 3 4 3" xfId="29057"/>
    <cellStyle name="常规 5 8 4 3 5" xfId="29058"/>
    <cellStyle name="常规 5 8 4 3 5 2" xfId="29059"/>
    <cellStyle name="常规 5 8 4 3 5 3" xfId="29060"/>
    <cellStyle name="常规 5 8 4 3 6" xfId="29061"/>
    <cellStyle name="常规 5 8 4 3 6 2" xfId="29062"/>
    <cellStyle name="常规 5 8 4 3 6 3" xfId="29063"/>
    <cellStyle name="常规 5 8 4 3 7" xfId="29064"/>
    <cellStyle name="常规 5 8 4 3 8" xfId="29065"/>
    <cellStyle name="常规 5 8 4 4" xfId="29066"/>
    <cellStyle name="常规 5 8 4 4 2" xfId="29067"/>
    <cellStyle name="常规 5 8 4 4 2 2" xfId="29068"/>
    <cellStyle name="常规 5 8 4 4 2 2 2" xfId="29069"/>
    <cellStyle name="常规 5 8 4 4 2 2 3" xfId="29070"/>
    <cellStyle name="常规 5 8 4 4 2 3" xfId="29071"/>
    <cellStyle name="常规 5 8 4 4 2 3 2" xfId="29072"/>
    <cellStyle name="常规 5 8 4 4 2 3 3" xfId="29073"/>
    <cellStyle name="常规 5 8 4 4 2 4" xfId="29074"/>
    <cellStyle name="常规 5 8 4 4 2 4 2" xfId="29075"/>
    <cellStyle name="常规 5 8 4 4 2 4 3" xfId="29076"/>
    <cellStyle name="常规 5 8 4 4 2 5" xfId="29077"/>
    <cellStyle name="常规 5 8 4 4 2 6" xfId="29078"/>
    <cellStyle name="常规 5 8 4 4 3" xfId="29079"/>
    <cellStyle name="常规 5 8 4 4 3 2" xfId="29080"/>
    <cellStyle name="常规 5 8 4 4 3 2 2" xfId="29081"/>
    <cellStyle name="常规 5 8 4 4 3 2 3" xfId="29082"/>
    <cellStyle name="常规 5 8 4 4 3 3" xfId="29083"/>
    <cellStyle name="常规 5 8 4 4 3 3 2" xfId="29084"/>
    <cellStyle name="常规 5 8 4 4 3 3 3" xfId="29085"/>
    <cellStyle name="常规 5 8 4 4 3 4" xfId="29086"/>
    <cellStyle name="常规 5 8 4 4 3 4 2" xfId="29087"/>
    <cellStyle name="常规 5 8 4 4 3 4 3" xfId="29088"/>
    <cellStyle name="常规 5 8 4 4 3 5" xfId="29089"/>
    <cellStyle name="常规 5 8 4 4 3 6" xfId="29090"/>
    <cellStyle name="常规 5 8 4 4 4" xfId="29091"/>
    <cellStyle name="常规 5 8 4 4 4 2" xfId="29092"/>
    <cellStyle name="常规 5 8 4 4 4 3" xfId="29093"/>
    <cellStyle name="常规 5 8 4 4 5" xfId="29094"/>
    <cellStyle name="常规 5 8 4 4 5 2" xfId="29095"/>
    <cellStyle name="常规 5 8 4 4 5 3" xfId="29096"/>
    <cellStyle name="常规 5 8 4 4 6" xfId="29097"/>
    <cellStyle name="常规 5 8 4 4 6 2" xfId="29098"/>
    <cellStyle name="常规 5 8 4 4 6 3" xfId="29099"/>
    <cellStyle name="常规 5 8 4 4 7" xfId="29100"/>
    <cellStyle name="常规 5 8 4 4 8" xfId="29101"/>
    <cellStyle name="常规 5 8 4 5" xfId="29102"/>
    <cellStyle name="常规 5 8 4 5 2" xfId="29103"/>
    <cellStyle name="常规 5 8 4 5 2 2" xfId="29104"/>
    <cellStyle name="常规 5 8 4 5 2 3" xfId="29105"/>
    <cellStyle name="常规 5 8 4 5 3" xfId="29106"/>
    <cellStyle name="常规 5 8 4 5 3 2" xfId="29107"/>
    <cellStyle name="常规 5 8 4 5 3 3" xfId="29108"/>
    <cellStyle name="常规 5 8 4 5 4" xfId="29109"/>
    <cellStyle name="常规 5 8 4 5 4 2" xfId="29110"/>
    <cellStyle name="常规 5 8 4 5 4 3" xfId="29111"/>
    <cellStyle name="常规 5 8 4 5 5" xfId="29112"/>
    <cellStyle name="常规 5 8 4 5 6" xfId="29113"/>
    <cellStyle name="常规 5 8 4 6" xfId="29114"/>
    <cellStyle name="常规 5 8 4 6 2" xfId="29115"/>
    <cellStyle name="常规 5 8 4 6 2 2" xfId="29116"/>
    <cellStyle name="常规 5 8 4 6 2 3" xfId="29117"/>
    <cellStyle name="常规 5 8 4 6 3" xfId="29118"/>
    <cellStyle name="常规 5 8 4 6 3 2" xfId="29119"/>
    <cellStyle name="常规 5 8 4 6 3 3" xfId="29120"/>
    <cellStyle name="常规 5 8 4 6 4" xfId="29121"/>
    <cellStyle name="常规 5 8 4 6 4 2" xfId="29122"/>
    <cellStyle name="常规 5 8 4 6 4 3" xfId="29123"/>
    <cellStyle name="常规 5 8 4 6 5" xfId="29124"/>
    <cellStyle name="常规 5 8 4 6 6" xfId="29125"/>
    <cellStyle name="常规 5 8 4 7" xfId="29126"/>
    <cellStyle name="常规 5 8 4 7 2" xfId="29127"/>
    <cellStyle name="常规 5 8 4 7 3" xfId="29128"/>
    <cellStyle name="常规 5 8 4 8" xfId="29129"/>
    <cellStyle name="常规 5 8 4 8 2" xfId="29130"/>
    <cellStyle name="常规 5 8 4 8 3" xfId="29131"/>
    <cellStyle name="常规 5 8 4 9" xfId="29132"/>
    <cellStyle name="常规 5 8 4 9 2" xfId="29133"/>
    <cellStyle name="常规 5 8 4 9 3" xfId="29134"/>
    <cellStyle name="常规 5 8 5" xfId="29135"/>
    <cellStyle name="常规 5 8 5 2" xfId="29136"/>
    <cellStyle name="常规 5 8 5 2 2" xfId="29137"/>
    <cellStyle name="常规 5 8 5 2 2 2" xfId="29138"/>
    <cellStyle name="常规 5 8 5 2 2 3" xfId="29139"/>
    <cellStyle name="常规 5 8 5 2 3" xfId="29140"/>
    <cellStyle name="常规 5 8 5 2 3 2" xfId="29141"/>
    <cellStyle name="常规 5 8 5 2 3 3" xfId="29142"/>
    <cellStyle name="常规 5 8 5 2 4" xfId="29143"/>
    <cellStyle name="常规 5 8 5 2 4 2" xfId="29144"/>
    <cellStyle name="常规 5 8 5 2 4 3" xfId="29145"/>
    <cellStyle name="常规 5 8 5 2 5" xfId="29146"/>
    <cellStyle name="常规 5 8 5 2 6" xfId="29147"/>
    <cellStyle name="常规 5 8 5 3" xfId="29148"/>
    <cellStyle name="常规 5 8 5 3 2" xfId="29149"/>
    <cellStyle name="常规 5 8 5 3 2 2" xfId="29150"/>
    <cellStyle name="常规 5 8 5 3 2 3" xfId="29151"/>
    <cellStyle name="常规 5 8 5 3 3" xfId="29152"/>
    <cellStyle name="常规 5 8 5 3 3 2" xfId="29153"/>
    <cellStyle name="常规 5 8 5 3 3 3" xfId="29154"/>
    <cellStyle name="常规 5 8 5 3 4" xfId="29155"/>
    <cellStyle name="常规 5 8 5 3 4 2" xfId="29156"/>
    <cellStyle name="常规 5 8 5 3 4 3" xfId="29157"/>
    <cellStyle name="常规 5 8 5 3 5" xfId="29158"/>
    <cellStyle name="常规 5 8 5 3 6" xfId="29159"/>
    <cellStyle name="常规 5 8 5 4" xfId="29160"/>
    <cellStyle name="常规 5 8 5 4 2" xfId="29161"/>
    <cellStyle name="常规 5 8 5 4 3" xfId="29162"/>
    <cellStyle name="常规 5 8 5 5" xfId="29163"/>
    <cellStyle name="常规 5 8 5 5 2" xfId="29164"/>
    <cellStyle name="常规 5 8 5 5 3" xfId="29165"/>
    <cellStyle name="常规 5 8 5 6" xfId="29166"/>
    <cellStyle name="常规 5 8 5 6 2" xfId="29167"/>
    <cellStyle name="常规 5 8 5 6 3" xfId="29168"/>
    <cellStyle name="常规 5 8 5 7" xfId="29169"/>
    <cellStyle name="常规 5 8 5 8" xfId="29170"/>
    <cellStyle name="常规 5 8 6" xfId="29171"/>
    <cellStyle name="常规 5 8 6 2" xfId="29172"/>
    <cellStyle name="常规 5 8 6 2 2" xfId="29173"/>
    <cellStyle name="常规 5 8 6 2 2 2" xfId="29174"/>
    <cellStyle name="常规 5 8 6 2 2 3" xfId="29175"/>
    <cellStyle name="常规 5 8 6 2 3" xfId="29176"/>
    <cellStyle name="常规 5 8 6 2 3 2" xfId="29177"/>
    <cellStyle name="常规 5 8 6 2 3 3" xfId="29178"/>
    <cellStyle name="常规 5 8 6 2 4" xfId="29179"/>
    <cellStyle name="常规 5 8 6 2 4 2" xfId="29180"/>
    <cellStyle name="常规 5 8 6 2 4 3" xfId="29181"/>
    <cellStyle name="常规 5 8 6 2 5" xfId="29182"/>
    <cellStyle name="常规 5 8 6 2 6" xfId="29183"/>
    <cellStyle name="常规 5 8 6 3" xfId="29184"/>
    <cellStyle name="常规 5 8 6 3 2" xfId="29185"/>
    <cellStyle name="常规 5 8 6 3 2 2" xfId="29186"/>
    <cellStyle name="常规 5 8 6 3 2 3" xfId="29187"/>
    <cellStyle name="常规 5 8 6 3 3" xfId="29188"/>
    <cellStyle name="常规 5 8 6 3 3 2" xfId="29189"/>
    <cellStyle name="常规 5 8 6 3 3 3" xfId="29190"/>
    <cellStyle name="常规 5 8 6 3 4" xfId="29191"/>
    <cellStyle name="常规 5 8 6 3 4 2" xfId="29192"/>
    <cellStyle name="常规 5 8 6 3 4 3" xfId="29193"/>
    <cellStyle name="常规 5 8 6 3 5" xfId="29194"/>
    <cellStyle name="常规 5 8 6 3 6" xfId="29195"/>
    <cellStyle name="常规 5 8 6 4" xfId="29196"/>
    <cellStyle name="常规 5 8 6 4 2" xfId="29197"/>
    <cellStyle name="常规 5 8 6 4 3" xfId="29198"/>
    <cellStyle name="常规 5 8 6 5" xfId="29199"/>
    <cellStyle name="常规 5 8 6 5 2" xfId="29200"/>
    <cellStyle name="常规 5 8 6 5 3" xfId="29201"/>
    <cellStyle name="常规 5 8 6 6" xfId="29202"/>
    <cellStyle name="常规 5 8 6 6 2" xfId="29203"/>
    <cellStyle name="常规 5 8 6 6 3" xfId="29204"/>
    <cellStyle name="常规 5 8 6 7" xfId="29205"/>
    <cellStyle name="常规 5 8 6 8" xfId="29206"/>
    <cellStyle name="常规 5 8 7" xfId="29207"/>
    <cellStyle name="常规 5 8 7 2" xfId="29208"/>
    <cellStyle name="常规 5 8 7 2 2" xfId="29209"/>
    <cellStyle name="常规 5 8 7 2 2 2" xfId="29210"/>
    <cellStyle name="常规 5 8 7 2 2 3" xfId="29211"/>
    <cellStyle name="常规 5 8 7 2 3" xfId="29212"/>
    <cellStyle name="常规 5 8 7 2 3 2" xfId="29213"/>
    <cellStyle name="常规 5 8 7 2 3 3" xfId="29214"/>
    <cellStyle name="常规 5 8 7 2 4" xfId="29215"/>
    <cellStyle name="常规 5 8 7 2 4 2" xfId="29216"/>
    <cellStyle name="常规 5 8 7 2 4 3" xfId="29217"/>
    <cellStyle name="常规 5 8 7 2 5" xfId="29218"/>
    <cellStyle name="常规 5 8 7 2 6" xfId="29219"/>
    <cellStyle name="常规 5 8 7 3" xfId="29220"/>
    <cellStyle name="常规 5 8 7 3 2" xfId="29221"/>
    <cellStyle name="常规 5 8 7 3 2 2" xfId="29222"/>
    <cellStyle name="常规 5 8 7 3 2 3" xfId="29223"/>
    <cellStyle name="常规 5 8 7 3 3" xfId="29224"/>
    <cellStyle name="常规 5 8 7 3 3 2" xfId="29225"/>
    <cellStyle name="常规 5 8 7 3 3 3" xfId="29226"/>
    <cellStyle name="常规 5 8 7 3 4" xfId="29227"/>
    <cellStyle name="常规 5 8 7 3 4 2" xfId="29228"/>
    <cellStyle name="常规 5 8 7 3 4 3" xfId="29229"/>
    <cellStyle name="常规 5 8 7 3 5" xfId="29230"/>
    <cellStyle name="常规 5 8 7 3 6" xfId="29231"/>
    <cellStyle name="常规 5 8 7 4" xfId="29232"/>
    <cellStyle name="常规 5 8 7 4 2" xfId="29233"/>
    <cellStyle name="常规 5 8 7 4 3" xfId="29234"/>
    <cellStyle name="常规 5 8 7 5" xfId="29235"/>
    <cellStyle name="常规 5 8 7 5 2" xfId="29236"/>
    <cellStyle name="常规 5 8 7 5 3" xfId="29237"/>
    <cellStyle name="常规 5 8 7 6" xfId="29238"/>
    <cellStyle name="常规 5 8 7 6 2" xfId="29239"/>
    <cellStyle name="常规 5 8 7 6 3" xfId="29240"/>
    <cellStyle name="常规 5 8 7 7" xfId="29241"/>
    <cellStyle name="常规 5 8 7 8" xfId="29242"/>
    <cellStyle name="常规 5 8 8" xfId="29243"/>
    <cellStyle name="常规 5 8 8 2" xfId="29244"/>
    <cellStyle name="常规 5 8 8 2 2" xfId="29245"/>
    <cellStyle name="常规 5 8 8 2 2 2" xfId="29246"/>
    <cellStyle name="常规 5 8 8 2 2 3" xfId="29247"/>
    <cellStyle name="常规 5 8 8 2 3" xfId="29248"/>
    <cellStyle name="常规 5 8 8 2 3 2" xfId="29249"/>
    <cellStyle name="常规 5 8 8 2 3 3" xfId="29250"/>
    <cellStyle name="常规 5 8 8 2 4" xfId="29251"/>
    <cellStyle name="常规 5 8 8 2 4 2" xfId="29252"/>
    <cellStyle name="常规 5 8 8 2 4 3" xfId="29253"/>
    <cellStyle name="常规 5 8 8 2 5" xfId="29254"/>
    <cellStyle name="常规 5 8 8 2 6" xfId="29255"/>
    <cellStyle name="常规 5 8 8 3" xfId="29256"/>
    <cellStyle name="常规 5 8 8 3 2" xfId="29257"/>
    <cellStyle name="常规 5 8 8 3 2 2" xfId="29258"/>
    <cellStyle name="常规 5 8 8 3 2 3" xfId="29259"/>
    <cellStyle name="常规 5 8 8 3 3" xfId="29260"/>
    <cellStyle name="常规 5 8 8 3 3 2" xfId="29261"/>
    <cellStyle name="常规 5 8 8 3 3 3" xfId="29262"/>
    <cellStyle name="常规 5 8 8 3 4" xfId="29263"/>
    <cellStyle name="常规 5 8 8 3 4 2" xfId="29264"/>
    <cellStyle name="常规 5 8 8 3 4 3" xfId="29265"/>
    <cellStyle name="常规 5 8 8 3 5" xfId="29266"/>
    <cellStyle name="常规 5 8 8 3 6" xfId="29267"/>
    <cellStyle name="常规 5 8 8 4" xfId="29268"/>
    <cellStyle name="常规 5 8 8 4 2" xfId="29269"/>
    <cellStyle name="常规 5 8 8 4 3" xfId="29270"/>
    <cellStyle name="常规 5 8 8 5" xfId="29271"/>
    <cellStyle name="常规 5 8 8 5 2" xfId="29272"/>
    <cellStyle name="常规 5 8 8 5 3" xfId="29273"/>
    <cellStyle name="常规 5 8 8 6" xfId="29274"/>
    <cellStyle name="常规 5 8 8 6 2" xfId="29275"/>
    <cellStyle name="常规 5 8 8 6 3" xfId="29276"/>
    <cellStyle name="常规 5 8 8 7" xfId="29277"/>
    <cellStyle name="常规 5 8 8 8" xfId="29278"/>
    <cellStyle name="常规 5 8 9" xfId="29279"/>
    <cellStyle name="常规 5 8 9 2" xfId="29280"/>
    <cellStyle name="常规 5 8 9 2 2" xfId="29281"/>
    <cellStyle name="常规 5 8 9 2 3" xfId="29282"/>
    <cellStyle name="常规 5 8 9 3" xfId="29283"/>
    <cellStyle name="常规 5 8 9 3 2" xfId="29284"/>
    <cellStyle name="常规 5 8 9 3 3" xfId="29285"/>
    <cellStyle name="常规 5 8 9 4" xfId="29286"/>
    <cellStyle name="常规 5 8 9 4 2" xfId="29287"/>
    <cellStyle name="常规 5 8 9 4 3" xfId="29288"/>
    <cellStyle name="常规 5 8 9 5" xfId="29289"/>
    <cellStyle name="常规 5 8 9 6" xfId="29290"/>
    <cellStyle name="常规 5 9" xfId="29291"/>
    <cellStyle name="常规 5 9 10" xfId="29292"/>
    <cellStyle name="常规 5 9 10 2" xfId="29293"/>
    <cellStyle name="常规 5 9 10 3" xfId="29294"/>
    <cellStyle name="常规 5 9 11" xfId="29295"/>
    <cellStyle name="常规 5 9 12" xfId="29296"/>
    <cellStyle name="常规 5 9 2" xfId="29297"/>
    <cellStyle name="常规 5 9 2 2" xfId="29298"/>
    <cellStyle name="常规 5 9 2 2 2" xfId="29299"/>
    <cellStyle name="常规 5 9 2 2 2 2" xfId="29300"/>
    <cellStyle name="常规 5 9 2 2 2 3" xfId="29301"/>
    <cellStyle name="常规 5 9 2 2 3" xfId="29302"/>
    <cellStyle name="常规 5 9 2 2 3 2" xfId="29303"/>
    <cellStyle name="常规 5 9 2 2 3 3" xfId="29304"/>
    <cellStyle name="常规 5 9 2 2 4" xfId="29305"/>
    <cellStyle name="常规 5 9 2 2 4 2" xfId="29306"/>
    <cellStyle name="常规 5 9 2 2 4 3" xfId="29307"/>
    <cellStyle name="常规 5 9 2 2 5" xfId="29308"/>
    <cellStyle name="常规 5 9 2 2 6" xfId="29309"/>
    <cellStyle name="常规 5 9 2 3" xfId="29310"/>
    <cellStyle name="常规 5 9 2 3 2" xfId="29311"/>
    <cellStyle name="常规 5 9 2 3 2 2" xfId="29312"/>
    <cellStyle name="常规 5 9 2 3 2 3" xfId="29313"/>
    <cellStyle name="常规 5 9 2 3 3" xfId="29314"/>
    <cellStyle name="常规 5 9 2 3 3 2" xfId="29315"/>
    <cellStyle name="常规 5 9 2 3 3 3" xfId="29316"/>
    <cellStyle name="常规 5 9 2 3 4" xfId="29317"/>
    <cellStyle name="常规 5 9 2 3 4 2" xfId="29318"/>
    <cellStyle name="常规 5 9 2 3 4 3" xfId="29319"/>
    <cellStyle name="常规 5 9 2 3 5" xfId="29320"/>
    <cellStyle name="常规 5 9 2 3 6" xfId="29321"/>
    <cellStyle name="常规 5 9 2 4" xfId="29322"/>
    <cellStyle name="常规 5 9 2 4 2" xfId="29323"/>
    <cellStyle name="常规 5 9 2 4 3" xfId="29324"/>
    <cellStyle name="常规 5 9 2 5" xfId="29325"/>
    <cellStyle name="常规 5 9 2 5 2" xfId="29326"/>
    <cellStyle name="常规 5 9 2 5 3" xfId="29327"/>
    <cellStyle name="常规 5 9 2 6" xfId="29328"/>
    <cellStyle name="常规 5 9 2 6 2" xfId="29329"/>
    <cellStyle name="常规 5 9 2 6 3" xfId="29330"/>
    <cellStyle name="常规 5 9 2 7" xfId="29331"/>
    <cellStyle name="常规 5 9 2 8" xfId="29332"/>
    <cellStyle name="常规 5 9 3" xfId="29333"/>
    <cellStyle name="常规 5 9 3 2" xfId="29334"/>
    <cellStyle name="常规 5 9 3 2 2" xfId="29335"/>
    <cellStyle name="常规 5 9 3 2 2 2" xfId="29336"/>
    <cellStyle name="常规 5 9 3 2 2 3" xfId="29337"/>
    <cellStyle name="常规 5 9 3 2 3" xfId="29338"/>
    <cellStyle name="常规 5 9 3 2 3 2" xfId="29339"/>
    <cellStyle name="常规 5 9 3 2 3 3" xfId="29340"/>
    <cellStyle name="常规 5 9 3 2 4" xfId="29341"/>
    <cellStyle name="常规 5 9 3 2 4 2" xfId="29342"/>
    <cellStyle name="常规 5 9 3 2 4 3" xfId="29343"/>
    <cellStyle name="常规 5 9 3 2 5" xfId="29344"/>
    <cellStyle name="常规 5 9 3 2 6" xfId="29345"/>
    <cellStyle name="常规 5 9 3 3" xfId="29346"/>
    <cellStyle name="常规 5 9 3 3 2" xfId="29347"/>
    <cellStyle name="常规 5 9 3 3 2 2" xfId="29348"/>
    <cellStyle name="常规 5 9 3 3 2 3" xfId="29349"/>
    <cellStyle name="常规 5 9 3 3 3" xfId="29350"/>
    <cellStyle name="常规 5 9 3 3 3 2" xfId="29351"/>
    <cellStyle name="常规 5 9 3 3 3 3" xfId="29352"/>
    <cellStyle name="常规 5 9 3 3 4" xfId="29353"/>
    <cellStyle name="常规 5 9 3 3 4 2" xfId="29354"/>
    <cellStyle name="常规 5 9 3 3 4 3" xfId="29355"/>
    <cellStyle name="常规 5 9 3 3 5" xfId="29356"/>
    <cellStyle name="常规 5 9 3 3 6" xfId="29357"/>
    <cellStyle name="常规 5 9 3 4" xfId="29358"/>
    <cellStyle name="常规 5 9 3 4 2" xfId="29359"/>
    <cellStyle name="常规 5 9 3 4 3" xfId="29360"/>
    <cellStyle name="常规 5 9 3 5" xfId="29361"/>
    <cellStyle name="常规 5 9 3 5 2" xfId="29362"/>
    <cellStyle name="常规 5 9 3 5 3" xfId="29363"/>
    <cellStyle name="常规 5 9 3 6" xfId="29364"/>
    <cellStyle name="常规 5 9 3 6 2" xfId="29365"/>
    <cellStyle name="常规 5 9 3 6 3" xfId="29366"/>
    <cellStyle name="常规 5 9 3 7" xfId="29367"/>
    <cellStyle name="常规 5 9 3 8" xfId="29368"/>
    <cellStyle name="常规 5 9 4" xfId="29369"/>
    <cellStyle name="常规 5 9 4 2" xfId="29370"/>
    <cellStyle name="常规 5 9 4 2 2" xfId="29371"/>
    <cellStyle name="常规 5 9 4 2 2 2" xfId="29372"/>
    <cellStyle name="常规 5 9 4 2 2 3" xfId="29373"/>
    <cellStyle name="常规 5 9 4 2 3" xfId="29374"/>
    <cellStyle name="常规 5 9 4 2 3 2" xfId="29375"/>
    <cellStyle name="常规 5 9 4 2 3 3" xfId="29376"/>
    <cellStyle name="常规 5 9 4 2 4" xfId="29377"/>
    <cellStyle name="常规 5 9 4 2 4 2" xfId="29378"/>
    <cellStyle name="常规 5 9 4 2 4 3" xfId="29379"/>
    <cellStyle name="常规 5 9 4 2 5" xfId="29380"/>
    <cellStyle name="常规 5 9 4 2 6" xfId="29381"/>
    <cellStyle name="常规 5 9 4 3" xfId="29382"/>
    <cellStyle name="常规 5 9 4 3 2" xfId="29383"/>
    <cellStyle name="常规 5 9 4 3 2 2" xfId="29384"/>
    <cellStyle name="常规 5 9 4 3 2 3" xfId="29385"/>
    <cellStyle name="常规 5 9 4 3 3" xfId="29386"/>
    <cellStyle name="常规 5 9 4 3 3 2" xfId="29387"/>
    <cellStyle name="常规 5 9 4 3 3 3" xfId="29388"/>
    <cellStyle name="常规 5 9 4 3 4" xfId="29389"/>
    <cellStyle name="常规 5 9 4 3 4 2" xfId="29390"/>
    <cellStyle name="常规 5 9 4 3 4 3" xfId="29391"/>
    <cellStyle name="常规 5 9 4 3 5" xfId="29392"/>
    <cellStyle name="常规 5 9 4 3 6" xfId="29393"/>
    <cellStyle name="常规 5 9 4 4" xfId="29394"/>
    <cellStyle name="常规 5 9 4 4 2" xfId="29395"/>
    <cellStyle name="常规 5 9 4 4 3" xfId="29396"/>
    <cellStyle name="常规 5 9 4 5" xfId="29397"/>
    <cellStyle name="常规 5 9 4 5 2" xfId="29398"/>
    <cellStyle name="常规 5 9 4 5 3" xfId="29399"/>
    <cellStyle name="常规 5 9 4 6" xfId="29400"/>
    <cellStyle name="常规 5 9 4 6 2" xfId="29401"/>
    <cellStyle name="常规 5 9 4 6 3" xfId="29402"/>
    <cellStyle name="常规 5 9 4 7" xfId="29403"/>
    <cellStyle name="常规 5 9 4 8" xfId="29404"/>
    <cellStyle name="常规 5 9 5" xfId="29405"/>
    <cellStyle name="常规 5 9 5 2" xfId="29406"/>
    <cellStyle name="常规 5 9 5 2 2" xfId="29407"/>
    <cellStyle name="常规 5 9 5 2 2 2" xfId="29408"/>
    <cellStyle name="常规 5 9 5 2 2 3" xfId="29409"/>
    <cellStyle name="常规 5 9 5 2 3" xfId="29410"/>
    <cellStyle name="常规 5 9 5 2 3 2" xfId="29411"/>
    <cellStyle name="常规 5 9 5 2 3 3" xfId="29412"/>
    <cellStyle name="常规 5 9 5 2 4" xfId="29413"/>
    <cellStyle name="常规 5 9 5 2 4 2" xfId="29414"/>
    <cellStyle name="常规 5 9 5 2 4 3" xfId="29415"/>
    <cellStyle name="常规 5 9 5 2 5" xfId="29416"/>
    <cellStyle name="常规 5 9 5 2 6" xfId="29417"/>
    <cellStyle name="常规 5 9 5 3" xfId="29418"/>
    <cellStyle name="常规 5 9 5 3 2" xfId="29419"/>
    <cellStyle name="常规 5 9 5 3 2 2" xfId="29420"/>
    <cellStyle name="常规 5 9 5 3 2 3" xfId="29421"/>
    <cellStyle name="常规 5 9 5 3 3" xfId="29422"/>
    <cellStyle name="常规 5 9 5 3 3 2" xfId="29423"/>
    <cellStyle name="常规 5 9 5 3 3 3" xfId="29424"/>
    <cellStyle name="常规 5 9 5 3 4" xfId="29425"/>
    <cellStyle name="常规 5 9 5 3 4 2" xfId="29426"/>
    <cellStyle name="常规 5 9 5 3 4 3" xfId="29427"/>
    <cellStyle name="常规 5 9 5 3 5" xfId="29428"/>
    <cellStyle name="常规 5 9 5 3 6" xfId="29429"/>
    <cellStyle name="常规 5 9 5 4" xfId="29430"/>
    <cellStyle name="常规 5 9 5 4 2" xfId="29431"/>
    <cellStyle name="常规 5 9 5 4 3" xfId="29432"/>
    <cellStyle name="常规 5 9 5 5" xfId="29433"/>
    <cellStyle name="常规 5 9 5 5 2" xfId="29434"/>
    <cellStyle name="常规 5 9 5 5 3" xfId="29435"/>
    <cellStyle name="常规 5 9 5 6" xfId="29436"/>
    <cellStyle name="常规 5 9 5 6 2" xfId="29437"/>
    <cellStyle name="常规 5 9 5 6 3" xfId="29438"/>
    <cellStyle name="常规 5 9 5 7" xfId="29439"/>
    <cellStyle name="常规 5 9 5 8" xfId="29440"/>
    <cellStyle name="常规 5 9 6" xfId="29441"/>
    <cellStyle name="常规 5 9 6 2" xfId="29442"/>
    <cellStyle name="常规 5 9 6 2 2" xfId="29443"/>
    <cellStyle name="常规 5 9 6 2 3" xfId="29444"/>
    <cellStyle name="常规 5 9 6 3" xfId="29445"/>
    <cellStyle name="常规 5 9 6 3 2" xfId="29446"/>
    <cellStyle name="常规 5 9 6 3 3" xfId="29447"/>
    <cellStyle name="常规 5 9 6 4" xfId="29448"/>
    <cellStyle name="常规 5 9 6 4 2" xfId="29449"/>
    <cellStyle name="常规 5 9 6 4 3" xfId="29450"/>
    <cellStyle name="常规 5 9 6 5" xfId="29451"/>
    <cellStyle name="常规 5 9 6 6" xfId="29452"/>
    <cellStyle name="常规 5 9 7" xfId="29453"/>
    <cellStyle name="常规 5 9 7 2" xfId="29454"/>
    <cellStyle name="常规 5 9 7 2 2" xfId="29455"/>
    <cellStyle name="常规 5 9 7 2 3" xfId="29456"/>
    <cellStyle name="常规 5 9 7 3" xfId="29457"/>
    <cellStyle name="常规 5 9 7 3 2" xfId="29458"/>
    <cellStyle name="常规 5 9 7 3 3" xfId="29459"/>
    <cellStyle name="常规 5 9 7 4" xfId="29460"/>
    <cellStyle name="常规 5 9 7 4 2" xfId="29461"/>
    <cellStyle name="常规 5 9 7 4 3" xfId="29462"/>
    <cellStyle name="常规 5 9 7 5" xfId="29463"/>
    <cellStyle name="常规 5 9 7 6" xfId="29464"/>
    <cellStyle name="常规 5 9 8" xfId="29465"/>
    <cellStyle name="常规 5 9 8 2" xfId="29466"/>
    <cellStyle name="常规 5 9 8 3" xfId="29467"/>
    <cellStyle name="常规 5 9 9" xfId="29468"/>
    <cellStyle name="常规 5 9 9 2" xfId="29469"/>
    <cellStyle name="常规 5 9 9 3" xfId="29470"/>
    <cellStyle name="常规 51" xfId="29471"/>
    <cellStyle name="常规 51 2" xfId="29472"/>
    <cellStyle name="常规 51 3" xfId="29473"/>
    <cellStyle name="常规 6" xfId="6"/>
    <cellStyle name="常规 6 10" xfId="29474"/>
    <cellStyle name="常规 6 10 10" xfId="29475"/>
    <cellStyle name="常规 6 10 11" xfId="29476"/>
    <cellStyle name="常规 6 10 2" xfId="29477"/>
    <cellStyle name="常规 6 10 2 2" xfId="29478"/>
    <cellStyle name="常规 6 10 2 2 2" xfId="29479"/>
    <cellStyle name="常规 6 10 2 2 2 2" xfId="29480"/>
    <cellStyle name="常规 6 10 2 2 2 3" xfId="29481"/>
    <cellStyle name="常规 6 10 2 2 3" xfId="29482"/>
    <cellStyle name="常规 6 10 2 2 3 2" xfId="29483"/>
    <cellStyle name="常规 6 10 2 2 3 3" xfId="29484"/>
    <cellStyle name="常规 6 10 2 2 4" xfId="29485"/>
    <cellStyle name="常规 6 10 2 2 4 2" xfId="29486"/>
    <cellStyle name="常规 6 10 2 2 4 3" xfId="29487"/>
    <cellStyle name="常规 6 10 2 2 5" xfId="29488"/>
    <cellStyle name="常规 6 10 2 2 6" xfId="29489"/>
    <cellStyle name="常规 6 10 2 3" xfId="29490"/>
    <cellStyle name="常规 6 10 2 3 2" xfId="29491"/>
    <cellStyle name="常规 6 10 2 3 2 2" xfId="29492"/>
    <cellStyle name="常规 6 10 2 3 2 3" xfId="29493"/>
    <cellStyle name="常规 6 10 2 3 3" xfId="29494"/>
    <cellStyle name="常规 6 10 2 3 3 2" xfId="29495"/>
    <cellStyle name="常规 6 10 2 3 3 3" xfId="29496"/>
    <cellStyle name="常规 6 10 2 3 4" xfId="29497"/>
    <cellStyle name="常规 6 10 2 3 4 2" xfId="29498"/>
    <cellStyle name="常规 6 10 2 3 4 3" xfId="29499"/>
    <cellStyle name="常规 6 10 2 3 5" xfId="29500"/>
    <cellStyle name="常规 6 10 2 3 6" xfId="29501"/>
    <cellStyle name="常规 6 10 2 4" xfId="29502"/>
    <cellStyle name="常规 6 10 2 4 2" xfId="29503"/>
    <cellStyle name="常规 6 10 2 4 3" xfId="29504"/>
    <cellStyle name="常规 6 10 2 5" xfId="29505"/>
    <cellStyle name="常规 6 10 2 5 2" xfId="29506"/>
    <cellStyle name="常规 6 10 2 5 3" xfId="29507"/>
    <cellStyle name="常规 6 10 2 6" xfId="29508"/>
    <cellStyle name="常规 6 10 2 6 2" xfId="29509"/>
    <cellStyle name="常规 6 10 2 6 3" xfId="29510"/>
    <cellStyle name="常规 6 10 2 7" xfId="29511"/>
    <cellStyle name="常规 6 10 2 8" xfId="29512"/>
    <cellStyle name="常规 6 10 3" xfId="29513"/>
    <cellStyle name="常规 6 10 3 2" xfId="29514"/>
    <cellStyle name="常规 6 10 3 2 2" xfId="29515"/>
    <cellStyle name="常规 6 10 3 2 2 2" xfId="29516"/>
    <cellStyle name="常规 6 10 3 2 2 3" xfId="29517"/>
    <cellStyle name="常规 6 10 3 2 3" xfId="29518"/>
    <cellStyle name="常规 6 10 3 2 3 2" xfId="29519"/>
    <cellStyle name="常规 6 10 3 2 3 3" xfId="29520"/>
    <cellStyle name="常规 6 10 3 2 4" xfId="29521"/>
    <cellStyle name="常规 6 10 3 2 4 2" xfId="29522"/>
    <cellStyle name="常规 6 10 3 2 4 3" xfId="29523"/>
    <cellStyle name="常规 6 10 3 2 5" xfId="29524"/>
    <cellStyle name="常规 6 10 3 2 6" xfId="29525"/>
    <cellStyle name="常规 6 10 3 3" xfId="29526"/>
    <cellStyle name="常规 6 10 3 3 2" xfId="29527"/>
    <cellStyle name="常规 6 10 3 3 2 2" xfId="29528"/>
    <cellStyle name="常规 6 10 3 3 2 3" xfId="29529"/>
    <cellStyle name="常规 6 10 3 3 3" xfId="29530"/>
    <cellStyle name="常规 6 10 3 3 3 2" xfId="29531"/>
    <cellStyle name="常规 6 10 3 3 3 3" xfId="29532"/>
    <cellStyle name="常规 6 10 3 3 4" xfId="29533"/>
    <cellStyle name="常规 6 10 3 3 4 2" xfId="29534"/>
    <cellStyle name="常规 6 10 3 3 4 3" xfId="29535"/>
    <cellStyle name="常规 6 10 3 3 5" xfId="29536"/>
    <cellStyle name="常规 6 10 3 3 6" xfId="29537"/>
    <cellStyle name="常规 6 10 3 4" xfId="29538"/>
    <cellStyle name="常规 6 10 3 4 2" xfId="29539"/>
    <cellStyle name="常规 6 10 3 4 3" xfId="29540"/>
    <cellStyle name="常规 6 10 3 5" xfId="29541"/>
    <cellStyle name="常规 6 10 3 5 2" xfId="29542"/>
    <cellStyle name="常规 6 10 3 5 3" xfId="29543"/>
    <cellStyle name="常规 6 10 3 6" xfId="29544"/>
    <cellStyle name="常规 6 10 3 6 2" xfId="29545"/>
    <cellStyle name="常规 6 10 3 6 3" xfId="29546"/>
    <cellStyle name="常规 6 10 3 7" xfId="29547"/>
    <cellStyle name="常规 6 10 3 8" xfId="29548"/>
    <cellStyle name="常规 6 10 4" xfId="29549"/>
    <cellStyle name="常规 6 10 4 2" xfId="29550"/>
    <cellStyle name="常规 6 10 4 2 2" xfId="29551"/>
    <cellStyle name="常规 6 10 4 2 2 2" xfId="29552"/>
    <cellStyle name="常规 6 10 4 2 2 3" xfId="29553"/>
    <cellStyle name="常规 6 10 4 2 3" xfId="29554"/>
    <cellStyle name="常规 6 10 4 2 3 2" xfId="29555"/>
    <cellStyle name="常规 6 10 4 2 3 3" xfId="29556"/>
    <cellStyle name="常规 6 10 4 2 4" xfId="29557"/>
    <cellStyle name="常规 6 10 4 2 4 2" xfId="29558"/>
    <cellStyle name="常规 6 10 4 2 4 3" xfId="29559"/>
    <cellStyle name="常规 6 10 4 2 5" xfId="29560"/>
    <cellStyle name="常规 6 10 4 2 6" xfId="29561"/>
    <cellStyle name="常规 6 10 4 3" xfId="29562"/>
    <cellStyle name="常规 6 10 4 3 2" xfId="29563"/>
    <cellStyle name="常规 6 10 4 3 2 2" xfId="29564"/>
    <cellStyle name="常规 6 10 4 3 2 3" xfId="29565"/>
    <cellStyle name="常规 6 10 4 3 3" xfId="29566"/>
    <cellStyle name="常规 6 10 4 3 3 2" xfId="29567"/>
    <cellStyle name="常规 6 10 4 3 3 3" xfId="29568"/>
    <cellStyle name="常规 6 10 4 3 4" xfId="29569"/>
    <cellStyle name="常规 6 10 4 3 4 2" xfId="29570"/>
    <cellStyle name="常规 6 10 4 3 4 3" xfId="29571"/>
    <cellStyle name="常规 6 10 4 3 5" xfId="29572"/>
    <cellStyle name="常规 6 10 4 3 6" xfId="29573"/>
    <cellStyle name="常规 6 10 4 4" xfId="29574"/>
    <cellStyle name="常规 6 10 4 4 2" xfId="29575"/>
    <cellStyle name="常规 6 10 4 4 3" xfId="29576"/>
    <cellStyle name="常规 6 10 4 5" xfId="29577"/>
    <cellStyle name="常规 6 10 4 5 2" xfId="29578"/>
    <cellStyle name="常规 6 10 4 5 3" xfId="29579"/>
    <cellStyle name="常规 6 10 4 6" xfId="29580"/>
    <cellStyle name="常规 6 10 4 6 2" xfId="29581"/>
    <cellStyle name="常规 6 10 4 6 3" xfId="29582"/>
    <cellStyle name="常规 6 10 4 7" xfId="29583"/>
    <cellStyle name="常规 6 10 4 8" xfId="29584"/>
    <cellStyle name="常规 6 10 5" xfId="29585"/>
    <cellStyle name="常规 6 10 5 2" xfId="29586"/>
    <cellStyle name="常规 6 10 5 2 2" xfId="29587"/>
    <cellStyle name="常规 6 10 5 2 3" xfId="29588"/>
    <cellStyle name="常规 6 10 5 3" xfId="29589"/>
    <cellStyle name="常规 6 10 5 3 2" xfId="29590"/>
    <cellStyle name="常规 6 10 5 3 3" xfId="29591"/>
    <cellStyle name="常规 6 10 5 4" xfId="29592"/>
    <cellStyle name="常规 6 10 5 4 2" xfId="29593"/>
    <cellStyle name="常规 6 10 5 4 3" xfId="29594"/>
    <cellStyle name="常规 6 10 5 5" xfId="29595"/>
    <cellStyle name="常规 6 10 5 6" xfId="29596"/>
    <cellStyle name="常规 6 10 6" xfId="29597"/>
    <cellStyle name="常规 6 10 6 2" xfId="29598"/>
    <cellStyle name="常规 6 10 6 2 2" xfId="29599"/>
    <cellStyle name="常规 6 10 6 2 3" xfId="29600"/>
    <cellStyle name="常规 6 10 6 3" xfId="29601"/>
    <cellStyle name="常规 6 10 6 3 2" xfId="29602"/>
    <cellStyle name="常规 6 10 6 3 3" xfId="29603"/>
    <cellStyle name="常规 6 10 6 4" xfId="29604"/>
    <cellStyle name="常规 6 10 6 4 2" xfId="29605"/>
    <cellStyle name="常规 6 10 6 4 3" xfId="29606"/>
    <cellStyle name="常规 6 10 6 5" xfId="29607"/>
    <cellStyle name="常规 6 10 6 6" xfId="29608"/>
    <cellStyle name="常规 6 10 7" xfId="29609"/>
    <cellStyle name="常规 6 10 7 2" xfId="29610"/>
    <cellStyle name="常规 6 10 7 3" xfId="29611"/>
    <cellStyle name="常规 6 10 8" xfId="29612"/>
    <cellStyle name="常规 6 10 8 2" xfId="29613"/>
    <cellStyle name="常规 6 10 8 3" xfId="29614"/>
    <cellStyle name="常规 6 10 9" xfId="29615"/>
    <cellStyle name="常规 6 10 9 2" xfId="29616"/>
    <cellStyle name="常规 6 10 9 3" xfId="29617"/>
    <cellStyle name="常规 6 11" xfId="29618"/>
    <cellStyle name="常规 6 11 10" xfId="29619"/>
    <cellStyle name="常规 6 11 11" xfId="29620"/>
    <cellStyle name="常规 6 11 2" xfId="29621"/>
    <cellStyle name="常规 6 11 2 2" xfId="29622"/>
    <cellStyle name="常规 6 11 2 2 2" xfId="29623"/>
    <cellStyle name="常规 6 11 2 2 2 2" xfId="29624"/>
    <cellStyle name="常规 6 11 2 2 2 3" xfId="29625"/>
    <cellStyle name="常规 6 11 2 2 3" xfId="29626"/>
    <cellStyle name="常规 6 11 2 2 3 2" xfId="29627"/>
    <cellStyle name="常规 6 11 2 2 3 3" xfId="29628"/>
    <cellStyle name="常规 6 11 2 2 4" xfId="29629"/>
    <cellStyle name="常规 6 11 2 2 4 2" xfId="29630"/>
    <cellStyle name="常规 6 11 2 2 4 3" xfId="29631"/>
    <cellStyle name="常规 6 11 2 2 5" xfId="29632"/>
    <cellStyle name="常规 6 11 2 2 6" xfId="29633"/>
    <cellStyle name="常规 6 11 2 3" xfId="29634"/>
    <cellStyle name="常规 6 11 2 3 2" xfId="29635"/>
    <cellStyle name="常规 6 11 2 3 2 2" xfId="29636"/>
    <cellStyle name="常规 6 11 2 3 2 3" xfId="29637"/>
    <cellStyle name="常规 6 11 2 3 3" xfId="29638"/>
    <cellStyle name="常规 6 11 2 3 3 2" xfId="29639"/>
    <cellStyle name="常规 6 11 2 3 3 3" xfId="29640"/>
    <cellStyle name="常规 6 11 2 3 4" xfId="29641"/>
    <cellStyle name="常规 6 11 2 3 4 2" xfId="29642"/>
    <cellStyle name="常规 6 11 2 3 4 3" xfId="29643"/>
    <cellStyle name="常规 6 11 2 3 5" xfId="29644"/>
    <cellStyle name="常规 6 11 2 3 6" xfId="29645"/>
    <cellStyle name="常规 6 11 2 4" xfId="29646"/>
    <cellStyle name="常规 6 11 2 4 2" xfId="29647"/>
    <cellStyle name="常规 6 11 2 4 3" xfId="29648"/>
    <cellStyle name="常规 6 11 2 5" xfId="29649"/>
    <cellStyle name="常规 6 11 2 5 2" xfId="29650"/>
    <cellStyle name="常规 6 11 2 5 3" xfId="29651"/>
    <cellStyle name="常规 6 11 2 6" xfId="29652"/>
    <cellStyle name="常规 6 11 2 6 2" xfId="29653"/>
    <cellStyle name="常规 6 11 2 6 3" xfId="29654"/>
    <cellStyle name="常规 6 11 2 7" xfId="29655"/>
    <cellStyle name="常规 6 11 2 8" xfId="29656"/>
    <cellStyle name="常规 6 11 3" xfId="29657"/>
    <cellStyle name="常规 6 11 3 2" xfId="29658"/>
    <cellStyle name="常规 6 11 3 2 2" xfId="29659"/>
    <cellStyle name="常规 6 11 3 2 2 2" xfId="29660"/>
    <cellStyle name="常规 6 11 3 2 2 3" xfId="29661"/>
    <cellStyle name="常规 6 11 3 2 3" xfId="29662"/>
    <cellStyle name="常规 6 11 3 2 3 2" xfId="29663"/>
    <cellStyle name="常规 6 11 3 2 3 3" xfId="29664"/>
    <cellStyle name="常规 6 11 3 2 4" xfId="29665"/>
    <cellStyle name="常规 6 11 3 2 4 2" xfId="29666"/>
    <cellStyle name="常规 6 11 3 2 4 3" xfId="29667"/>
    <cellStyle name="常规 6 11 3 2 5" xfId="29668"/>
    <cellStyle name="常规 6 11 3 2 6" xfId="29669"/>
    <cellStyle name="常规 6 11 3 3" xfId="29670"/>
    <cellStyle name="常规 6 11 3 3 2" xfId="29671"/>
    <cellStyle name="常规 6 11 3 3 2 2" xfId="29672"/>
    <cellStyle name="常规 6 11 3 3 2 3" xfId="29673"/>
    <cellStyle name="常规 6 11 3 3 3" xfId="29674"/>
    <cellStyle name="常规 6 11 3 3 3 2" xfId="29675"/>
    <cellStyle name="常规 6 11 3 3 3 3" xfId="29676"/>
    <cellStyle name="常规 6 11 3 3 4" xfId="29677"/>
    <cellStyle name="常规 6 11 3 3 4 2" xfId="29678"/>
    <cellStyle name="常规 6 11 3 3 4 3" xfId="29679"/>
    <cellStyle name="常规 6 11 3 3 5" xfId="29680"/>
    <cellStyle name="常规 6 11 3 3 6" xfId="29681"/>
    <cellStyle name="常规 6 11 3 4" xfId="29682"/>
    <cellStyle name="常规 6 11 3 4 2" xfId="29683"/>
    <cellStyle name="常规 6 11 3 4 3" xfId="29684"/>
    <cellStyle name="常规 6 11 3 5" xfId="29685"/>
    <cellStyle name="常规 6 11 3 5 2" xfId="29686"/>
    <cellStyle name="常规 6 11 3 5 3" xfId="29687"/>
    <cellStyle name="常规 6 11 3 6" xfId="29688"/>
    <cellStyle name="常规 6 11 3 6 2" xfId="29689"/>
    <cellStyle name="常规 6 11 3 6 3" xfId="29690"/>
    <cellStyle name="常规 6 11 3 7" xfId="29691"/>
    <cellStyle name="常规 6 11 3 8" xfId="29692"/>
    <cellStyle name="常规 6 11 4" xfId="29693"/>
    <cellStyle name="常规 6 11 4 2" xfId="29694"/>
    <cellStyle name="常规 6 11 4 2 2" xfId="29695"/>
    <cellStyle name="常规 6 11 4 2 2 2" xfId="29696"/>
    <cellStyle name="常规 6 11 4 2 2 3" xfId="29697"/>
    <cellStyle name="常规 6 11 4 2 3" xfId="29698"/>
    <cellStyle name="常规 6 11 4 2 3 2" xfId="29699"/>
    <cellStyle name="常规 6 11 4 2 3 3" xfId="29700"/>
    <cellStyle name="常规 6 11 4 2 4" xfId="29701"/>
    <cellStyle name="常规 6 11 4 2 4 2" xfId="29702"/>
    <cellStyle name="常规 6 11 4 2 4 3" xfId="29703"/>
    <cellStyle name="常规 6 11 4 2 5" xfId="29704"/>
    <cellStyle name="常规 6 11 4 2 6" xfId="29705"/>
    <cellStyle name="常规 6 11 4 3" xfId="29706"/>
    <cellStyle name="常规 6 11 4 3 2" xfId="29707"/>
    <cellStyle name="常规 6 11 4 3 2 2" xfId="29708"/>
    <cellStyle name="常规 6 11 4 3 2 3" xfId="29709"/>
    <cellStyle name="常规 6 11 4 3 3" xfId="29710"/>
    <cellStyle name="常规 6 11 4 3 3 2" xfId="29711"/>
    <cellStyle name="常规 6 11 4 3 3 3" xfId="29712"/>
    <cellStyle name="常规 6 11 4 3 4" xfId="29713"/>
    <cellStyle name="常规 6 11 4 3 4 2" xfId="29714"/>
    <cellStyle name="常规 6 11 4 3 4 3" xfId="29715"/>
    <cellStyle name="常规 6 11 4 3 5" xfId="29716"/>
    <cellStyle name="常规 6 11 4 3 6" xfId="29717"/>
    <cellStyle name="常规 6 11 4 4" xfId="29718"/>
    <cellStyle name="常规 6 11 4 4 2" xfId="29719"/>
    <cellStyle name="常规 6 11 4 4 3" xfId="29720"/>
    <cellStyle name="常规 6 11 4 5" xfId="29721"/>
    <cellStyle name="常规 6 11 4 5 2" xfId="29722"/>
    <cellStyle name="常规 6 11 4 5 3" xfId="29723"/>
    <cellStyle name="常规 6 11 4 6" xfId="29724"/>
    <cellStyle name="常规 6 11 4 6 2" xfId="29725"/>
    <cellStyle name="常规 6 11 4 6 3" xfId="29726"/>
    <cellStyle name="常规 6 11 4 7" xfId="29727"/>
    <cellStyle name="常规 6 11 4 8" xfId="29728"/>
    <cellStyle name="常规 6 11 5" xfId="29729"/>
    <cellStyle name="常规 6 11 5 2" xfId="29730"/>
    <cellStyle name="常规 6 11 5 2 2" xfId="29731"/>
    <cellStyle name="常规 6 11 5 2 3" xfId="29732"/>
    <cellStyle name="常规 6 11 5 3" xfId="29733"/>
    <cellStyle name="常规 6 11 5 3 2" xfId="29734"/>
    <cellStyle name="常规 6 11 5 3 3" xfId="29735"/>
    <cellStyle name="常规 6 11 5 4" xfId="29736"/>
    <cellStyle name="常规 6 11 5 4 2" xfId="29737"/>
    <cellStyle name="常规 6 11 5 4 3" xfId="29738"/>
    <cellStyle name="常规 6 11 5 5" xfId="29739"/>
    <cellStyle name="常规 6 11 5 6" xfId="29740"/>
    <cellStyle name="常规 6 11 6" xfId="29741"/>
    <cellStyle name="常规 6 11 6 2" xfId="29742"/>
    <cellStyle name="常规 6 11 6 2 2" xfId="29743"/>
    <cellStyle name="常规 6 11 6 2 3" xfId="29744"/>
    <cellStyle name="常规 6 11 6 3" xfId="29745"/>
    <cellStyle name="常规 6 11 6 3 2" xfId="29746"/>
    <cellStyle name="常规 6 11 6 3 3" xfId="29747"/>
    <cellStyle name="常规 6 11 6 4" xfId="29748"/>
    <cellStyle name="常规 6 11 6 4 2" xfId="29749"/>
    <cellStyle name="常规 6 11 6 4 3" xfId="29750"/>
    <cellStyle name="常规 6 11 6 5" xfId="29751"/>
    <cellStyle name="常规 6 11 6 6" xfId="29752"/>
    <cellStyle name="常规 6 11 7" xfId="29753"/>
    <cellStyle name="常规 6 11 7 2" xfId="29754"/>
    <cellStyle name="常规 6 11 7 3" xfId="29755"/>
    <cellStyle name="常规 6 11 8" xfId="29756"/>
    <cellStyle name="常规 6 11 8 2" xfId="29757"/>
    <cellStyle name="常规 6 11 8 3" xfId="29758"/>
    <cellStyle name="常规 6 11 9" xfId="29759"/>
    <cellStyle name="常规 6 11 9 2" xfId="29760"/>
    <cellStyle name="常规 6 11 9 3" xfId="29761"/>
    <cellStyle name="常规 6 12" xfId="29762"/>
    <cellStyle name="常规 6 12 2" xfId="29763"/>
    <cellStyle name="常规 6 12 2 2" xfId="29764"/>
    <cellStyle name="常规 6 12 2 2 2" xfId="29765"/>
    <cellStyle name="常规 6 12 2 2 3" xfId="29766"/>
    <cellStyle name="常规 6 12 2 3" xfId="29767"/>
    <cellStyle name="常规 6 12 2 3 2" xfId="29768"/>
    <cellStyle name="常规 6 12 2 3 3" xfId="29769"/>
    <cellStyle name="常规 6 12 2 4" xfId="29770"/>
    <cellStyle name="常规 6 12 2 4 2" xfId="29771"/>
    <cellStyle name="常规 6 12 2 4 3" xfId="29772"/>
    <cellStyle name="常规 6 12 2 5" xfId="29773"/>
    <cellStyle name="常规 6 12 2 6" xfId="29774"/>
    <cellStyle name="常规 6 12 3" xfId="29775"/>
    <cellStyle name="常规 6 12 3 2" xfId="29776"/>
    <cellStyle name="常规 6 12 3 2 2" xfId="29777"/>
    <cellStyle name="常规 6 12 3 2 3" xfId="29778"/>
    <cellStyle name="常规 6 12 3 3" xfId="29779"/>
    <cellStyle name="常规 6 12 3 3 2" xfId="29780"/>
    <cellStyle name="常规 6 12 3 3 3" xfId="29781"/>
    <cellStyle name="常规 6 12 3 4" xfId="29782"/>
    <cellStyle name="常规 6 12 3 4 2" xfId="29783"/>
    <cellStyle name="常规 6 12 3 4 3" xfId="29784"/>
    <cellStyle name="常规 6 12 3 5" xfId="29785"/>
    <cellStyle name="常规 6 12 3 6" xfId="29786"/>
    <cellStyle name="常规 6 12 4" xfId="29787"/>
    <cellStyle name="常规 6 12 4 2" xfId="29788"/>
    <cellStyle name="常规 6 12 4 3" xfId="29789"/>
    <cellStyle name="常规 6 12 5" xfId="29790"/>
    <cellStyle name="常规 6 12 5 2" xfId="29791"/>
    <cellStyle name="常规 6 12 5 3" xfId="29792"/>
    <cellStyle name="常规 6 12 6" xfId="29793"/>
    <cellStyle name="常规 6 12 6 2" xfId="29794"/>
    <cellStyle name="常规 6 12 6 3" xfId="29795"/>
    <cellStyle name="常规 6 12 7" xfId="29796"/>
    <cellStyle name="常规 6 12 8" xfId="29797"/>
    <cellStyle name="常规 6 13" xfId="29798"/>
    <cellStyle name="常规 6 13 2" xfId="29799"/>
    <cellStyle name="常规 6 13 2 2" xfId="29800"/>
    <cellStyle name="常规 6 13 2 2 2" xfId="29801"/>
    <cellStyle name="常规 6 13 2 2 3" xfId="29802"/>
    <cellStyle name="常规 6 13 2 3" xfId="29803"/>
    <cellStyle name="常规 6 13 2 3 2" xfId="29804"/>
    <cellStyle name="常规 6 13 2 3 3" xfId="29805"/>
    <cellStyle name="常规 6 13 2 4" xfId="29806"/>
    <cellStyle name="常规 6 13 2 4 2" xfId="29807"/>
    <cellStyle name="常规 6 13 2 4 3" xfId="29808"/>
    <cellStyle name="常规 6 13 2 5" xfId="29809"/>
    <cellStyle name="常规 6 13 2 6" xfId="29810"/>
    <cellStyle name="常规 6 13 3" xfId="29811"/>
    <cellStyle name="常规 6 13 3 2" xfId="29812"/>
    <cellStyle name="常规 6 13 3 2 2" xfId="29813"/>
    <cellStyle name="常规 6 13 3 2 3" xfId="29814"/>
    <cellStyle name="常规 6 13 3 3" xfId="29815"/>
    <cellStyle name="常规 6 13 3 3 2" xfId="29816"/>
    <cellStyle name="常规 6 13 3 3 3" xfId="29817"/>
    <cellStyle name="常规 6 13 3 4" xfId="29818"/>
    <cellStyle name="常规 6 13 3 4 2" xfId="29819"/>
    <cellStyle name="常规 6 13 3 4 3" xfId="29820"/>
    <cellStyle name="常规 6 13 3 5" xfId="29821"/>
    <cellStyle name="常规 6 13 3 6" xfId="29822"/>
    <cellStyle name="常规 6 13 4" xfId="29823"/>
    <cellStyle name="常规 6 13 4 2" xfId="29824"/>
    <cellStyle name="常规 6 13 4 3" xfId="29825"/>
    <cellStyle name="常规 6 13 5" xfId="29826"/>
    <cellStyle name="常规 6 13 5 2" xfId="29827"/>
    <cellStyle name="常规 6 13 5 3" xfId="29828"/>
    <cellStyle name="常规 6 13 6" xfId="29829"/>
    <cellStyle name="常规 6 13 6 2" xfId="29830"/>
    <cellStyle name="常规 6 13 6 3" xfId="29831"/>
    <cellStyle name="常规 6 13 7" xfId="29832"/>
    <cellStyle name="常规 6 13 8" xfId="29833"/>
    <cellStyle name="常规 6 14" xfId="29834"/>
    <cellStyle name="常规 6 14 2" xfId="29835"/>
    <cellStyle name="常规 6 14 2 2" xfId="29836"/>
    <cellStyle name="常规 6 14 2 2 2" xfId="29837"/>
    <cellStyle name="常规 6 14 2 2 3" xfId="29838"/>
    <cellStyle name="常规 6 14 2 3" xfId="29839"/>
    <cellStyle name="常规 6 14 2 3 2" xfId="29840"/>
    <cellStyle name="常规 6 14 2 3 3" xfId="29841"/>
    <cellStyle name="常规 6 14 2 4" xfId="29842"/>
    <cellStyle name="常规 6 14 2 4 2" xfId="29843"/>
    <cellStyle name="常规 6 14 2 4 3" xfId="29844"/>
    <cellStyle name="常规 6 14 2 5" xfId="29845"/>
    <cellStyle name="常规 6 14 2 6" xfId="29846"/>
    <cellStyle name="常规 6 14 3" xfId="29847"/>
    <cellStyle name="常规 6 14 3 2" xfId="29848"/>
    <cellStyle name="常规 6 14 3 2 2" xfId="29849"/>
    <cellStyle name="常规 6 14 3 2 3" xfId="29850"/>
    <cellStyle name="常规 6 14 3 3" xfId="29851"/>
    <cellStyle name="常规 6 14 3 3 2" xfId="29852"/>
    <cellStyle name="常规 6 14 3 3 3" xfId="29853"/>
    <cellStyle name="常规 6 14 3 4" xfId="29854"/>
    <cellStyle name="常规 6 14 3 4 2" xfId="29855"/>
    <cellStyle name="常规 6 14 3 4 3" xfId="29856"/>
    <cellStyle name="常规 6 14 3 5" xfId="29857"/>
    <cellStyle name="常规 6 14 3 6" xfId="29858"/>
    <cellStyle name="常规 6 14 4" xfId="29859"/>
    <cellStyle name="常规 6 14 4 2" xfId="29860"/>
    <cellStyle name="常规 6 14 4 3" xfId="29861"/>
    <cellStyle name="常规 6 14 5" xfId="29862"/>
    <cellStyle name="常规 6 14 5 2" xfId="29863"/>
    <cellStyle name="常规 6 14 5 3" xfId="29864"/>
    <cellStyle name="常规 6 14 6" xfId="29865"/>
    <cellStyle name="常规 6 14 6 2" xfId="29866"/>
    <cellStyle name="常规 6 14 6 3" xfId="29867"/>
    <cellStyle name="常规 6 14 7" xfId="29868"/>
    <cellStyle name="常规 6 14 8" xfId="29869"/>
    <cellStyle name="常规 6 15" xfId="29870"/>
    <cellStyle name="常规 6 15 2" xfId="29871"/>
    <cellStyle name="常规 6 15 2 2" xfId="29872"/>
    <cellStyle name="常规 6 15 2 2 2" xfId="29873"/>
    <cellStyle name="常规 6 15 2 2 3" xfId="29874"/>
    <cellStyle name="常规 6 15 2 3" xfId="29875"/>
    <cellStyle name="常规 6 15 2 3 2" xfId="29876"/>
    <cellStyle name="常规 6 15 2 3 3" xfId="29877"/>
    <cellStyle name="常规 6 15 2 4" xfId="29878"/>
    <cellStyle name="常规 6 15 2 4 2" xfId="29879"/>
    <cellStyle name="常规 6 15 2 4 3" xfId="29880"/>
    <cellStyle name="常规 6 15 2 5" xfId="29881"/>
    <cellStyle name="常规 6 15 2 6" xfId="29882"/>
    <cellStyle name="常规 6 15 3" xfId="29883"/>
    <cellStyle name="常规 6 15 3 2" xfId="29884"/>
    <cellStyle name="常规 6 15 3 2 2" xfId="29885"/>
    <cellStyle name="常规 6 15 3 2 3" xfId="29886"/>
    <cellStyle name="常规 6 15 3 3" xfId="29887"/>
    <cellStyle name="常规 6 15 3 3 2" xfId="29888"/>
    <cellStyle name="常规 6 15 3 3 3" xfId="29889"/>
    <cellStyle name="常规 6 15 3 4" xfId="29890"/>
    <cellStyle name="常规 6 15 3 4 2" xfId="29891"/>
    <cellStyle name="常规 6 15 3 4 3" xfId="29892"/>
    <cellStyle name="常规 6 15 3 5" xfId="29893"/>
    <cellStyle name="常规 6 15 3 6" xfId="29894"/>
    <cellStyle name="常规 6 15 4" xfId="29895"/>
    <cellStyle name="常规 6 15 4 2" xfId="29896"/>
    <cellStyle name="常规 6 15 4 3" xfId="29897"/>
    <cellStyle name="常规 6 15 5" xfId="29898"/>
    <cellStyle name="常规 6 15 5 2" xfId="29899"/>
    <cellStyle name="常规 6 15 5 3" xfId="29900"/>
    <cellStyle name="常规 6 15 6" xfId="29901"/>
    <cellStyle name="常规 6 15 6 2" xfId="29902"/>
    <cellStyle name="常规 6 15 6 3" xfId="29903"/>
    <cellStyle name="常规 6 15 7" xfId="29904"/>
    <cellStyle name="常规 6 15 8" xfId="29905"/>
    <cellStyle name="常规 6 16" xfId="29906"/>
    <cellStyle name="常规 6 16 2" xfId="29907"/>
    <cellStyle name="常规 6 16 2 2" xfId="29908"/>
    <cellStyle name="常规 6 16 2 3" xfId="29909"/>
    <cellStyle name="常规 6 16 3" xfId="29910"/>
    <cellStyle name="常规 6 16 3 2" xfId="29911"/>
    <cellStyle name="常规 6 16 3 3" xfId="29912"/>
    <cellStyle name="常规 6 16 4" xfId="29913"/>
    <cellStyle name="常规 6 16 4 2" xfId="29914"/>
    <cellStyle name="常规 6 16 4 3" xfId="29915"/>
    <cellStyle name="常规 6 16 5" xfId="29916"/>
    <cellStyle name="常规 6 16 6" xfId="29917"/>
    <cellStyle name="常规 6 17" xfId="29918"/>
    <cellStyle name="常规 6 17 2" xfId="29919"/>
    <cellStyle name="常规 6 17 2 2" xfId="29920"/>
    <cellStyle name="常规 6 17 2 3" xfId="29921"/>
    <cellStyle name="常规 6 17 3" xfId="29922"/>
    <cellStyle name="常规 6 17 3 2" xfId="29923"/>
    <cellStyle name="常规 6 17 3 3" xfId="29924"/>
    <cellStyle name="常规 6 17 4" xfId="29925"/>
    <cellStyle name="常规 6 17 4 2" xfId="29926"/>
    <cellStyle name="常规 6 17 4 3" xfId="29927"/>
    <cellStyle name="常规 6 17 5" xfId="29928"/>
    <cellStyle name="常规 6 17 6" xfId="29929"/>
    <cellStyle name="常规 6 18" xfId="29930"/>
    <cellStyle name="常规 6 18 2" xfId="29931"/>
    <cellStyle name="常规 6 18 3" xfId="29932"/>
    <cellStyle name="常规 6 19" xfId="29933"/>
    <cellStyle name="常规 6 19 2" xfId="29934"/>
    <cellStyle name="常规 6 19 3" xfId="29935"/>
    <cellStyle name="常规 6 2" xfId="9"/>
    <cellStyle name="常规 6 2 10" xfId="29936"/>
    <cellStyle name="常规 6 2 10 2" xfId="29937"/>
    <cellStyle name="常规 6 2 10 2 2" xfId="29938"/>
    <cellStyle name="常规 6 2 10 2 3" xfId="29939"/>
    <cellStyle name="常规 6 2 10 3" xfId="29940"/>
    <cellStyle name="常规 6 2 10 3 2" xfId="29941"/>
    <cellStyle name="常规 6 2 10 3 3" xfId="29942"/>
    <cellStyle name="常规 6 2 10 4" xfId="29943"/>
    <cellStyle name="常规 6 2 10 4 2" xfId="29944"/>
    <cellStyle name="常规 6 2 10 4 3" xfId="29945"/>
    <cellStyle name="常规 6 2 10 5" xfId="29946"/>
    <cellStyle name="常规 6 2 10 6" xfId="29947"/>
    <cellStyle name="常规 6 2 11" xfId="29948"/>
    <cellStyle name="常规 6 2 11 2" xfId="29949"/>
    <cellStyle name="常规 6 2 11 3" xfId="29950"/>
    <cellStyle name="常规 6 2 12" xfId="29951"/>
    <cellStyle name="常规 6 2 12 2" xfId="29952"/>
    <cellStyle name="常规 6 2 12 3" xfId="29953"/>
    <cellStyle name="常规 6 2 13" xfId="29954"/>
    <cellStyle name="常规 6 2 13 2" xfId="29955"/>
    <cellStyle name="常规 6 2 13 3" xfId="29956"/>
    <cellStyle name="常规 6 2 14" xfId="29957"/>
    <cellStyle name="常规 6 2 15" xfId="29958"/>
    <cellStyle name="常规 6 2 2" xfId="29959"/>
    <cellStyle name="常规 6 2 2 10" xfId="29960"/>
    <cellStyle name="常规 6 2 2 10 2" xfId="29961"/>
    <cellStyle name="常规 6 2 2 10 3" xfId="29962"/>
    <cellStyle name="常规 6 2 2 11" xfId="29963"/>
    <cellStyle name="常规 6 2 2 12" xfId="29964"/>
    <cellStyle name="常规 6 2 2 2" xfId="29965"/>
    <cellStyle name="常规 6 2 2 2 2" xfId="29966"/>
    <cellStyle name="常规 6 2 2 2 2 2" xfId="29967"/>
    <cellStyle name="常规 6 2 2 2 2 2 2" xfId="29968"/>
    <cellStyle name="常规 6 2 2 2 2 2 3" xfId="29969"/>
    <cellStyle name="常规 6 2 2 2 2 3" xfId="29970"/>
    <cellStyle name="常规 6 2 2 2 2 3 2" xfId="29971"/>
    <cellStyle name="常规 6 2 2 2 2 3 3" xfId="29972"/>
    <cellStyle name="常规 6 2 2 2 2 4" xfId="29973"/>
    <cellStyle name="常规 6 2 2 2 2 4 2" xfId="29974"/>
    <cellStyle name="常规 6 2 2 2 2 4 3" xfId="29975"/>
    <cellStyle name="常规 6 2 2 2 2 5" xfId="29976"/>
    <cellStyle name="常规 6 2 2 2 2 6" xfId="29977"/>
    <cellStyle name="常规 6 2 2 2 3" xfId="29978"/>
    <cellStyle name="常规 6 2 2 2 3 2" xfId="29979"/>
    <cellStyle name="常规 6 2 2 2 3 2 2" xfId="29980"/>
    <cellStyle name="常规 6 2 2 2 3 2 3" xfId="29981"/>
    <cellStyle name="常规 6 2 2 2 3 3" xfId="29982"/>
    <cellStyle name="常规 6 2 2 2 3 3 2" xfId="29983"/>
    <cellStyle name="常规 6 2 2 2 3 3 3" xfId="29984"/>
    <cellStyle name="常规 6 2 2 2 3 4" xfId="29985"/>
    <cellStyle name="常规 6 2 2 2 3 4 2" xfId="29986"/>
    <cellStyle name="常规 6 2 2 2 3 4 3" xfId="29987"/>
    <cellStyle name="常规 6 2 2 2 3 5" xfId="29988"/>
    <cellStyle name="常规 6 2 2 2 3 6" xfId="29989"/>
    <cellStyle name="常规 6 2 2 2 4" xfId="29990"/>
    <cellStyle name="常规 6 2 2 2 4 2" xfId="29991"/>
    <cellStyle name="常规 6 2 2 2 4 3" xfId="29992"/>
    <cellStyle name="常规 6 2 2 2 5" xfId="29993"/>
    <cellStyle name="常规 6 2 2 2 5 2" xfId="29994"/>
    <cellStyle name="常规 6 2 2 2 5 3" xfId="29995"/>
    <cellStyle name="常规 6 2 2 2 6" xfId="29996"/>
    <cellStyle name="常规 6 2 2 2 6 2" xfId="29997"/>
    <cellStyle name="常规 6 2 2 2 6 3" xfId="29998"/>
    <cellStyle name="常规 6 2 2 2 7" xfId="29999"/>
    <cellStyle name="常规 6 2 2 2 8" xfId="30000"/>
    <cellStyle name="常规 6 2 2 3" xfId="30001"/>
    <cellStyle name="常规 6 2 2 3 2" xfId="30002"/>
    <cellStyle name="常规 6 2 2 3 2 2" xfId="30003"/>
    <cellStyle name="常规 6 2 2 3 2 2 2" xfId="30004"/>
    <cellStyle name="常规 6 2 2 3 2 2 3" xfId="30005"/>
    <cellStyle name="常规 6 2 2 3 2 3" xfId="30006"/>
    <cellStyle name="常规 6 2 2 3 2 3 2" xfId="30007"/>
    <cellStyle name="常规 6 2 2 3 2 3 3" xfId="30008"/>
    <cellStyle name="常规 6 2 2 3 2 4" xfId="30009"/>
    <cellStyle name="常规 6 2 2 3 2 4 2" xfId="30010"/>
    <cellStyle name="常规 6 2 2 3 2 4 3" xfId="30011"/>
    <cellStyle name="常规 6 2 2 3 2 5" xfId="30012"/>
    <cellStyle name="常规 6 2 2 3 2 6" xfId="30013"/>
    <cellStyle name="常规 6 2 2 3 3" xfId="30014"/>
    <cellStyle name="常规 6 2 2 3 3 2" xfId="30015"/>
    <cellStyle name="常规 6 2 2 3 3 2 2" xfId="30016"/>
    <cellStyle name="常规 6 2 2 3 3 2 3" xfId="30017"/>
    <cellStyle name="常规 6 2 2 3 3 3" xfId="30018"/>
    <cellStyle name="常规 6 2 2 3 3 3 2" xfId="30019"/>
    <cellStyle name="常规 6 2 2 3 3 3 3" xfId="30020"/>
    <cellStyle name="常规 6 2 2 3 3 4" xfId="30021"/>
    <cellStyle name="常规 6 2 2 3 3 4 2" xfId="30022"/>
    <cellStyle name="常规 6 2 2 3 3 4 3" xfId="30023"/>
    <cellStyle name="常规 6 2 2 3 3 5" xfId="30024"/>
    <cellStyle name="常规 6 2 2 3 3 6" xfId="30025"/>
    <cellStyle name="常规 6 2 2 3 4" xfId="30026"/>
    <cellStyle name="常规 6 2 2 3 4 2" xfId="30027"/>
    <cellStyle name="常规 6 2 2 3 4 3" xfId="30028"/>
    <cellStyle name="常规 6 2 2 3 5" xfId="30029"/>
    <cellStyle name="常规 6 2 2 3 5 2" xfId="30030"/>
    <cellStyle name="常规 6 2 2 3 5 3" xfId="30031"/>
    <cellStyle name="常规 6 2 2 3 6" xfId="30032"/>
    <cellStyle name="常规 6 2 2 3 6 2" xfId="30033"/>
    <cellStyle name="常规 6 2 2 3 6 3" xfId="30034"/>
    <cellStyle name="常规 6 2 2 3 7" xfId="30035"/>
    <cellStyle name="常规 6 2 2 3 8" xfId="30036"/>
    <cellStyle name="常规 6 2 2 4" xfId="30037"/>
    <cellStyle name="常规 6 2 2 4 2" xfId="30038"/>
    <cellStyle name="常规 6 2 2 4 2 2" xfId="30039"/>
    <cellStyle name="常规 6 2 2 4 2 2 2" xfId="30040"/>
    <cellStyle name="常规 6 2 2 4 2 2 3" xfId="30041"/>
    <cellStyle name="常规 6 2 2 4 2 3" xfId="30042"/>
    <cellStyle name="常规 6 2 2 4 2 3 2" xfId="30043"/>
    <cellStyle name="常规 6 2 2 4 2 3 3" xfId="30044"/>
    <cellStyle name="常规 6 2 2 4 2 4" xfId="30045"/>
    <cellStyle name="常规 6 2 2 4 2 4 2" xfId="30046"/>
    <cellStyle name="常规 6 2 2 4 2 4 3" xfId="30047"/>
    <cellStyle name="常规 6 2 2 4 2 5" xfId="30048"/>
    <cellStyle name="常规 6 2 2 4 2 6" xfId="30049"/>
    <cellStyle name="常规 6 2 2 4 3" xfId="30050"/>
    <cellStyle name="常规 6 2 2 4 3 2" xfId="30051"/>
    <cellStyle name="常规 6 2 2 4 3 2 2" xfId="30052"/>
    <cellStyle name="常规 6 2 2 4 3 2 3" xfId="30053"/>
    <cellStyle name="常规 6 2 2 4 3 3" xfId="30054"/>
    <cellStyle name="常规 6 2 2 4 3 3 2" xfId="30055"/>
    <cellStyle name="常规 6 2 2 4 3 3 3" xfId="30056"/>
    <cellStyle name="常规 6 2 2 4 3 4" xfId="30057"/>
    <cellStyle name="常规 6 2 2 4 3 4 2" xfId="30058"/>
    <cellStyle name="常规 6 2 2 4 3 4 3" xfId="30059"/>
    <cellStyle name="常规 6 2 2 4 3 5" xfId="30060"/>
    <cellStyle name="常规 6 2 2 4 3 6" xfId="30061"/>
    <cellStyle name="常规 6 2 2 4 4" xfId="30062"/>
    <cellStyle name="常规 6 2 2 4 4 2" xfId="30063"/>
    <cellStyle name="常规 6 2 2 4 4 3" xfId="30064"/>
    <cellStyle name="常规 6 2 2 4 5" xfId="30065"/>
    <cellStyle name="常规 6 2 2 4 5 2" xfId="30066"/>
    <cellStyle name="常规 6 2 2 4 5 3" xfId="30067"/>
    <cellStyle name="常规 6 2 2 4 6" xfId="30068"/>
    <cellStyle name="常规 6 2 2 4 6 2" xfId="30069"/>
    <cellStyle name="常规 6 2 2 4 6 3" xfId="30070"/>
    <cellStyle name="常规 6 2 2 4 7" xfId="30071"/>
    <cellStyle name="常规 6 2 2 4 8" xfId="30072"/>
    <cellStyle name="常规 6 2 2 5" xfId="30073"/>
    <cellStyle name="常规 6 2 2 5 2" xfId="30074"/>
    <cellStyle name="常规 6 2 2 5 2 2" xfId="30075"/>
    <cellStyle name="常规 6 2 2 5 2 2 2" xfId="30076"/>
    <cellStyle name="常规 6 2 2 5 2 2 3" xfId="30077"/>
    <cellStyle name="常规 6 2 2 5 2 3" xfId="30078"/>
    <cellStyle name="常规 6 2 2 5 2 3 2" xfId="30079"/>
    <cellStyle name="常规 6 2 2 5 2 3 3" xfId="30080"/>
    <cellStyle name="常规 6 2 2 5 2 4" xfId="30081"/>
    <cellStyle name="常规 6 2 2 5 2 4 2" xfId="30082"/>
    <cellStyle name="常规 6 2 2 5 2 4 3" xfId="30083"/>
    <cellStyle name="常规 6 2 2 5 2 5" xfId="30084"/>
    <cellStyle name="常规 6 2 2 5 2 6" xfId="30085"/>
    <cellStyle name="常规 6 2 2 5 3" xfId="30086"/>
    <cellStyle name="常规 6 2 2 5 3 2" xfId="30087"/>
    <cellStyle name="常规 6 2 2 5 3 2 2" xfId="30088"/>
    <cellStyle name="常规 6 2 2 5 3 2 3" xfId="30089"/>
    <cellStyle name="常规 6 2 2 5 3 3" xfId="30090"/>
    <cellStyle name="常规 6 2 2 5 3 3 2" xfId="30091"/>
    <cellStyle name="常规 6 2 2 5 3 3 3" xfId="30092"/>
    <cellStyle name="常规 6 2 2 5 3 4" xfId="30093"/>
    <cellStyle name="常规 6 2 2 5 3 4 2" xfId="30094"/>
    <cellStyle name="常规 6 2 2 5 3 4 3" xfId="30095"/>
    <cellStyle name="常规 6 2 2 5 3 5" xfId="30096"/>
    <cellStyle name="常规 6 2 2 5 3 6" xfId="30097"/>
    <cellStyle name="常规 6 2 2 5 4" xfId="30098"/>
    <cellStyle name="常规 6 2 2 5 4 2" xfId="30099"/>
    <cellStyle name="常规 6 2 2 5 4 3" xfId="30100"/>
    <cellStyle name="常规 6 2 2 5 5" xfId="30101"/>
    <cellStyle name="常规 6 2 2 5 5 2" xfId="30102"/>
    <cellStyle name="常规 6 2 2 5 5 3" xfId="30103"/>
    <cellStyle name="常规 6 2 2 5 6" xfId="30104"/>
    <cellStyle name="常规 6 2 2 5 6 2" xfId="30105"/>
    <cellStyle name="常规 6 2 2 5 6 3" xfId="30106"/>
    <cellStyle name="常规 6 2 2 5 7" xfId="30107"/>
    <cellStyle name="常规 6 2 2 5 8" xfId="30108"/>
    <cellStyle name="常规 6 2 2 6" xfId="30109"/>
    <cellStyle name="常规 6 2 2 6 2" xfId="30110"/>
    <cellStyle name="常规 6 2 2 6 2 2" xfId="30111"/>
    <cellStyle name="常规 6 2 2 6 2 3" xfId="30112"/>
    <cellStyle name="常规 6 2 2 6 3" xfId="30113"/>
    <cellStyle name="常规 6 2 2 6 3 2" xfId="30114"/>
    <cellStyle name="常规 6 2 2 6 3 3" xfId="30115"/>
    <cellStyle name="常规 6 2 2 6 4" xfId="30116"/>
    <cellStyle name="常规 6 2 2 6 4 2" xfId="30117"/>
    <cellStyle name="常规 6 2 2 6 4 3" xfId="30118"/>
    <cellStyle name="常规 6 2 2 6 5" xfId="30119"/>
    <cellStyle name="常规 6 2 2 6 6" xfId="30120"/>
    <cellStyle name="常规 6 2 2 7" xfId="30121"/>
    <cellStyle name="常规 6 2 2 7 2" xfId="30122"/>
    <cellStyle name="常规 6 2 2 7 2 2" xfId="30123"/>
    <cellStyle name="常规 6 2 2 7 2 3" xfId="30124"/>
    <cellStyle name="常规 6 2 2 7 3" xfId="30125"/>
    <cellStyle name="常规 6 2 2 7 3 2" xfId="30126"/>
    <cellStyle name="常规 6 2 2 7 3 3" xfId="30127"/>
    <cellStyle name="常规 6 2 2 7 4" xfId="30128"/>
    <cellStyle name="常规 6 2 2 7 4 2" xfId="30129"/>
    <cellStyle name="常规 6 2 2 7 4 3" xfId="30130"/>
    <cellStyle name="常规 6 2 2 7 5" xfId="30131"/>
    <cellStyle name="常规 6 2 2 7 6" xfId="30132"/>
    <cellStyle name="常规 6 2 2 8" xfId="30133"/>
    <cellStyle name="常规 6 2 2 8 2" xfId="30134"/>
    <cellStyle name="常规 6 2 2 8 3" xfId="30135"/>
    <cellStyle name="常规 6 2 2 9" xfId="30136"/>
    <cellStyle name="常规 6 2 2 9 2" xfId="30137"/>
    <cellStyle name="常规 6 2 2 9 3" xfId="30138"/>
    <cellStyle name="常规 6 2 3" xfId="30139"/>
    <cellStyle name="常规 6 2 3 10" xfId="30140"/>
    <cellStyle name="常规 6 2 3 10 2" xfId="30141"/>
    <cellStyle name="常规 6 2 3 10 3" xfId="30142"/>
    <cellStyle name="常规 6 2 3 11" xfId="30143"/>
    <cellStyle name="常规 6 2 3 12" xfId="30144"/>
    <cellStyle name="常规 6 2 3 2" xfId="30145"/>
    <cellStyle name="常规 6 2 3 2 2" xfId="30146"/>
    <cellStyle name="常规 6 2 3 2 2 2" xfId="30147"/>
    <cellStyle name="常规 6 2 3 2 2 2 2" xfId="30148"/>
    <cellStyle name="常规 6 2 3 2 2 2 3" xfId="30149"/>
    <cellStyle name="常规 6 2 3 2 2 3" xfId="30150"/>
    <cellStyle name="常规 6 2 3 2 2 3 2" xfId="30151"/>
    <cellStyle name="常规 6 2 3 2 2 3 3" xfId="30152"/>
    <cellStyle name="常规 6 2 3 2 2 4" xfId="30153"/>
    <cellStyle name="常规 6 2 3 2 2 4 2" xfId="30154"/>
    <cellStyle name="常规 6 2 3 2 2 4 3" xfId="30155"/>
    <cellStyle name="常规 6 2 3 2 2 5" xfId="30156"/>
    <cellStyle name="常规 6 2 3 2 2 6" xfId="30157"/>
    <cellStyle name="常规 6 2 3 2 3" xfId="30158"/>
    <cellStyle name="常规 6 2 3 2 3 2" xfId="30159"/>
    <cellStyle name="常规 6 2 3 2 3 2 2" xfId="30160"/>
    <cellStyle name="常规 6 2 3 2 3 2 3" xfId="30161"/>
    <cellStyle name="常规 6 2 3 2 3 3" xfId="30162"/>
    <cellStyle name="常规 6 2 3 2 3 3 2" xfId="30163"/>
    <cellStyle name="常规 6 2 3 2 3 3 3" xfId="30164"/>
    <cellStyle name="常规 6 2 3 2 3 4" xfId="30165"/>
    <cellStyle name="常规 6 2 3 2 3 4 2" xfId="30166"/>
    <cellStyle name="常规 6 2 3 2 3 4 3" xfId="30167"/>
    <cellStyle name="常规 6 2 3 2 3 5" xfId="30168"/>
    <cellStyle name="常规 6 2 3 2 3 6" xfId="30169"/>
    <cellStyle name="常规 6 2 3 2 4" xfId="30170"/>
    <cellStyle name="常规 6 2 3 2 4 2" xfId="30171"/>
    <cellStyle name="常规 6 2 3 2 4 3" xfId="30172"/>
    <cellStyle name="常规 6 2 3 2 5" xfId="30173"/>
    <cellStyle name="常规 6 2 3 2 5 2" xfId="30174"/>
    <cellStyle name="常规 6 2 3 2 5 3" xfId="30175"/>
    <cellStyle name="常规 6 2 3 2 6" xfId="30176"/>
    <cellStyle name="常规 6 2 3 2 6 2" xfId="30177"/>
    <cellStyle name="常规 6 2 3 2 6 3" xfId="30178"/>
    <cellStyle name="常规 6 2 3 2 7" xfId="30179"/>
    <cellStyle name="常规 6 2 3 2 8" xfId="30180"/>
    <cellStyle name="常规 6 2 3 3" xfId="30181"/>
    <cellStyle name="常规 6 2 3 3 2" xfId="30182"/>
    <cellStyle name="常规 6 2 3 3 2 2" xfId="30183"/>
    <cellStyle name="常规 6 2 3 3 2 2 2" xfId="30184"/>
    <cellStyle name="常规 6 2 3 3 2 2 3" xfId="30185"/>
    <cellStyle name="常规 6 2 3 3 2 3" xfId="30186"/>
    <cellStyle name="常规 6 2 3 3 2 3 2" xfId="30187"/>
    <cellStyle name="常规 6 2 3 3 2 3 3" xfId="30188"/>
    <cellStyle name="常规 6 2 3 3 2 4" xfId="30189"/>
    <cellStyle name="常规 6 2 3 3 2 4 2" xfId="30190"/>
    <cellStyle name="常规 6 2 3 3 2 4 3" xfId="30191"/>
    <cellStyle name="常规 6 2 3 3 2 5" xfId="30192"/>
    <cellStyle name="常规 6 2 3 3 2 6" xfId="30193"/>
    <cellStyle name="常规 6 2 3 3 3" xfId="30194"/>
    <cellStyle name="常规 6 2 3 3 3 2" xfId="30195"/>
    <cellStyle name="常规 6 2 3 3 3 2 2" xfId="30196"/>
    <cellStyle name="常规 6 2 3 3 3 2 3" xfId="30197"/>
    <cellStyle name="常规 6 2 3 3 3 3" xfId="30198"/>
    <cellStyle name="常规 6 2 3 3 3 3 2" xfId="30199"/>
    <cellStyle name="常规 6 2 3 3 3 3 3" xfId="30200"/>
    <cellStyle name="常规 6 2 3 3 3 4" xfId="30201"/>
    <cellStyle name="常规 6 2 3 3 3 4 2" xfId="30202"/>
    <cellStyle name="常规 6 2 3 3 3 4 3" xfId="30203"/>
    <cellStyle name="常规 6 2 3 3 3 5" xfId="30204"/>
    <cellStyle name="常规 6 2 3 3 3 6" xfId="30205"/>
    <cellStyle name="常规 6 2 3 3 4" xfId="30206"/>
    <cellStyle name="常规 6 2 3 3 4 2" xfId="30207"/>
    <cellStyle name="常规 6 2 3 3 4 3" xfId="30208"/>
    <cellStyle name="常规 6 2 3 3 5" xfId="30209"/>
    <cellStyle name="常规 6 2 3 3 5 2" xfId="30210"/>
    <cellStyle name="常规 6 2 3 3 5 3" xfId="30211"/>
    <cellStyle name="常规 6 2 3 3 6" xfId="30212"/>
    <cellStyle name="常规 6 2 3 3 6 2" xfId="30213"/>
    <cellStyle name="常规 6 2 3 3 6 3" xfId="30214"/>
    <cellStyle name="常规 6 2 3 3 7" xfId="30215"/>
    <cellStyle name="常规 6 2 3 3 8" xfId="30216"/>
    <cellStyle name="常规 6 2 3 4" xfId="30217"/>
    <cellStyle name="常规 6 2 3 4 2" xfId="30218"/>
    <cellStyle name="常规 6 2 3 4 2 2" xfId="30219"/>
    <cellStyle name="常规 6 2 3 4 2 2 2" xfId="30220"/>
    <cellStyle name="常规 6 2 3 4 2 2 3" xfId="30221"/>
    <cellStyle name="常规 6 2 3 4 2 3" xfId="30222"/>
    <cellStyle name="常规 6 2 3 4 2 3 2" xfId="30223"/>
    <cellStyle name="常规 6 2 3 4 2 3 3" xfId="30224"/>
    <cellStyle name="常规 6 2 3 4 2 4" xfId="30225"/>
    <cellStyle name="常规 6 2 3 4 2 4 2" xfId="30226"/>
    <cellStyle name="常规 6 2 3 4 2 4 3" xfId="30227"/>
    <cellStyle name="常规 6 2 3 4 2 5" xfId="30228"/>
    <cellStyle name="常规 6 2 3 4 2 6" xfId="30229"/>
    <cellStyle name="常规 6 2 3 4 3" xfId="30230"/>
    <cellStyle name="常规 6 2 3 4 3 2" xfId="30231"/>
    <cellStyle name="常规 6 2 3 4 3 2 2" xfId="30232"/>
    <cellStyle name="常规 6 2 3 4 3 2 3" xfId="30233"/>
    <cellStyle name="常规 6 2 3 4 3 3" xfId="30234"/>
    <cellStyle name="常规 6 2 3 4 3 3 2" xfId="30235"/>
    <cellStyle name="常规 6 2 3 4 3 3 3" xfId="30236"/>
    <cellStyle name="常规 6 2 3 4 3 4" xfId="30237"/>
    <cellStyle name="常规 6 2 3 4 3 4 2" xfId="30238"/>
    <cellStyle name="常规 6 2 3 4 3 4 3" xfId="30239"/>
    <cellStyle name="常规 6 2 3 4 3 5" xfId="30240"/>
    <cellStyle name="常规 6 2 3 4 3 6" xfId="30241"/>
    <cellStyle name="常规 6 2 3 4 4" xfId="30242"/>
    <cellStyle name="常规 6 2 3 4 4 2" xfId="30243"/>
    <cellStyle name="常规 6 2 3 4 4 3" xfId="30244"/>
    <cellStyle name="常规 6 2 3 4 5" xfId="30245"/>
    <cellStyle name="常规 6 2 3 4 5 2" xfId="30246"/>
    <cellStyle name="常规 6 2 3 4 5 3" xfId="30247"/>
    <cellStyle name="常规 6 2 3 4 6" xfId="30248"/>
    <cellStyle name="常规 6 2 3 4 6 2" xfId="30249"/>
    <cellStyle name="常规 6 2 3 4 6 3" xfId="30250"/>
    <cellStyle name="常规 6 2 3 4 7" xfId="30251"/>
    <cellStyle name="常规 6 2 3 4 8" xfId="30252"/>
    <cellStyle name="常规 6 2 3 5" xfId="30253"/>
    <cellStyle name="常规 6 2 3 5 2" xfId="30254"/>
    <cellStyle name="常规 6 2 3 5 2 2" xfId="30255"/>
    <cellStyle name="常规 6 2 3 5 2 2 2" xfId="30256"/>
    <cellStyle name="常规 6 2 3 5 2 2 3" xfId="30257"/>
    <cellStyle name="常规 6 2 3 5 2 3" xfId="30258"/>
    <cellStyle name="常规 6 2 3 5 2 3 2" xfId="30259"/>
    <cellStyle name="常规 6 2 3 5 2 3 3" xfId="30260"/>
    <cellStyle name="常规 6 2 3 5 2 4" xfId="30261"/>
    <cellStyle name="常规 6 2 3 5 2 4 2" xfId="30262"/>
    <cellStyle name="常规 6 2 3 5 2 4 3" xfId="30263"/>
    <cellStyle name="常规 6 2 3 5 2 5" xfId="30264"/>
    <cellStyle name="常规 6 2 3 5 2 6" xfId="30265"/>
    <cellStyle name="常规 6 2 3 5 3" xfId="30266"/>
    <cellStyle name="常规 6 2 3 5 3 2" xfId="30267"/>
    <cellStyle name="常规 6 2 3 5 3 2 2" xfId="30268"/>
    <cellStyle name="常规 6 2 3 5 3 2 3" xfId="30269"/>
    <cellStyle name="常规 6 2 3 5 3 3" xfId="30270"/>
    <cellStyle name="常规 6 2 3 5 3 3 2" xfId="30271"/>
    <cellStyle name="常规 6 2 3 5 3 3 3" xfId="30272"/>
    <cellStyle name="常规 6 2 3 5 3 4" xfId="30273"/>
    <cellStyle name="常规 6 2 3 5 3 4 2" xfId="30274"/>
    <cellStyle name="常规 6 2 3 5 3 4 3" xfId="30275"/>
    <cellStyle name="常规 6 2 3 5 3 5" xfId="30276"/>
    <cellStyle name="常规 6 2 3 5 3 6" xfId="30277"/>
    <cellStyle name="常规 6 2 3 5 4" xfId="30278"/>
    <cellStyle name="常规 6 2 3 5 4 2" xfId="30279"/>
    <cellStyle name="常规 6 2 3 5 4 3" xfId="30280"/>
    <cellStyle name="常规 6 2 3 5 5" xfId="30281"/>
    <cellStyle name="常规 6 2 3 5 5 2" xfId="30282"/>
    <cellStyle name="常规 6 2 3 5 5 3" xfId="30283"/>
    <cellStyle name="常规 6 2 3 5 6" xfId="30284"/>
    <cellStyle name="常规 6 2 3 5 6 2" xfId="30285"/>
    <cellStyle name="常规 6 2 3 5 6 3" xfId="30286"/>
    <cellStyle name="常规 6 2 3 5 7" xfId="30287"/>
    <cellStyle name="常规 6 2 3 5 8" xfId="30288"/>
    <cellStyle name="常规 6 2 3 6" xfId="30289"/>
    <cellStyle name="常规 6 2 3 6 2" xfId="30290"/>
    <cellStyle name="常规 6 2 3 6 2 2" xfId="30291"/>
    <cellStyle name="常规 6 2 3 6 2 3" xfId="30292"/>
    <cellStyle name="常规 6 2 3 6 3" xfId="30293"/>
    <cellStyle name="常规 6 2 3 6 3 2" xfId="30294"/>
    <cellStyle name="常规 6 2 3 6 3 3" xfId="30295"/>
    <cellStyle name="常规 6 2 3 6 4" xfId="30296"/>
    <cellStyle name="常规 6 2 3 6 4 2" xfId="30297"/>
    <cellStyle name="常规 6 2 3 6 4 3" xfId="30298"/>
    <cellStyle name="常规 6 2 3 6 5" xfId="30299"/>
    <cellStyle name="常规 6 2 3 6 6" xfId="30300"/>
    <cellStyle name="常规 6 2 3 7" xfId="30301"/>
    <cellStyle name="常规 6 2 3 7 2" xfId="30302"/>
    <cellStyle name="常规 6 2 3 7 2 2" xfId="30303"/>
    <cellStyle name="常规 6 2 3 7 2 3" xfId="30304"/>
    <cellStyle name="常规 6 2 3 7 3" xfId="30305"/>
    <cellStyle name="常规 6 2 3 7 3 2" xfId="30306"/>
    <cellStyle name="常规 6 2 3 7 3 3" xfId="30307"/>
    <cellStyle name="常规 6 2 3 7 4" xfId="30308"/>
    <cellStyle name="常规 6 2 3 7 4 2" xfId="30309"/>
    <cellStyle name="常规 6 2 3 7 4 3" xfId="30310"/>
    <cellStyle name="常规 6 2 3 7 5" xfId="30311"/>
    <cellStyle name="常规 6 2 3 7 6" xfId="30312"/>
    <cellStyle name="常规 6 2 3 8" xfId="30313"/>
    <cellStyle name="常规 6 2 3 8 2" xfId="30314"/>
    <cellStyle name="常规 6 2 3 8 3" xfId="30315"/>
    <cellStyle name="常规 6 2 3 9" xfId="30316"/>
    <cellStyle name="常规 6 2 3 9 2" xfId="30317"/>
    <cellStyle name="常规 6 2 3 9 3" xfId="30318"/>
    <cellStyle name="常规 6 2 4" xfId="30319"/>
    <cellStyle name="常规 6 2 4 10" xfId="30320"/>
    <cellStyle name="常规 6 2 4 11" xfId="30321"/>
    <cellStyle name="常规 6 2 4 2" xfId="30322"/>
    <cellStyle name="常规 6 2 4 2 2" xfId="30323"/>
    <cellStyle name="常规 6 2 4 2 2 2" xfId="30324"/>
    <cellStyle name="常规 6 2 4 2 2 2 2" xfId="30325"/>
    <cellStyle name="常规 6 2 4 2 2 2 3" xfId="30326"/>
    <cellStyle name="常规 6 2 4 2 2 3" xfId="30327"/>
    <cellStyle name="常规 6 2 4 2 2 3 2" xfId="30328"/>
    <cellStyle name="常规 6 2 4 2 2 3 3" xfId="30329"/>
    <cellStyle name="常规 6 2 4 2 2 4" xfId="30330"/>
    <cellStyle name="常规 6 2 4 2 2 4 2" xfId="30331"/>
    <cellStyle name="常规 6 2 4 2 2 4 3" xfId="30332"/>
    <cellStyle name="常规 6 2 4 2 2 5" xfId="30333"/>
    <cellStyle name="常规 6 2 4 2 2 6" xfId="30334"/>
    <cellStyle name="常规 6 2 4 2 3" xfId="30335"/>
    <cellStyle name="常规 6 2 4 2 3 2" xfId="30336"/>
    <cellStyle name="常规 6 2 4 2 3 2 2" xfId="30337"/>
    <cellStyle name="常规 6 2 4 2 3 2 3" xfId="30338"/>
    <cellStyle name="常规 6 2 4 2 3 3" xfId="30339"/>
    <cellStyle name="常规 6 2 4 2 3 3 2" xfId="30340"/>
    <cellStyle name="常规 6 2 4 2 3 3 3" xfId="30341"/>
    <cellStyle name="常规 6 2 4 2 3 4" xfId="30342"/>
    <cellStyle name="常规 6 2 4 2 3 4 2" xfId="30343"/>
    <cellStyle name="常规 6 2 4 2 3 4 3" xfId="30344"/>
    <cellStyle name="常规 6 2 4 2 3 5" xfId="30345"/>
    <cellStyle name="常规 6 2 4 2 3 6" xfId="30346"/>
    <cellStyle name="常规 6 2 4 2 4" xfId="30347"/>
    <cellStyle name="常规 6 2 4 2 4 2" xfId="30348"/>
    <cellStyle name="常规 6 2 4 2 4 3" xfId="30349"/>
    <cellStyle name="常规 6 2 4 2 5" xfId="30350"/>
    <cellStyle name="常规 6 2 4 2 5 2" xfId="30351"/>
    <cellStyle name="常规 6 2 4 2 5 3" xfId="30352"/>
    <cellStyle name="常规 6 2 4 2 6" xfId="30353"/>
    <cellStyle name="常规 6 2 4 2 6 2" xfId="30354"/>
    <cellStyle name="常规 6 2 4 2 6 3" xfId="30355"/>
    <cellStyle name="常规 6 2 4 2 7" xfId="30356"/>
    <cellStyle name="常规 6 2 4 2 8" xfId="30357"/>
    <cellStyle name="常规 6 2 4 3" xfId="30358"/>
    <cellStyle name="常规 6 2 4 3 2" xfId="30359"/>
    <cellStyle name="常规 6 2 4 3 2 2" xfId="30360"/>
    <cellStyle name="常规 6 2 4 3 2 2 2" xfId="30361"/>
    <cellStyle name="常规 6 2 4 3 2 2 3" xfId="30362"/>
    <cellStyle name="常规 6 2 4 3 2 3" xfId="30363"/>
    <cellStyle name="常规 6 2 4 3 2 3 2" xfId="30364"/>
    <cellStyle name="常规 6 2 4 3 2 3 3" xfId="30365"/>
    <cellStyle name="常规 6 2 4 3 2 4" xfId="30366"/>
    <cellStyle name="常规 6 2 4 3 2 4 2" xfId="30367"/>
    <cellStyle name="常规 6 2 4 3 2 4 3" xfId="30368"/>
    <cellStyle name="常规 6 2 4 3 2 5" xfId="30369"/>
    <cellStyle name="常规 6 2 4 3 2 6" xfId="30370"/>
    <cellStyle name="常规 6 2 4 3 3" xfId="30371"/>
    <cellStyle name="常规 6 2 4 3 3 2" xfId="30372"/>
    <cellStyle name="常规 6 2 4 3 3 2 2" xfId="30373"/>
    <cellStyle name="常规 6 2 4 3 3 2 3" xfId="30374"/>
    <cellStyle name="常规 6 2 4 3 3 3" xfId="30375"/>
    <cellStyle name="常规 6 2 4 3 3 3 2" xfId="30376"/>
    <cellStyle name="常规 6 2 4 3 3 3 3" xfId="30377"/>
    <cellStyle name="常规 6 2 4 3 3 4" xfId="30378"/>
    <cellStyle name="常规 6 2 4 3 3 4 2" xfId="30379"/>
    <cellStyle name="常规 6 2 4 3 3 4 3" xfId="30380"/>
    <cellStyle name="常规 6 2 4 3 3 5" xfId="30381"/>
    <cellStyle name="常规 6 2 4 3 3 6" xfId="30382"/>
    <cellStyle name="常规 6 2 4 3 4" xfId="30383"/>
    <cellStyle name="常规 6 2 4 3 4 2" xfId="30384"/>
    <cellStyle name="常规 6 2 4 3 4 3" xfId="30385"/>
    <cellStyle name="常规 6 2 4 3 5" xfId="30386"/>
    <cellStyle name="常规 6 2 4 3 5 2" xfId="30387"/>
    <cellStyle name="常规 6 2 4 3 5 3" xfId="30388"/>
    <cellStyle name="常规 6 2 4 3 6" xfId="30389"/>
    <cellStyle name="常规 6 2 4 3 6 2" xfId="30390"/>
    <cellStyle name="常规 6 2 4 3 6 3" xfId="30391"/>
    <cellStyle name="常规 6 2 4 3 7" xfId="30392"/>
    <cellStyle name="常规 6 2 4 3 8" xfId="30393"/>
    <cellStyle name="常规 6 2 4 4" xfId="30394"/>
    <cellStyle name="常规 6 2 4 4 2" xfId="30395"/>
    <cellStyle name="常规 6 2 4 4 2 2" xfId="30396"/>
    <cellStyle name="常规 6 2 4 4 2 2 2" xfId="30397"/>
    <cellStyle name="常规 6 2 4 4 2 2 3" xfId="30398"/>
    <cellStyle name="常规 6 2 4 4 2 3" xfId="30399"/>
    <cellStyle name="常规 6 2 4 4 2 3 2" xfId="30400"/>
    <cellStyle name="常规 6 2 4 4 2 3 3" xfId="30401"/>
    <cellStyle name="常规 6 2 4 4 2 4" xfId="30402"/>
    <cellStyle name="常规 6 2 4 4 2 4 2" xfId="30403"/>
    <cellStyle name="常规 6 2 4 4 2 4 3" xfId="30404"/>
    <cellStyle name="常规 6 2 4 4 2 5" xfId="30405"/>
    <cellStyle name="常规 6 2 4 4 2 6" xfId="30406"/>
    <cellStyle name="常规 6 2 4 4 3" xfId="30407"/>
    <cellStyle name="常规 6 2 4 4 3 2" xfId="30408"/>
    <cellStyle name="常规 6 2 4 4 3 2 2" xfId="30409"/>
    <cellStyle name="常规 6 2 4 4 3 2 3" xfId="30410"/>
    <cellStyle name="常规 6 2 4 4 3 3" xfId="30411"/>
    <cellStyle name="常规 6 2 4 4 3 3 2" xfId="30412"/>
    <cellStyle name="常规 6 2 4 4 3 3 3" xfId="30413"/>
    <cellStyle name="常规 6 2 4 4 3 4" xfId="30414"/>
    <cellStyle name="常规 6 2 4 4 3 4 2" xfId="30415"/>
    <cellStyle name="常规 6 2 4 4 3 4 3" xfId="30416"/>
    <cellStyle name="常规 6 2 4 4 3 5" xfId="30417"/>
    <cellStyle name="常规 6 2 4 4 3 6" xfId="30418"/>
    <cellStyle name="常规 6 2 4 4 4" xfId="30419"/>
    <cellStyle name="常规 6 2 4 4 4 2" xfId="30420"/>
    <cellStyle name="常规 6 2 4 4 4 3" xfId="30421"/>
    <cellStyle name="常规 6 2 4 4 5" xfId="30422"/>
    <cellStyle name="常规 6 2 4 4 5 2" xfId="30423"/>
    <cellStyle name="常规 6 2 4 4 5 3" xfId="30424"/>
    <cellStyle name="常规 6 2 4 4 6" xfId="30425"/>
    <cellStyle name="常规 6 2 4 4 6 2" xfId="30426"/>
    <cellStyle name="常规 6 2 4 4 6 3" xfId="30427"/>
    <cellStyle name="常规 6 2 4 4 7" xfId="30428"/>
    <cellStyle name="常规 6 2 4 4 8" xfId="30429"/>
    <cellStyle name="常规 6 2 4 5" xfId="30430"/>
    <cellStyle name="常规 6 2 4 5 2" xfId="30431"/>
    <cellStyle name="常规 6 2 4 5 2 2" xfId="30432"/>
    <cellStyle name="常规 6 2 4 5 2 3" xfId="30433"/>
    <cellStyle name="常规 6 2 4 5 3" xfId="30434"/>
    <cellStyle name="常规 6 2 4 5 3 2" xfId="30435"/>
    <cellStyle name="常规 6 2 4 5 3 3" xfId="30436"/>
    <cellStyle name="常规 6 2 4 5 4" xfId="30437"/>
    <cellStyle name="常规 6 2 4 5 4 2" xfId="30438"/>
    <cellStyle name="常规 6 2 4 5 4 3" xfId="30439"/>
    <cellStyle name="常规 6 2 4 5 5" xfId="30440"/>
    <cellStyle name="常规 6 2 4 5 6" xfId="30441"/>
    <cellStyle name="常规 6 2 4 6" xfId="30442"/>
    <cellStyle name="常规 6 2 4 6 2" xfId="30443"/>
    <cellStyle name="常规 6 2 4 6 2 2" xfId="30444"/>
    <cellStyle name="常规 6 2 4 6 2 3" xfId="30445"/>
    <cellStyle name="常规 6 2 4 6 3" xfId="30446"/>
    <cellStyle name="常规 6 2 4 6 3 2" xfId="30447"/>
    <cellStyle name="常规 6 2 4 6 3 3" xfId="30448"/>
    <cellStyle name="常规 6 2 4 6 4" xfId="30449"/>
    <cellStyle name="常规 6 2 4 6 4 2" xfId="30450"/>
    <cellStyle name="常规 6 2 4 6 4 3" xfId="30451"/>
    <cellStyle name="常规 6 2 4 6 5" xfId="30452"/>
    <cellStyle name="常规 6 2 4 6 6" xfId="30453"/>
    <cellStyle name="常规 6 2 4 7" xfId="30454"/>
    <cellStyle name="常规 6 2 4 7 2" xfId="30455"/>
    <cellStyle name="常规 6 2 4 7 3" xfId="30456"/>
    <cellStyle name="常规 6 2 4 8" xfId="30457"/>
    <cellStyle name="常规 6 2 4 8 2" xfId="30458"/>
    <cellStyle name="常规 6 2 4 8 3" xfId="30459"/>
    <cellStyle name="常规 6 2 4 9" xfId="30460"/>
    <cellStyle name="常规 6 2 4 9 2" xfId="30461"/>
    <cellStyle name="常规 6 2 4 9 3" xfId="30462"/>
    <cellStyle name="常规 6 2 5" xfId="30463"/>
    <cellStyle name="常规 6 2 5 2" xfId="30464"/>
    <cellStyle name="常规 6 2 5 2 2" xfId="30465"/>
    <cellStyle name="常规 6 2 5 2 2 2" xfId="30466"/>
    <cellStyle name="常规 6 2 5 2 2 3" xfId="30467"/>
    <cellStyle name="常规 6 2 5 2 3" xfId="30468"/>
    <cellStyle name="常规 6 2 5 2 3 2" xfId="30469"/>
    <cellStyle name="常规 6 2 5 2 3 3" xfId="30470"/>
    <cellStyle name="常规 6 2 5 2 4" xfId="30471"/>
    <cellStyle name="常规 6 2 5 2 4 2" xfId="30472"/>
    <cellStyle name="常规 6 2 5 2 4 3" xfId="30473"/>
    <cellStyle name="常规 6 2 5 2 5" xfId="30474"/>
    <cellStyle name="常规 6 2 5 2 6" xfId="30475"/>
    <cellStyle name="常规 6 2 5 3" xfId="30476"/>
    <cellStyle name="常规 6 2 5 3 2" xfId="30477"/>
    <cellStyle name="常规 6 2 5 3 2 2" xfId="30478"/>
    <cellStyle name="常规 6 2 5 3 2 3" xfId="30479"/>
    <cellStyle name="常规 6 2 5 3 3" xfId="30480"/>
    <cellStyle name="常规 6 2 5 3 3 2" xfId="30481"/>
    <cellStyle name="常规 6 2 5 3 3 3" xfId="30482"/>
    <cellStyle name="常规 6 2 5 3 4" xfId="30483"/>
    <cellStyle name="常规 6 2 5 3 4 2" xfId="30484"/>
    <cellStyle name="常规 6 2 5 3 4 3" xfId="30485"/>
    <cellStyle name="常规 6 2 5 3 5" xfId="30486"/>
    <cellStyle name="常规 6 2 5 3 6" xfId="30487"/>
    <cellStyle name="常规 6 2 5 4" xfId="30488"/>
    <cellStyle name="常规 6 2 5 4 2" xfId="30489"/>
    <cellStyle name="常规 6 2 5 4 3" xfId="30490"/>
    <cellStyle name="常规 6 2 5 5" xfId="30491"/>
    <cellStyle name="常规 6 2 5 5 2" xfId="30492"/>
    <cellStyle name="常规 6 2 5 5 3" xfId="30493"/>
    <cellStyle name="常规 6 2 5 6" xfId="30494"/>
    <cellStyle name="常规 6 2 5 6 2" xfId="30495"/>
    <cellStyle name="常规 6 2 5 6 3" xfId="30496"/>
    <cellStyle name="常规 6 2 5 7" xfId="30497"/>
    <cellStyle name="常规 6 2 5 8" xfId="30498"/>
    <cellStyle name="常规 6 2 6" xfId="30499"/>
    <cellStyle name="常规 6 2 6 2" xfId="30500"/>
    <cellStyle name="常规 6 2 6 2 2" xfId="30501"/>
    <cellStyle name="常规 6 2 6 2 2 2" xfId="30502"/>
    <cellStyle name="常规 6 2 6 2 2 3" xfId="30503"/>
    <cellStyle name="常规 6 2 6 2 3" xfId="30504"/>
    <cellStyle name="常规 6 2 6 2 3 2" xfId="30505"/>
    <cellStyle name="常规 6 2 6 2 3 3" xfId="30506"/>
    <cellStyle name="常规 6 2 6 2 4" xfId="30507"/>
    <cellStyle name="常规 6 2 6 2 4 2" xfId="30508"/>
    <cellStyle name="常规 6 2 6 2 4 3" xfId="30509"/>
    <cellStyle name="常规 6 2 6 2 5" xfId="30510"/>
    <cellStyle name="常规 6 2 6 2 6" xfId="30511"/>
    <cellStyle name="常规 6 2 6 3" xfId="30512"/>
    <cellStyle name="常规 6 2 6 3 2" xfId="30513"/>
    <cellStyle name="常规 6 2 6 3 2 2" xfId="30514"/>
    <cellStyle name="常规 6 2 6 3 2 3" xfId="30515"/>
    <cellStyle name="常规 6 2 6 3 3" xfId="30516"/>
    <cellStyle name="常规 6 2 6 3 3 2" xfId="30517"/>
    <cellStyle name="常规 6 2 6 3 3 3" xfId="30518"/>
    <cellStyle name="常规 6 2 6 3 4" xfId="30519"/>
    <cellStyle name="常规 6 2 6 3 4 2" xfId="30520"/>
    <cellStyle name="常规 6 2 6 3 4 3" xfId="30521"/>
    <cellStyle name="常规 6 2 6 3 5" xfId="30522"/>
    <cellStyle name="常规 6 2 6 3 6" xfId="30523"/>
    <cellStyle name="常规 6 2 6 4" xfId="30524"/>
    <cellStyle name="常规 6 2 6 4 2" xfId="30525"/>
    <cellStyle name="常规 6 2 6 4 3" xfId="30526"/>
    <cellStyle name="常规 6 2 6 5" xfId="30527"/>
    <cellStyle name="常规 6 2 6 5 2" xfId="30528"/>
    <cellStyle name="常规 6 2 6 5 3" xfId="30529"/>
    <cellStyle name="常规 6 2 6 6" xfId="30530"/>
    <cellStyle name="常规 6 2 6 6 2" xfId="30531"/>
    <cellStyle name="常规 6 2 6 6 3" xfId="30532"/>
    <cellStyle name="常规 6 2 6 7" xfId="30533"/>
    <cellStyle name="常规 6 2 6 8" xfId="30534"/>
    <cellStyle name="常规 6 2 7" xfId="30535"/>
    <cellStyle name="常规 6 2 7 2" xfId="30536"/>
    <cellStyle name="常规 6 2 7 2 2" xfId="30537"/>
    <cellStyle name="常规 6 2 7 2 2 2" xfId="30538"/>
    <cellStyle name="常规 6 2 7 2 2 3" xfId="30539"/>
    <cellStyle name="常规 6 2 7 2 3" xfId="30540"/>
    <cellStyle name="常规 6 2 7 2 3 2" xfId="30541"/>
    <cellStyle name="常规 6 2 7 2 3 3" xfId="30542"/>
    <cellStyle name="常规 6 2 7 2 4" xfId="30543"/>
    <cellStyle name="常规 6 2 7 2 4 2" xfId="30544"/>
    <cellStyle name="常规 6 2 7 2 4 3" xfId="30545"/>
    <cellStyle name="常规 6 2 7 2 5" xfId="30546"/>
    <cellStyle name="常规 6 2 7 2 6" xfId="30547"/>
    <cellStyle name="常规 6 2 7 3" xfId="30548"/>
    <cellStyle name="常规 6 2 7 3 2" xfId="30549"/>
    <cellStyle name="常规 6 2 7 3 2 2" xfId="30550"/>
    <cellStyle name="常规 6 2 7 3 2 3" xfId="30551"/>
    <cellStyle name="常规 6 2 7 3 3" xfId="30552"/>
    <cellStyle name="常规 6 2 7 3 3 2" xfId="30553"/>
    <cellStyle name="常规 6 2 7 3 3 3" xfId="30554"/>
    <cellStyle name="常规 6 2 7 3 4" xfId="30555"/>
    <cellStyle name="常规 6 2 7 3 4 2" xfId="30556"/>
    <cellStyle name="常规 6 2 7 3 4 3" xfId="30557"/>
    <cellStyle name="常规 6 2 7 3 5" xfId="30558"/>
    <cellStyle name="常规 6 2 7 3 6" xfId="30559"/>
    <cellStyle name="常规 6 2 7 4" xfId="30560"/>
    <cellStyle name="常规 6 2 7 4 2" xfId="30561"/>
    <cellStyle name="常规 6 2 7 4 3" xfId="30562"/>
    <cellStyle name="常规 6 2 7 5" xfId="30563"/>
    <cellStyle name="常规 6 2 7 5 2" xfId="30564"/>
    <cellStyle name="常规 6 2 7 5 3" xfId="30565"/>
    <cellStyle name="常规 6 2 7 6" xfId="30566"/>
    <cellStyle name="常规 6 2 7 6 2" xfId="30567"/>
    <cellStyle name="常规 6 2 7 6 3" xfId="30568"/>
    <cellStyle name="常规 6 2 7 7" xfId="30569"/>
    <cellStyle name="常规 6 2 7 8" xfId="30570"/>
    <cellStyle name="常规 6 2 8" xfId="30571"/>
    <cellStyle name="常规 6 2 8 2" xfId="30572"/>
    <cellStyle name="常规 6 2 8 2 2" xfId="30573"/>
    <cellStyle name="常规 6 2 8 2 2 2" xfId="30574"/>
    <cellStyle name="常规 6 2 8 2 2 3" xfId="30575"/>
    <cellStyle name="常规 6 2 8 2 3" xfId="30576"/>
    <cellStyle name="常规 6 2 8 2 3 2" xfId="30577"/>
    <cellStyle name="常规 6 2 8 2 3 3" xfId="30578"/>
    <cellStyle name="常规 6 2 8 2 4" xfId="30579"/>
    <cellStyle name="常规 6 2 8 2 4 2" xfId="30580"/>
    <cellStyle name="常规 6 2 8 2 4 3" xfId="30581"/>
    <cellStyle name="常规 6 2 8 2 5" xfId="30582"/>
    <cellStyle name="常规 6 2 8 2 6" xfId="30583"/>
    <cellStyle name="常规 6 2 8 3" xfId="30584"/>
    <cellStyle name="常规 6 2 8 3 2" xfId="30585"/>
    <cellStyle name="常规 6 2 8 3 2 2" xfId="30586"/>
    <cellStyle name="常规 6 2 8 3 2 3" xfId="30587"/>
    <cellStyle name="常规 6 2 8 3 3" xfId="30588"/>
    <cellStyle name="常规 6 2 8 3 3 2" xfId="30589"/>
    <cellStyle name="常规 6 2 8 3 3 3" xfId="30590"/>
    <cellStyle name="常规 6 2 8 3 4" xfId="30591"/>
    <cellStyle name="常规 6 2 8 3 4 2" xfId="30592"/>
    <cellStyle name="常规 6 2 8 3 4 3" xfId="30593"/>
    <cellStyle name="常规 6 2 8 3 5" xfId="30594"/>
    <cellStyle name="常规 6 2 8 3 6" xfId="30595"/>
    <cellStyle name="常规 6 2 8 4" xfId="30596"/>
    <cellStyle name="常规 6 2 8 4 2" xfId="30597"/>
    <cellStyle name="常规 6 2 8 4 3" xfId="30598"/>
    <cellStyle name="常规 6 2 8 5" xfId="30599"/>
    <cellStyle name="常规 6 2 8 5 2" xfId="30600"/>
    <cellStyle name="常规 6 2 8 5 3" xfId="30601"/>
    <cellStyle name="常规 6 2 8 6" xfId="30602"/>
    <cellStyle name="常规 6 2 8 6 2" xfId="30603"/>
    <cellStyle name="常规 6 2 8 6 3" xfId="30604"/>
    <cellStyle name="常规 6 2 8 7" xfId="30605"/>
    <cellStyle name="常规 6 2 8 8" xfId="30606"/>
    <cellStyle name="常规 6 2 9" xfId="30607"/>
    <cellStyle name="常规 6 2 9 2" xfId="30608"/>
    <cellStyle name="常规 6 2 9 2 2" xfId="30609"/>
    <cellStyle name="常规 6 2 9 2 3" xfId="30610"/>
    <cellStyle name="常规 6 2 9 3" xfId="30611"/>
    <cellStyle name="常规 6 2 9 3 2" xfId="30612"/>
    <cellStyle name="常规 6 2 9 3 3" xfId="30613"/>
    <cellStyle name="常规 6 2 9 4" xfId="30614"/>
    <cellStyle name="常规 6 2 9 4 2" xfId="30615"/>
    <cellStyle name="常规 6 2 9 4 3" xfId="30616"/>
    <cellStyle name="常规 6 2 9 5" xfId="30617"/>
    <cellStyle name="常规 6 2 9 6" xfId="30618"/>
    <cellStyle name="常规 6 20" xfId="30619"/>
    <cellStyle name="常规 6 20 2" xfId="30620"/>
    <cellStyle name="常规 6 20 3" xfId="30621"/>
    <cellStyle name="常规 6 21" xfId="30622"/>
    <cellStyle name="常规 6 22" xfId="30623"/>
    <cellStyle name="常规 6 3" xfId="30624"/>
    <cellStyle name="常规 6 3 10" xfId="30625"/>
    <cellStyle name="常规 6 3 10 2" xfId="30626"/>
    <cellStyle name="常规 6 3 10 2 2" xfId="30627"/>
    <cellStyle name="常规 6 3 10 2 3" xfId="30628"/>
    <cellStyle name="常规 6 3 10 3" xfId="30629"/>
    <cellStyle name="常规 6 3 10 3 2" xfId="30630"/>
    <cellStyle name="常规 6 3 10 3 3" xfId="30631"/>
    <cellStyle name="常规 6 3 10 4" xfId="30632"/>
    <cellStyle name="常规 6 3 10 4 2" xfId="30633"/>
    <cellStyle name="常规 6 3 10 4 3" xfId="30634"/>
    <cellStyle name="常规 6 3 10 5" xfId="30635"/>
    <cellStyle name="常规 6 3 10 6" xfId="30636"/>
    <cellStyle name="常规 6 3 11" xfId="30637"/>
    <cellStyle name="常规 6 3 11 2" xfId="30638"/>
    <cellStyle name="常规 6 3 11 3" xfId="30639"/>
    <cellStyle name="常规 6 3 12" xfId="30640"/>
    <cellStyle name="常规 6 3 12 2" xfId="30641"/>
    <cellStyle name="常规 6 3 12 3" xfId="30642"/>
    <cellStyle name="常规 6 3 13" xfId="30643"/>
    <cellStyle name="常规 6 3 13 2" xfId="30644"/>
    <cellStyle name="常规 6 3 13 3" xfId="30645"/>
    <cellStyle name="常规 6 3 14" xfId="30646"/>
    <cellStyle name="常规 6 3 15" xfId="30647"/>
    <cellStyle name="常规 6 3 2" xfId="30648"/>
    <cellStyle name="常规 6 3 2 10" xfId="30649"/>
    <cellStyle name="常规 6 3 2 10 2" xfId="30650"/>
    <cellStyle name="常规 6 3 2 10 3" xfId="30651"/>
    <cellStyle name="常规 6 3 2 11" xfId="30652"/>
    <cellStyle name="常规 6 3 2 12" xfId="30653"/>
    <cellStyle name="常规 6 3 2 2" xfId="30654"/>
    <cellStyle name="常规 6 3 2 2 2" xfId="30655"/>
    <cellStyle name="常规 6 3 2 2 2 2" xfId="30656"/>
    <cellStyle name="常规 6 3 2 2 2 2 2" xfId="30657"/>
    <cellStyle name="常规 6 3 2 2 2 2 3" xfId="30658"/>
    <cellStyle name="常规 6 3 2 2 2 3" xfId="30659"/>
    <cellStyle name="常规 6 3 2 2 2 3 2" xfId="30660"/>
    <cellStyle name="常规 6 3 2 2 2 3 3" xfId="30661"/>
    <cellStyle name="常规 6 3 2 2 2 4" xfId="30662"/>
    <cellStyle name="常规 6 3 2 2 2 4 2" xfId="30663"/>
    <cellStyle name="常规 6 3 2 2 2 4 3" xfId="30664"/>
    <cellStyle name="常规 6 3 2 2 2 5" xfId="30665"/>
    <cellStyle name="常规 6 3 2 2 2 6" xfId="30666"/>
    <cellStyle name="常规 6 3 2 2 3" xfId="30667"/>
    <cellStyle name="常规 6 3 2 2 3 2" xfId="30668"/>
    <cellStyle name="常规 6 3 2 2 3 2 2" xfId="30669"/>
    <cellStyle name="常规 6 3 2 2 3 2 3" xfId="30670"/>
    <cellStyle name="常规 6 3 2 2 3 3" xfId="30671"/>
    <cellStyle name="常规 6 3 2 2 3 3 2" xfId="30672"/>
    <cellStyle name="常规 6 3 2 2 3 3 3" xfId="30673"/>
    <cellStyle name="常规 6 3 2 2 3 4" xfId="30674"/>
    <cellStyle name="常规 6 3 2 2 3 4 2" xfId="30675"/>
    <cellStyle name="常规 6 3 2 2 3 4 3" xfId="30676"/>
    <cellStyle name="常规 6 3 2 2 3 5" xfId="30677"/>
    <cellStyle name="常规 6 3 2 2 3 6" xfId="30678"/>
    <cellStyle name="常规 6 3 2 2 4" xfId="30679"/>
    <cellStyle name="常规 6 3 2 2 4 2" xfId="30680"/>
    <cellStyle name="常规 6 3 2 2 4 3" xfId="30681"/>
    <cellStyle name="常规 6 3 2 2 5" xfId="30682"/>
    <cellStyle name="常规 6 3 2 2 5 2" xfId="30683"/>
    <cellStyle name="常规 6 3 2 2 5 3" xfId="30684"/>
    <cellStyle name="常规 6 3 2 2 6" xfId="30685"/>
    <cellStyle name="常规 6 3 2 2 6 2" xfId="30686"/>
    <cellStyle name="常规 6 3 2 2 6 3" xfId="30687"/>
    <cellStyle name="常规 6 3 2 2 7" xfId="30688"/>
    <cellStyle name="常规 6 3 2 2 8" xfId="30689"/>
    <cellStyle name="常规 6 3 2 3" xfId="30690"/>
    <cellStyle name="常规 6 3 2 3 2" xfId="30691"/>
    <cellStyle name="常规 6 3 2 3 2 2" xfId="30692"/>
    <cellStyle name="常规 6 3 2 3 2 2 2" xfId="30693"/>
    <cellStyle name="常规 6 3 2 3 2 2 3" xfId="30694"/>
    <cellStyle name="常规 6 3 2 3 2 3" xfId="30695"/>
    <cellStyle name="常规 6 3 2 3 2 3 2" xfId="30696"/>
    <cellStyle name="常规 6 3 2 3 2 3 3" xfId="30697"/>
    <cellStyle name="常规 6 3 2 3 2 4" xfId="30698"/>
    <cellStyle name="常规 6 3 2 3 2 4 2" xfId="30699"/>
    <cellStyle name="常规 6 3 2 3 2 4 3" xfId="30700"/>
    <cellStyle name="常规 6 3 2 3 2 5" xfId="30701"/>
    <cellStyle name="常规 6 3 2 3 2 6" xfId="30702"/>
    <cellStyle name="常规 6 3 2 3 3" xfId="30703"/>
    <cellStyle name="常规 6 3 2 3 3 2" xfId="30704"/>
    <cellStyle name="常规 6 3 2 3 3 2 2" xfId="30705"/>
    <cellStyle name="常规 6 3 2 3 3 2 3" xfId="30706"/>
    <cellStyle name="常规 6 3 2 3 3 3" xfId="30707"/>
    <cellStyle name="常规 6 3 2 3 3 3 2" xfId="30708"/>
    <cellStyle name="常规 6 3 2 3 3 3 3" xfId="30709"/>
    <cellStyle name="常规 6 3 2 3 3 4" xfId="30710"/>
    <cellStyle name="常规 6 3 2 3 3 4 2" xfId="30711"/>
    <cellStyle name="常规 6 3 2 3 3 4 3" xfId="30712"/>
    <cellStyle name="常规 6 3 2 3 3 5" xfId="30713"/>
    <cellStyle name="常规 6 3 2 3 3 6" xfId="30714"/>
    <cellStyle name="常规 6 3 2 3 4" xfId="30715"/>
    <cellStyle name="常规 6 3 2 3 4 2" xfId="30716"/>
    <cellStyle name="常规 6 3 2 3 4 3" xfId="30717"/>
    <cellStyle name="常规 6 3 2 3 5" xfId="30718"/>
    <cellStyle name="常规 6 3 2 3 5 2" xfId="30719"/>
    <cellStyle name="常规 6 3 2 3 5 3" xfId="30720"/>
    <cellStyle name="常规 6 3 2 3 6" xfId="30721"/>
    <cellStyle name="常规 6 3 2 3 6 2" xfId="30722"/>
    <cellStyle name="常规 6 3 2 3 6 3" xfId="30723"/>
    <cellStyle name="常规 6 3 2 3 7" xfId="30724"/>
    <cellStyle name="常规 6 3 2 3 8" xfId="30725"/>
    <cellStyle name="常规 6 3 2 4" xfId="30726"/>
    <cellStyle name="常规 6 3 2 4 2" xfId="30727"/>
    <cellStyle name="常规 6 3 2 4 2 2" xfId="30728"/>
    <cellStyle name="常规 6 3 2 4 2 2 2" xfId="30729"/>
    <cellStyle name="常规 6 3 2 4 2 2 3" xfId="30730"/>
    <cellStyle name="常规 6 3 2 4 2 3" xfId="30731"/>
    <cellStyle name="常规 6 3 2 4 2 3 2" xfId="30732"/>
    <cellStyle name="常规 6 3 2 4 2 3 3" xfId="30733"/>
    <cellStyle name="常规 6 3 2 4 2 4" xfId="30734"/>
    <cellStyle name="常规 6 3 2 4 2 4 2" xfId="30735"/>
    <cellStyle name="常规 6 3 2 4 2 4 3" xfId="30736"/>
    <cellStyle name="常规 6 3 2 4 2 5" xfId="30737"/>
    <cellStyle name="常规 6 3 2 4 2 6" xfId="30738"/>
    <cellStyle name="常规 6 3 2 4 3" xfId="30739"/>
    <cellStyle name="常规 6 3 2 4 3 2" xfId="30740"/>
    <cellStyle name="常规 6 3 2 4 3 2 2" xfId="30741"/>
    <cellStyle name="常规 6 3 2 4 3 2 3" xfId="30742"/>
    <cellStyle name="常规 6 3 2 4 3 3" xfId="30743"/>
    <cellStyle name="常规 6 3 2 4 3 3 2" xfId="30744"/>
    <cellStyle name="常规 6 3 2 4 3 3 3" xfId="30745"/>
    <cellStyle name="常规 6 3 2 4 3 4" xfId="30746"/>
    <cellStyle name="常规 6 3 2 4 3 4 2" xfId="30747"/>
    <cellStyle name="常规 6 3 2 4 3 4 3" xfId="30748"/>
    <cellStyle name="常规 6 3 2 4 3 5" xfId="30749"/>
    <cellStyle name="常规 6 3 2 4 3 6" xfId="30750"/>
    <cellStyle name="常规 6 3 2 4 4" xfId="30751"/>
    <cellStyle name="常规 6 3 2 4 4 2" xfId="30752"/>
    <cellStyle name="常规 6 3 2 4 4 3" xfId="30753"/>
    <cellStyle name="常规 6 3 2 4 5" xfId="30754"/>
    <cellStyle name="常规 6 3 2 4 5 2" xfId="30755"/>
    <cellStyle name="常规 6 3 2 4 5 3" xfId="30756"/>
    <cellStyle name="常规 6 3 2 4 6" xfId="30757"/>
    <cellStyle name="常规 6 3 2 4 6 2" xfId="30758"/>
    <cellStyle name="常规 6 3 2 4 6 3" xfId="30759"/>
    <cellStyle name="常规 6 3 2 4 7" xfId="30760"/>
    <cellStyle name="常规 6 3 2 4 8" xfId="30761"/>
    <cellStyle name="常规 6 3 2 5" xfId="30762"/>
    <cellStyle name="常规 6 3 2 5 2" xfId="30763"/>
    <cellStyle name="常规 6 3 2 5 2 2" xfId="30764"/>
    <cellStyle name="常规 6 3 2 5 2 2 2" xfId="30765"/>
    <cellStyle name="常规 6 3 2 5 2 2 3" xfId="30766"/>
    <cellStyle name="常规 6 3 2 5 2 3" xfId="30767"/>
    <cellStyle name="常规 6 3 2 5 2 3 2" xfId="30768"/>
    <cellStyle name="常规 6 3 2 5 2 3 3" xfId="30769"/>
    <cellStyle name="常规 6 3 2 5 2 4" xfId="30770"/>
    <cellStyle name="常规 6 3 2 5 2 4 2" xfId="30771"/>
    <cellStyle name="常规 6 3 2 5 2 4 3" xfId="30772"/>
    <cellStyle name="常规 6 3 2 5 2 5" xfId="30773"/>
    <cellStyle name="常规 6 3 2 5 2 6" xfId="30774"/>
    <cellStyle name="常规 6 3 2 5 3" xfId="30775"/>
    <cellStyle name="常规 6 3 2 5 3 2" xfId="30776"/>
    <cellStyle name="常规 6 3 2 5 3 2 2" xfId="30777"/>
    <cellStyle name="常规 6 3 2 5 3 2 3" xfId="30778"/>
    <cellStyle name="常规 6 3 2 5 3 3" xfId="30779"/>
    <cellStyle name="常规 6 3 2 5 3 3 2" xfId="30780"/>
    <cellStyle name="常规 6 3 2 5 3 3 3" xfId="30781"/>
    <cellStyle name="常规 6 3 2 5 3 4" xfId="30782"/>
    <cellStyle name="常规 6 3 2 5 3 4 2" xfId="30783"/>
    <cellStyle name="常规 6 3 2 5 3 4 3" xfId="30784"/>
    <cellStyle name="常规 6 3 2 5 3 5" xfId="30785"/>
    <cellStyle name="常规 6 3 2 5 3 6" xfId="30786"/>
    <cellStyle name="常规 6 3 2 5 4" xfId="30787"/>
    <cellStyle name="常规 6 3 2 5 4 2" xfId="30788"/>
    <cellStyle name="常规 6 3 2 5 4 3" xfId="30789"/>
    <cellStyle name="常规 6 3 2 5 5" xfId="30790"/>
    <cellStyle name="常规 6 3 2 5 5 2" xfId="30791"/>
    <cellStyle name="常规 6 3 2 5 5 3" xfId="30792"/>
    <cellStyle name="常规 6 3 2 5 6" xfId="30793"/>
    <cellStyle name="常规 6 3 2 5 6 2" xfId="30794"/>
    <cellStyle name="常规 6 3 2 5 6 3" xfId="30795"/>
    <cellStyle name="常规 6 3 2 5 7" xfId="30796"/>
    <cellStyle name="常规 6 3 2 5 8" xfId="30797"/>
    <cellStyle name="常规 6 3 2 6" xfId="30798"/>
    <cellStyle name="常规 6 3 2 6 2" xfId="30799"/>
    <cellStyle name="常规 6 3 2 6 2 2" xfId="30800"/>
    <cellStyle name="常规 6 3 2 6 2 3" xfId="30801"/>
    <cellStyle name="常规 6 3 2 6 3" xfId="30802"/>
    <cellStyle name="常规 6 3 2 6 3 2" xfId="30803"/>
    <cellStyle name="常规 6 3 2 6 3 3" xfId="30804"/>
    <cellStyle name="常规 6 3 2 6 4" xfId="30805"/>
    <cellStyle name="常规 6 3 2 6 4 2" xfId="30806"/>
    <cellStyle name="常规 6 3 2 6 4 3" xfId="30807"/>
    <cellStyle name="常规 6 3 2 6 5" xfId="30808"/>
    <cellStyle name="常规 6 3 2 6 6" xfId="30809"/>
    <cellStyle name="常规 6 3 2 7" xfId="30810"/>
    <cellStyle name="常规 6 3 2 7 2" xfId="30811"/>
    <cellStyle name="常规 6 3 2 7 2 2" xfId="30812"/>
    <cellStyle name="常规 6 3 2 7 2 3" xfId="30813"/>
    <cellStyle name="常规 6 3 2 7 3" xfId="30814"/>
    <cellStyle name="常规 6 3 2 7 3 2" xfId="30815"/>
    <cellStyle name="常规 6 3 2 7 3 3" xfId="30816"/>
    <cellStyle name="常规 6 3 2 7 4" xfId="30817"/>
    <cellStyle name="常规 6 3 2 7 4 2" xfId="30818"/>
    <cellStyle name="常规 6 3 2 7 4 3" xfId="30819"/>
    <cellStyle name="常规 6 3 2 7 5" xfId="30820"/>
    <cellStyle name="常规 6 3 2 7 6" xfId="30821"/>
    <cellStyle name="常规 6 3 2 8" xfId="30822"/>
    <cellStyle name="常规 6 3 2 8 2" xfId="30823"/>
    <cellStyle name="常规 6 3 2 8 3" xfId="30824"/>
    <cellStyle name="常规 6 3 2 9" xfId="30825"/>
    <cellStyle name="常规 6 3 2 9 2" xfId="30826"/>
    <cellStyle name="常规 6 3 2 9 3" xfId="30827"/>
    <cellStyle name="常规 6 3 3" xfId="30828"/>
    <cellStyle name="常规 6 3 3 10" xfId="30829"/>
    <cellStyle name="常规 6 3 3 10 2" xfId="30830"/>
    <cellStyle name="常规 6 3 3 10 3" xfId="30831"/>
    <cellStyle name="常规 6 3 3 11" xfId="30832"/>
    <cellStyle name="常规 6 3 3 12" xfId="30833"/>
    <cellStyle name="常规 6 3 3 2" xfId="30834"/>
    <cellStyle name="常规 6 3 3 2 2" xfId="30835"/>
    <cellStyle name="常规 6 3 3 2 2 2" xfId="30836"/>
    <cellStyle name="常规 6 3 3 2 2 2 2" xfId="30837"/>
    <cellStyle name="常规 6 3 3 2 2 2 3" xfId="30838"/>
    <cellStyle name="常规 6 3 3 2 2 3" xfId="30839"/>
    <cellStyle name="常规 6 3 3 2 2 3 2" xfId="30840"/>
    <cellStyle name="常规 6 3 3 2 2 3 3" xfId="30841"/>
    <cellStyle name="常规 6 3 3 2 2 4" xfId="30842"/>
    <cellStyle name="常规 6 3 3 2 2 4 2" xfId="30843"/>
    <cellStyle name="常规 6 3 3 2 2 4 3" xfId="30844"/>
    <cellStyle name="常规 6 3 3 2 2 5" xfId="30845"/>
    <cellStyle name="常规 6 3 3 2 2 6" xfId="30846"/>
    <cellStyle name="常规 6 3 3 2 3" xfId="30847"/>
    <cellStyle name="常规 6 3 3 2 3 2" xfId="30848"/>
    <cellStyle name="常规 6 3 3 2 3 2 2" xfId="30849"/>
    <cellStyle name="常规 6 3 3 2 3 2 3" xfId="30850"/>
    <cellStyle name="常规 6 3 3 2 3 3" xfId="30851"/>
    <cellStyle name="常规 6 3 3 2 3 3 2" xfId="30852"/>
    <cellStyle name="常规 6 3 3 2 3 3 3" xfId="30853"/>
    <cellStyle name="常规 6 3 3 2 3 4" xfId="30854"/>
    <cellStyle name="常规 6 3 3 2 3 4 2" xfId="30855"/>
    <cellStyle name="常规 6 3 3 2 3 4 3" xfId="30856"/>
    <cellStyle name="常规 6 3 3 2 3 5" xfId="30857"/>
    <cellStyle name="常规 6 3 3 2 3 6" xfId="30858"/>
    <cellStyle name="常规 6 3 3 2 4" xfId="30859"/>
    <cellStyle name="常规 6 3 3 2 4 2" xfId="30860"/>
    <cellStyle name="常规 6 3 3 2 4 3" xfId="30861"/>
    <cellStyle name="常规 6 3 3 2 5" xfId="30862"/>
    <cellStyle name="常规 6 3 3 2 5 2" xfId="30863"/>
    <cellStyle name="常规 6 3 3 2 5 3" xfId="30864"/>
    <cellStyle name="常规 6 3 3 2 6" xfId="30865"/>
    <cellStyle name="常规 6 3 3 2 6 2" xfId="30866"/>
    <cellStyle name="常规 6 3 3 2 6 3" xfId="30867"/>
    <cellStyle name="常规 6 3 3 2 7" xfId="30868"/>
    <cellStyle name="常规 6 3 3 2 8" xfId="30869"/>
    <cellStyle name="常规 6 3 3 3" xfId="30870"/>
    <cellStyle name="常规 6 3 3 3 2" xfId="30871"/>
    <cellStyle name="常规 6 3 3 3 2 2" xfId="30872"/>
    <cellStyle name="常规 6 3 3 3 2 2 2" xfId="30873"/>
    <cellStyle name="常规 6 3 3 3 2 2 3" xfId="30874"/>
    <cellStyle name="常规 6 3 3 3 2 3" xfId="30875"/>
    <cellStyle name="常规 6 3 3 3 2 3 2" xfId="30876"/>
    <cellStyle name="常规 6 3 3 3 2 3 3" xfId="30877"/>
    <cellStyle name="常规 6 3 3 3 2 4" xfId="30878"/>
    <cellStyle name="常规 6 3 3 3 2 4 2" xfId="30879"/>
    <cellStyle name="常规 6 3 3 3 2 4 3" xfId="30880"/>
    <cellStyle name="常规 6 3 3 3 2 5" xfId="30881"/>
    <cellStyle name="常规 6 3 3 3 2 6" xfId="30882"/>
    <cellStyle name="常规 6 3 3 3 3" xfId="30883"/>
    <cellStyle name="常规 6 3 3 3 3 2" xfId="30884"/>
    <cellStyle name="常规 6 3 3 3 3 2 2" xfId="30885"/>
    <cellStyle name="常规 6 3 3 3 3 2 3" xfId="30886"/>
    <cellStyle name="常规 6 3 3 3 3 3" xfId="30887"/>
    <cellStyle name="常规 6 3 3 3 3 3 2" xfId="30888"/>
    <cellStyle name="常规 6 3 3 3 3 3 3" xfId="30889"/>
    <cellStyle name="常规 6 3 3 3 3 4" xfId="30890"/>
    <cellStyle name="常规 6 3 3 3 3 4 2" xfId="30891"/>
    <cellStyle name="常规 6 3 3 3 3 4 3" xfId="30892"/>
    <cellStyle name="常规 6 3 3 3 3 5" xfId="30893"/>
    <cellStyle name="常规 6 3 3 3 3 6" xfId="30894"/>
    <cellStyle name="常规 6 3 3 3 4" xfId="30895"/>
    <cellStyle name="常规 6 3 3 3 4 2" xfId="30896"/>
    <cellStyle name="常规 6 3 3 3 4 3" xfId="30897"/>
    <cellStyle name="常规 6 3 3 3 5" xfId="30898"/>
    <cellStyle name="常规 6 3 3 3 5 2" xfId="30899"/>
    <cellStyle name="常规 6 3 3 3 5 3" xfId="30900"/>
    <cellStyle name="常规 6 3 3 3 6" xfId="30901"/>
    <cellStyle name="常规 6 3 3 3 6 2" xfId="30902"/>
    <cellStyle name="常规 6 3 3 3 6 3" xfId="30903"/>
    <cellStyle name="常规 6 3 3 3 7" xfId="30904"/>
    <cellStyle name="常规 6 3 3 3 8" xfId="30905"/>
    <cellStyle name="常规 6 3 3 4" xfId="30906"/>
    <cellStyle name="常规 6 3 3 4 2" xfId="30907"/>
    <cellStyle name="常规 6 3 3 4 2 2" xfId="30908"/>
    <cellStyle name="常规 6 3 3 4 2 2 2" xfId="30909"/>
    <cellStyle name="常规 6 3 3 4 2 2 3" xfId="30910"/>
    <cellStyle name="常规 6 3 3 4 2 3" xfId="30911"/>
    <cellStyle name="常规 6 3 3 4 2 3 2" xfId="30912"/>
    <cellStyle name="常规 6 3 3 4 2 3 3" xfId="30913"/>
    <cellStyle name="常规 6 3 3 4 2 4" xfId="30914"/>
    <cellStyle name="常规 6 3 3 4 2 4 2" xfId="30915"/>
    <cellStyle name="常规 6 3 3 4 2 4 3" xfId="30916"/>
    <cellStyle name="常规 6 3 3 4 2 5" xfId="30917"/>
    <cellStyle name="常规 6 3 3 4 2 6" xfId="30918"/>
    <cellStyle name="常规 6 3 3 4 3" xfId="30919"/>
    <cellStyle name="常规 6 3 3 4 3 2" xfId="30920"/>
    <cellStyle name="常规 6 3 3 4 3 2 2" xfId="30921"/>
    <cellStyle name="常规 6 3 3 4 3 2 3" xfId="30922"/>
    <cellStyle name="常规 6 3 3 4 3 3" xfId="30923"/>
    <cellStyle name="常规 6 3 3 4 3 3 2" xfId="30924"/>
    <cellStyle name="常规 6 3 3 4 3 3 3" xfId="30925"/>
    <cellStyle name="常规 6 3 3 4 3 4" xfId="30926"/>
    <cellStyle name="常规 6 3 3 4 3 4 2" xfId="30927"/>
    <cellStyle name="常规 6 3 3 4 3 4 3" xfId="30928"/>
    <cellStyle name="常规 6 3 3 4 3 5" xfId="30929"/>
    <cellStyle name="常规 6 3 3 4 3 6" xfId="30930"/>
    <cellStyle name="常规 6 3 3 4 4" xfId="30931"/>
    <cellStyle name="常规 6 3 3 4 4 2" xfId="30932"/>
    <cellStyle name="常规 6 3 3 4 4 3" xfId="30933"/>
    <cellStyle name="常规 6 3 3 4 5" xfId="30934"/>
    <cellStyle name="常规 6 3 3 4 5 2" xfId="30935"/>
    <cellStyle name="常规 6 3 3 4 5 3" xfId="30936"/>
    <cellStyle name="常规 6 3 3 4 6" xfId="30937"/>
    <cellStyle name="常规 6 3 3 4 6 2" xfId="30938"/>
    <cellStyle name="常规 6 3 3 4 6 3" xfId="30939"/>
    <cellStyle name="常规 6 3 3 4 7" xfId="30940"/>
    <cellStyle name="常规 6 3 3 4 8" xfId="30941"/>
    <cellStyle name="常规 6 3 3 5" xfId="30942"/>
    <cellStyle name="常规 6 3 3 5 2" xfId="30943"/>
    <cellStyle name="常规 6 3 3 5 2 2" xfId="30944"/>
    <cellStyle name="常规 6 3 3 5 2 2 2" xfId="30945"/>
    <cellStyle name="常规 6 3 3 5 2 2 3" xfId="30946"/>
    <cellStyle name="常规 6 3 3 5 2 3" xfId="30947"/>
    <cellStyle name="常规 6 3 3 5 2 3 2" xfId="30948"/>
    <cellStyle name="常规 6 3 3 5 2 3 3" xfId="30949"/>
    <cellStyle name="常规 6 3 3 5 2 4" xfId="30950"/>
    <cellStyle name="常规 6 3 3 5 2 4 2" xfId="30951"/>
    <cellStyle name="常规 6 3 3 5 2 4 3" xfId="30952"/>
    <cellStyle name="常规 6 3 3 5 2 5" xfId="30953"/>
    <cellStyle name="常规 6 3 3 5 2 6" xfId="30954"/>
    <cellStyle name="常规 6 3 3 5 3" xfId="30955"/>
    <cellStyle name="常规 6 3 3 5 3 2" xfId="30956"/>
    <cellStyle name="常规 6 3 3 5 3 2 2" xfId="30957"/>
    <cellStyle name="常规 6 3 3 5 3 2 3" xfId="30958"/>
    <cellStyle name="常规 6 3 3 5 3 3" xfId="30959"/>
    <cellStyle name="常规 6 3 3 5 3 3 2" xfId="30960"/>
    <cellStyle name="常规 6 3 3 5 3 3 3" xfId="30961"/>
    <cellStyle name="常规 6 3 3 5 3 4" xfId="30962"/>
    <cellStyle name="常规 6 3 3 5 3 4 2" xfId="30963"/>
    <cellStyle name="常规 6 3 3 5 3 4 3" xfId="30964"/>
    <cellStyle name="常规 6 3 3 5 3 5" xfId="30965"/>
    <cellStyle name="常规 6 3 3 5 3 6" xfId="30966"/>
    <cellStyle name="常规 6 3 3 5 4" xfId="30967"/>
    <cellStyle name="常规 6 3 3 5 4 2" xfId="30968"/>
    <cellStyle name="常规 6 3 3 5 4 3" xfId="30969"/>
    <cellStyle name="常规 6 3 3 5 5" xfId="30970"/>
    <cellStyle name="常规 6 3 3 5 5 2" xfId="30971"/>
    <cellStyle name="常规 6 3 3 5 5 3" xfId="30972"/>
    <cellStyle name="常规 6 3 3 5 6" xfId="30973"/>
    <cellStyle name="常规 6 3 3 5 6 2" xfId="30974"/>
    <cellStyle name="常规 6 3 3 5 6 3" xfId="30975"/>
    <cellStyle name="常规 6 3 3 5 7" xfId="30976"/>
    <cellStyle name="常规 6 3 3 5 8" xfId="30977"/>
    <cellStyle name="常规 6 3 3 6" xfId="30978"/>
    <cellStyle name="常规 6 3 3 6 2" xfId="30979"/>
    <cellStyle name="常规 6 3 3 6 2 2" xfId="30980"/>
    <cellStyle name="常规 6 3 3 6 2 3" xfId="30981"/>
    <cellStyle name="常规 6 3 3 6 3" xfId="30982"/>
    <cellStyle name="常规 6 3 3 6 3 2" xfId="30983"/>
    <cellStyle name="常规 6 3 3 6 3 3" xfId="30984"/>
    <cellStyle name="常规 6 3 3 6 4" xfId="30985"/>
    <cellStyle name="常规 6 3 3 6 4 2" xfId="30986"/>
    <cellStyle name="常规 6 3 3 6 4 3" xfId="30987"/>
    <cellStyle name="常规 6 3 3 6 5" xfId="30988"/>
    <cellStyle name="常规 6 3 3 6 6" xfId="30989"/>
    <cellStyle name="常规 6 3 3 7" xfId="30990"/>
    <cellStyle name="常规 6 3 3 7 2" xfId="30991"/>
    <cellStyle name="常规 6 3 3 7 2 2" xfId="30992"/>
    <cellStyle name="常规 6 3 3 7 2 3" xfId="30993"/>
    <cellStyle name="常规 6 3 3 7 3" xfId="30994"/>
    <cellStyle name="常规 6 3 3 7 3 2" xfId="30995"/>
    <cellStyle name="常规 6 3 3 7 3 3" xfId="30996"/>
    <cellStyle name="常规 6 3 3 7 4" xfId="30997"/>
    <cellStyle name="常规 6 3 3 7 4 2" xfId="30998"/>
    <cellStyle name="常规 6 3 3 7 4 3" xfId="30999"/>
    <cellStyle name="常规 6 3 3 7 5" xfId="31000"/>
    <cellStyle name="常规 6 3 3 7 6" xfId="31001"/>
    <cellStyle name="常规 6 3 3 8" xfId="31002"/>
    <cellStyle name="常规 6 3 3 8 2" xfId="31003"/>
    <cellStyle name="常规 6 3 3 8 3" xfId="31004"/>
    <cellStyle name="常规 6 3 3 9" xfId="31005"/>
    <cellStyle name="常规 6 3 3 9 2" xfId="31006"/>
    <cellStyle name="常规 6 3 3 9 3" xfId="31007"/>
    <cellStyle name="常规 6 3 4" xfId="31008"/>
    <cellStyle name="常规 6 3 4 10" xfId="31009"/>
    <cellStyle name="常规 6 3 4 11" xfId="31010"/>
    <cellStyle name="常规 6 3 4 2" xfId="31011"/>
    <cellStyle name="常规 6 3 4 2 2" xfId="31012"/>
    <cellStyle name="常规 6 3 4 2 2 2" xfId="31013"/>
    <cellStyle name="常规 6 3 4 2 2 2 2" xfId="31014"/>
    <cellStyle name="常规 6 3 4 2 2 2 3" xfId="31015"/>
    <cellStyle name="常规 6 3 4 2 2 3" xfId="31016"/>
    <cellStyle name="常规 6 3 4 2 2 3 2" xfId="31017"/>
    <cellStyle name="常规 6 3 4 2 2 3 3" xfId="31018"/>
    <cellStyle name="常规 6 3 4 2 2 4" xfId="31019"/>
    <cellStyle name="常规 6 3 4 2 2 4 2" xfId="31020"/>
    <cellStyle name="常规 6 3 4 2 2 4 3" xfId="31021"/>
    <cellStyle name="常规 6 3 4 2 2 5" xfId="31022"/>
    <cellStyle name="常规 6 3 4 2 2 6" xfId="31023"/>
    <cellStyle name="常规 6 3 4 2 3" xfId="31024"/>
    <cellStyle name="常规 6 3 4 2 3 2" xfId="31025"/>
    <cellStyle name="常规 6 3 4 2 3 2 2" xfId="31026"/>
    <cellStyle name="常规 6 3 4 2 3 2 3" xfId="31027"/>
    <cellStyle name="常规 6 3 4 2 3 3" xfId="31028"/>
    <cellStyle name="常规 6 3 4 2 3 3 2" xfId="31029"/>
    <cellStyle name="常规 6 3 4 2 3 3 3" xfId="31030"/>
    <cellStyle name="常规 6 3 4 2 3 4" xfId="31031"/>
    <cellStyle name="常规 6 3 4 2 3 4 2" xfId="31032"/>
    <cellStyle name="常规 6 3 4 2 3 4 3" xfId="31033"/>
    <cellStyle name="常规 6 3 4 2 3 5" xfId="31034"/>
    <cellStyle name="常规 6 3 4 2 3 6" xfId="31035"/>
    <cellStyle name="常规 6 3 4 2 4" xfId="31036"/>
    <cellStyle name="常规 6 3 4 2 4 2" xfId="31037"/>
    <cellStyle name="常规 6 3 4 2 4 3" xfId="31038"/>
    <cellStyle name="常规 6 3 4 2 5" xfId="31039"/>
    <cellStyle name="常规 6 3 4 2 5 2" xfId="31040"/>
    <cellStyle name="常规 6 3 4 2 5 3" xfId="31041"/>
    <cellStyle name="常规 6 3 4 2 6" xfId="31042"/>
    <cellStyle name="常规 6 3 4 2 6 2" xfId="31043"/>
    <cellStyle name="常规 6 3 4 2 6 3" xfId="31044"/>
    <cellStyle name="常规 6 3 4 2 7" xfId="31045"/>
    <cellStyle name="常规 6 3 4 2 8" xfId="31046"/>
    <cellStyle name="常规 6 3 4 3" xfId="31047"/>
    <cellStyle name="常规 6 3 4 3 2" xfId="31048"/>
    <cellStyle name="常规 6 3 4 3 2 2" xfId="31049"/>
    <cellStyle name="常规 6 3 4 3 2 2 2" xfId="31050"/>
    <cellStyle name="常规 6 3 4 3 2 2 3" xfId="31051"/>
    <cellStyle name="常规 6 3 4 3 2 3" xfId="31052"/>
    <cellStyle name="常规 6 3 4 3 2 3 2" xfId="31053"/>
    <cellStyle name="常规 6 3 4 3 2 3 3" xfId="31054"/>
    <cellStyle name="常规 6 3 4 3 2 4" xfId="31055"/>
    <cellStyle name="常规 6 3 4 3 2 4 2" xfId="31056"/>
    <cellStyle name="常规 6 3 4 3 2 4 3" xfId="31057"/>
    <cellStyle name="常规 6 3 4 3 2 5" xfId="31058"/>
    <cellStyle name="常规 6 3 4 3 2 6" xfId="31059"/>
    <cellStyle name="常规 6 3 4 3 3" xfId="31060"/>
    <cellStyle name="常规 6 3 4 3 3 2" xfId="31061"/>
    <cellStyle name="常规 6 3 4 3 3 2 2" xfId="31062"/>
    <cellStyle name="常规 6 3 4 3 3 2 3" xfId="31063"/>
    <cellStyle name="常规 6 3 4 3 3 3" xfId="31064"/>
    <cellStyle name="常规 6 3 4 3 3 3 2" xfId="31065"/>
    <cellStyle name="常规 6 3 4 3 3 3 3" xfId="31066"/>
    <cellStyle name="常规 6 3 4 3 3 4" xfId="31067"/>
    <cellStyle name="常规 6 3 4 3 3 4 2" xfId="31068"/>
    <cellStyle name="常规 6 3 4 3 3 4 3" xfId="31069"/>
    <cellStyle name="常规 6 3 4 3 3 5" xfId="31070"/>
    <cellStyle name="常规 6 3 4 3 3 6" xfId="31071"/>
    <cellStyle name="常规 6 3 4 3 4" xfId="31072"/>
    <cellStyle name="常规 6 3 4 3 4 2" xfId="31073"/>
    <cellStyle name="常规 6 3 4 3 4 3" xfId="31074"/>
    <cellStyle name="常规 6 3 4 3 5" xfId="31075"/>
    <cellStyle name="常规 6 3 4 3 5 2" xfId="31076"/>
    <cellStyle name="常规 6 3 4 3 5 3" xfId="31077"/>
    <cellStyle name="常规 6 3 4 3 6" xfId="31078"/>
    <cellStyle name="常规 6 3 4 3 6 2" xfId="31079"/>
    <cellStyle name="常规 6 3 4 3 6 3" xfId="31080"/>
    <cellStyle name="常规 6 3 4 3 7" xfId="31081"/>
    <cellStyle name="常规 6 3 4 3 8" xfId="31082"/>
    <cellStyle name="常规 6 3 4 4" xfId="31083"/>
    <cellStyle name="常规 6 3 4 4 2" xfId="31084"/>
    <cellStyle name="常规 6 3 4 4 2 2" xfId="31085"/>
    <cellStyle name="常规 6 3 4 4 2 2 2" xfId="31086"/>
    <cellStyle name="常规 6 3 4 4 2 2 3" xfId="31087"/>
    <cellStyle name="常规 6 3 4 4 2 3" xfId="31088"/>
    <cellStyle name="常规 6 3 4 4 2 3 2" xfId="31089"/>
    <cellStyle name="常规 6 3 4 4 2 3 3" xfId="31090"/>
    <cellStyle name="常规 6 3 4 4 2 4" xfId="31091"/>
    <cellStyle name="常规 6 3 4 4 2 4 2" xfId="31092"/>
    <cellStyle name="常规 6 3 4 4 2 4 3" xfId="31093"/>
    <cellStyle name="常规 6 3 4 4 2 5" xfId="31094"/>
    <cellStyle name="常规 6 3 4 4 2 6" xfId="31095"/>
    <cellStyle name="常规 6 3 4 4 3" xfId="31096"/>
    <cellStyle name="常规 6 3 4 4 3 2" xfId="31097"/>
    <cellStyle name="常规 6 3 4 4 3 2 2" xfId="31098"/>
    <cellStyle name="常规 6 3 4 4 3 2 3" xfId="31099"/>
    <cellStyle name="常规 6 3 4 4 3 3" xfId="31100"/>
    <cellStyle name="常规 6 3 4 4 3 3 2" xfId="31101"/>
    <cellStyle name="常规 6 3 4 4 3 3 3" xfId="31102"/>
    <cellStyle name="常规 6 3 4 4 3 4" xfId="31103"/>
    <cellStyle name="常规 6 3 4 4 3 4 2" xfId="31104"/>
    <cellStyle name="常规 6 3 4 4 3 4 3" xfId="31105"/>
    <cellStyle name="常规 6 3 4 4 3 5" xfId="31106"/>
    <cellStyle name="常规 6 3 4 4 3 6" xfId="31107"/>
    <cellStyle name="常规 6 3 4 4 4" xfId="31108"/>
    <cellStyle name="常规 6 3 4 4 4 2" xfId="31109"/>
    <cellStyle name="常规 6 3 4 4 4 3" xfId="31110"/>
    <cellStyle name="常规 6 3 4 4 5" xfId="31111"/>
    <cellStyle name="常规 6 3 4 4 5 2" xfId="31112"/>
    <cellStyle name="常规 6 3 4 4 5 3" xfId="31113"/>
    <cellStyle name="常规 6 3 4 4 6" xfId="31114"/>
    <cellStyle name="常规 6 3 4 4 6 2" xfId="31115"/>
    <cellStyle name="常规 6 3 4 4 6 3" xfId="31116"/>
    <cellStyle name="常规 6 3 4 4 7" xfId="31117"/>
    <cellStyle name="常规 6 3 4 4 8" xfId="31118"/>
    <cellStyle name="常规 6 3 4 5" xfId="31119"/>
    <cellStyle name="常规 6 3 4 5 2" xfId="31120"/>
    <cellStyle name="常规 6 3 4 5 2 2" xfId="31121"/>
    <cellStyle name="常规 6 3 4 5 2 3" xfId="31122"/>
    <cellStyle name="常规 6 3 4 5 3" xfId="31123"/>
    <cellStyle name="常规 6 3 4 5 3 2" xfId="31124"/>
    <cellStyle name="常规 6 3 4 5 3 3" xfId="31125"/>
    <cellStyle name="常规 6 3 4 5 4" xfId="31126"/>
    <cellStyle name="常规 6 3 4 5 4 2" xfId="31127"/>
    <cellStyle name="常规 6 3 4 5 4 3" xfId="31128"/>
    <cellStyle name="常规 6 3 4 5 5" xfId="31129"/>
    <cellStyle name="常规 6 3 4 5 6" xfId="31130"/>
    <cellStyle name="常规 6 3 4 6" xfId="31131"/>
    <cellStyle name="常规 6 3 4 6 2" xfId="31132"/>
    <cellStyle name="常规 6 3 4 6 2 2" xfId="31133"/>
    <cellStyle name="常规 6 3 4 6 2 3" xfId="31134"/>
    <cellStyle name="常规 6 3 4 6 3" xfId="31135"/>
    <cellStyle name="常规 6 3 4 6 3 2" xfId="31136"/>
    <cellStyle name="常规 6 3 4 6 3 3" xfId="31137"/>
    <cellStyle name="常规 6 3 4 6 4" xfId="31138"/>
    <cellStyle name="常规 6 3 4 6 4 2" xfId="31139"/>
    <cellStyle name="常规 6 3 4 6 4 3" xfId="31140"/>
    <cellStyle name="常规 6 3 4 6 5" xfId="31141"/>
    <cellStyle name="常规 6 3 4 6 6" xfId="31142"/>
    <cellStyle name="常规 6 3 4 7" xfId="31143"/>
    <cellStyle name="常规 6 3 4 7 2" xfId="31144"/>
    <cellStyle name="常规 6 3 4 7 3" xfId="31145"/>
    <cellStyle name="常规 6 3 4 8" xfId="31146"/>
    <cellStyle name="常规 6 3 4 8 2" xfId="31147"/>
    <cellStyle name="常规 6 3 4 8 3" xfId="31148"/>
    <cellStyle name="常规 6 3 4 9" xfId="31149"/>
    <cellStyle name="常规 6 3 4 9 2" xfId="31150"/>
    <cellStyle name="常规 6 3 4 9 3" xfId="31151"/>
    <cellStyle name="常规 6 3 5" xfId="31152"/>
    <cellStyle name="常规 6 3 5 2" xfId="31153"/>
    <cellStyle name="常规 6 3 5 2 2" xfId="31154"/>
    <cellStyle name="常规 6 3 5 2 2 2" xfId="31155"/>
    <cellStyle name="常规 6 3 5 2 2 3" xfId="31156"/>
    <cellStyle name="常规 6 3 5 2 3" xfId="31157"/>
    <cellStyle name="常规 6 3 5 2 3 2" xfId="31158"/>
    <cellStyle name="常规 6 3 5 2 3 3" xfId="31159"/>
    <cellStyle name="常规 6 3 5 2 4" xfId="31160"/>
    <cellStyle name="常规 6 3 5 2 4 2" xfId="31161"/>
    <cellStyle name="常规 6 3 5 2 4 3" xfId="31162"/>
    <cellStyle name="常规 6 3 5 2 5" xfId="31163"/>
    <cellStyle name="常规 6 3 5 2 6" xfId="31164"/>
    <cellStyle name="常规 6 3 5 3" xfId="31165"/>
    <cellStyle name="常规 6 3 5 3 2" xfId="31166"/>
    <cellStyle name="常规 6 3 5 3 2 2" xfId="31167"/>
    <cellStyle name="常规 6 3 5 3 2 3" xfId="31168"/>
    <cellStyle name="常规 6 3 5 3 3" xfId="31169"/>
    <cellStyle name="常规 6 3 5 3 3 2" xfId="31170"/>
    <cellStyle name="常规 6 3 5 3 3 3" xfId="31171"/>
    <cellStyle name="常规 6 3 5 3 4" xfId="31172"/>
    <cellStyle name="常规 6 3 5 3 4 2" xfId="31173"/>
    <cellStyle name="常规 6 3 5 3 4 3" xfId="31174"/>
    <cellStyle name="常规 6 3 5 3 5" xfId="31175"/>
    <cellStyle name="常规 6 3 5 3 6" xfId="31176"/>
    <cellStyle name="常规 6 3 5 4" xfId="31177"/>
    <cellStyle name="常规 6 3 5 4 2" xfId="31178"/>
    <cellStyle name="常规 6 3 5 4 3" xfId="31179"/>
    <cellStyle name="常规 6 3 5 5" xfId="31180"/>
    <cellStyle name="常规 6 3 5 5 2" xfId="31181"/>
    <cellStyle name="常规 6 3 5 5 3" xfId="31182"/>
    <cellStyle name="常规 6 3 5 6" xfId="31183"/>
    <cellStyle name="常规 6 3 5 6 2" xfId="31184"/>
    <cellStyle name="常规 6 3 5 6 3" xfId="31185"/>
    <cellStyle name="常规 6 3 5 7" xfId="31186"/>
    <cellStyle name="常规 6 3 5 8" xfId="31187"/>
    <cellStyle name="常规 6 3 6" xfId="31188"/>
    <cellStyle name="常规 6 3 6 2" xfId="31189"/>
    <cellStyle name="常规 6 3 6 2 2" xfId="31190"/>
    <cellStyle name="常规 6 3 6 2 2 2" xfId="31191"/>
    <cellStyle name="常规 6 3 6 2 2 3" xfId="31192"/>
    <cellStyle name="常规 6 3 6 2 3" xfId="31193"/>
    <cellStyle name="常规 6 3 6 2 3 2" xfId="31194"/>
    <cellStyle name="常规 6 3 6 2 3 3" xfId="31195"/>
    <cellStyle name="常规 6 3 6 2 4" xfId="31196"/>
    <cellStyle name="常规 6 3 6 2 4 2" xfId="31197"/>
    <cellStyle name="常规 6 3 6 2 4 3" xfId="31198"/>
    <cellStyle name="常规 6 3 6 2 5" xfId="31199"/>
    <cellStyle name="常规 6 3 6 2 6" xfId="31200"/>
    <cellStyle name="常规 6 3 6 3" xfId="31201"/>
    <cellStyle name="常规 6 3 6 3 2" xfId="31202"/>
    <cellStyle name="常规 6 3 6 3 2 2" xfId="31203"/>
    <cellStyle name="常规 6 3 6 3 2 3" xfId="31204"/>
    <cellStyle name="常规 6 3 6 3 3" xfId="31205"/>
    <cellStyle name="常规 6 3 6 3 3 2" xfId="31206"/>
    <cellStyle name="常规 6 3 6 3 3 3" xfId="31207"/>
    <cellStyle name="常规 6 3 6 3 4" xfId="31208"/>
    <cellStyle name="常规 6 3 6 3 4 2" xfId="31209"/>
    <cellStyle name="常规 6 3 6 3 4 3" xfId="31210"/>
    <cellStyle name="常规 6 3 6 3 5" xfId="31211"/>
    <cellStyle name="常规 6 3 6 3 6" xfId="31212"/>
    <cellStyle name="常规 6 3 6 4" xfId="31213"/>
    <cellStyle name="常规 6 3 6 4 2" xfId="31214"/>
    <cellStyle name="常规 6 3 6 4 3" xfId="31215"/>
    <cellStyle name="常规 6 3 6 5" xfId="31216"/>
    <cellStyle name="常规 6 3 6 5 2" xfId="31217"/>
    <cellStyle name="常规 6 3 6 5 3" xfId="31218"/>
    <cellStyle name="常规 6 3 6 6" xfId="31219"/>
    <cellStyle name="常规 6 3 6 6 2" xfId="31220"/>
    <cellStyle name="常规 6 3 6 6 3" xfId="31221"/>
    <cellStyle name="常规 6 3 6 7" xfId="31222"/>
    <cellStyle name="常规 6 3 6 8" xfId="31223"/>
    <cellStyle name="常规 6 3 7" xfId="31224"/>
    <cellStyle name="常规 6 3 7 2" xfId="31225"/>
    <cellStyle name="常规 6 3 7 2 2" xfId="31226"/>
    <cellStyle name="常规 6 3 7 2 2 2" xfId="31227"/>
    <cellStyle name="常规 6 3 7 2 2 3" xfId="31228"/>
    <cellStyle name="常规 6 3 7 2 3" xfId="31229"/>
    <cellStyle name="常规 6 3 7 2 3 2" xfId="31230"/>
    <cellStyle name="常规 6 3 7 2 3 3" xfId="31231"/>
    <cellStyle name="常规 6 3 7 2 4" xfId="31232"/>
    <cellStyle name="常规 6 3 7 2 4 2" xfId="31233"/>
    <cellStyle name="常规 6 3 7 2 4 3" xfId="31234"/>
    <cellStyle name="常规 6 3 7 2 5" xfId="31235"/>
    <cellStyle name="常规 6 3 7 2 6" xfId="31236"/>
    <cellStyle name="常规 6 3 7 3" xfId="31237"/>
    <cellStyle name="常规 6 3 7 3 2" xfId="31238"/>
    <cellStyle name="常规 6 3 7 3 2 2" xfId="31239"/>
    <cellStyle name="常规 6 3 7 3 2 3" xfId="31240"/>
    <cellStyle name="常规 6 3 7 3 3" xfId="31241"/>
    <cellStyle name="常规 6 3 7 3 3 2" xfId="31242"/>
    <cellStyle name="常规 6 3 7 3 3 3" xfId="31243"/>
    <cellStyle name="常规 6 3 7 3 4" xfId="31244"/>
    <cellStyle name="常规 6 3 7 3 4 2" xfId="31245"/>
    <cellStyle name="常规 6 3 7 3 4 3" xfId="31246"/>
    <cellStyle name="常规 6 3 7 3 5" xfId="31247"/>
    <cellStyle name="常规 6 3 7 3 6" xfId="31248"/>
    <cellStyle name="常规 6 3 7 4" xfId="31249"/>
    <cellStyle name="常规 6 3 7 4 2" xfId="31250"/>
    <cellStyle name="常规 6 3 7 4 3" xfId="31251"/>
    <cellStyle name="常规 6 3 7 5" xfId="31252"/>
    <cellStyle name="常规 6 3 7 5 2" xfId="31253"/>
    <cellStyle name="常规 6 3 7 5 3" xfId="31254"/>
    <cellStyle name="常规 6 3 7 6" xfId="31255"/>
    <cellStyle name="常规 6 3 7 6 2" xfId="31256"/>
    <cellStyle name="常规 6 3 7 6 3" xfId="31257"/>
    <cellStyle name="常规 6 3 7 7" xfId="31258"/>
    <cellStyle name="常规 6 3 7 8" xfId="31259"/>
    <cellStyle name="常规 6 3 8" xfId="31260"/>
    <cellStyle name="常规 6 3 8 2" xfId="31261"/>
    <cellStyle name="常规 6 3 8 2 2" xfId="31262"/>
    <cellStyle name="常规 6 3 8 2 2 2" xfId="31263"/>
    <cellStyle name="常规 6 3 8 2 2 3" xfId="31264"/>
    <cellStyle name="常规 6 3 8 2 3" xfId="31265"/>
    <cellStyle name="常规 6 3 8 2 3 2" xfId="31266"/>
    <cellStyle name="常规 6 3 8 2 3 3" xfId="31267"/>
    <cellStyle name="常规 6 3 8 2 4" xfId="31268"/>
    <cellStyle name="常规 6 3 8 2 4 2" xfId="31269"/>
    <cellStyle name="常规 6 3 8 2 4 3" xfId="31270"/>
    <cellStyle name="常规 6 3 8 2 5" xfId="31271"/>
    <cellStyle name="常规 6 3 8 2 6" xfId="31272"/>
    <cellStyle name="常规 6 3 8 3" xfId="31273"/>
    <cellStyle name="常规 6 3 8 3 2" xfId="31274"/>
    <cellStyle name="常规 6 3 8 3 2 2" xfId="31275"/>
    <cellStyle name="常规 6 3 8 3 2 3" xfId="31276"/>
    <cellStyle name="常规 6 3 8 3 3" xfId="31277"/>
    <cellStyle name="常规 6 3 8 3 3 2" xfId="31278"/>
    <cellStyle name="常规 6 3 8 3 3 3" xfId="31279"/>
    <cellStyle name="常规 6 3 8 3 4" xfId="31280"/>
    <cellStyle name="常规 6 3 8 3 4 2" xfId="31281"/>
    <cellStyle name="常规 6 3 8 3 4 3" xfId="31282"/>
    <cellStyle name="常规 6 3 8 3 5" xfId="31283"/>
    <cellStyle name="常规 6 3 8 3 6" xfId="31284"/>
    <cellStyle name="常规 6 3 8 4" xfId="31285"/>
    <cellStyle name="常规 6 3 8 4 2" xfId="31286"/>
    <cellStyle name="常规 6 3 8 4 3" xfId="31287"/>
    <cellStyle name="常规 6 3 8 5" xfId="31288"/>
    <cellStyle name="常规 6 3 8 5 2" xfId="31289"/>
    <cellStyle name="常规 6 3 8 5 3" xfId="31290"/>
    <cellStyle name="常规 6 3 8 6" xfId="31291"/>
    <cellStyle name="常规 6 3 8 6 2" xfId="31292"/>
    <cellStyle name="常规 6 3 8 6 3" xfId="31293"/>
    <cellStyle name="常规 6 3 8 7" xfId="31294"/>
    <cellStyle name="常规 6 3 8 8" xfId="31295"/>
    <cellStyle name="常规 6 3 9" xfId="31296"/>
    <cellStyle name="常规 6 3 9 2" xfId="31297"/>
    <cellStyle name="常规 6 3 9 2 2" xfId="31298"/>
    <cellStyle name="常规 6 3 9 2 3" xfId="31299"/>
    <cellStyle name="常规 6 3 9 3" xfId="31300"/>
    <cellStyle name="常规 6 3 9 3 2" xfId="31301"/>
    <cellStyle name="常规 6 3 9 3 3" xfId="31302"/>
    <cellStyle name="常规 6 3 9 4" xfId="31303"/>
    <cellStyle name="常规 6 3 9 4 2" xfId="31304"/>
    <cellStyle name="常规 6 3 9 4 3" xfId="31305"/>
    <cellStyle name="常规 6 3 9 5" xfId="31306"/>
    <cellStyle name="常规 6 3 9 6" xfId="31307"/>
    <cellStyle name="常规 6 4" xfId="31308"/>
    <cellStyle name="常规 6 4 10" xfId="31309"/>
    <cellStyle name="常规 6 4 10 2" xfId="31310"/>
    <cellStyle name="常规 6 4 10 2 2" xfId="31311"/>
    <cellStyle name="常规 6 4 10 2 3" xfId="31312"/>
    <cellStyle name="常规 6 4 10 3" xfId="31313"/>
    <cellStyle name="常规 6 4 10 3 2" xfId="31314"/>
    <cellStyle name="常规 6 4 10 3 3" xfId="31315"/>
    <cellStyle name="常规 6 4 10 4" xfId="31316"/>
    <cellStyle name="常规 6 4 10 4 2" xfId="31317"/>
    <cellStyle name="常规 6 4 10 4 3" xfId="31318"/>
    <cellStyle name="常规 6 4 10 5" xfId="31319"/>
    <cellStyle name="常规 6 4 10 6" xfId="31320"/>
    <cellStyle name="常规 6 4 11" xfId="31321"/>
    <cellStyle name="常规 6 4 11 2" xfId="31322"/>
    <cellStyle name="常规 6 4 11 3" xfId="31323"/>
    <cellStyle name="常规 6 4 12" xfId="31324"/>
    <cellStyle name="常规 6 4 12 2" xfId="31325"/>
    <cellStyle name="常规 6 4 12 3" xfId="31326"/>
    <cellStyle name="常规 6 4 13" xfId="31327"/>
    <cellStyle name="常规 6 4 13 2" xfId="31328"/>
    <cellStyle name="常规 6 4 13 3" xfId="31329"/>
    <cellStyle name="常规 6 4 14" xfId="31330"/>
    <cellStyle name="常规 6 4 15" xfId="31331"/>
    <cellStyle name="常规 6 4 2" xfId="31332"/>
    <cellStyle name="常规 6 4 2 10" xfId="31333"/>
    <cellStyle name="常规 6 4 2 10 2" xfId="31334"/>
    <cellStyle name="常规 6 4 2 10 3" xfId="31335"/>
    <cellStyle name="常规 6 4 2 11" xfId="31336"/>
    <cellStyle name="常规 6 4 2 12" xfId="31337"/>
    <cellStyle name="常规 6 4 2 2" xfId="31338"/>
    <cellStyle name="常规 6 4 2 2 2" xfId="31339"/>
    <cellStyle name="常规 6 4 2 2 2 2" xfId="31340"/>
    <cellStyle name="常规 6 4 2 2 2 2 2" xfId="31341"/>
    <cellStyle name="常规 6 4 2 2 2 2 3" xfId="31342"/>
    <cellStyle name="常规 6 4 2 2 2 3" xfId="31343"/>
    <cellStyle name="常规 6 4 2 2 2 3 2" xfId="31344"/>
    <cellStyle name="常规 6 4 2 2 2 3 3" xfId="31345"/>
    <cellStyle name="常规 6 4 2 2 2 4" xfId="31346"/>
    <cellStyle name="常规 6 4 2 2 2 4 2" xfId="31347"/>
    <cellStyle name="常规 6 4 2 2 2 4 3" xfId="31348"/>
    <cellStyle name="常规 6 4 2 2 2 5" xfId="31349"/>
    <cellStyle name="常规 6 4 2 2 2 6" xfId="31350"/>
    <cellStyle name="常规 6 4 2 2 3" xfId="31351"/>
    <cellStyle name="常规 6 4 2 2 3 2" xfId="31352"/>
    <cellStyle name="常规 6 4 2 2 3 2 2" xfId="31353"/>
    <cellStyle name="常规 6 4 2 2 3 2 3" xfId="31354"/>
    <cellStyle name="常规 6 4 2 2 3 3" xfId="31355"/>
    <cellStyle name="常规 6 4 2 2 3 3 2" xfId="31356"/>
    <cellStyle name="常规 6 4 2 2 3 3 3" xfId="31357"/>
    <cellStyle name="常规 6 4 2 2 3 4" xfId="31358"/>
    <cellStyle name="常规 6 4 2 2 3 4 2" xfId="31359"/>
    <cellStyle name="常规 6 4 2 2 3 4 3" xfId="31360"/>
    <cellStyle name="常规 6 4 2 2 3 5" xfId="31361"/>
    <cellStyle name="常规 6 4 2 2 3 6" xfId="31362"/>
    <cellStyle name="常规 6 4 2 2 4" xfId="31363"/>
    <cellStyle name="常规 6 4 2 2 4 2" xfId="31364"/>
    <cellStyle name="常规 6 4 2 2 4 3" xfId="31365"/>
    <cellStyle name="常规 6 4 2 2 5" xfId="31366"/>
    <cellStyle name="常规 6 4 2 2 5 2" xfId="31367"/>
    <cellStyle name="常规 6 4 2 2 5 3" xfId="31368"/>
    <cellStyle name="常规 6 4 2 2 6" xfId="31369"/>
    <cellStyle name="常规 6 4 2 2 6 2" xfId="31370"/>
    <cellStyle name="常规 6 4 2 2 6 3" xfId="31371"/>
    <cellStyle name="常规 6 4 2 2 7" xfId="31372"/>
    <cellStyle name="常规 6 4 2 2 8" xfId="31373"/>
    <cellStyle name="常规 6 4 2 3" xfId="31374"/>
    <cellStyle name="常规 6 4 2 3 2" xfId="31375"/>
    <cellStyle name="常规 6 4 2 3 2 2" xfId="31376"/>
    <cellStyle name="常规 6 4 2 3 2 2 2" xfId="31377"/>
    <cellStyle name="常规 6 4 2 3 2 2 3" xfId="31378"/>
    <cellStyle name="常规 6 4 2 3 2 3" xfId="31379"/>
    <cellStyle name="常规 6 4 2 3 2 3 2" xfId="31380"/>
    <cellStyle name="常规 6 4 2 3 2 3 3" xfId="31381"/>
    <cellStyle name="常规 6 4 2 3 2 4" xfId="31382"/>
    <cellStyle name="常规 6 4 2 3 2 4 2" xfId="31383"/>
    <cellStyle name="常规 6 4 2 3 2 4 3" xfId="31384"/>
    <cellStyle name="常规 6 4 2 3 2 5" xfId="31385"/>
    <cellStyle name="常规 6 4 2 3 2 6" xfId="31386"/>
    <cellStyle name="常规 6 4 2 3 3" xfId="31387"/>
    <cellStyle name="常规 6 4 2 3 3 2" xfId="31388"/>
    <cellStyle name="常规 6 4 2 3 3 2 2" xfId="31389"/>
    <cellStyle name="常规 6 4 2 3 3 2 3" xfId="31390"/>
    <cellStyle name="常规 6 4 2 3 3 3" xfId="31391"/>
    <cellStyle name="常规 6 4 2 3 3 3 2" xfId="31392"/>
    <cellStyle name="常规 6 4 2 3 3 3 3" xfId="31393"/>
    <cellStyle name="常规 6 4 2 3 3 4" xfId="31394"/>
    <cellStyle name="常规 6 4 2 3 3 4 2" xfId="31395"/>
    <cellStyle name="常规 6 4 2 3 3 4 3" xfId="31396"/>
    <cellStyle name="常规 6 4 2 3 3 5" xfId="31397"/>
    <cellStyle name="常规 6 4 2 3 3 6" xfId="31398"/>
    <cellStyle name="常规 6 4 2 3 4" xfId="31399"/>
    <cellStyle name="常规 6 4 2 3 4 2" xfId="31400"/>
    <cellStyle name="常规 6 4 2 3 4 3" xfId="31401"/>
    <cellStyle name="常规 6 4 2 3 5" xfId="31402"/>
    <cellStyle name="常规 6 4 2 3 5 2" xfId="31403"/>
    <cellStyle name="常规 6 4 2 3 5 3" xfId="31404"/>
    <cellStyle name="常规 6 4 2 3 6" xfId="31405"/>
    <cellStyle name="常规 6 4 2 3 6 2" xfId="31406"/>
    <cellStyle name="常规 6 4 2 3 6 3" xfId="31407"/>
    <cellStyle name="常规 6 4 2 3 7" xfId="31408"/>
    <cellStyle name="常规 6 4 2 3 8" xfId="31409"/>
    <cellStyle name="常规 6 4 2 4" xfId="31410"/>
    <cellStyle name="常规 6 4 2 4 2" xfId="31411"/>
    <cellStyle name="常规 6 4 2 4 2 2" xfId="31412"/>
    <cellStyle name="常规 6 4 2 4 2 2 2" xfId="31413"/>
    <cellStyle name="常规 6 4 2 4 2 2 3" xfId="31414"/>
    <cellStyle name="常规 6 4 2 4 2 3" xfId="31415"/>
    <cellStyle name="常规 6 4 2 4 2 3 2" xfId="31416"/>
    <cellStyle name="常规 6 4 2 4 2 3 3" xfId="31417"/>
    <cellStyle name="常规 6 4 2 4 2 4" xfId="31418"/>
    <cellStyle name="常规 6 4 2 4 2 4 2" xfId="31419"/>
    <cellStyle name="常规 6 4 2 4 2 4 3" xfId="31420"/>
    <cellStyle name="常规 6 4 2 4 2 5" xfId="31421"/>
    <cellStyle name="常规 6 4 2 4 2 6" xfId="31422"/>
    <cellStyle name="常规 6 4 2 4 3" xfId="31423"/>
    <cellStyle name="常规 6 4 2 4 3 2" xfId="31424"/>
    <cellStyle name="常规 6 4 2 4 3 2 2" xfId="31425"/>
    <cellStyle name="常规 6 4 2 4 3 2 3" xfId="31426"/>
    <cellStyle name="常规 6 4 2 4 3 3" xfId="31427"/>
    <cellStyle name="常规 6 4 2 4 3 3 2" xfId="31428"/>
    <cellStyle name="常规 6 4 2 4 3 3 3" xfId="31429"/>
    <cellStyle name="常规 6 4 2 4 3 4" xfId="31430"/>
    <cellStyle name="常规 6 4 2 4 3 4 2" xfId="31431"/>
    <cellStyle name="常规 6 4 2 4 3 4 3" xfId="31432"/>
    <cellStyle name="常规 6 4 2 4 3 5" xfId="31433"/>
    <cellStyle name="常规 6 4 2 4 3 6" xfId="31434"/>
    <cellStyle name="常规 6 4 2 4 4" xfId="31435"/>
    <cellStyle name="常规 6 4 2 4 4 2" xfId="31436"/>
    <cellStyle name="常规 6 4 2 4 4 3" xfId="31437"/>
    <cellStyle name="常规 6 4 2 4 5" xfId="31438"/>
    <cellStyle name="常规 6 4 2 4 5 2" xfId="31439"/>
    <cellStyle name="常规 6 4 2 4 5 3" xfId="31440"/>
    <cellStyle name="常规 6 4 2 4 6" xfId="31441"/>
    <cellStyle name="常规 6 4 2 4 6 2" xfId="31442"/>
    <cellStyle name="常规 6 4 2 4 6 3" xfId="31443"/>
    <cellStyle name="常规 6 4 2 4 7" xfId="31444"/>
    <cellStyle name="常规 6 4 2 4 8" xfId="31445"/>
    <cellStyle name="常规 6 4 2 5" xfId="31446"/>
    <cellStyle name="常规 6 4 2 5 2" xfId="31447"/>
    <cellStyle name="常规 6 4 2 5 2 2" xfId="31448"/>
    <cellStyle name="常规 6 4 2 5 2 2 2" xfId="31449"/>
    <cellStyle name="常规 6 4 2 5 2 2 3" xfId="31450"/>
    <cellStyle name="常规 6 4 2 5 2 3" xfId="31451"/>
    <cellStyle name="常规 6 4 2 5 2 3 2" xfId="31452"/>
    <cellStyle name="常规 6 4 2 5 2 3 3" xfId="31453"/>
    <cellStyle name="常规 6 4 2 5 2 4" xfId="31454"/>
    <cellStyle name="常规 6 4 2 5 2 4 2" xfId="31455"/>
    <cellStyle name="常规 6 4 2 5 2 4 3" xfId="31456"/>
    <cellStyle name="常规 6 4 2 5 2 5" xfId="31457"/>
    <cellStyle name="常规 6 4 2 5 2 6" xfId="31458"/>
    <cellStyle name="常规 6 4 2 5 3" xfId="31459"/>
    <cellStyle name="常规 6 4 2 5 3 2" xfId="31460"/>
    <cellStyle name="常规 6 4 2 5 3 2 2" xfId="31461"/>
    <cellStyle name="常规 6 4 2 5 3 2 3" xfId="31462"/>
    <cellStyle name="常规 6 4 2 5 3 3" xfId="31463"/>
    <cellStyle name="常规 6 4 2 5 3 3 2" xfId="31464"/>
    <cellStyle name="常规 6 4 2 5 3 3 3" xfId="31465"/>
    <cellStyle name="常规 6 4 2 5 3 4" xfId="31466"/>
    <cellStyle name="常规 6 4 2 5 3 4 2" xfId="31467"/>
    <cellStyle name="常规 6 4 2 5 3 4 3" xfId="31468"/>
    <cellStyle name="常规 6 4 2 5 3 5" xfId="31469"/>
    <cellStyle name="常规 6 4 2 5 3 6" xfId="31470"/>
    <cellStyle name="常规 6 4 2 5 4" xfId="31471"/>
    <cellStyle name="常规 6 4 2 5 4 2" xfId="31472"/>
    <cellStyle name="常规 6 4 2 5 4 3" xfId="31473"/>
    <cellStyle name="常规 6 4 2 5 5" xfId="31474"/>
    <cellStyle name="常规 6 4 2 5 5 2" xfId="31475"/>
    <cellStyle name="常规 6 4 2 5 5 3" xfId="31476"/>
    <cellStyle name="常规 6 4 2 5 6" xfId="31477"/>
    <cellStyle name="常规 6 4 2 5 6 2" xfId="31478"/>
    <cellStyle name="常规 6 4 2 5 6 3" xfId="31479"/>
    <cellStyle name="常规 6 4 2 5 7" xfId="31480"/>
    <cellStyle name="常规 6 4 2 5 8" xfId="31481"/>
    <cellStyle name="常规 6 4 2 6" xfId="31482"/>
    <cellStyle name="常规 6 4 2 6 2" xfId="31483"/>
    <cellStyle name="常规 6 4 2 6 2 2" xfId="31484"/>
    <cellStyle name="常规 6 4 2 6 2 3" xfId="31485"/>
    <cellStyle name="常规 6 4 2 6 3" xfId="31486"/>
    <cellStyle name="常规 6 4 2 6 3 2" xfId="31487"/>
    <cellStyle name="常规 6 4 2 6 3 3" xfId="31488"/>
    <cellStyle name="常规 6 4 2 6 4" xfId="31489"/>
    <cellStyle name="常规 6 4 2 6 4 2" xfId="31490"/>
    <cellStyle name="常规 6 4 2 6 4 3" xfId="31491"/>
    <cellStyle name="常规 6 4 2 6 5" xfId="31492"/>
    <cellStyle name="常规 6 4 2 6 6" xfId="31493"/>
    <cellStyle name="常规 6 4 2 7" xfId="31494"/>
    <cellStyle name="常规 6 4 2 7 2" xfId="31495"/>
    <cellStyle name="常规 6 4 2 7 2 2" xfId="31496"/>
    <cellStyle name="常规 6 4 2 7 2 3" xfId="31497"/>
    <cellStyle name="常规 6 4 2 7 3" xfId="31498"/>
    <cellStyle name="常规 6 4 2 7 3 2" xfId="31499"/>
    <cellStyle name="常规 6 4 2 7 3 3" xfId="31500"/>
    <cellStyle name="常规 6 4 2 7 4" xfId="31501"/>
    <cellStyle name="常规 6 4 2 7 4 2" xfId="31502"/>
    <cellStyle name="常规 6 4 2 7 4 3" xfId="31503"/>
    <cellStyle name="常规 6 4 2 7 5" xfId="31504"/>
    <cellStyle name="常规 6 4 2 7 6" xfId="31505"/>
    <cellStyle name="常规 6 4 2 8" xfId="31506"/>
    <cellStyle name="常规 6 4 2 8 2" xfId="31507"/>
    <cellStyle name="常规 6 4 2 8 3" xfId="31508"/>
    <cellStyle name="常规 6 4 2 9" xfId="31509"/>
    <cellStyle name="常规 6 4 2 9 2" xfId="31510"/>
    <cellStyle name="常规 6 4 2 9 3" xfId="31511"/>
    <cellStyle name="常规 6 4 3" xfId="31512"/>
    <cellStyle name="常规 6 4 3 10" xfId="31513"/>
    <cellStyle name="常规 6 4 3 10 2" xfId="31514"/>
    <cellStyle name="常规 6 4 3 10 3" xfId="31515"/>
    <cellStyle name="常规 6 4 3 11" xfId="31516"/>
    <cellStyle name="常规 6 4 3 12" xfId="31517"/>
    <cellStyle name="常规 6 4 3 2" xfId="31518"/>
    <cellStyle name="常规 6 4 3 2 2" xfId="31519"/>
    <cellStyle name="常规 6 4 3 2 2 2" xfId="31520"/>
    <cellStyle name="常规 6 4 3 2 2 2 2" xfId="31521"/>
    <cellStyle name="常规 6 4 3 2 2 2 3" xfId="31522"/>
    <cellStyle name="常规 6 4 3 2 2 3" xfId="31523"/>
    <cellStyle name="常规 6 4 3 2 2 3 2" xfId="31524"/>
    <cellStyle name="常规 6 4 3 2 2 3 3" xfId="31525"/>
    <cellStyle name="常规 6 4 3 2 2 4" xfId="31526"/>
    <cellStyle name="常规 6 4 3 2 2 4 2" xfId="31527"/>
    <cellStyle name="常规 6 4 3 2 2 4 3" xfId="31528"/>
    <cellStyle name="常规 6 4 3 2 2 5" xfId="31529"/>
    <cellStyle name="常规 6 4 3 2 2 6" xfId="31530"/>
    <cellStyle name="常规 6 4 3 2 3" xfId="31531"/>
    <cellStyle name="常规 6 4 3 2 3 2" xfId="31532"/>
    <cellStyle name="常规 6 4 3 2 3 2 2" xfId="31533"/>
    <cellStyle name="常规 6 4 3 2 3 2 3" xfId="31534"/>
    <cellStyle name="常规 6 4 3 2 3 3" xfId="31535"/>
    <cellStyle name="常规 6 4 3 2 3 3 2" xfId="31536"/>
    <cellStyle name="常规 6 4 3 2 3 3 3" xfId="31537"/>
    <cellStyle name="常规 6 4 3 2 3 4" xfId="31538"/>
    <cellStyle name="常规 6 4 3 2 3 4 2" xfId="31539"/>
    <cellStyle name="常规 6 4 3 2 3 4 3" xfId="31540"/>
    <cellStyle name="常规 6 4 3 2 3 5" xfId="31541"/>
    <cellStyle name="常规 6 4 3 2 3 6" xfId="31542"/>
    <cellStyle name="常规 6 4 3 2 4" xfId="31543"/>
    <cellStyle name="常规 6 4 3 2 4 2" xfId="31544"/>
    <cellStyle name="常规 6 4 3 2 4 3" xfId="31545"/>
    <cellStyle name="常规 6 4 3 2 5" xfId="31546"/>
    <cellStyle name="常规 6 4 3 2 5 2" xfId="31547"/>
    <cellStyle name="常规 6 4 3 2 5 3" xfId="31548"/>
    <cellStyle name="常规 6 4 3 2 6" xfId="31549"/>
    <cellStyle name="常规 6 4 3 2 6 2" xfId="31550"/>
    <cellStyle name="常规 6 4 3 2 6 3" xfId="31551"/>
    <cellStyle name="常规 6 4 3 2 7" xfId="31552"/>
    <cellStyle name="常规 6 4 3 2 8" xfId="31553"/>
    <cellStyle name="常规 6 4 3 3" xfId="31554"/>
    <cellStyle name="常规 6 4 3 3 2" xfId="31555"/>
    <cellStyle name="常规 6 4 3 3 2 2" xfId="31556"/>
    <cellStyle name="常规 6 4 3 3 2 2 2" xfId="31557"/>
    <cellStyle name="常规 6 4 3 3 2 2 3" xfId="31558"/>
    <cellStyle name="常规 6 4 3 3 2 3" xfId="31559"/>
    <cellStyle name="常规 6 4 3 3 2 3 2" xfId="31560"/>
    <cellStyle name="常规 6 4 3 3 2 3 3" xfId="31561"/>
    <cellStyle name="常规 6 4 3 3 2 4" xfId="31562"/>
    <cellStyle name="常规 6 4 3 3 2 4 2" xfId="31563"/>
    <cellStyle name="常规 6 4 3 3 2 4 3" xfId="31564"/>
    <cellStyle name="常规 6 4 3 3 2 5" xfId="31565"/>
    <cellStyle name="常规 6 4 3 3 2 6" xfId="31566"/>
    <cellStyle name="常规 6 4 3 3 3" xfId="31567"/>
    <cellStyle name="常规 6 4 3 3 3 2" xfId="31568"/>
    <cellStyle name="常规 6 4 3 3 3 2 2" xfId="31569"/>
    <cellStyle name="常规 6 4 3 3 3 2 3" xfId="31570"/>
    <cellStyle name="常规 6 4 3 3 3 3" xfId="31571"/>
    <cellStyle name="常规 6 4 3 3 3 3 2" xfId="31572"/>
    <cellStyle name="常规 6 4 3 3 3 3 3" xfId="31573"/>
    <cellStyle name="常规 6 4 3 3 3 4" xfId="31574"/>
    <cellStyle name="常规 6 4 3 3 3 4 2" xfId="31575"/>
    <cellStyle name="常规 6 4 3 3 3 4 3" xfId="31576"/>
    <cellStyle name="常规 6 4 3 3 3 5" xfId="31577"/>
    <cellStyle name="常规 6 4 3 3 3 6" xfId="31578"/>
    <cellStyle name="常规 6 4 3 3 4" xfId="31579"/>
    <cellStyle name="常规 6 4 3 3 4 2" xfId="31580"/>
    <cellStyle name="常规 6 4 3 3 4 3" xfId="31581"/>
    <cellStyle name="常规 6 4 3 3 5" xfId="31582"/>
    <cellStyle name="常规 6 4 3 3 5 2" xfId="31583"/>
    <cellStyle name="常规 6 4 3 3 5 3" xfId="31584"/>
    <cellStyle name="常规 6 4 3 3 6" xfId="31585"/>
    <cellStyle name="常规 6 4 3 3 6 2" xfId="31586"/>
    <cellStyle name="常规 6 4 3 3 6 3" xfId="31587"/>
    <cellStyle name="常规 6 4 3 3 7" xfId="31588"/>
    <cellStyle name="常规 6 4 3 3 8" xfId="31589"/>
    <cellStyle name="常规 6 4 3 4" xfId="31590"/>
    <cellStyle name="常规 6 4 3 4 2" xfId="31591"/>
    <cellStyle name="常规 6 4 3 4 2 2" xfId="31592"/>
    <cellStyle name="常规 6 4 3 4 2 2 2" xfId="31593"/>
    <cellStyle name="常规 6 4 3 4 2 2 3" xfId="31594"/>
    <cellStyle name="常规 6 4 3 4 2 3" xfId="31595"/>
    <cellStyle name="常规 6 4 3 4 2 3 2" xfId="31596"/>
    <cellStyle name="常规 6 4 3 4 2 3 3" xfId="31597"/>
    <cellStyle name="常规 6 4 3 4 2 4" xfId="31598"/>
    <cellStyle name="常规 6 4 3 4 2 4 2" xfId="31599"/>
    <cellStyle name="常规 6 4 3 4 2 4 3" xfId="31600"/>
    <cellStyle name="常规 6 4 3 4 2 5" xfId="31601"/>
    <cellStyle name="常规 6 4 3 4 2 6" xfId="31602"/>
    <cellStyle name="常规 6 4 3 4 3" xfId="31603"/>
    <cellStyle name="常规 6 4 3 4 3 2" xfId="31604"/>
    <cellStyle name="常规 6 4 3 4 3 2 2" xfId="31605"/>
    <cellStyle name="常规 6 4 3 4 3 2 3" xfId="31606"/>
    <cellStyle name="常规 6 4 3 4 3 3" xfId="31607"/>
    <cellStyle name="常规 6 4 3 4 3 3 2" xfId="31608"/>
    <cellStyle name="常规 6 4 3 4 3 3 3" xfId="31609"/>
    <cellStyle name="常规 6 4 3 4 3 4" xfId="31610"/>
    <cellStyle name="常规 6 4 3 4 3 4 2" xfId="31611"/>
    <cellStyle name="常规 6 4 3 4 3 4 3" xfId="31612"/>
    <cellStyle name="常规 6 4 3 4 3 5" xfId="31613"/>
    <cellStyle name="常规 6 4 3 4 3 6" xfId="31614"/>
    <cellStyle name="常规 6 4 3 4 4" xfId="31615"/>
    <cellStyle name="常规 6 4 3 4 4 2" xfId="31616"/>
    <cellStyle name="常规 6 4 3 4 4 3" xfId="31617"/>
    <cellStyle name="常规 6 4 3 4 5" xfId="31618"/>
    <cellStyle name="常规 6 4 3 4 5 2" xfId="31619"/>
    <cellStyle name="常规 6 4 3 4 5 3" xfId="31620"/>
    <cellStyle name="常规 6 4 3 4 6" xfId="31621"/>
    <cellStyle name="常规 6 4 3 4 6 2" xfId="31622"/>
    <cellStyle name="常规 6 4 3 4 6 3" xfId="31623"/>
    <cellStyle name="常规 6 4 3 4 7" xfId="31624"/>
    <cellStyle name="常规 6 4 3 4 8" xfId="31625"/>
    <cellStyle name="常规 6 4 3 5" xfId="31626"/>
    <cellStyle name="常规 6 4 3 5 2" xfId="31627"/>
    <cellStyle name="常规 6 4 3 5 2 2" xfId="31628"/>
    <cellStyle name="常规 6 4 3 5 2 2 2" xfId="31629"/>
    <cellStyle name="常规 6 4 3 5 2 2 3" xfId="31630"/>
    <cellStyle name="常规 6 4 3 5 2 3" xfId="31631"/>
    <cellStyle name="常规 6 4 3 5 2 3 2" xfId="31632"/>
    <cellStyle name="常规 6 4 3 5 2 3 3" xfId="31633"/>
    <cellStyle name="常规 6 4 3 5 2 4" xfId="31634"/>
    <cellStyle name="常规 6 4 3 5 2 4 2" xfId="31635"/>
    <cellStyle name="常规 6 4 3 5 2 4 3" xfId="31636"/>
    <cellStyle name="常规 6 4 3 5 2 5" xfId="31637"/>
    <cellStyle name="常规 6 4 3 5 2 6" xfId="31638"/>
    <cellStyle name="常规 6 4 3 5 3" xfId="31639"/>
    <cellStyle name="常规 6 4 3 5 3 2" xfId="31640"/>
    <cellStyle name="常规 6 4 3 5 3 2 2" xfId="31641"/>
    <cellStyle name="常规 6 4 3 5 3 2 3" xfId="31642"/>
    <cellStyle name="常规 6 4 3 5 3 3" xfId="31643"/>
    <cellStyle name="常规 6 4 3 5 3 3 2" xfId="31644"/>
    <cellStyle name="常规 6 4 3 5 3 3 3" xfId="31645"/>
    <cellStyle name="常规 6 4 3 5 3 4" xfId="31646"/>
    <cellStyle name="常规 6 4 3 5 3 4 2" xfId="31647"/>
    <cellStyle name="常规 6 4 3 5 3 4 3" xfId="31648"/>
    <cellStyle name="常规 6 4 3 5 3 5" xfId="31649"/>
    <cellStyle name="常规 6 4 3 5 3 6" xfId="31650"/>
    <cellStyle name="常规 6 4 3 5 4" xfId="31651"/>
    <cellStyle name="常规 6 4 3 5 4 2" xfId="31652"/>
    <cellStyle name="常规 6 4 3 5 4 3" xfId="31653"/>
    <cellStyle name="常规 6 4 3 5 5" xfId="31654"/>
    <cellStyle name="常规 6 4 3 5 5 2" xfId="31655"/>
    <cellStyle name="常规 6 4 3 5 5 3" xfId="31656"/>
    <cellStyle name="常规 6 4 3 5 6" xfId="31657"/>
    <cellStyle name="常规 6 4 3 5 6 2" xfId="31658"/>
    <cellStyle name="常规 6 4 3 5 6 3" xfId="31659"/>
    <cellStyle name="常规 6 4 3 5 7" xfId="31660"/>
    <cellStyle name="常规 6 4 3 5 8" xfId="31661"/>
    <cellStyle name="常规 6 4 3 6" xfId="31662"/>
    <cellStyle name="常规 6 4 3 6 2" xfId="31663"/>
    <cellStyle name="常规 6 4 3 6 2 2" xfId="31664"/>
    <cellStyle name="常规 6 4 3 6 2 3" xfId="31665"/>
    <cellStyle name="常规 6 4 3 6 3" xfId="31666"/>
    <cellStyle name="常规 6 4 3 6 3 2" xfId="31667"/>
    <cellStyle name="常规 6 4 3 6 3 3" xfId="31668"/>
    <cellStyle name="常规 6 4 3 6 4" xfId="31669"/>
    <cellStyle name="常规 6 4 3 6 4 2" xfId="31670"/>
    <cellStyle name="常规 6 4 3 6 4 3" xfId="31671"/>
    <cellStyle name="常规 6 4 3 6 5" xfId="31672"/>
    <cellStyle name="常规 6 4 3 6 6" xfId="31673"/>
    <cellStyle name="常规 6 4 3 7" xfId="31674"/>
    <cellStyle name="常规 6 4 3 7 2" xfId="31675"/>
    <cellStyle name="常规 6 4 3 7 2 2" xfId="31676"/>
    <cellStyle name="常规 6 4 3 7 2 3" xfId="31677"/>
    <cellStyle name="常规 6 4 3 7 3" xfId="31678"/>
    <cellStyle name="常规 6 4 3 7 3 2" xfId="31679"/>
    <cellStyle name="常规 6 4 3 7 3 3" xfId="31680"/>
    <cellStyle name="常规 6 4 3 7 4" xfId="31681"/>
    <cellStyle name="常规 6 4 3 7 4 2" xfId="31682"/>
    <cellStyle name="常规 6 4 3 7 4 3" xfId="31683"/>
    <cellStyle name="常规 6 4 3 7 5" xfId="31684"/>
    <cellStyle name="常规 6 4 3 7 6" xfId="31685"/>
    <cellStyle name="常规 6 4 3 8" xfId="31686"/>
    <cellStyle name="常规 6 4 3 8 2" xfId="31687"/>
    <cellStyle name="常规 6 4 3 8 3" xfId="31688"/>
    <cellStyle name="常规 6 4 3 9" xfId="31689"/>
    <cellStyle name="常规 6 4 3 9 2" xfId="31690"/>
    <cellStyle name="常规 6 4 3 9 3" xfId="31691"/>
    <cellStyle name="常规 6 4 4" xfId="31692"/>
    <cellStyle name="常规 6 4 4 10" xfId="31693"/>
    <cellStyle name="常规 6 4 4 11" xfId="31694"/>
    <cellStyle name="常规 6 4 4 2" xfId="31695"/>
    <cellStyle name="常规 6 4 4 2 2" xfId="31696"/>
    <cellStyle name="常规 6 4 4 2 2 2" xfId="31697"/>
    <cellStyle name="常规 6 4 4 2 2 2 2" xfId="31698"/>
    <cellStyle name="常规 6 4 4 2 2 2 3" xfId="31699"/>
    <cellStyle name="常规 6 4 4 2 2 3" xfId="31700"/>
    <cellStyle name="常规 6 4 4 2 2 3 2" xfId="31701"/>
    <cellStyle name="常规 6 4 4 2 2 3 3" xfId="31702"/>
    <cellStyle name="常规 6 4 4 2 2 4" xfId="31703"/>
    <cellStyle name="常规 6 4 4 2 2 4 2" xfId="31704"/>
    <cellStyle name="常规 6 4 4 2 2 4 3" xfId="31705"/>
    <cellStyle name="常规 6 4 4 2 2 5" xfId="31706"/>
    <cellStyle name="常规 6 4 4 2 2 6" xfId="31707"/>
    <cellStyle name="常规 6 4 4 2 3" xfId="31708"/>
    <cellStyle name="常规 6 4 4 2 3 2" xfId="31709"/>
    <cellStyle name="常规 6 4 4 2 3 2 2" xfId="31710"/>
    <cellStyle name="常规 6 4 4 2 3 2 3" xfId="31711"/>
    <cellStyle name="常规 6 4 4 2 3 3" xfId="31712"/>
    <cellStyle name="常规 6 4 4 2 3 3 2" xfId="31713"/>
    <cellStyle name="常规 6 4 4 2 3 3 3" xfId="31714"/>
    <cellStyle name="常规 6 4 4 2 3 4" xfId="31715"/>
    <cellStyle name="常规 6 4 4 2 3 4 2" xfId="31716"/>
    <cellStyle name="常规 6 4 4 2 3 4 3" xfId="31717"/>
    <cellStyle name="常规 6 4 4 2 3 5" xfId="31718"/>
    <cellStyle name="常规 6 4 4 2 3 6" xfId="31719"/>
    <cellStyle name="常规 6 4 4 2 4" xfId="31720"/>
    <cellStyle name="常规 6 4 4 2 4 2" xfId="31721"/>
    <cellStyle name="常规 6 4 4 2 4 3" xfId="31722"/>
    <cellStyle name="常规 6 4 4 2 5" xfId="31723"/>
    <cellStyle name="常规 6 4 4 2 5 2" xfId="31724"/>
    <cellStyle name="常规 6 4 4 2 5 3" xfId="31725"/>
    <cellStyle name="常规 6 4 4 2 6" xfId="31726"/>
    <cellStyle name="常规 6 4 4 2 6 2" xfId="31727"/>
    <cellStyle name="常规 6 4 4 2 6 3" xfId="31728"/>
    <cellStyle name="常规 6 4 4 2 7" xfId="31729"/>
    <cellStyle name="常规 6 4 4 2 8" xfId="31730"/>
    <cellStyle name="常规 6 4 4 3" xfId="31731"/>
    <cellStyle name="常规 6 4 4 3 2" xfId="31732"/>
    <cellStyle name="常规 6 4 4 3 2 2" xfId="31733"/>
    <cellStyle name="常规 6 4 4 3 2 2 2" xfId="31734"/>
    <cellStyle name="常规 6 4 4 3 2 2 3" xfId="31735"/>
    <cellStyle name="常规 6 4 4 3 2 3" xfId="31736"/>
    <cellStyle name="常规 6 4 4 3 2 3 2" xfId="31737"/>
    <cellStyle name="常规 6 4 4 3 2 3 3" xfId="31738"/>
    <cellStyle name="常规 6 4 4 3 2 4" xfId="31739"/>
    <cellStyle name="常规 6 4 4 3 2 4 2" xfId="31740"/>
    <cellStyle name="常规 6 4 4 3 2 4 3" xfId="31741"/>
    <cellStyle name="常规 6 4 4 3 2 5" xfId="31742"/>
    <cellStyle name="常规 6 4 4 3 2 6" xfId="31743"/>
    <cellStyle name="常规 6 4 4 3 3" xfId="31744"/>
    <cellStyle name="常规 6 4 4 3 3 2" xfId="31745"/>
    <cellStyle name="常规 6 4 4 3 3 2 2" xfId="31746"/>
    <cellStyle name="常规 6 4 4 3 3 2 3" xfId="31747"/>
    <cellStyle name="常规 6 4 4 3 3 3" xfId="31748"/>
    <cellStyle name="常规 6 4 4 3 3 3 2" xfId="31749"/>
    <cellStyle name="常规 6 4 4 3 3 3 3" xfId="31750"/>
    <cellStyle name="常规 6 4 4 3 3 4" xfId="31751"/>
    <cellStyle name="常规 6 4 4 3 3 4 2" xfId="31752"/>
    <cellStyle name="常规 6 4 4 3 3 4 3" xfId="31753"/>
    <cellStyle name="常规 6 4 4 3 3 5" xfId="31754"/>
    <cellStyle name="常规 6 4 4 3 3 6" xfId="31755"/>
    <cellStyle name="常规 6 4 4 3 4" xfId="31756"/>
    <cellStyle name="常规 6 4 4 3 4 2" xfId="31757"/>
    <cellStyle name="常规 6 4 4 3 4 3" xfId="31758"/>
    <cellStyle name="常规 6 4 4 3 5" xfId="31759"/>
    <cellStyle name="常规 6 4 4 3 5 2" xfId="31760"/>
    <cellStyle name="常规 6 4 4 3 5 3" xfId="31761"/>
    <cellStyle name="常规 6 4 4 3 6" xfId="31762"/>
    <cellStyle name="常规 6 4 4 3 6 2" xfId="31763"/>
    <cellStyle name="常规 6 4 4 3 6 3" xfId="31764"/>
    <cellStyle name="常规 6 4 4 3 7" xfId="31765"/>
    <cellStyle name="常规 6 4 4 3 8" xfId="31766"/>
    <cellStyle name="常规 6 4 4 4" xfId="31767"/>
    <cellStyle name="常规 6 4 4 4 2" xfId="31768"/>
    <cellStyle name="常规 6 4 4 4 2 2" xfId="31769"/>
    <cellStyle name="常规 6 4 4 4 2 2 2" xfId="31770"/>
    <cellStyle name="常规 6 4 4 4 2 2 3" xfId="31771"/>
    <cellStyle name="常规 6 4 4 4 2 3" xfId="31772"/>
    <cellStyle name="常规 6 4 4 4 2 3 2" xfId="31773"/>
    <cellStyle name="常规 6 4 4 4 2 3 3" xfId="31774"/>
    <cellStyle name="常规 6 4 4 4 2 4" xfId="31775"/>
    <cellStyle name="常规 6 4 4 4 2 4 2" xfId="31776"/>
    <cellStyle name="常规 6 4 4 4 2 4 3" xfId="31777"/>
    <cellStyle name="常规 6 4 4 4 2 5" xfId="31778"/>
    <cellStyle name="常规 6 4 4 4 2 6" xfId="31779"/>
    <cellStyle name="常规 6 4 4 4 3" xfId="31780"/>
    <cellStyle name="常规 6 4 4 4 3 2" xfId="31781"/>
    <cellStyle name="常规 6 4 4 4 3 2 2" xfId="31782"/>
    <cellStyle name="常规 6 4 4 4 3 2 3" xfId="31783"/>
    <cellStyle name="常规 6 4 4 4 3 3" xfId="31784"/>
    <cellStyle name="常规 6 4 4 4 3 3 2" xfId="31785"/>
    <cellStyle name="常规 6 4 4 4 3 3 3" xfId="31786"/>
    <cellStyle name="常规 6 4 4 4 3 4" xfId="31787"/>
    <cellStyle name="常规 6 4 4 4 3 4 2" xfId="31788"/>
    <cellStyle name="常规 6 4 4 4 3 4 3" xfId="31789"/>
    <cellStyle name="常规 6 4 4 4 3 5" xfId="31790"/>
    <cellStyle name="常规 6 4 4 4 3 6" xfId="31791"/>
    <cellStyle name="常规 6 4 4 4 4" xfId="31792"/>
    <cellStyle name="常规 6 4 4 4 4 2" xfId="31793"/>
    <cellStyle name="常规 6 4 4 4 4 3" xfId="31794"/>
    <cellStyle name="常规 6 4 4 4 5" xfId="31795"/>
    <cellStyle name="常规 6 4 4 4 5 2" xfId="31796"/>
    <cellStyle name="常规 6 4 4 4 5 3" xfId="31797"/>
    <cellStyle name="常规 6 4 4 4 6" xfId="31798"/>
    <cellStyle name="常规 6 4 4 4 6 2" xfId="31799"/>
    <cellStyle name="常规 6 4 4 4 6 3" xfId="31800"/>
    <cellStyle name="常规 6 4 4 4 7" xfId="31801"/>
    <cellStyle name="常规 6 4 4 4 8" xfId="31802"/>
    <cellStyle name="常规 6 4 4 5" xfId="31803"/>
    <cellStyle name="常规 6 4 4 5 2" xfId="31804"/>
    <cellStyle name="常规 6 4 4 5 2 2" xfId="31805"/>
    <cellStyle name="常规 6 4 4 5 2 3" xfId="31806"/>
    <cellStyle name="常规 6 4 4 5 3" xfId="31807"/>
    <cellStyle name="常规 6 4 4 5 3 2" xfId="31808"/>
    <cellStyle name="常规 6 4 4 5 3 3" xfId="31809"/>
    <cellStyle name="常规 6 4 4 5 4" xfId="31810"/>
    <cellStyle name="常规 6 4 4 5 4 2" xfId="31811"/>
    <cellStyle name="常规 6 4 4 5 4 3" xfId="31812"/>
    <cellStyle name="常规 6 4 4 5 5" xfId="31813"/>
    <cellStyle name="常规 6 4 4 5 6" xfId="31814"/>
    <cellStyle name="常规 6 4 4 6" xfId="31815"/>
    <cellStyle name="常规 6 4 4 6 2" xfId="31816"/>
    <cellStyle name="常规 6 4 4 6 2 2" xfId="31817"/>
    <cellStyle name="常规 6 4 4 6 2 3" xfId="31818"/>
    <cellStyle name="常规 6 4 4 6 3" xfId="31819"/>
    <cellStyle name="常规 6 4 4 6 3 2" xfId="31820"/>
    <cellStyle name="常规 6 4 4 6 3 3" xfId="31821"/>
    <cellStyle name="常规 6 4 4 6 4" xfId="31822"/>
    <cellStyle name="常规 6 4 4 6 4 2" xfId="31823"/>
    <cellStyle name="常规 6 4 4 6 4 3" xfId="31824"/>
    <cellStyle name="常规 6 4 4 6 5" xfId="31825"/>
    <cellStyle name="常规 6 4 4 6 6" xfId="31826"/>
    <cellStyle name="常规 6 4 4 7" xfId="31827"/>
    <cellStyle name="常规 6 4 4 7 2" xfId="31828"/>
    <cellStyle name="常规 6 4 4 7 3" xfId="31829"/>
    <cellStyle name="常规 6 4 4 8" xfId="31830"/>
    <cellStyle name="常规 6 4 4 8 2" xfId="31831"/>
    <cellStyle name="常规 6 4 4 8 3" xfId="31832"/>
    <cellStyle name="常规 6 4 4 9" xfId="31833"/>
    <cellStyle name="常规 6 4 4 9 2" xfId="31834"/>
    <cellStyle name="常规 6 4 4 9 3" xfId="31835"/>
    <cellStyle name="常规 6 4 5" xfId="31836"/>
    <cellStyle name="常规 6 4 5 2" xfId="31837"/>
    <cellStyle name="常规 6 4 5 2 2" xfId="31838"/>
    <cellStyle name="常规 6 4 5 2 2 2" xfId="31839"/>
    <cellStyle name="常规 6 4 5 2 2 3" xfId="31840"/>
    <cellStyle name="常规 6 4 5 2 3" xfId="31841"/>
    <cellStyle name="常规 6 4 5 2 3 2" xfId="31842"/>
    <cellStyle name="常规 6 4 5 2 3 3" xfId="31843"/>
    <cellStyle name="常规 6 4 5 2 4" xfId="31844"/>
    <cellStyle name="常规 6 4 5 2 4 2" xfId="31845"/>
    <cellStyle name="常规 6 4 5 2 4 3" xfId="31846"/>
    <cellStyle name="常规 6 4 5 2 5" xfId="31847"/>
    <cellStyle name="常规 6 4 5 2 6" xfId="31848"/>
    <cellStyle name="常规 6 4 5 3" xfId="31849"/>
    <cellStyle name="常规 6 4 5 3 2" xfId="31850"/>
    <cellStyle name="常规 6 4 5 3 2 2" xfId="31851"/>
    <cellStyle name="常规 6 4 5 3 2 3" xfId="31852"/>
    <cellStyle name="常规 6 4 5 3 3" xfId="31853"/>
    <cellStyle name="常规 6 4 5 3 3 2" xfId="31854"/>
    <cellStyle name="常规 6 4 5 3 3 3" xfId="31855"/>
    <cellStyle name="常规 6 4 5 3 4" xfId="31856"/>
    <cellStyle name="常规 6 4 5 3 4 2" xfId="31857"/>
    <cellStyle name="常规 6 4 5 3 4 3" xfId="31858"/>
    <cellStyle name="常规 6 4 5 3 5" xfId="31859"/>
    <cellStyle name="常规 6 4 5 3 6" xfId="31860"/>
    <cellStyle name="常规 6 4 5 4" xfId="31861"/>
    <cellStyle name="常规 6 4 5 4 2" xfId="31862"/>
    <cellStyle name="常规 6 4 5 4 3" xfId="31863"/>
    <cellStyle name="常规 6 4 5 5" xfId="31864"/>
    <cellStyle name="常规 6 4 5 5 2" xfId="31865"/>
    <cellStyle name="常规 6 4 5 5 3" xfId="31866"/>
    <cellStyle name="常规 6 4 5 6" xfId="31867"/>
    <cellStyle name="常规 6 4 5 6 2" xfId="31868"/>
    <cellStyle name="常规 6 4 5 6 3" xfId="31869"/>
    <cellStyle name="常规 6 4 5 7" xfId="31870"/>
    <cellStyle name="常规 6 4 5 8" xfId="31871"/>
    <cellStyle name="常规 6 4 6" xfId="31872"/>
    <cellStyle name="常规 6 4 6 2" xfId="31873"/>
    <cellStyle name="常规 6 4 6 2 2" xfId="31874"/>
    <cellStyle name="常规 6 4 6 2 2 2" xfId="31875"/>
    <cellStyle name="常规 6 4 6 2 2 3" xfId="31876"/>
    <cellStyle name="常规 6 4 6 2 3" xfId="31877"/>
    <cellStyle name="常规 6 4 6 2 3 2" xfId="31878"/>
    <cellStyle name="常规 6 4 6 2 3 3" xfId="31879"/>
    <cellStyle name="常规 6 4 6 2 4" xfId="31880"/>
    <cellStyle name="常规 6 4 6 2 4 2" xfId="31881"/>
    <cellStyle name="常规 6 4 6 2 4 3" xfId="31882"/>
    <cellStyle name="常规 6 4 6 2 5" xfId="31883"/>
    <cellStyle name="常规 6 4 6 2 6" xfId="31884"/>
    <cellStyle name="常规 6 4 6 3" xfId="31885"/>
    <cellStyle name="常规 6 4 6 3 2" xfId="31886"/>
    <cellStyle name="常规 6 4 6 3 2 2" xfId="31887"/>
    <cellStyle name="常规 6 4 6 3 2 3" xfId="31888"/>
    <cellStyle name="常规 6 4 6 3 3" xfId="31889"/>
    <cellStyle name="常规 6 4 6 3 3 2" xfId="31890"/>
    <cellStyle name="常规 6 4 6 3 3 3" xfId="31891"/>
    <cellStyle name="常规 6 4 6 3 4" xfId="31892"/>
    <cellStyle name="常规 6 4 6 3 4 2" xfId="31893"/>
    <cellStyle name="常规 6 4 6 3 4 3" xfId="31894"/>
    <cellStyle name="常规 6 4 6 3 5" xfId="31895"/>
    <cellStyle name="常规 6 4 6 3 6" xfId="31896"/>
    <cellStyle name="常规 6 4 6 4" xfId="31897"/>
    <cellStyle name="常规 6 4 6 4 2" xfId="31898"/>
    <cellStyle name="常规 6 4 6 4 3" xfId="31899"/>
    <cellStyle name="常规 6 4 6 5" xfId="31900"/>
    <cellStyle name="常规 6 4 6 5 2" xfId="31901"/>
    <cellStyle name="常规 6 4 6 5 3" xfId="31902"/>
    <cellStyle name="常规 6 4 6 6" xfId="31903"/>
    <cellStyle name="常规 6 4 6 6 2" xfId="31904"/>
    <cellStyle name="常规 6 4 6 6 3" xfId="31905"/>
    <cellStyle name="常规 6 4 6 7" xfId="31906"/>
    <cellStyle name="常规 6 4 6 8" xfId="31907"/>
    <cellStyle name="常规 6 4 7" xfId="31908"/>
    <cellStyle name="常规 6 4 7 2" xfId="31909"/>
    <cellStyle name="常规 6 4 7 2 2" xfId="31910"/>
    <cellStyle name="常规 6 4 7 2 2 2" xfId="31911"/>
    <cellStyle name="常规 6 4 7 2 2 3" xfId="31912"/>
    <cellStyle name="常规 6 4 7 2 3" xfId="31913"/>
    <cellStyle name="常规 6 4 7 2 3 2" xfId="31914"/>
    <cellStyle name="常规 6 4 7 2 3 3" xfId="31915"/>
    <cellStyle name="常规 6 4 7 2 4" xfId="31916"/>
    <cellStyle name="常规 6 4 7 2 4 2" xfId="31917"/>
    <cellStyle name="常规 6 4 7 2 4 3" xfId="31918"/>
    <cellStyle name="常规 6 4 7 2 5" xfId="31919"/>
    <cellStyle name="常规 6 4 7 2 6" xfId="31920"/>
    <cellStyle name="常规 6 4 7 3" xfId="31921"/>
    <cellStyle name="常规 6 4 7 3 2" xfId="31922"/>
    <cellStyle name="常规 6 4 7 3 2 2" xfId="31923"/>
    <cellStyle name="常规 6 4 7 3 2 3" xfId="31924"/>
    <cellStyle name="常规 6 4 7 3 3" xfId="31925"/>
    <cellStyle name="常规 6 4 7 3 3 2" xfId="31926"/>
    <cellStyle name="常规 6 4 7 3 3 3" xfId="31927"/>
    <cellStyle name="常规 6 4 7 3 4" xfId="31928"/>
    <cellStyle name="常规 6 4 7 3 4 2" xfId="31929"/>
    <cellStyle name="常规 6 4 7 3 4 3" xfId="31930"/>
    <cellStyle name="常规 6 4 7 3 5" xfId="31931"/>
    <cellStyle name="常规 6 4 7 3 6" xfId="31932"/>
    <cellStyle name="常规 6 4 7 4" xfId="31933"/>
    <cellStyle name="常规 6 4 7 4 2" xfId="31934"/>
    <cellStyle name="常规 6 4 7 4 3" xfId="31935"/>
    <cellStyle name="常规 6 4 7 5" xfId="31936"/>
    <cellStyle name="常规 6 4 7 5 2" xfId="31937"/>
    <cellStyle name="常规 6 4 7 5 3" xfId="31938"/>
    <cellStyle name="常规 6 4 7 6" xfId="31939"/>
    <cellStyle name="常规 6 4 7 6 2" xfId="31940"/>
    <cellStyle name="常规 6 4 7 6 3" xfId="31941"/>
    <cellStyle name="常规 6 4 7 7" xfId="31942"/>
    <cellStyle name="常规 6 4 7 8" xfId="31943"/>
    <cellStyle name="常规 6 4 8" xfId="31944"/>
    <cellStyle name="常规 6 4 8 2" xfId="31945"/>
    <cellStyle name="常规 6 4 8 2 2" xfId="31946"/>
    <cellStyle name="常规 6 4 8 2 2 2" xfId="31947"/>
    <cellStyle name="常规 6 4 8 2 2 3" xfId="31948"/>
    <cellStyle name="常规 6 4 8 2 3" xfId="31949"/>
    <cellStyle name="常规 6 4 8 2 3 2" xfId="31950"/>
    <cellStyle name="常规 6 4 8 2 3 3" xfId="31951"/>
    <cellStyle name="常规 6 4 8 2 4" xfId="31952"/>
    <cellStyle name="常规 6 4 8 2 4 2" xfId="31953"/>
    <cellStyle name="常规 6 4 8 2 4 3" xfId="31954"/>
    <cellStyle name="常规 6 4 8 2 5" xfId="31955"/>
    <cellStyle name="常规 6 4 8 2 6" xfId="31956"/>
    <cellStyle name="常规 6 4 8 3" xfId="31957"/>
    <cellStyle name="常规 6 4 8 3 2" xfId="31958"/>
    <cellStyle name="常规 6 4 8 3 2 2" xfId="31959"/>
    <cellStyle name="常规 6 4 8 3 2 3" xfId="31960"/>
    <cellStyle name="常规 6 4 8 3 3" xfId="31961"/>
    <cellStyle name="常规 6 4 8 3 3 2" xfId="31962"/>
    <cellStyle name="常规 6 4 8 3 3 3" xfId="31963"/>
    <cellStyle name="常规 6 4 8 3 4" xfId="31964"/>
    <cellStyle name="常规 6 4 8 3 4 2" xfId="31965"/>
    <cellStyle name="常规 6 4 8 3 4 3" xfId="31966"/>
    <cellStyle name="常规 6 4 8 3 5" xfId="31967"/>
    <cellStyle name="常规 6 4 8 3 6" xfId="31968"/>
    <cellStyle name="常规 6 4 8 4" xfId="31969"/>
    <cellStyle name="常规 6 4 8 4 2" xfId="31970"/>
    <cellStyle name="常规 6 4 8 4 3" xfId="31971"/>
    <cellStyle name="常规 6 4 8 5" xfId="31972"/>
    <cellStyle name="常规 6 4 8 5 2" xfId="31973"/>
    <cellStyle name="常规 6 4 8 5 3" xfId="31974"/>
    <cellStyle name="常规 6 4 8 6" xfId="31975"/>
    <cellStyle name="常规 6 4 8 6 2" xfId="31976"/>
    <cellStyle name="常规 6 4 8 6 3" xfId="31977"/>
    <cellStyle name="常规 6 4 8 7" xfId="31978"/>
    <cellStyle name="常规 6 4 8 8" xfId="31979"/>
    <cellStyle name="常规 6 4 9" xfId="31980"/>
    <cellStyle name="常规 6 4 9 2" xfId="31981"/>
    <cellStyle name="常规 6 4 9 2 2" xfId="31982"/>
    <cellStyle name="常规 6 4 9 2 3" xfId="31983"/>
    <cellStyle name="常规 6 4 9 3" xfId="31984"/>
    <cellStyle name="常规 6 4 9 3 2" xfId="31985"/>
    <cellStyle name="常规 6 4 9 3 3" xfId="31986"/>
    <cellStyle name="常规 6 4 9 4" xfId="31987"/>
    <cellStyle name="常规 6 4 9 4 2" xfId="31988"/>
    <cellStyle name="常规 6 4 9 4 3" xfId="31989"/>
    <cellStyle name="常规 6 4 9 5" xfId="31990"/>
    <cellStyle name="常规 6 4 9 6" xfId="31991"/>
    <cellStyle name="常规 6 5" xfId="31992"/>
    <cellStyle name="常规 6 5 10" xfId="31993"/>
    <cellStyle name="常规 6 5 10 2" xfId="31994"/>
    <cellStyle name="常规 6 5 10 2 2" xfId="31995"/>
    <cellStyle name="常规 6 5 10 2 3" xfId="31996"/>
    <cellStyle name="常规 6 5 10 3" xfId="31997"/>
    <cellStyle name="常规 6 5 10 3 2" xfId="31998"/>
    <cellStyle name="常规 6 5 10 3 3" xfId="31999"/>
    <cellStyle name="常规 6 5 10 4" xfId="32000"/>
    <cellStyle name="常规 6 5 10 4 2" xfId="32001"/>
    <cellStyle name="常规 6 5 10 4 3" xfId="32002"/>
    <cellStyle name="常规 6 5 10 5" xfId="32003"/>
    <cellStyle name="常规 6 5 10 6" xfId="32004"/>
    <cellStyle name="常规 6 5 11" xfId="32005"/>
    <cellStyle name="常规 6 5 11 2" xfId="32006"/>
    <cellStyle name="常规 6 5 11 3" xfId="32007"/>
    <cellStyle name="常规 6 5 12" xfId="32008"/>
    <cellStyle name="常规 6 5 12 2" xfId="32009"/>
    <cellStyle name="常规 6 5 12 3" xfId="32010"/>
    <cellStyle name="常规 6 5 13" xfId="32011"/>
    <cellStyle name="常规 6 5 13 2" xfId="32012"/>
    <cellStyle name="常规 6 5 13 3" xfId="32013"/>
    <cellStyle name="常规 6 5 14" xfId="32014"/>
    <cellStyle name="常规 6 5 15" xfId="32015"/>
    <cellStyle name="常规 6 5 2" xfId="32016"/>
    <cellStyle name="常规 6 5 2 10" xfId="32017"/>
    <cellStyle name="常规 6 5 2 10 2" xfId="32018"/>
    <cellStyle name="常规 6 5 2 10 3" xfId="32019"/>
    <cellStyle name="常规 6 5 2 11" xfId="32020"/>
    <cellStyle name="常规 6 5 2 12" xfId="32021"/>
    <cellStyle name="常规 6 5 2 2" xfId="32022"/>
    <cellStyle name="常规 6 5 2 2 2" xfId="32023"/>
    <cellStyle name="常规 6 5 2 2 2 2" xfId="32024"/>
    <cellStyle name="常规 6 5 2 2 2 2 2" xfId="32025"/>
    <cellStyle name="常规 6 5 2 2 2 2 3" xfId="32026"/>
    <cellStyle name="常规 6 5 2 2 2 3" xfId="32027"/>
    <cellStyle name="常规 6 5 2 2 2 3 2" xfId="32028"/>
    <cellStyle name="常规 6 5 2 2 2 3 3" xfId="32029"/>
    <cellStyle name="常规 6 5 2 2 2 4" xfId="32030"/>
    <cellStyle name="常规 6 5 2 2 2 4 2" xfId="32031"/>
    <cellStyle name="常规 6 5 2 2 2 4 3" xfId="32032"/>
    <cellStyle name="常规 6 5 2 2 2 5" xfId="32033"/>
    <cellStyle name="常规 6 5 2 2 2 6" xfId="32034"/>
    <cellStyle name="常规 6 5 2 2 3" xfId="32035"/>
    <cellStyle name="常规 6 5 2 2 3 2" xfId="32036"/>
    <cellStyle name="常规 6 5 2 2 3 2 2" xfId="32037"/>
    <cellStyle name="常规 6 5 2 2 3 2 3" xfId="32038"/>
    <cellStyle name="常规 6 5 2 2 3 3" xfId="32039"/>
    <cellStyle name="常规 6 5 2 2 3 3 2" xfId="32040"/>
    <cellStyle name="常规 6 5 2 2 3 3 3" xfId="32041"/>
    <cellStyle name="常规 6 5 2 2 3 4" xfId="32042"/>
    <cellStyle name="常规 6 5 2 2 3 4 2" xfId="32043"/>
    <cellStyle name="常规 6 5 2 2 3 4 3" xfId="32044"/>
    <cellStyle name="常规 6 5 2 2 3 5" xfId="32045"/>
    <cellStyle name="常规 6 5 2 2 3 6" xfId="32046"/>
    <cellStyle name="常规 6 5 2 2 4" xfId="32047"/>
    <cellStyle name="常规 6 5 2 2 4 2" xfId="32048"/>
    <cellStyle name="常规 6 5 2 2 4 3" xfId="32049"/>
    <cellStyle name="常规 6 5 2 2 5" xfId="32050"/>
    <cellStyle name="常规 6 5 2 2 5 2" xfId="32051"/>
    <cellStyle name="常规 6 5 2 2 5 3" xfId="32052"/>
    <cellStyle name="常规 6 5 2 2 6" xfId="32053"/>
    <cellStyle name="常规 6 5 2 2 6 2" xfId="32054"/>
    <cellStyle name="常规 6 5 2 2 6 3" xfId="32055"/>
    <cellStyle name="常规 6 5 2 2 7" xfId="32056"/>
    <cellStyle name="常规 6 5 2 2 8" xfId="32057"/>
    <cellStyle name="常规 6 5 2 3" xfId="32058"/>
    <cellStyle name="常规 6 5 2 3 2" xfId="32059"/>
    <cellStyle name="常规 6 5 2 3 2 2" xfId="32060"/>
    <cellStyle name="常规 6 5 2 3 2 2 2" xfId="32061"/>
    <cellStyle name="常规 6 5 2 3 2 2 3" xfId="32062"/>
    <cellStyle name="常规 6 5 2 3 2 3" xfId="32063"/>
    <cellStyle name="常规 6 5 2 3 2 3 2" xfId="32064"/>
    <cellStyle name="常规 6 5 2 3 2 3 3" xfId="32065"/>
    <cellStyle name="常规 6 5 2 3 2 4" xfId="32066"/>
    <cellStyle name="常规 6 5 2 3 2 4 2" xfId="32067"/>
    <cellStyle name="常规 6 5 2 3 2 4 3" xfId="32068"/>
    <cellStyle name="常规 6 5 2 3 2 5" xfId="32069"/>
    <cellStyle name="常规 6 5 2 3 2 6" xfId="32070"/>
    <cellStyle name="常规 6 5 2 3 3" xfId="32071"/>
    <cellStyle name="常规 6 5 2 3 3 2" xfId="32072"/>
    <cellStyle name="常规 6 5 2 3 3 2 2" xfId="32073"/>
    <cellStyle name="常规 6 5 2 3 3 2 3" xfId="32074"/>
    <cellStyle name="常规 6 5 2 3 3 3" xfId="32075"/>
    <cellStyle name="常规 6 5 2 3 3 3 2" xfId="32076"/>
    <cellStyle name="常规 6 5 2 3 3 3 3" xfId="32077"/>
    <cellStyle name="常规 6 5 2 3 3 4" xfId="32078"/>
    <cellStyle name="常规 6 5 2 3 3 4 2" xfId="32079"/>
    <cellStyle name="常规 6 5 2 3 3 4 3" xfId="32080"/>
    <cellStyle name="常规 6 5 2 3 3 5" xfId="32081"/>
    <cellStyle name="常规 6 5 2 3 3 6" xfId="32082"/>
    <cellStyle name="常规 6 5 2 3 4" xfId="32083"/>
    <cellStyle name="常规 6 5 2 3 4 2" xfId="32084"/>
    <cellStyle name="常规 6 5 2 3 4 3" xfId="32085"/>
    <cellStyle name="常规 6 5 2 3 5" xfId="32086"/>
    <cellStyle name="常规 6 5 2 3 5 2" xfId="32087"/>
    <cellStyle name="常规 6 5 2 3 5 3" xfId="32088"/>
    <cellStyle name="常规 6 5 2 3 6" xfId="32089"/>
    <cellStyle name="常规 6 5 2 3 6 2" xfId="32090"/>
    <cellStyle name="常规 6 5 2 3 6 3" xfId="32091"/>
    <cellStyle name="常规 6 5 2 3 7" xfId="32092"/>
    <cellStyle name="常规 6 5 2 3 8" xfId="32093"/>
    <cellStyle name="常规 6 5 2 4" xfId="32094"/>
    <cellStyle name="常规 6 5 2 4 2" xfId="32095"/>
    <cellStyle name="常规 6 5 2 4 2 2" xfId="32096"/>
    <cellStyle name="常规 6 5 2 4 2 2 2" xfId="32097"/>
    <cellStyle name="常规 6 5 2 4 2 2 3" xfId="32098"/>
    <cellStyle name="常规 6 5 2 4 2 3" xfId="32099"/>
    <cellStyle name="常规 6 5 2 4 2 3 2" xfId="32100"/>
    <cellStyle name="常规 6 5 2 4 2 3 3" xfId="32101"/>
    <cellStyle name="常规 6 5 2 4 2 4" xfId="32102"/>
    <cellStyle name="常规 6 5 2 4 2 4 2" xfId="32103"/>
    <cellStyle name="常规 6 5 2 4 2 4 3" xfId="32104"/>
    <cellStyle name="常规 6 5 2 4 2 5" xfId="32105"/>
    <cellStyle name="常规 6 5 2 4 2 6" xfId="32106"/>
    <cellStyle name="常规 6 5 2 4 3" xfId="32107"/>
    <cellStyle name="常规 6 5 2 4 3 2" xfId="32108"/>
    <cellStyle name="常规 6 5 2 4 3 2 2" xfId="32109"/>
    <cellStyle name="常规 6 5 2 4 3 2 3" xfId="32110"/>
    <cellStyle name="常规 6 5 2 4 3 3" xfId="32111"/>
    <cellStyle name="常规 6 5 2 4 3 3 2" xfId="32112"/>
    <cellStyle name="常规 6 5 2 4 3 3 3" xfId="32113"/>
    <cellStyle name="常规 6 5 2 4 3 4" xfId="32114"/>
    <cellStyle name="常规 6 5 2 4 3 4 2" xfId="32115"/>
    <cellStyle name="常规 6 5 2 4 3 4 3" xfId="32116"/>
    <cellStyle name="常规 6 5 2 4 3 5" xfId="32117"/>
    <cellStyle name="常规 6 5 2 4 3 6" xfId="32118"/>
    <cellStyle name="常规 6 5 2 4 4" xfId="32119"/>
    <cellStyle name="常规 6 5 2 4 4 2" xfId="32120"/>
    <cellStyle name="常规 6 5 2 4 4 3" xfId="32121"/>
    <cellStyle name="常规 6 5 2 4 5" xfId="32122"/>
    <cellStyle name="常规 6 5 2 4 5 2" xfId="32123"/>
    <cellStyle name="常规 6 5 2 4 5 3" xfId="32124"/>
    <cellStyle name="常规 6 5 2 4 6" xfId="32125"/>
    <cellStyle name="常规 6 5 2 4 6 2" xfId="32126"/>
    <cellStyle name="常规 6 5 2 4 6 3" xfId="32127"/>
    <cellStyle name="常规 6 5 2 4 7" xfId="32128"/>
    <cellStyle name="常规 6 5 2 4 8" xfId="32129"/>
    <cellStyle name="常规 6 5 2 5" xfId="32130"/>
    <cellStyle name="常规 6 5 2 5 2" xfId="32131"/>
    <cellStyle name="常规 6 5 2 5 2 2" xfId="32132"/>
    <cellStyle name="常规 6 5 2 5 2 2 2" xfId="32133"/>
    <cellStyle name="常规 6 5 2 5 2 2 3" xfId="32134"/>
    <cellStyle name="常规 6 5 2 5 2 3" xfId="32135"/>
    <cellStyle name="常规 6 5 2 5 2 3 2" xfId="32136"/>
    <cellStyle name="常规 6 5 2 5 2 3 3" xfId="32137"/>
    <cellStyle name="常规 6 5 2 5 2 4" xfId="32138"/>
    <cellStyle name="常规 6 5 2 5 2 4 2" xfId="32139"/>
    <cellStyle name="常规 6 5 2 5 2 4 3" xfId="32140"/>
    <cellStyle name="常规 6 5 2 5 2 5" xfId="32141"/>
    <cellStyle name="常规 6 5 2 5 2 6" xfId="32142"/>
    <cellStyle name="常规 6 5 2 5 3" xfId="32143"/>
    <cellStyle name="常规 6 5 2 5 3 2" xfId="32144"/>
    <cellStyle name="常规 6 5 2 5 3 2 2" xfId="32145"/>
    <cellStyle name="常规 6 5 2 5 3 2 3" xfId="32146"/>
    <cellStyle name="常规 6 5 2 5 3 3" xfId="32147"/>
    <cellStyle name="常规 6 5 2 5 3 3 2" xfId="32148"/>
    <cellStyle name="常规 6 5 2 5 3 3 3" xfId="32149"/>
    <cellStyle name="常规 6 5 2 5 3 4" xfId="32150"/>
    <cellStyle name="常规 6 5 2 5 3 4 2" xfId="32151"/>
    <cellStyle name="常规 6 5 2 5 3 4 3" xfId="32152"/>
    <cellStyle name="常规 6 5 2 5 3 5" xfId="32153"/>
    <cellStyle name="常规 6 5 2 5 3 6" xfId="32154"/>
    <cellStyle name="常规 6 5 2 5 4" xfId="32155"/>
    <cellStyle name="常规 6 5 2 5 4 2" xfId="32156"/>
    <cellStyle name="常规 6 5 2 5 4 3" xfId="32157"/>
    <cellStyle name="常规 6 5 2 5 5" xfId="32158"/>
    <cellStyle name="常规 6 5 2 5 5 2" xfId="32159"/>
    <cellStyle name="常规 6 5 2 5 5 3" xfId="32160"/>
    <cellStyle name="常规 6 5 2 5 6" xfId="32161"/>
    <cellStyle name="常规 6 5 2 5 6 2" xfId="32162"/>
    <cellStyle name="常规 6 5 2 5 6 3" xfId="32163"/>
    <cellStyle name="常规 6 5 2 5 7" xfId="32164"/>
    <cellStyle name="常规 6 5 2 5 8" xfId="32165"/>
    <cellStyle name="常规 6 5 2 6" xfId="32166"/>
    <cellStyle name="常规 6 5 2 6 2" xfId="32167"/>
    <cellStyle name="常规 6 5 2 6 2 2" xfId="32168"/>
    <cellStyle name="常规 6 5 2 6 2 3" xfId="32169"/>
    <cellStyle name="常规 6 5 2 6 3" xfId="32170"/>
    <cellStyle name="常规 6 5 2 6 3 2" xfId="32171"/>
    <cellStyle name="常规 6 5 2 6 3 3" xfId="32172"/>
    <cellStyle name="常规 6 5 2 6 4" xfId="32173"/>
    <cellStyle name="常规 6 5 2 6 4 2" xfId="32174"/>
    <cellStyle name="常规 6 5 2 6 4 3" xfId="32175"/>
    <cellStyle name="常规 6 5 2 6 5" xfId="32176"/>
    <cellStyle name="常规 6 5 2 6 6" xfId="32177"/>
    <cellStyle name="常规 6 5 2 7" xfId="32178"/>
    <cellStyle name="常规 6 5 2 7 2" xfId="32179"/>
    <cellStyle name="常规 6 5 2 7 2 2" xfId="32180"/>
    <cellStyle name="常规 6 5 2 7 2 3" xfId="32181"/>
    <cellStyle name="常规 6 5 2 7 3" xfId="32182"/>
    <cellStyle name="常规 6 5 2 7 3 2" xfId="32183"/>
    <cellStyle name="常规 6 5 2 7 3 3" xfId="32184"/>
    <cellStyle name="常规 6 5 2 7 4" xfId="32185"/>
    <cellStyle name="常规 6 5 2 7 4 2" xfId="32186"/>
    <cellStyle name="常规 6 5 2 7 4 3" xfId="32187"/>
    <cellStyle name="常规 6 5 2 7 5" xfId="32188"/>
    <cellStyle name="常规 6 5 2 7 6" xfId="32189"/>
    <cellStyle name="常规 6 5 2 8" xfId="32190"/>
    <cellStyle name="常规 6 5 2 8 2" xfId="32191"/>
    <cellStyle name="常规 6 5 2 8 3" xfId="32192"/>
    <cellStyle name="常规 6 5 2 9" xfId="32193"/>
    <cellStyle name="常规 6 5 2 9 2" xfId="32194"/>
    <cellStyle name="常规 6 5 2 9 3" xfId="32195"/>
    <cellStyle name="常规 6 5 3" xfId="32196"/>
    <cellStyle name="常规 6 5 3 10" xfId="32197"/>
    <cellStyle name="常规 6 5 3 10 2" xfId="32198"/>
    <cellStyle name="常规 6 5 3 10 3" xfId="32199"/>
    <cellStyle name="常规 6 5 3 11" xfId="32200"/>
    <cellStyle name="常规 6 5 3 12" xfId="32201"/>
    <cellStyle name="常规 6 5 3 2" xfId="32202"/>
    <cellStyle name="常规 6 5 3 2 2" xfId="32203"/>
    <cellStyle name="常规 6 5 3 2 2 2" xfId="32204"/>
    <cellStyle name="常规 6 5 3 2 2 2 2" xfId="32205"/>
    <cellStyle name="常规 6 5 3 2 2 2 3" xfId="32206"/>
    <cellStyle name="常规 6 5 3 2 2 3" xfId="32207"/>
    <cellStyle name="常规 6 5 3 2 2 3 2" xfId="32208"/>
    <cellStyle name="常规 6 5 3 2 2 3 3" xfId="32209"/>
    <cellStyle name="常规 6 5 3 2 2 4" xfId="32210"/>
    <cellStyle name="常规 6 5 3 2 2 4 2" xfId="32211"/>
    <cellStyle name="常规 6 5 3 2 2 4 3" xfId="32212"/>
    <cellStyle name="常规 6 5 3 2 2 5" xfId="32213"/>
    <cellStyle name="常规 6 5 3 2 2 6" xfId="32214"/>
    <cellStyle name="常规 6 5 3 2 3" xfId="32215"/>
    <cellStyle name="常规 6 5 3 2 3 2" xfId="32216"/>
    <cellStyle name="常规 6 5 3 2 3 2 2" xfId="32217"/>
    <cellStyle name="常规 6 5 3 2 3 2 3" xfId="32218"/>
    <cellStyle name="常规 6 5 3 2 3 3" xfId="32219"/>
    <cellStyle name="常规 6 5 3 2 3 3 2" xfId="32220"/>
    <cellStyle name="常规 6 5 3 2 3 3 3" xfId="32221"/>
    <cellStyle name="常规 6 5 3 2 3 4" xfId="32222"/>
    <cellStyle name="常规 6 5 3 2 3 4 2" xfId="32223"/>
    <cellStyle name="常规 6 5 3 2 3 4 3" xfId="32224"/>
    <cellStyle name="常规 6 5 3 2 3 5" xfId="32225"/>
    <cellStyle name="常规 6 5 3 2 3 6" xfId="32226"/>
    <cellStyle name="常规 6 5 3 2 4" xfId="32227"/>
    <cellStyle name="常规 6 5 3 2 4 2" xfId="32228"/>
    <cellStyle name="常规 6 5 3 2 4 3" xfId="32229"/>
    <cellStyle name="常规 6 5 3 2 5" xfId="32230"/>
    <cellStyle name="常规 6 5 3 2 5 2" xfId="32231"/>
    <cellStyle name="常规 6 5 3 2 5 3" xfId="32232"/>
    <cellStyle name="常规 6 5 3 2 6" xfId="32233"/>
    <cellStyle name="常规 6 5 3 2 6 2" xfId="32234"/>
    <cellStyle name="常规 6 5 3 2 6 3" xfId="32235"/>
    <cellStyle name="常规 6 5 3 2 7" xfId="32236"/>
    <cellStyle name="常规 6 5 3 2 8" xfId="32237"/>
    <cellStyle name="常规 6 5 3 3" xfId="32238"/>
    <cellStyle name="常规 6 5 3 3 2" xfId="32239"/>
    <cellStyle name="常规 6 5 3 3 2 2" xfId="32240"/>
    <cellStyle name="常规 6 5 3 3 2 2 2" xfId="32241"/>
    <cellStyle name="常规 6 5 3 3 2 2 3" xfId="32242"/>
    <cellStyle name="常规 6 5 3 3 2 3" xfId="32243"/>
    <cellStyle name="常规 6 5 3 3 2 3 2" xfId="32244"/>
    <cellStyle name="常规 6 5 3 3 2 3 3" xfId="32245"/>
    <cellStyle name="常规 6 5 3 3 2 4" xfId="32246"/>
    <cellStyle name="常规 6 5 3 3 2 4 2" xfId="32247"/>
    <cellStyle name="常规 6 5 3 3 2 4 3" xfId="32248"/>
    <cellStyle name="常规 6 5 3 3 2 5" xfId="32249"/>
    <cellStyle name="常规 6 5 3 3 2 6" xfId="32250"/>
    <cellStyle name="常规 6 5 3 3 3" xfId="32251"/>
    <cellStyle name="常规 6 5 3 3 3 2" xfId="32252"/>
    <cellStyle name="常规 6 5 3 3 3 2 2" xfId="32253"/>
    <cellStyle name="常规 6 5 3 3 3 2 3" xfId="32254"/>
    <cellStyle name="常规 6 5 3 3 3 3" xfId="32255"/>
    <cellStyle name="常规 6 5 3 3 3 3 2" xfId="32256"/>
    <cellStyle name="常规 6 5 3 3 3 3 3" xfId="32257"/>
    <cellStyle name="常规 6 5 3 3 3 4" xfId="32258"/>
    <cellStyle name="常规 6 5 3 3 3 4 2" xfId="32259"/>
    <cellStyle name="常规 6 5 3 3 3 4 3" xfId="32260"/>
    <cellStyle name="常规 6 5 3 3 3 5" xfId="32261"/>
    <cellStyle name="常规 6 5 3 3 3 6" xfId="32262"/>
    <cellStyle name="常规 6 5 3 3 4" xfId="32263"/>
    <cellStyle name="常规 6 5 3 3 4 2" xfId="32264"/>
    <cellStyle name="常规 6 5 3 3 4 3" xfId="32265"/>
    <cellStyle name="常规 6 5 3 3 5" xfId="32266"/>
    <cellStyle name="常规 6 5 3 3 5 2" xfId="32267"/>
    <cellStyle name="常规 6 5 3 3 5 3" xfId="32268"/>
    <cellStyle name="常规 6 5 3 3 6" xfId="32269"/>
    <cellStyle name="常规 6 5 3 3 6 2" xfId="32270"/>
    <cellStyle name="常规 6 5 3 3 6 3" xfId="32271"/>
    <cellStyle name="常规 6 5 3 3 7" xfId="32272"/>
    <cellStyle name="常规 6 5 3 3 8" xfId="32273"/>
    <cellStyle name="常规 6 5 3 4" xfId="32274"/>
    <cellStyle name="常规 6 5 3 4 2" xfId="32275"/>
    <cellStyle name="常规 6 5 3 4 2 2" xfId="32276"/>
    <cellStyle name="常规 6 5 3 4 2 2 2" xfId="32277"/>
    <cellStyle name="常规 6 5 3 4 2 2 3" xfId="32278"/>
    <cellStyle name="常规 6 5 3 4 2 3" xfId="32279"/>
    <cellStyle name="常规 6 5 3 4 2 3 2" xfId="32280"/>
    <cellStyle name="常规 6 5 3 4 2 3 3" xfId="32281"/>
    <cellStyle name="常规 6 5 3 4 2 4" xfId="32282"/>
    <cellStyle name="常规 6 5 3 4 2 4 2" xfId="32283"/>
    <cellStyle name="常规 6 5 3 4 2 4 3" xfId="32284"/>
    <cellStyle name="常规 6 5 3 4 2 5" xfId="32285"/>
    <cellStyle name="常规 6 5 3 4 2 6" xfId="32286"/>
    <cellStyle name="常规 6 5 3 4 3" xfId="32287"/>
    <cellStyle name="常规 6 5 3 4 3 2" xfId="32288"/>
    <cellStyle name="常规 6 5 3 4 3 2 2" xfId="32289"/>
    <cellStyle name="常规 6 5 3 4 3 2 3" xfId="32290"/>
    <cellStyle name="常规 6 5 3 4 3 3" xfId="32291"/>
    <cellStyle name="常规 6 5 3 4 3 3 2" xfId="32292"/>
    <cellStyle name="常规 6 5 3 4 3 3 3" xfId="32293"/>
    <cellStyle name="常规 6 5 3 4 3 4" xfId="32294"/>
    <cellStyle name="常规 6 5 3 4 3 4 2" xfId="32295"/>
    <cellStyle name="常规 6 5 3 4 3 4 3" xfId="32296"/>
    <cellStyle name="常规 6 5 3 4 3 5" xfId="32297"/>
    <cellStyle name="常规 6 5 3 4 3 6" xfId="32298"/>
    <cellStyle name="常规 6 5 3 4 4" xfId="32299"/>
    <cellStyle name="常规 6 5 3 4 4 2" xfId="32300"/>
    <cellStyle name="常规 6 5 3 4 4 3" xfId="32301"/>
    <cellStyle name="常规 6 5 3 4 5" xfId="32302"/>
    <cellStyle name="常规 6 5 3 4 5 2" xfId="32303"/>
    <cellStyle name="常规 6 5 3 4 5 3" xfId="32304"/>
    <cellStyle name="常规 6 5 3 4 6" xfId="32305"/>
    <cellStyle name="常规 6 5 3 4 6 2" xfId="32306"/>
    <cellStyle name="常规 6 5 3 4 6 3" xfId="32307"/>
    <cellStyle name="常规 6 5 3 4 7" xfId="32308"/>
    <cellStyle name="常规 6 5 3 4 8" xfId="32309"/>
    <cellStyle name="常规 6 5 3 5" xfId="32310"/>
    <cellStyle name="常规 6 5 3 5 2" xfId="32311"/>
    <cellStyle name="常规 6 5 3 5 2 2" xfId="32312"/>
    <cellStyle name="常规 6 5 3 5 2 2 2" xfId="32313"/>
    <cellStyle name="常规 6 5 3 5 2 2 3" xfId="32314"/>
    <cellStyle name="常规 6 5 3 5 2 3" xfId="32315"/>
    <cellStyle name="常规 6 5 3 5 2 3 2" xfId="32316"/>
    <cellStyle name="常规 6 5 3 5 2 3 3" xfId="32317"/>
    <cellStyle name="常规 6 5 3 5 2 4" xfId="32318"/>
    <cellStyle name="常规 6 5 3 5 2 4 2" xfId="32319"/>
    <cellStyle name="常规 6 5 3 5 2 4 3" xfId="32320"/>
    <cellStyle name="常规 6 5 3 5 2 5" xfId="32321"/>
    <cellStyle name="常规 6 5 3 5 2 6" xfId="32322"/>
    <cellStyle name="常规 6 5 3 5 3" xfId="32323"/>
    <cellStyle name="常规 6 5 3 5 3 2" xfId="32324"/>
    <cellStyle name="常规 6 5 3 5 3 2 2" xfId="32325"/>
    <cellStyle name="常规 6 5 3 5 3 2 3" xfId="32326"/>
    <cellStyle name="常规 6 5 3 5 3 3" xfId="32327"/>
    <cellStyle name="常规 6 5 3 5 3 3 2" xfId="32328"/>
    <cellStyle name="常规 6 5 3 5 3 3 3" xfId="32329"/>
    <cellStyle name="常规 6 5 3 5 3 4" xfId="32330"/>
    <cellStyle name="常规 6 5 3 5 3 4 2" xfId="32331"/>
    <cellStyle name="常规 6 5 3 5 3 4 3" xfId="32332"/>
    <cellStyle name="常规 6 5 3 5 3 5" xfId="32333"/>
    <cellStyle name="常规 6 5 3 5 3 6" xfId="32334"/>
    <cellStyle name="常规 6 5 3 5 4" xfId="32335"/>
    <cellStyle name="常规 6 5 3 5 4 2" xfId="32336"/>
    <cellStyle name="常规 6 5 3 5 4 3" xfId="32337"/>
    <cellStyle name="常规 6 5 3 5 5" xfId="32338"/>
    <cellStyle name="常规 6 5 3 5 5 2" xfId="32339"/>
    <cellStyle name="常规 6 5 3 5 5 3" xfId="32340"/>
    <cellStyle name="常规 6 5 3 5 6" xfId="32341"/>
    <cellStyle name="常规 6 5 3 5 6 2" xfId="32342"/>
    <cellStyle name="常规 6 5 3 5 6 3" xfId="32343"/>
    <cellStyle name="常规 6 5 3 5 7" xfId="32344"/>
    <cellStyle name="常规 6 5 3 5 8" xfId="32345"/>
    <cellStyle name="常规 6 5 3 6" xfId="32346"/>
    <cellStyle name="常规 6 5 3 6 2" xfId="32347"/>
    <cellStyle name="常规 6 5 3 6 2 2" xfId="32348"/>
    <cellStyle name="常规 6 5 3 6 2 3" xfId="32349"/>
    <cellStyle name="常规 6 5 3 6 3" xfId="32350"/>
    <cellStyle name="常规 6 5 3 6 3 2" xfId="32351"/>
    <cellStyle name="常规 6 5 3 6 3 3" xfId="32352"/>
    <cellStyle name="常规 6 5 3 6 4" xfId="32353"/>
    <cellStyle name="常规 6 5 3 6 4 2" xfId="32354"/>
    <cellStyle name="常规 6 5 3 6 4 3" xfId="32355"/>
    <cellStyle name="常规 6 5 3 6 5" xfId="32356"/>
    <cellStyle name="常规 6 5 3 6 6" xfId="32357"/>
    <cellStyle name="常规 6 5 3 7" xfId="32358"/>
    <cellStyle name="常规 6 5 3 7 2" xfId="32359"/>
    <cellStyle name="常规 6 5 3 7 2 2" xfId="32360"/>
    <cellStyle name="常规 6 5 3 7 2 3" xfId="32361"/>
    <cellStyle name="常规 6 5 3 7 3" xfId="32362"/>
    <cellStyle name="常规 6 5 3 7 3 2" xfId="32363"/>
    <cellStyle name="常规 6 5 3 7 3 3" xfId="32364"/>
    <cellStyle name="常规 6 5 3 7 4" xfId="32365"/>
    <cellStyle name="常规 6 5 3 7 4 2" xfId="32366"/>
    <cellStyle name="常规 6 5 3 7 4 3" xfId="32367"/>
    <cellStyle name="常规 6 5 3 7 5" xfId="32368"/>
    <cellStyle name="常规 6 5 3 7 6" xfId="32369"/>
    <cellStyle name="常规 6 5 3 8" xfId="32370"/>
    <cellStyle name="常规 6 5 3 8 2" xfId="32371"/>
    <cellStyle name="常规 6 5 3 8 3" xfId="32372"/>
    <cellStyle name="常规 6 5 3 9" xfId="32373"/>
    <cellStyle name="常规 6 5 3 9 2" xfId="32374"/>
    <cellStyle name="常规 6 5 3 9 3" xfId="32375"/>
    <cellStyle name="常规 6 5 4" xfId="32376"/>
    <cellStyle name="常规 6 5 4 10" xfId="32377"/>
    <cellStyle name="常规 6 5 4 11" xfId="32378"/>
    <cellStyle name="常规 6 5 4 2" xfId="32379"/>
    <cellStyle name="常规 6 5 4 2 2" xfId="32380"/>
    <cellStyle name="常规 6 5 4 2 2 2" xfId="32381"/>
    <cellStyle name="常规 6 5 4 2 2 2 2" xfId="32382"/>
    <cellStyle name="常规 6 5 4 2 2 2 3" xfId="32383"/>
    <cellStyle name="常规 6 5 4 2 2 3" xfId="32384"/>
    <cellStyle name="常规 6 5 4 2 2 3 2" xfId="32385"/>
    <cellStyle name="常规 6 5 4 2 2 3 3" xfId="32386"/>
    <cellStyle name="常规 6 5 4 2 2 4" xfId="32387"/>
    <cellStyle name="常规 6 5 4 2 2 4 2" xfId="32388"/>
    <cellStyle name="常规 6 5 4 2 2 4 3" xfId="32389"/>
    <cellStyle name="常规 6 5 4 2 2 5" xfId="32390"/>
    <cellStyle name="常规 6 5 4 2 2 6" xfId="32391"/>
    <cellStyle name="常规 6 5 4 2 3" xfId="32392"/>
    <cellStyle name="常规 6 5 4 2 3 2" xfId="32393"/>
    <cellStyle name="常规 6 5 4 2 3 2 2" xfId="32394"/>
    <cellStyle name="常规 6 5 4 2 3 2 3" xfId="32395"/>
    <cellStyle name="常规 6 5 4 2 3 3" xfId="32396"/>
    <cellStyle name="常规 6 5 4 2 3 3 2" xfId="32397"/>
    <cellStyle name="常规 6 5 4 2 3 3 3" xfId="32398"/>
    <cellStyle name="常规 6 5 4 2 3 4" xfId="32399"/>
    <cellStyle name="常规 6 5 4 2 3 4 2" xfId="32400"/>
    <cellStyle name="常规 6 5 4 2 3 4 3" xfId="32401"/>
    <cellStyle name="常规 6 5 4 2 3 5" xfId="32402"/>
    <cellStyle name="常规 6 5 4 2 3 6" xfId="32403"/>
    <cellStyle name="常规 6 5 4 2 4" xfId="32404"/>
    <cellStyle name="常规 6 5 4 2 4 2" xfId="32405"/>
    <cellStyle name="常规 6 5 4 2 4 3" xfId="32406"/>
    <cellStyle name="常规 6 5 4 2 5" xfId="32407"/>
    <cellStyle name="常规 6 5 4 2 5 2" xfId="32408"/>
    <cellStyle name="常规 6 5 4 2 5 3" xfId="32409"/>
    <cellStyle name="常规 6 5 4 2 6" xfId="32410"/>
    <cellStyle name="常规 6 5 4 2 6 2" xfId="32411"/>
    <cellStyle name="常规 6 5 4 2 6 3" xfId="32412"/>
    <cellStyle name="常规 6 5 4 2 7" xfId="32413"/>
    <cellStyle name="常规 6 5 4 2 8" xfId="32414"/>
    <cellStyle name="常规 6 5 4 3" xfId="32415"/>
    <cellStyle name="常规 6 5 4 3 2" xfId="32416"/>
    <cellStyle name="常规 6 5 4 3 2 2" xfId="32417"/>
    <cellStyle name="常规 6 5 4 3 2 2 2" xfId="32418"/>
    <cellStyle name="常规 6 5 4 3 2 2 3" xfId="32419"/>
    <cellStyle name="常规 6 5 4 3 2 3" xfId="32420"/>
    <cellStyle name="常规 6 5 4 3 2 3 2" xfId="32421"/>
    <cellStyle name="常规 6 5 4 3 2 3 3" xfId="32422"/>
    <cellStyle name="常规 6 5 4 3 2 4" xfId="32423"/>
    <cellStyle name="常规 6 5 4 3 2 4 2" xfId="32424"/>
    <cellStyle name="常规 6 5 4 3 2 4 3" xfId="32425"/>
    <cellStyle name="常规 6 5 4 3 2 5" xfId="32426"/>
    <cellStyle name="常规 6 5 4 3 2 6" xfId="32427"/>
    <cellStyle name="常规 6 5 4 3 3" xfId="32428"/>
    <cellStyle name="常规 6 5 4 3 3 2" xfId="32429"/>
    <cellStyle name="常规 6 5 4 3 3 2 2" xfId="32430"/>
    <cellStyle name="常规 6 5 4 3 3 2 3" xfId="32431"/>
    <cellStyle name="常规 6 5 4 3 3 3" xfId="32432"/>
    <cellStyle name="常规 6 5 4 3 3 3 2" xfId="32433"/>
    <cellStyle name="常规 6 5 4 3 3 3 3" xfId="32434"/>
    <cellStyle name="常规 6 5 4 3 3 4" xfId="32435"/>
    <cellStyle name="常规 6 5 4 3 3 4 2" xfId="32436"/>
    <cellStyle name="常规 6 5 4 3 3 4 3" xfId="32437"/>
    <cellStyle name="常规 6 5 4 3 3 5" xfId="32438"/>
    <cellStyle name="常规 6 5 4 3 3 6" xfId="32439"/>
    <cellStyle name="常规 6 5 4 3 4" xfId="32440"/>
    <cellStyle name="常规 6 5 4 3 4 2" xfId="32441"/>
    <cellStyle name="常规 6 5 4 3 4 3" xfId="32442"/>
    <cellStyle name="常规 6 5 4 3 5" xfId="32443"/>
    <cellStyle name="常规 6 5 4 3 5 2" xfId="32444"/>
    <cellStyle name="常规 6 5 4 3 5 3" xfId="32445"/>
    <cellStyle name="常规 6 5 4 3 6" xfId="32446"/>
    <cellStyle name="常规 6 5 4 3 6 2" xfId="32447"/>
    <cellStyle name="常规 6 5 4 3 6 3" xfId="32448"/>
    <cellStyle name="常规 6 5 4 3 7" xfId="32449"/>
    <cellStyle name="常规 6 5 4 3 8" xfId="32450"/>
    <cellStyle name="常规 6 5 4 4" xfId="32451"/>
    <cellStyle name="常规 6 5 4 4 2" xfId="32452"/>
    <cellStyle name="常规 6 5 4 4 2 2" xfId="32453"/>
    <cellStyle name="常规 6 5 4 4 2 2 2" xfId="32454"/>
    <cellStyle name="常规 6 5 4 4 2 2 3" xfId="32455"/>
    <cellStyle name="常规 6 5 4 4 2 3" xfId="32456"/>
    <cellStyle name="常规 6 5 4 4 2 3 2" xfId="32457"/>
    <cellStyle name="常规 6 5 4 4 2 3 3" xfId="32458"/>
    <cellStyle name="常规 6 5 4 4 2 4" xfId="32459"/>
    <cellStyle name="常规 6 5 4 4 2 4 2" xfId="32460"/>
    <cellStyle name="常规 6 5 4 4 2 4 3" xfId="32461"/>
    <cellStyle name="常规 6 5 4 4 2 5" xfId="32462"/>
    <cellStyle name="常规 6 5 4 4 2 6" xfId="32463"/>
    <cellStyle name="常规 6 5 4 4 3" xfId="32464"/>
    <cellStyle name="常规 6 5 4 4 3 2" xfId="32465"/>
    <cellStyle name="常规 6 5 4 4 3 2 2" xfId="32466"/>
    <cellStyle name="常规 6 5 4 4 3 2 3" xfId="32467"/>
    <cellStyle name="常规 6 5 4 4 3 3" xfId="32468"/>
    <cellStyle name="常规 6 5 4 4 3 3 2" xfId="32469"/>
    <cellStyle name="常规 6 5 4 4 3 3 3" xfId="32470"/>
    <cellStyle name="常规 6 5 4 4 3 4" xfId="32471"/>
    <cellStyle name="常规 6 5 4 4 3 4 2" xfId="32472"/>
    <cellStyle name="常规 6 5 4 4 3 4 3" xfId="32473"/>
    <cellStyle name="常规 6 5 4 4 3 5" xfId="32474"/>
    <cellStyle name="常规 6 5 4 4 3 6" xfId="32475"/>
    <cellStyle name="常规 6 5 4 4 4" xfId="32476"/>
    <cellStyle name="常规 6 5 4 4 4 2" xfId="32477"/>
    <cellStyle name="常规 6 5 4 4 4 3" xfId="32478"/>
    <cellStyle name="常规 6 5 4 4 5" xfId="32479"/>
    <cellStyle name="常规 6 5 4 4 5 2" xfId="32480"/>
    <cellStyle name="常规 6 5 4 4 5 3" xfId="32481"/>
    <cellStyle name="常规 6 5 4 4 6" xfId="32482"/>
    <cellStyle name="常规 6 5 4 4 6 2" xfId="32483"/>
    <cellStyle name="常规 6 5 4 4 6 3" xfId="32484"/>
    <cellStyle name="常规 6 5 4 4 7" xfId="32485"/>
    <cellStyle name="常规 6 5 4 4 8" xfId="32486"/>
    <cellStyle name="常规 6 5 4 5" xfId="32487"/>
    <cellStyle name="常规 6 5 4 5 2" xfId="32488"/>
    <cellStyle name="常规 6 5 4 5 2 2" xfId="32489"/>
    <cellStyle name="常规 6 5 4 5 2 3" xfId="32490"/>
    <cellStyle name="常规 6 5 4 5 3" xfId="32491"/>
    <cellStyle name="常规 6 5 4 5 3 2" xfId="32492"/>
    <cellStyle name="常规 6 5 4 5 3 3" xfId="32493"/>
    <cellStyle name="常规 6 5 4 5 4" xfId="32494"/>
    <cellStyle name="常规 6 5 4 5 4 2" xfId="32495"/>
    <cellStyle name="常规 6 5 4 5 4 3" xfId="32496"/>
    <cellStyle name="常规 6 5 4 5 5" xfId="32497"/>
    <cellStyle name="常规 6 5 4 5 6" xfId="32498"/>
    <cellStyle name="常规 6 5 4 6" xfId="32499"/>
    <cellStyle name="常规 6 5 4 6 2" xfId="32500"/>
    <cellStyle name="常规 6 5 4 6 2 2" xfId="32501"/>
    <cellStyle name="常规 6 5 4 6 2 3" xfId="32502"/>
    <cellStyle name="常规 6 5 4 6 3" xfId="32503"/>
    <cellStyle name="常规 6 5 4 6 3 2" xfId="32504"/>
    <cellStyle name="常规 6 5 4 6 3 3" xfId="32505"/>
    <cellStyle name="常规 6 5 4 6 4" xfId="32506"/>
    <cellStyle name="常规 6 5 4 6 4 2" xfId="32507"/>
    <cellStyle name="常规 6 5 4 6 4 3" xfId="32508"/>
    <cellStyle name="常规 6 5 4 6 5" xfId="32509"/>
    <cellStyle name="常规 6 5 4 6 6" xfId="32510"/>
    <cellStyle name="常规 6 5 4 7" xfId="32511"/>
    <cellStyle name="常规 6 5 4 7 2" xfId="32512"/>
    <cellStyle name="常规 6 5 4 7 3" xfId="32513"/>
    <cellStyle name="常规 6 5 4 8" xfId="32514"/>
    <cellStyle name="常规 6 5 4 8 2" xfId="32515"/>
    <cellStyle name="常规 6 5 4 8 3" xfId="32516"/>
    <cellStyle name="常规 6 5 4 9" xfId="32517"/>
    <cellStyle name="常规 6 5 4 9 2" xfId="32518"/>
    <cellStyle name="常规 6 5 4 9 3" xfId="32519"/>
    <cellStyle name="常规 6 5 5" xfId="32520"/>
    <cellStyle name="常规 6 5 5 2" xfId="32521"/>
    <cellStyle name="常规 6 5 5 2 2" xfId="32522"/>
    <cellStyle name="常规 6 5 5 2 2 2" xfId="32523"/>
    <cellStyle name="常规 6 5 5 2 2 3" xfId="32524"/>
    <cellStyle name="常规 6 5 5 2 3" xfId="32525"/>
    <cellStyle name="常规 6 5 5 2 3 2" xfId="32526"/>
    <cellStyle name="常规 6 5 5 2 3 3" xfId="32527"/>
    <cellStyle name="常规 6 5 5 2 4" xfId="32528"/>
    <cellStyle name="常规 6 5 5 2 4 2" xfId="32529"/>
    <cellStyle name="常规 6 5 5 2 4 3" xfId="32530"/>
    <cellStyle name="常规 6 5 5 2 5" xfId="32531"/>
    <cellStyle name="常规 6 5 5 2 6" xfId="32532"/>
    <cellStyle name="常规 6 5 5 3" xfId="32533"/>
    <cellStyle name="常规 6 5 5 3 2" xfId="32534"/>
    <cellStyle name="常规 6 5 5 3 2 2" xfId="32535"/>
    <cellStyle name="常规 6 5 5 3 2 3" xfId="32536"/>
    <cellStyle name="常规 6 5 5 3 3" xfId="32537"/>
    <cellStyle name="常规 6 5 5 3 3 2" xfId="32538"/>
    <cellStyle name="常规 6 5 5 3 3 3" xfId="32539"/>
    <cellStyle name="常规 6 5 5 3 4" xfId="32540"/>
    <cellStyle name="常规 6 5 5 3 4 2" xfId="32541"/>
    <cellStyle name="常规 6 5 5 3 4 3" xfId="32542"/>
    <cellStyle name="常规 6 5 5 3 5" xfId="32543"/>
    <cellStyle name="常规 6 5 5 3 6" xfId="32544"/>
    <cellStyle name="常规 6 5 5 4" xfId="32545"/>
    <cellStyle name="常规 6 5 5 4 2" xfId="32546"/>
    <cellStyle name="常规 6 5 5 4 3" xfId="32547"/>
    <cellStyle name="常规 6 5 5 5" xfId="32548"/>
    <cellStyle name="常规 6 5 5 5 2" xfId="32549"/>
    <cellStyle name="常规 6 5 5 5 3" xfId="32550"/>
    <cellStyle name="常规 6 5 5 6" xfId="32551"/>
    <cellStyle name="常规 6 5 5 6 2" xfId="32552"/>
    <cellStyle name="常规 6 5 5 6 3" xfId="32553"/>
    <cellStyle name="常规 6 5 5 7" xfId="32554"/>
    <cellStyle name="常规 6 5 5 8" xfId="32555"/>
    <cellStyle name="常规 6 5 6" xfId="32556"/>
    <cellStyle name="常规 6 5 6 2" xfId="32557"/>
    <cellStyle name="常规 6 5 6 2 2" xfId="32558"/>
    <cellStyle name="常规 6 5 6 2 2 2" xfId="32559"/>
    <cellStyle name="常规 6 5 6 2 2 3" xfId="32560"/>
    <cellStyle name="常规 6 5 6 2 3" xfId="32561"/>
    <cellStyle name="常规 6 5 6 2 3 2" xfId="32562"/>
    <cellStyle name="常规 6 5 6 2 3 3" xfId="32563"/>
    <cellStyle name="常规 6 5 6 2 4" xfId="32564"/>
    <cellStyle name="常规 6 5 6 2 4 2" xfId="32565"/>
    <cellStyle name="常规 6 5 6 2 4 3" xfId="32566"/>
    <cellStyle name="常规 6 5 6 2 5" xfId="32567"/>
    <cellStyle name="常规 6 5 6 2 6" xfId="32568"/>
    <cellStyle name="常规 6 5 6 3" xfId="32569"/>
    <cellStyle name="常规 6 5 6 3 2" xfId="32570"/>
    <cellStyle name="常规 6 5 6 3 2 2" xfId="32571"/>
    <cellStyle name="常规 6 5 6 3 2 3" xfId="32572"/>
    <cellStyle name="常规 6 5 6 3 3" xfId="32573"/>
    <cellStyle name="常规 6 5 6 3 3 2" xfId="32574"/>
    <cellStyle name="常规 6 5 6 3 3 3" xfId="32575"/>
    <cellStyle name="常规 6 5 6 3 4" xfId="32576"/>
    <cellStyle name="常规 6 5 6 3 4 2" xfId="32577"/>
    <cellStyle name="常规 6 5 6 3 4 3" xfId="32578"/>
    <cellStyle name="常规 6 5 6 3 5" xfId="32579"/>
    <cellStyle name="常规 6 5 6 3 6" xfId="32580"/>
    <cellStyle name="常规 6 5 6 4" xfId="32581"/>
    <cellStyle name="常规 6 5 6 4 2" xfId="32582"/>
    <cellStyle name="常规 6 5 6 4 3" xfId="32583"/>
    <cellStyle name="常规 6 5 6 5" xfId="32584"/>
    <cellStyle name="常规 6 5 6 5 2" xfId="32585"/>
    <cellStyle name="常规 6 5 6 5 3" xfId="32586"/>
    <cellStyle name="常规 6 5 6 6" xfId="32587"/>
    <cellStyle name="常规 6 5 6 6 2" xfId="32588"/>
    <cellStyle name="常规 6 5 6 6 3" xfId="32589"/>
    <cellStyle name="常规 6 5 6 7" xfId="32590"/>
    <cellStyle name="常规 6 5 6 8" xfId="32591"/>
    <cellStyle name="常规 6 5 7" xfId="32592"/>
    <cellStyle name="常规 6 5 7 2" xfId="32593"/>
    <cellStyle name="常规 6 5 7 2 2" xfId="32594"/>
    <cellStyle name="常规 6 5 7 2 2 2" xfId="32595"/>
    <cellStyle name="常规 6 5 7 2 2 3" xfId="32596"/>
    <cellStyle name="常规 6 5 7 2 3" xfId="32597"/>
    <cellStyle name="常规 6 5 7 2 3 2" xfId="32598"/>
    <cellStyle name="常规 6 5 7 2 3 3" xfId="32599"/>
    <cellStyle name="常规 6 5 7 2 4" xfId="32600"/>
    <cellStyle name="常规 6 5 7 2 4 2" xfId="32601"/>
    <cellStyle name="常规 6 5 7 2 4 3" xfId="32602"/>
    <cellStyle name="常规 6 5 7 2 5" xfId="32603"/>
    <cellStyle name="常规 6 5 7 2 6" xfId="32604"/>
    <cellStyle name="常规 6 5 7 3" xfId="32605"/>
    <cellStyle name="常规 6 5 7 3 2" xfId="32606"/>
    <cellStyle name="常规 6 5 7 3 2 2" xfId="32607"/>
    <cellStyle name="常规 6 5 7 3 2 3" xfId="32608"/>
    <cellStyle name="常规 6 5 7 3 3" xfId="32609"/>
    <cellStyle name="常规 6 5 7 3 3 2" xfId="32610"/>
    <cellStyle name="常规 6 5 7 3 3 3" xfId="32611"/>
    <cellStyle name="常规 6 5 7 3 4" xfId="32612"/>
    <cellStyle name="常规 6 5 7 3 4 2" xfId="32613"/>
    <cellStyle name="常规 6 5 7 3 4 3" xfId="32614"/>
    <cellStyle name="常规 6 5 7 3 5" xfId="32615"/>
    <cellStyle name="常规 6 5 7 3 6" xfId="32616"/>
    <cellStyle name="常规 6 5 7 4" xfId="32617"/>
    <cellStyle name="常规 6 5 7 4 2" xfId="32618"/>
    <cellStyle name="常规 6 5 7 4 3" xfId="32619"/>
    <cellStyle name="常规 6 5 7 5" xfId="32620"/>
    <cellStyle name="常规 6 5 7 5 2" xfId="32621"/>
    <cellStyle name="常规 6 5 7 5 3" xfId="32622"/>
    <cellStyle name="常规 6 5 7 6" xfId="32623"/>
    <cellStyle name="常规 6 5 7 6 2" xfId="32624"/>
    <cellStyle name="常规 6 5 7 6 3" xfId="32625"/>
    <cellStyle name="常规 6 5 7 7" xfId="32626"/>
    <cellStyle name="常规 6 5 7 8" xfId="32627"/>
    <cellStyle name="常规 6 5 8" xfId="32628"/>
    <cellStyle name="常规 6 5 8 2" xfId="32629"/>
    <cellStyle name="常规 6 5 8 2 2" xfId="32630"/>
    <cellStyle name="常规 6 5 8 2 2 2" xfId="32631"/>
    <cellStyle name="常规 6 5 8 2 2 3" xfId="32632"/>
    <cellStyle name="常规 6 5 8 2 3" xfId="32633"/>
    <cellStyle name="常规 6 5 8 2 3 2" xfId="32634"/>
    <cellStyle name="常规 6 5 8 2 3 3" xfId="32635"/>
    <cellStyle name="常规 6 5 8 2 4" xfId="32636"/>
    <cellStyle name="常规 6 5 8 2 4 2" xfId="32637"/>
    <cellStyle name="常规 6 5 8 2 4 3" xfId="32638"/>
    <cellStyle name="常规 6 5 8 2 5" xfId="32639"/>
    <cellStyle name="常规 6 5 8 2 6" xfId="32640"/>
    <cellStyle name="常规 6 5 8 3" xfId="32641"/>
    <cellStyle name="常规 6 5 8 3 2" xfId="32642"/>
    <cellStyle name="常规 6 5 8 3 2 2" xfId="32643"/>
    <cellStyle name="常规 6 5 8 3 2 3" xfId="32644"/>
    <cellStyle name="常规 6 5 8 3 3" xfId="32645"/>
    <cellStyle name="常规 6 5 8 3 3 2" xfId="32646"/>
    <cellStyle name="常规 6 5 8 3 3 3" xfId="32647"/>
    <cellStyle name="常规 6 5 8 3 4" xfId="32648"/>
    <cellStyle name="常规 6 5 8 3 4 2" xfId="32649"/>
    <cellStyle name="常规 6 5 8 3 4 3" xfId="32650"/>
    <cellStyle name="常规 6 5 8 3 5" xfId="32651"/>
    <cellStyle name="常规 6 5 8 3 6" xfId="32652"/>
    <cellStyle name="常规 6 5 8 4" xfId="32653"/>
    <cellStyle name="常规 6 5 8 4 2" xfId="32654"/>
    <cellStyle name="常规 6 5 8 4 3" xfId="32655"/>
    <cellStyle name="常规 6 5 8 5" xfId="32656"/>
    <cellStyle name="常规 6 5 8 5 2" xfId="32657"/>
    <cellStyle name="常规 6 5 8 5 3" xfId="32658"/>
    <cellStyle name="常规 6 5 8 6" xfId="32659"/>
    <cellStyle name="常规 6 5 8 6 2" xfId="32660"/>
    <cellStyle name="常规 6 5 8 6 3" xfId="32661"/>
    <cellStyle name="常规 6 5 8 7" xfId="32662"/>
    <cellStyle name="常规 6 5 8 8" xfId="32663"/>
    <cellStyle name="常规 6 5 9" xfId="32664"/>
    <cellStyle name="常规 6 5 9 2" xfId="32665"/>
    <cellStyle name="常规 6 5 9 2 2" xfId="32666"/>
    <cellStyle name="常规 6 5 9 2 3" xfId="32667"/>
    <cellStyle name="常规 6 5 9 3" xfId="32668"/>
    <cellStyle name="常规 6 5 9 3 2" xfId="32669"/>
    <cellStyle name="常规 6 5 9 3 3" xfId="32670"/>
    <cellStyle name="常规 6 5 9 4" xfId="32671"/>
    <cellStyle name="常规 6 5 9 4 2" xfId="32672"/>
    <cellStyle name="常规 6 5 9 4 3" xfId="32673"/>
    <cellStyle name="常规 6 5 9 5" xfId="32674"/>
    <cellStyle name="常规 6 5 9 6" xfId="32675"/>
    <cellStyle name="常规 6 6" xfId="32676"/>
    <cellStyle name="常规 6 6 10" xfId="32677"/>
    <cellStyle name="常规 6 6 10 2" xfId="32678"/>
    <cellStyle name="常规 6 6 10 2 2" xfId="32679"/>
    <cellStyle name="常规 6 6 10 2 3" xfId="32680"/>
    <cellStyle name="常规 6 6 10 3" xfId="32681"/>
    <cellStyle name="常规 6 6 10 3 2" xfId="32682"/>
    <cellStyle name="常规 6 6 10 3 3" xfId="32683"/>
    <cellStyle name="常规 6 6 10 4" xfId="32684"/>
    <cellStyle name="常规 6 6 10 4 2" xfId="32685"/>
    <cellStyle name="常规 6 6 10 4 3" xfId="32686"/>
    <cellStyle name="常规 6 6 10 5" xfId="32687"/>
    <cellStyle name="常规 6 6 10 6" xfId="32688"/>
    <cellStyle name="常规 6 6 11" xfId="32689"/>
    <cellStyle name="常规 6 6 11 2" xfId="32690"/>
    <cellStyle name="常规 6 6 11 3" xfId="32691"/>
    <cellStyle name="常规 6 6 12" xfId="32692"/>
    <cellStyle name="常规 6 6 12 2" xfId="32693"/>
    <cellStyle name="常规 6 6 12 3" xfId="32694"/>
    <cellStyle name="常规 6 6 13" xfId="32695"/>
    <cellStyle name="常规 6 6 13 2" xfId="32696"/>
    <cellStyle name="常规 6 6 13 3" xfId="32697"/>
    <cellStyle name="常规 6 6 14" xfId="32698"/>
    <cellStyle name="常规 6 6 15" xfId="32699"/>
    <cellStyle name="常规 6 6 2" xfId="32700"/>
    <cellStyle name="常规 6 6 2 10" xfId="32701"/>
    <cellStyle name="常规 6 6 2 10 2" xfId="32702"/>
    <cellStyle name="常规 6 6 2 10 3" xfId="32703"/>
    <cellStyle name="常规 6 6 2 11" xfId="32704"/>
    <cellStyle name="常规 6 6 2 12" xfId="32705"/>
    <cellStyle name="常规 6 6 2 2" xfId="32706"/>
    <cellStyle name="常规 6 6 2 2 2" xfId="32707"/>
    <cellStyle name="常规 6 6 2 2 2 2" xfId="32708"/>
    <cellStyle name="常规 6 6 2 2 2 2 2" xfId="32709"/>
    <cellStyle name="常规 6 6 2 2 2 2 3" xfId="32710"/>
    <cellStyle name="常规 6 6 2 2 2 3" xfId="32711"/>
    <cellStyle name="常规 6 6 2 2 2 3 2" xfId="32712"/>
    <cellStyle name="常规 6 6 2 2 2 3 3" xfId="32713"/>
    <cellStyle name="常规 6 6 2 2 2 4" xfId="32714"/>
    <cellStyle name="常规 6 6 2 2 2 4 2" xfId="32715"/>
    <cellStyle name="常规 6 6 2 2 2 4 3" xfId="32716"/>
    <cellStyle name="常规 6 6 2 2 2 5" xfId="32717"/>
    <cellStyle name="常规 6 6 2 2 2 6" xfId="32718"/>
    <cellStyle name="常规 6 6 2 2 3" xfId="32719"/>
    <cellStyle name="常规 6 6 2 2 3 2" xfId="32720"/>
    <cellStyle name="常规 6 6 2 2 3 2 2" xfId="32721"/>
    <cellStyle name="常规 6 6 2 2 3 2 3" xfId="32722"/>
    <cellStyle name="常规 6 6 2 2 3 3" xfId="32723"/>
    <cellStyle name="常规 6 6 2 2 3 3 2" xfId="32724"/>
    <cellStyle name="常规 6 6 2 2 3 3 3" xfId="32725"/>
    <cellStyle name="常规 6 6 2 2 3 4" xfId="32726"/>
    <cellStyle name="常规 6 6 2 2 3 4 2" xfId="32727"/>
    <cellStyle name="常规 6 6 2 2 3 4 3" xfId="32728"/>
    <cellStyle name="常规 6 6 2 2 3 5" xfId="32729"/>
    <cellStyle name="常规 6 6 2 2 3 6" xfId="32730"/>
    <cellStyle name="常规 6 6 2 2 4" xfId="32731"/>
    <cellStyle name="常规 6 6 2 2 4 2" xfId="32732"/>
    <cellStyle name="常规 6 6 2 2 4 3" xfId="32733"/>
    <cellStyle name="常规 6 6 2 2 5" xfId="32734"/>
    <cellStyle name="常规 6 6 2 2 5 2" xfId="32735"/>
    <cellStyle name="常规 6 6 2 2 5 3" xfId="32736"/>
    <cellStyle name="常规 6 6 2 2 6" xfId="32737"/>
    <cellStyle name="常规 6 6 2 2 6 2" xfId="32738"/>
    <cellStyle name="常规 6 6 2 2 6 3" xfId="32739"/>
    <cellStyle name="常规 6 6 2 2 7" xfId="32740"/>
    <cellStyle name="常规 6 6 2 2 8" xfId="32741"/>
    <cellStyle name="常规 6 6 2 3" xfId="32742"/>
    <cellStyle name="常规 6 6 2 3 2" xfId="32743"/>
    <cellStyle name="常规 6 6 2 3 2 2" xfId="32744"/>
    <cellStyle name="常规 6 6 2 3 2 2 2" xfId="32745"/>
    <cellStyle name="常规 6 6 2 3 2 2 3" xfId="32746"/>
    <cellStyle name="常规 6 6 2 3 2 3" xfId="32747"/>
    <cellStyle name="常规 6 6 2 3 2 3 2" xfId="32748"/>
    <cellStyle name="常规 6 6 2 3 2 3 3" xfId="32749"/>
    <cellStyle name="常规 6 6 2 3 2 4" xfId="32750"/>
    <cellStyle name="常规 6 6 2 3 2 4 2" xfId="32751"/>
    <cellStyle name="常规 6 6 2 3 2 4 3" xfId="32752"/>
    <cellStyle name="常规 6 6 2 3 2 5" xfId="32753"/>
    <cellStyle name="常规 6 6 2 3 2 6" xfId="32754"/>
    <cellStyle name="常规 6 6 2 3 3" xfId="32755"/>
    <cellStyle name="常规 6 6 2 3 3 2" xfId="32756"/>
    <cellStyle name="常规 6 6 2 3 3 2 2" xfId="32757"/>
    <cellStyle name="常规 6 6 2 3 3 2 3" xfId="32758"/>
    <cellStyle name="常规 6 6 2 3 3 3" xfId="32759"/>
    <cellStyle name="常规 6 6 2 3 3 3 2" xfId="32760"/>
    <cellStyle name="常规 6 6 2 3 3 3 3" xfId="32761"/>
    <cellStyle name="常规 6 6 2 3 3 4" xfId="32762"/>
    <cellStyle name="常规 6 6 2 3 3 4 2" xfId="32763"/>
    <cellStyle name="常规 6 6 2 3 3 4 3" xfId="32764"/>
    <cellStyle name="常规 6 6 2 3 3 5" xfId="32765"/>
    <cellStyle name="常规 6 6 2 3 3 6" xfId="32766"/>
    <cellStyle name="常规 6 6 2 3 4" xfId="32767"/>
    <cellStyle name="常规 6 6 2 3 4 2" xfId="32768"/>
    <cellStyle name="常规 6 6 2 3 4 3" xfId="32769"/>
    <cellStyle name="常规 6 6 2 3 5" xfId="32770"/>
    <cellStyle name="常规 6 6 2 3 5 2" xfId="32771"/>
    <cellStyle name="常规 6 6 2 3 5 3" xfId="32772"/>
    <cellStyle name="常规 6 6 2 3 6" xfId="32773"/>
    <cellStyle name="常规 6 6 2 3 6 2" xfId="32774"/>
    <cellStyle name="常规 6 6 2 3 6 3" xfId="32775"/>
    <cellStyle name="常规 6 6 2 3 7" xfId="32776"/>
    <cellStyle name="常规 6 6 2 3 8" xfId="32777"/>
    <cellStyle name="常规 6 6 2 4" xfId="32778"/>
    <cellStyle name="常规 6 6 2 4 2" xfId="32779"/>
    <cellStyle name="常规 6 6 2 4 2 2" xfId="32780"/>
    <cellStyle name="常规 6 6 2 4 2 2 2" xfId="32781"/>
    <cellStyle name="常规 6 6 2 4 2 2 3" xfId="32782"/>
    <cellStyle name="常规 6 6 2 4 2 3" xfId="32783"/>
    <cellStyle name="常规 6 6 2 4 2 3 2" xfId="32784"/>
    <cellStyle name="常规 6 6 2 4 2 3 3" xfId="32785"/>
    <cellStyle name="常规 6 6 2 4 2 4" xfId="32786"/>
    <cellStyle name="常规 6 6 2 4 2 4 2" xfId="32787"/>
    <cellStyle name="常规 6 6 2 4 2 4 3" xfId="32788"/>
    <cellStyle name="常规 6 6 2 4 2 5" xfId="32789"/>
    <cellStyle name="常规 6 6 2 4 2 6" xfId="32790"/>
    <cellStyle name="常规 6 6 2 4 3" xfId="32791"/>
    <cellStyle name="常规 6 6 2 4 3 2" xfId="32792"/>
    <cellStyle name="常规 6 6 2 4 3 2 2" xfId="32793"/>
    <cellStyle name="常规 6 6 2 4 3 2 3" xfId="32794"/>
    <cellStyle name="常规 6 6 2 4 3 3" xfId="32795"/>
    <cellStyle name="常规 6 6 2 4 3 3 2" xfId="32796"/>
    <cellStyle name="常规 6 6 2 4 3 3 3" xfId="32797"/>
    <cellStyle name="常规 6 6 2 4 3 4" xfId="32798"/>
    <cellStyle name="常规 6 6 2 4 3 4 2" xfId="32799"/>
    <cellStyle name="常规 6 6 2 4 3 4 3" xfId="32800"/>
    <cellStyle name="常规 6 6 2 4 3 5" xfId="32801"/>
    <cellStyle name="常规 6 6 2 4 3 6" xfId="32802"/>
    <cellStyle name="常规 6 6 2 4 4" xfId="32803"/>
    <cellStyle name="常规 6 6 2 4 4 2" xfId="32804"/>
    <cellStyle name="常规 6 6 2 4 4 3" xfId="32805"/>
    <cellStyle name="常规 6 6 2 4 5" xfId="32806"/>
    <cellStyle name="常规 6 6 2 4 5 2" xfId="32807"/>
    <cellStyle name="常规 6 6 2 4 5 3" xfId="32808"/>
    <cellStyle name="常规 6 6 2 4 6" xfId="32809"/>
    <cellStyle name="常规 6 6 2 4 6 2" xfId="32810"/>
    <cellStyle name="常规 6 6 2 4 6 3" xfId="32811"/>
    <cellStyle name="常规 6 6 2 4 7" xfId="32812"/>
    <cellStyle name="常规 6 6 2 4 8" xfId="32813"/>
    <cellStyle name="常规 6 6 2 5" xfId="32814"/>
    <cellStyle name="常规 6 6 2 5 2" xfId="32815"/>
    <cellStyle name="常规 6 6 2 5 2 2" xfId="32816"/>
    <cellStyle name="常规 6 6 2 5 2 2 2" xfId="32817"/>
    <cellStyle name="常规 6 6 2 5 2 2 3" xfId="32818"/>
    <cellStyle name="常规 6 6 2 5 2 3" xfId="32819"/>
    <cellStyle name="常规 6 6 2 5 2 3 2" xfId="32820"/>
    <cellStyle name="常规 6 6 2 5 2 3 3" xfId="32821"/>
    <cellStyle name="常规 6 6 2 5 2 4" xfId="32822"/>
    <cellStyle name="常规 6 6 2 5 2 4 2" xfId="32823"/>
    <cellStyle name="常规 6 6 2 5 2 4 3" xfId="32824"/>
    <cellStyle name="常规 6 6 2 5 2 5" xfId="32825"/>
    <cellStyle name="常规 6 6 2 5 2 6" xfId="32826"/>
    <cellStyle name="常规 6 6 2 5 3" xfId="32827"/>
    <cellStyle name="常规 6 6 2 5 3 2" xfId="32828"/>
    <cellStyle name="常规 6 6 2 5 3 2 2" xfId="32829"/>
    <cellStyle name="常规 6 6 2 5 3 2 3" xfId="32830"/>
    <cellStyle name="常规 6 6 2 5 3 3" xfId="32831"/>
    <cellStyle name="常规 6 6 2 5 3 3 2" xfId="32832"/>
    <cellStyle name="常规 6 6 2 5 3 3 3" xfId="32833"/>
    <cellStyle name="常规 6 6 2 5 3 4" xfId="32834"/>
    <cellStyle name="常规 6 6 2 5 3 4 2" xfId="32835"/>
    <cellStyle name="常规 6 6 2 5 3 4 3" xfId="32836"/>
    <cellStyle name="常规 6 6 2 5 3 5" xfId="32837"/>
    <cellStyle name="常规 6 6 2 5 3 6" xfId="32838"/>
    <cellStyle name="常规 6 6 2 5 4" xfId="32839"/>
    <cellStyle name="常规 6 6 2 5 4 2" xfId="32840"/>
    <cellStyle name="常规 6 6 2 5 4 3" xfId="32841"/>
    <cellStyle name="常规 6 6 2 5 5" xfId="32842"/>
    <cellStyle name="常规 6 6 2 5 5 2" xfId="32843"/>
    <cellStyle name="常规 6 6 2 5 5 3" xfId="32844"/>
    <cellStyle name="常规 6 6 2 5 6" xfId="32845"/>
    <cellStyle name="常规 6 6 2 5 6 2" xfId="32846"/>
    <cellStyle name="常规 6 6 2 5 6 3" xfId="32847"/>
    <cellStyle name="常规 6 6 2 5 7" xfId="32848"/>
    <cellStyle name="常规 6 6 2 5 8" xfId="32849"/>
    <cellStyle name="常规 6 6 2 6" xfId="32850"/>
    <cellStyle name="常规 6 6 2 6 2" xfId="32851"/>
    <cellStyle name="常规 6 6 2 6 2 2" xfId="32852"/>
    <cellStyle name="常规 6 6 2 6 2 3" xfId="32853"/>
    <cellStyle name="常规 6 6 2 6 3" xfId="32854"/>
    <cellStyle name="常规 6 6 2 6 3 2" xfId="32855"/>
    <cellStyle name="常规 6 6 2 6 3 3" xfId="32856"/>
    <cellStyle name="常规 6 6 2 6 4" xfId="32857"/>
    <cellStyle name="常规 6 6 2 6 4 2" xfId="32858"/>
    <cellStyle name="常规 6 6 2 6 4 3" xfId="32859"/>
    <cellStyle name="常规 6 6 2 6 5" xfId="32860"/>
    <cellStyle name="常规 6 6 2 6 6" xfId="32861"/>
    <cellStyle name="常规 6 6 2 7" xfId="32862"/>
    <cellStyle name="常规 6 6 2 7 2" xfId="32863"/>
    <cellStyle name="常规 6 6 2 7 2 2" xfId="32864"/>
    <cellStyle name="常规 6 6 2 7 2 3" xfId="32865"/>
    <cellStyle name="常规 6 6 2 7 3" xfId="32866"/>
    <cellStyle name="常规 6 6 2 7 3 2" xfId="32867"/>
    <cellStyle name="常规 6 6 2 7 3 3" xfId="32868"/>
    <cellStyle name="常规 6 6 2 7 4" xfId="32869"/>
    <cellStyle name="常规 6 6 2 7 4 2" xfId="32870"/>
    <cellStyle name="常规 6 6 2 7 4 3" xfId="32871"/>
    <cellStyle name="常规 6 6 2 7 5" xfId="32872"/>
    <cellStyle name="常规 6 6 2 7 6" xfId="32873"/>
    <cellStyle name="常规 6 6 2 8" xfId="32874"/>
    <cellStyle name="常规 6 6 2 8 2" xfId="32875"/>
    <cellStyle name="常规 6 6 2 8 3" xfId="32876"/>
    <cellStyle name="常规 6 6 2 9" xfId="32877"/>
    <cellStyle name="常规 6 6 2 9 2" xfId="32878"/>
    <cellStyle name="常规 6 6 2 9 3" xfId="32879"/>
    <cellStyle name="常规 6 6 3" xfId="32880"/>
    <cellStyle name="常规 6 6 3 10" xfId="32881"/>
    <cellStyle name="常规 6 6 3 10 2" xfId="32882"/>
    <cellStyle name="常规 6 6 3 10 3" xfId="32883"/>
    <cellStyle name="常规 6 6 3 11" xfId="32884"/>
    <cellStyle name="常规 6 6 3 12" xfId="32885"/>
    <cellStyle name="常规 6 6 3 2" xfId="32886"/>
    <cellStyle name="常规 6 6 3 2 2" xfId="32887"/>
    <cellStyle name="常规 6 6 3 2 2 2" xfId="32888"/>
    <cellStyle name="常规 6 6 3 2 2 2 2" xfId="32889"/>
    <cellStyle name="常规 6 6 3 2 2 2 3" xfId="32890"/>
    <cellStyle name="常规 6 6 3 2 2 3" xfId="32891"/>
    <cellStyle name="常规 6 6 3 2 2 3 2" xfId="32892"/>
    <cellStyle name="常规 6 6 3 2 2 3 3" xfId="32893"/>
    <cellStyle name="常规 6 6 3 2 2 4" xfId="32894"/>
    <cellStyle name="常规 6 6 3 2 2 4 2" xfId="32895"/>
    <cellStyle name="常规 6 6 3 2 2 4 3" xfId="32896"/>
    <cellStyle name="常规 6 6 3 2 2 5" xfId="32897"/>
    <cellStyle name="常规 6 6 3 2 2 6" xfId="32898"/>
    <cellStyle name="常规 6 6 3 2 3" xfId="32899"/>
    <cellStyle name="常规 6 6 3 2 3 2" xfId="32900"/>
    <cellStyle name="常规 6 6 3 2 3 2 2" xfId="32901"/>
    <cellStyle name="常规 6 6 3 2 3 2 3" xfId="32902"/>
    <cellStyle name="常规 6 6 3 2 3 3" xfId="32903"/>
    <cellStyle name="常规 6 6 3 2 3 3 2" xfId="32904"/>
    <cellStyle name="常规 6 6 3 2 3 3 3" xfId="32905"/>
    <cellStyle name="常规 6 6 3 2 3 4" xfId="32906"/>
    <cellStyle name="常规 6 6 3 2 3 4 2" xfId="32907"/>
    <cellStyle name="常规 6 6 3 2 3 4 3" xfId="32908"/>
    <cellStyle name="常规 6 6 3 2 3 5" xfId="32909"/>
    <cellStyle name="常规 6 6 3 2 3 6" xfId="32910"/>
    <cellStyle name="常规 6 6 3 2 4" xfId="32911"/>
    <cellStyle name="常规 6 6 3 2 4 2" xfId="32912"/>
    <cellStyle name="常规 6 6 3 2 4 3" xfId="32913"/>
    <cellStyle name="常规 6 6 3 2 5" xfId="32914"/>
    <cellStyle name="常规 6 6 3 2 5 2" xfId="32915"/>
    <cellStyle name="常规 6 6 3 2 5 3" xfId="32916"/>
    <cellStyle name="常规 6 6 3 2 6" xfId="32917"/>
    <cellStyle name="常规 6 6 3 2 6 2" xfId="32918"/>
    <cellStyle name="常规 6 6 3 2 6 3" xfId="32919"/>
    <cellStyle name="常规 6 6 3 2 7" xfId="32920"/>
    <cellStyle name="常规 6 6 3 2 8" xfId="32921"/>
    <cellStyle name="常规 6 6 3 3" xfId="32922"/>
    <cellStyle name="常规 6 6 3 3 2" xfId="32923"/>
    <cellStyle name="常规 6 6 3 3 2 2" xfId="32924"/>
    <cellStyle name="常规 6 6 3 3 2 2 2" xfId="32925"/>
    <cellStyle name="常规 6 6 3 3 2 2 3" xfId="32926"/>
    <cellStyle name="常规 6 6 3 3 2 3" xfId="32927"/>
    <cellStyle name="常规 6 6 3 3 2 3 2" xfId="32928"/>
    <cellStyle name="常规 6 6 3 3 2 3 3" xfId="32929"/>
    <cellStyle name="常规 6 6 3 3 2 4" xfId="32930"/>
    <cellStyle name="常规 6 6 3 3 2 4 2" xfId="32931"/>
    <cellStyle name="常规 6 6 3 3 2 4 3" xfId="32932"/>
    <cellStyle name="常规 6 6 3 3 2 5" xfId="32933"/>
    <cellStyle name="常规 6 6 3 3 2 6" xfId="32934"/>
    <cellStyle name="常规 6 6 3 3 3" xfId="32935"/>
    <cellStyle name="常规 6 6 3 3 3 2" xfId="32936"/>
    <cellStyle name="常规 6 6 3 3 3 2 2" xfId="32937"/>
    <cellStyle name="常规 6 6 3 3 3 2 3" xfId="32938"/>
    <cellStyle name="常规 6 6 3 3 3 3" xfId="32939"/>
    <cellStyle name="常规 6 6 3 3 3 3 2" xfId="32940"/>
    <cellStyle name="常规 6 6 3 3 3 3 3" xfId="32941"/>
    <cellStyle name="常规 6 6 3 3 3 4" xfId="32942"/>
    <cellStyle name="常规 6 6 3 3 3 4 2" xfId="32943"/>
    <cellStyle name="常规 6 6 3 3 3 4 3" xfId="32944"/>
    <cellStyle name="常规 6 6 3 3 3 5" xfId="32945"/>
    <cellStyle name="常规 6 6 3 3 3 6" xfId="32946"/>
    <cellStyle name="常规 6 6 3 3 4" xfId="32947"/>
    <cellStyle name="常规 6 6 3 3 4 2" xfId="32948"/>
    <cellStyle name="常规 6 6 3 3 4 3" xfId="32949"/>
    <cellStyle name="常规 6 6 3 3 5" xfId="32950"/>
    <cellStyle name="常规 6 6 3 3 5 2" xfId="32951"/>
    <cellStyle name="常规 6 6 3 3 5 3" xfId="32952"/>
    <cellStyle name="常规 6 6 3 3 6" xfId="32953"/>
    <cellStyle name="常规 6 6 3 3 6 2" xfId="32954"/>
    <cellStyle name="常规 6 6 3 3 6 3" xfId="32955"/>
    <cellStyle name="常规 6 6 3 3 7" xfId="32956"/>
    <cellStyle name="常规 6 6 3 3 8" xfId="32957"/>
    <cellStyle name="常规 6 6 3 4" xfId="32958"/>
    <cellStyle name="常规 6 6 3 4 2" xfId="32959"/>
    <cellStyle name="常规 6 6 3 4 2 2" xfId="32960"/>
    <cellStyle name="常规 6 6 3 4 2 2 2" xfId="32961"/>
    <cellStyle name="常规 6 6 3 4 2 2 3" xfId="32962"/>
    <cellStyle name="常规 6 6 3 4 2 3" xfId="32963"/>
    <cellStyle name="常规 6 6 3 4 2 3 2" xfId="32964"/>
    <cellStyle name="常规 6 6 3 4 2 3 3" xfId="32965"/>
    <cellStyle name="常规 6 6 3 4 2 4" xfId="32966"/>
    <cellStyle name="常规 6 6 3 4 2 4 2" xfId="32967"/>
    <cellStyle name="常规 6 6 3 4 2 4 3" xfId="32968"/>
    <cellStyle name="常规 6 6 3 4 2 5" xfId="32969"/>
    <cellStyle name="常规 6 6 3 4 2 6" xfId="32970"/>
    <cellStyle name="常规 6 6 3 4 3" xfId="32971"/>
    <cellStyle name="常规 6 6 3 4 3 2" xfId="32972"/>
    <cellStyle name="常规 6 6 3 4 3 2 2" xfId="32973"/>
    <cellStyle name="常规 6 6 3 4 3 2 3" xfId="32974"/>
    <cellStyle name="常规 6 6 3 4 3 3" xfId="32975"/>
    <cellStyle name="常规 6 6 3 4 3 3 2" xfId="32976"/>
    <cellStyle name="常规 6 6 3 4 3 3 3" xfId="32977"/>
    <cellStyle name="常规 6 6 3 4 3 4" xfId="32978"/>
    <cellStyle name="常规 6 6 3 4 3 4 2" xfId="32979"/>
    <cellStyle name="常规 6 6 3 4 3 4 3" xfId="32980"/>
    <cellStyle name="常规 6 6 3 4 3 5" xfId="32981"/>
    <cellStyle name="常规 6 6 3 4 3 6" xfId="32982"/>
    <cellStyle name="常规 6 6 3 4 4" xfId="32983"/>
    <cellStyle name="常规 6 6 3 4 4 2" xfId="32984"/>
    <cellStyle name="常规 6 6 3 4 4 3" xfId="32985"/>
    <cellStyle name="常规 6 6 3 4 5" xfId="32986"/>
    <cellStyle name="常规 6 6 3 4 5 2" xfId="32987"/>
    <cellStyle name="常规 6 6 3 4 5 3" xfId="32988"/>
    <cellStyle name="常规 6 6 3 4 6" xfId="32989"/>
    <cellStyle name="常规 6 6 3 4 6 2" xfId="32990"/>
    <cellStyle name="常规 6 6 3 4 6 3" xfId="32991"/>
    <cellStyle name="常规 6 6 3 4 7" xfId="32992"/>
    <cellStyle name="常规 6 6 3 4 8" xfId="32993"/>
    <cellStyle name="常规 6 6 3 5" xfId="32994"/>
    <cellStyle name="常规 6 6 3 5 2" xfId="32995"/>
    <cellStyle name="常规 6 6 3 5 2 2" xfId="32996"/>
    <cellStyle name="常规 6 6 3 5 2 2 2" xfId="32997"/>
    <cellStyle name="常规 6 6 3 5 2 2 3" xfId="32998"/>
    <cellStyle name="常规 6 6 3 5 2 3" xfId="32999"/>
    <cellStyle name="常规 6 6 3 5 2 3 2" xfId="33000"/>
    <cellStyle name="常规 6 6 3 5 2 3 3" xfId="33001"/>
    <cellStyle name="常规 6 6 3 5 2 4" xfId="33002"/>
    <cellStyle name="常规 6 6 3 5 2 4 2" xfId="33003"/>
    <cellStyle name="常规 6 6 3 5 2 4 3" xfId="33004"/>
    <cellStyle name="常规 6 6 3 5 2 5" xfId="33005"/>
    <cellStyle name="常规 6 6 3 5 2 6" xfId="33006"/>
    <cellStyle name="常规 6 6 3 5 3" xfId="33007"/>
    <cellStyle name="常规 6 6 3 5 3 2" xfId="33008"/>
    <cellStyle name="常规 6 6 3 5 3 2 2" xfId="33009"/>
    <cellStyle name="常规 6 6 3 5 3 2 3" xfId="33010"/>
    <cellStyle name="常规 6 6 3 5 3 3" xfId="33011"/>
    <cellStyle name="常规 6 6 3 5 3 3 2" xfId="33012"/>
    <cellStyle name="常规 6 6 3 5 3 3 3" xfId="33013"/>
    <cellStyle name="常规 6 6 3 5 3 4" xfId="33014"/>
    <cellStyle name="常规 6 6 3 5 3 4 2" xfId="33015"/>
    <cellStyle name="常规 6 6 3 5 3 4 3" xfId="33016"/>
    <cellStyle name="常规 6 6 3 5 3 5" xfId="33017"/>
    <cellStyle name="常规 6 6 3 5 3 6" xfId="33018"/>
    <cellStyle name="常规 6 6 3 5 4" xfId="33019"/>
    <cellStyle name="常规 6 6 3 5 4 2" xfId="33020"/>
    <cellStyle name="常规 6 6 3 5 4 3" xfId="33021"/>
    <cellStyle name="常规 6 6 3 5 5" xfId="33022"/>
    <cellStyle name="常规 6 6 3 5 5 2" xfId="33023"/>
    <cellStyle name="常规 6 6 3 5 5 3" xfId="33024"/>
    <cellStyle name="常规 6 6 3 5 6" xfId="33025"/>
    <cellStyle name="常规 6 6 3 5 6 2" xfId="33026"/>
    <cellStyle name="常规 6 6 3 5 6 3" xfId="33027"/>
    <cellStyle name="常规 6 6 3 5 7" xfId="33028"/>
    <cellStyle name="常规 6 6 3 5 8" xfId="33029"/>
    <cellStyle name="常规 6 6 3 6" xfId="33030"/>
    <cellStyle name="常规 6 6 3 6 2" xfId="33031"/>
    <cellStyle name="常规 6 6 3 6 2 2" xfId="33032"/>
    <cellStyle name="常规 6 6 3 6 2 3" xfId="33033"/>
    <cellStyle name="常规 6 6 3 6 3" xfId="33034"/>
    <cellStyle name="常规 6 6 3 6 3 2" xfId="33035"/>
    <cellStyle name="常规 6 6 3 6 3 3" xfId="33036"/>
    <cellStyle name="常规 6 6 3 6 4" xfId="33037"/>
    <cellStyle name="常规 6 6 3 6 4 2" xfId="33038"/>
    <cellStyle name="常规 6 6 3 6 4 3" xfId="33039"/>
    <cellStyle name="常规 6 6 3 6 5" xfId="33040"/>
    <cellStyle name="常规 6 6 3 6 6" xfId="33041"/>
    <cellStyle name="常规 6 6 3 7" xfId="33042"/>
    <cellStyle name="常规 6 6 3 7 2" xfId="33043"/>
    <cellStyle name="常规 6 6 3 7 2 2" xfId="33044"/>
    <cellStyle name="常规 6 6 3 7 2 3" xfId="33045"/>
    <cellStyle name="常规 6 6 3 7 3" xfId="33046"/>
    <cellStyle name="常规 6 6 3 7 3 2" xfId="33047"/>
    <cellStyle name="常规 6 6 3 7 3 3" xfId="33048"/>
    <cellStyle name="常规 6 6 3 7 4" xfId="33049"/>
    <cellStyle name="常规 6 6 3 7 4 2" xfId="33050"/>
    <cellStyle name="常规 6 6 3 7 4 3" xfId="33051"/>
    <cellStyle name="常规 6 6 3 7 5" xfId="33052"/>
    <cellStyle name="常规 6 6 3 7 6" xfId="33053"/>
    <cellStyle name="常规 6 6 3 8" xfId="33054"/>
    <cellStyle name="常规 6 6 3 8 2" xfId="33055"/>
    <cellStyle name="常规 6 6 3 8 3" xfId="33056"/>
    <cellStyle name="常规 6 6 3 9" xfId="33057"/>
    <cellStyle name="常规 6 6 3 9 2" xfId="33058"/>
    <cellStyle name="常规 6 6 3 9 3" xfId="33059"/>
    <cellStyle name="常规 6 6 4" xfId="33060"/>
    <cellStyle name="常规 6 6 4 10" xfId="33061"/>
    <cellStyle name="常规 6 6 4 11" xfId="33062"/>
    <cellStyle name="常规 6 6 4 2" xfId="33063"/>
    <cellStyle name="常规 6 6 4 2 2" xfId="33064"/>
    <cellStyle name="常规 6 6 4 2 2 2" xfId="33065"/>
    <cellStyle name="常规 6 6 4 2 2 2 2" xfId="33066"/>
    <cellStyle name="常规 6 6 4 2 2 2 3" xfId="33067"/>
    <cellStyle name="常规 6 6 4 2 2 3" xfId="33068"/>
    <cellStyle name="常规 6 6 4 2 2 3 2" xfId="33069"/>
    <cellStyle name="常规 6 6 4 2 2 3 3" xfId="33070"/>
    <cellStyle name="常规 6 6 4 2 2 4" xfId="33071"/>
    <cellStyle name="常规 6 6 4 2 2 4 2" xfId="33072"/>
    <cellStyle name="常规 6 6 4 2 2 4 3" xfId="33073"/>
    <cellStyle name="常规 6 6 4 2 2 5" xfId="33074"/>
    <cellStyle name="常规 6 6 4 2 2 6" xfId="33075"/>
    <cellStyle name="常规 6 6 4 2 3" xfId="33076"/>
    <cellStyle name="常规 6 6 4 2 3 2" xfId="33077"/>
    <cellStyle name="常规 6 6 4 2 3 2 2" xfId="33078"/>
    <cellStyle name="常规 6 6 4 2 3 2 3" xfId="33079"/>
    <cellStyle name="常规 6 6 4 2 3 3" xfId="33080"/>
    <cellStyle name="常规 6 6 4 2 3 3 2" xfId="33081"/>
    <cellStyle name="常规 6 6 4 2 3 3 3" xfId="33082"/>
    <cellStyle name="常规 6 6 4 2 3 4" xfId="33083"/>
    <cellStyle name="常规 6 6 4 2 3 4 2" xfId="33084"/>
    <cellStyle name="常规 6 6 4 2 3 4 3" xfId="33085"/>
    <cellStyle name="常规 6 6 4 2 3 5" xfId="33086"/>
    <cellStyle name="常规 6 6 4 2 3 6" xfId="33087"/>
    <cellStyle name="常规 6 6 4 2 4" xfId="33088"/>
    <cellStyle name="常规 6 6 4 2 4 2" xfId="33089"/>
    <cellStyle name="常规 6 6 4 2 4 3" xfId="33090"/>
    <cellStyle name="常规 6 6 4 2 5" xfId="33091"/>
    <cellStyle name="常规 6 6 4 2 5 2" xfId="33092"/>
    <cellStyle name="常规 6 6 4 2 5 3" xfId="33093"/>
    <cellStyle name="常规 6 6 4 2 6" xfId="33094"/>
    <cellStyle name="常规 6 6 4 2 6 2" xfId="33095"/>
    <cellStyle name="常规 6 6 4 2 6 3" xfId="33096"/>
    <cellStyle name="常规 6 6 4 2 7" xfId="33097"/>
    <cellStyle name="常规 6 6 4 2 8" xfId="33098"/>
    <cellStyle name="常规 6 6 4 3" xfId="33099"/>
    <cellStyle name="常规 6 6 4 3 2" xfId="33100"/>
    <cellStyle name="常规 6 6 4 3 2 2" xfId="33101"/>
    <cellStyle name="常规 6 6 4 3 2 2 2" xfId="33102"/>
    <cellStyle name="常规 6 6 4 3 2 2 3" xfId="33103"/>
    <cellStyle name="常规 6 6 4 3 2 3" xfId="33104"/>
    <cellStyle name="常规 6 6 4 3 2 3 2" xfId="33105"/>
    <cellStyle name="常规 6 6 4 3 2 3 3" xfId="33106"/>
    <cellStyle name="常规 6 6 4 3 2 4" xfId="33107"/>
    <cellStyle name="常规 6 6 4 3 2 4 2" xfId="33108"/>
    <cellStyle name="常规 6 6 4 3 2 4 3" xfId="33109"/>
    <cellStyle name="常规 6 6 4 3 2 5" xfId="33110"/>
    <cellStyle name="常规 6 6 4 3 2 6" xfId="33111"/>
    <cellStyle name="常规 6 6 4 3 3" xfId="33112"/>
    <cellStyle name="常规 6 6 4 3 3 2" xfId="33113"/>
    <cellStyle name="常规 6 6 4 3 3 2 2" xfId="33114"/>
    <cellStyle name="常规 6 6 4 3 3 2 3" xfId="33115"/>
    <cellStyle name="常规 6 6 4 3 3 3" xfId="33116"/>
    <cellStyle name="常规 6 6 4 3 3 3 2" xfId="33117"/>
    <cellStyle name="常规 6 6 4 3 3 3 3" xfId="33118"/>
    <cellStyle name="常规 6 6 4 3 3 4" xfId="33119"/>
    <cellStyle name="常规 6 6 4 3 3 4 2" xfId="33120"/>
    <cellStyle name="常规 6 6 4 3 3 4 3" xfId="33121"/>
    <cellStyle name="常规 6 6 4 3 3 5" xfId="33122"/>
    <cellStyle name="常规 6 6 4 3 3 6" xfId="33123"/>
    <cellStyle name="常规 6 6 4 3 4" xfId="33124"/>
    <cellStyle name="常规 6 6 4 3 4 2" xfId="33125"/>
    <cellStyle name="常规 6 6 4 3 4 3" xfId="33126"/>
    <cellStyle name="常规 6 6 4 3 5" xfId="33127"/>
    <cellStyle name="常规 6 6 4 3 5 2" xfId="33128"/>
    <cellStyle name="常规 6 6 4 3 5 3" xfId="33129"/>
    <cellStyle name="常规 6 6 4 3 6" xfId="33130"/>
    <cellStyle name="常规 6 6 4 3 6 2" xfId="33131"/>
    <cellStyle name="常规 6 6 4 3 6 3" xfId="33132"/>
    <cellStyle name="常规 6 6 4 3 7" xfId="33133"/>
    <cellStyle name="常规 6 6 4 3 8" xfId="33134"/>
    <cellStyle name="常规 6 6 4 4" xfId="33135"/>
    <cellStyle name="常规 6 6 4 4 2" xfId="33136"/>
    <cellStyle name="常规 6 6 4 4 2 2" xfId="33137"/>
    <cellStyle name="常规 6 6 4 4 2 2 2" xfId="33138"/>
    <cellStyle name="常规 6 6 4 4 2 2 3" xfId="33139"/>
    <cellStyle name="常规 6 6 4 4 2 3" xfId="33140"/>
    <cellStyle name="常规 6 6 4 4 2 3 2" xfId="33141"/>
    <cellStyle name="常规 6 6 4 4 2 3 3" xfId="33142"/>
    <cellStyle name="常规 6 6 4 4 2 4" xfId="33143"/>
    <cellStyle name="常规 6 6 4 4 2 4 2" xfId="33144"/>
    <cellStyle name="常规 6 6 4 4 2 4 3" xfId="33145"/>
    <cellStyle name="常规 6 6 4 4 2 5" xfId="33146"/>
    <cellStyle name="常规 6 6 4 4 2 6" xfId="33147"/>
    <cellStyle name="常规 6 6 4 4 3" xfId="33148"/>
    <cellStyle name="常规 6 6 4 4 3 2" xfId="33149"/>
    <cellStyle name="常规 6 6 4 4 3 2 2" xfId="33150"/>
    <cellStyle name="常规 6 6 4 4 3 2 3" xfId="33151"/>
    <cellStyle name="常规 6 6 4 4 3 3" xfId="33152"/>
    <cellStyle name="常规 6 6 4 4 3 3 2" xfId="33153"/>
    <cellStyle name="常规 6 6 4 4 3 3 3" xfId="33154"/>
    <cellStyle name="常规 6 6 4 4 3 4" xfId="33155"/>
    <cellStyle name="常规 6 6 4 4 3 4 2" xfId="33156"/>
    <cellStyle name="常规 6 6 4 4 3 4 3" xfId="33157"/>
    <cellStyle name="常规 6 6 4 4 3 5" xfId="33158"/>
    <cellStyle name="常规 6 6 4 4 3 6" xfId="33159"/>
    <cellStyle name="常规 6 6 4 4 4" xfId="33160"/>
    <cellStyle name="常规 6 6 4 4 4 2" xfId="33161"/>
    <cellStyle name="常规 6 6 4 4 4 3" xfId="33162"/>
    <cellStyle name="常规 6 6 4 4 5" xfId="33163"/>
    <cellStyle name="常规 6 6 4 4 5 2" xfId="33164"/>
    <cellStyle name="常规 6 6 4 4 5 3" xfId="33165"/>
    <cellStyle name="常规 6 6 4 4 6" xfId="33166"/>
    <cellStyle name="常规 6 6 4 4 6 2" xfId="33167"/>
    <cellStyle name="常规 6 6 4 4 6 3" xfId="33168"/>
    <cellStyle name="常规 6 6 4 4 7" xfId="33169"/>
    <cellStyle name="常规 6 6 4 4 8" xfId="33170"/>
    <cellStyle name="常规 6 6 4 5" xfId="33171"/>
    <cellStyle name="常规 6 6 4 5 2" xfId="33172"/>
    <cellStyle name="常规 6 6 4 5 2 2" xfId="33173"/>
    <cellStyle name="常规 6 6 4 5 2 3" xfId="33174"/>
    <cellStyle name="常规 6 6 4 5 3" xfId="33175"/>
    <cellStyle name="常规 6 6 4 5 3 2" xfId="33176"/>
    <cellStyle name="常规 6 6 4 5 3 3" xfId="33177"/>
    <cellStyle name="常规 6 6 4 5 4" xfId="33178"/>
    <cellStyle name="常规 6 6 4 5 4 2" xfId="33179"/>
    <cellStyle name="常规 6 6 4 5 4 3" xfId="33180"/>
    <cellStyle name="常规 6 6 4 5 5" xfId="33181"/>
    <cellStyle name="常规 6 6 4 5 6" xfId="33182"/>
    <cellStyle name="常规 6 6 4 6" xfId="33183"/>
    <cellStyle name="常规 6 6 4 6 2" xfId="33184"/>
    <cellStyle name="常规 6 6 4 6 2 2" xfId="33185"/>
    <cellStyle name="常规 6 6 4 6 2 3" xfId="33186"/>
    <cellStyle name="常规 6 6 4 6 3" xfId="33187"/>
    <cellStyle name="常规 6 6 4 6 3 2" xfId="33188"/>
    <cellStyle name="常规 6 6 4 6 3 3" xfId="33189"/>
    <cellStyle name="常规 6 6 4 6 4" xfId="33190"/>
    <cellStyle name="常规 6 6 4 6 4 2" xfId="33191"/>
    <cellStyle name="常规 6 6 4 6 4 3" xfId="33192"/>
    <cellStyle name="常规 6 6 4 6 5" xfId="33193"/>
    <cellStyle name="常规 6 6 4 6 6" xfId="33194"/>
    <cellStyle name="常规 6 6 4 7" xfId="33195"/>
    <cellStyle name="常规 6 6 4 7 2" xfId="33196"/>
    <cellStyle name="常规 6 6 4 7 3" xfId="33197"/>
    <cellStyle name="常规 6 6 4 8" xfId="33198"/>
    <cellStyle name="常规 6 6 4 8 2" xfId="33199"/>
    <cellStyle name="常规 6 6 4 8 3" xfId="33200"/>
    <cellStyle name="常规 6 6 4 9" xfId="33201"/>
    <cellStyle name="常规 6 6 4 9 2" xfId="33202"/>
    <cellStyle name="常规 6 6 4 9 3" xfId="33203"/>
    <cellStyle name="常规 6 6 5" xfId="33204"/>
    <cellStyle name="常规 6 6 5 2" xfId="33205"/>
    <cellStyle name="常规 6 6 5 2 2" xfId="33206"/>
    <cellStyle name="常规 6 6 5 2 2 2" xfId="33207"/>
    <cellStyle name="常规 6 6 5 2 2 3" xfId="33208"/>
    <cellStyle name="常规 6 6 5 2 3" xfId="33209"/>
    <cellStyle name="常规 6 6 5 2 3 2" xfId="33210"/>
    <cellStyle name="常规 6 6 5 2 3 3" xfId="33211"/>
    <cellStyle name="常规 6 6 5 2 4" xfId="33212"/>
    <cellStyle name="常规 6 6 5 2 4 2" xfId="33213"/>
    <cellStyle name="常规 6 6 5 2 4 3" xfId="33214"/>
    <cellStyle name="常规 6 6 5 2 5" xfId="33215"/>
    <cellStyle name="常规 6 6 5 2 6" xfId="33216"/>
    <cellStyle name="常规 6 6 5 3" xfId="33217"/>
    <cellStyle name="常规 6 6 5 3 2" xfId="33218"/>
    <cellStyle name="常规 6 6 5 3 2 2" xfId="33219"/>
    <cellStyle name="常规 6 6 5 3 2 3" xfId="33220"/>
    <cellStyle name="常规 6 6 5 3 3" xfId="33221"/>
    <cellStyle name="常规 6 6 5 3 3 2" xfId="33222"/>
    <cellStyle name="常规 6 6 5 3 3 3" xfId="33223"/>
    <cellStyle name="常规 6 6 5 3 4" xfId="33224"/>
    <cellStyle name="常规 6 6 5 3 4 2" xfId="33225"/>
    <cellStyle name="常规 6 6 5 3 4 3" xfId="33226"/>
    <cellStyle name="常规 6 6 5 3 5" xfId="33227"/>
    <cellStyle name="常规 6 6 5 3 6" xfId="33228"/>
    <cellStyle name="常规 6 6 5 4" xfId="33229"/>
    <cellStyle name="常规 6 6 5 4 2" xfId="33230"/>
    <cellStyle name="常规 6 6 5 4 3" xfId="33231"/>
    <cellStyle name="常规 6 6 5 5" xfId="33232"/>
    <cellStyle name="常规 6 6 5 5 2" xfId="33233"/>
    <cellStyle name="常规 6 6 5 5 3" xfId="33234"/>
    <cellStyle name="常规 6 6 5 6" xfId="33235"/>
    <cellStyle name="常规 6 6 5 6 2" xfId="33236"/>
    <cellStyle name="常规 6 6 5 6 3" xfId="33237"/>
    <cellStyle name="常规 6 6 5 7" xfId="33238"/>
    <cellStyle name="常规 6 6 5 8" xfId="33239"/>
    <cellStyle name="常规 6 6 6" xfId="33240"/>
    <cellStyle name="常规 6 6 6 2" xfId="33241"/>
    <cellStyle name="常规 6 6 6 2 2" xfId="33242"/>
    <cellStyle name="常规 6 6 6 2 2 2" xfId="33243"/>
    <cellStyle name="常规 6 6 6 2 2 3" xfId="33244"/>
    <cellStyle name="常规 6 6 6 2 3" xfId="33245"/>
    <cellStyle name="常规 6 6 6 2 3 2" xfId="33246"/>
    <cellStyle name="常规 6 6 6 2 3 3" xfId="33247"/>
    <cellStyle name="常规 6 6 6 2 4" xfId="33248"/>
    <cellStyle name="常规 6 6 6 2 4 2" xfId="33249"/>
    <cellStyle name="常规 6 6 6 2 4 3" xfId="33250"/>
    <cellStyle name="常规 6 6 6 2 5" xfId="33251"/>
    <cellStyle name="常规 6 6 6 2 6" xfId="33252"/>
    <cellStyle name="常规 6 6 6 3" xfId="33253"/>
    <cellStyle name="常规 6 6 6 3 2" xfId="33254"/>
    <cellStyle name="常规 6 6 6 3 2 2" xfId="33255"/>
    <cellStyle name="常规 6 6 6 3 2 3" xfId="33256"/>
    <cellStyle name="常规 6 6 6 3 3" xfId="33257"/>
    <cellStyle name="常规 6 6 6 3 3 2" xfId="33258"/>
    <cellStyle name="常规 6 6 6 3 3 3" xfId="33259"/>
    <cellStyle name="常规 6 6 6 3 4" xfId="33260"/>
    <cellStyle name="常规 6 6 6 3 4 2" xfId="33261"/>
    <cellStyle name="常规 6 6 6 3 4 3" xfId="33262"/>
    <cellStyle name="常规 6 6 6 3 5" xfId="33263"/>
    <cellStyle name="常规 6 6 6 3 6" xfId="33264"/>
    <cellStyle name="常规 6 6 6 4" xfId="33265"/>
    <cellStyle name="常规 6 6 6 4 2" xfId="33266"/>
    <cellStyle name="常规 6 6 6 4 3" xfId="33267"/>
    <cellStyle name="常规 6 6 6 5" xfId="33268"/>
    <cellStyle name="常规 6 6 6 5 2" xfId="33269"/>
    <cellStyle name="常规 6 6 6 5 3" xfId="33270"/>
    <cellStyle name="常规 6 6 6 6" xfId="33271"/>
    <cellStyle name="常规 6 6 6 6 2" xfId="33272"/>
    <cellStyle name="常规 6 6 6 6 3" xfId="33273"/>
    <cellStyle name="常规 6 6 6 7" xfId="33274"/>
    <cellStyle name="常规 6 6 6 8" xfId="33275"/>
    <cellStyle name="常规 6 6 7" xfId="33276"/>
    <cellStyle name="常规 6 6 7 2" xfId="33277"/>
    <cellStyle name="常规 6 6 7 2 2" xfId="33278"/>
    <cellStyle name="常规 6 6 7 2 2 2" xfId="33279"/>
    <cellStyle name="常规 6 6 7 2 2 3" xfId="33280"/>
    <cellStyle name="常规 6 6 7 2 3" xfId="33281"/>
    <cellStyle name="常规 6 6 7 2 3 2" xfId="33282"/>
    <cellStyle name="常规 6 6 7 2 3 3" xfId="33283"/>
    <cellStyle name="常规 6 6 7 2 4" xfId="33284"/>
    <cellStyle name="常规 6 6 7 2 4 2" xfId="33285"/>
    <cellStyle name="常规 6 6 7 2 4 3" xfId="33286"/>
    <cellStyle name="常规 6 6 7 2 5" xfId="33287"/>
    <cellStyle name="常规 6 6 7 2 6" xfId="33288"/>
    <cellStyle name="常规 6 6 7 3" xfId="33289"/>
    <cellStyle name="常规 6 6 7 3 2" xfId="33290"/>
    <cellStyle name="常规 6 6 7 3 2 2" xfId="33291"/>
    <cellStyle name="常规 6 6 7 3 2 3" xfId="33292"/>
    <cellStyle name="常规 6 6 7 3 3" xfId="33293"/>
    <cellStyle name="常规 6 6 7 3 3 2" xfId="33294"/>
    <cellStyle name="常规 6 6 7 3 3 3" xfId="33295"/>
    <cellStyle name="常规 6 6 7 3 4" xfId="33296"/>
    <cellStyle name="常规 6 6 7 3 4 2" xfId="33297"/>
    <cellStyle name="常规 6 6 7 3 4 3" xfId="33298"/>
    <cellStyle name="常规 6 6 7 3 5" xfId="33299"/>
    <cellStyle name="常规 6 6 7 3 6" xfId="33300"/>
    <cellStyle name="常规 6 6 7 4" xfId="33301"/>
    <cellStyle name="常规 6 6 7 4 2" xfId="33302"/>
    <cellStyle name="常规 6 6 7 4 3" xfId="33303"/>
    <cellStyle name="常规 6 6 7 5" xfId="33304"/>
    <cellStyle name="常规 6 6 7 5 2" xfId="33305"/>
    <cellStyle name="常规 6 6 7 5 3" xfId="33306"/>
    <cellStyle name="常规 6 6 7 6" xfId="33307"/>
    <cellStyle name="常规 6 6 7 6 2" xfId="33308"/>
    <cellStyle name="常规 6 6 7 6 3" xfId="33309"/>
    <cellStyle name="常规 6 6 7 7" xfId="33310"/>
    <cellStyle name="常规 6 6 7 8" xfId="33311"/>
    <cellStyle name="常规 6 6 8" xfId="33312"/>
    <cellStyle name="常规 6 6 8 2" xfId="33313"/>
    <cellStyle name="常规 6 6 8 2 2" xfId="33314"/>
    <cellStyle name="常规 6 6 8 2 2 2" xfId="33315"/>
    <cellStyle name="常规 6 6 8 2 2 3" xfId="33316"/>
    <cellStyle name="常规 6 6 8 2 3" xfId="33317"/>
    <cellStyle name="常规 6 6 8 2 3 2" xfId="33318"/>
    <cellStyle name="常规 6 6 8 2 3 3" xfId="33319"/>
    <cellStyle name="常规 6 6 8 2 4" xfId="33320"/>
    <cellStyle name="常规 6 6 8 2 4 2" xfId="33321"/>
    <cellStyle name="常规 6 6 8 2 4 3" xfId="33322"/>
    <cellStyle name="常规 6 6 8 2 5" xfId="33323"/>
    <cellStyle name="常规 6 6 8 2 6" xfId="33324"/>
    <cellStyle name="常规 6 6 8 3" xfId="33325"/>
    <cellStyle name="常规 6 6 8 3 2" xfId="33326"/>
    <cellStyle name="常规 6 6 8 3 2 2" xfId="33327"/>
    <cellStyle name="常规 6 6 8 3 2 3" xfId="33328"/>
    <cellStyle name="常规 6 6 8 3 3" xfId="33329"/>
    <cellStyle name="常规 6 6 8 3 3 2" xfId="33330"/>
    <cellStyle name="常规 6 6 8 3 3 3" xfId="33331"/>
    <cellStyle name="常规 6 6 8 3 4" xfId="33332"/>
    <cellStyle name="常规 6 6 8 3 4 2" xfId="33333"/>
    <cellStyle name="常规 6 6 8 3 4 3" xfId="33334"/>
    <cellStyle name="常规 6 6 8 3 5" xfId="33335"/>
    <cellStyle name="常规 6 6 8 3 6" xfId="33336"/>
    <cellStyle name="常规 6 6 8 4" xfId="33337"/>
    <cellStyle name="常规 6 6 8 4 2" xfId="33338"/>
    <cellStyle name="常规 6 6 8 4 3" xfId="33339"/>
    <cellStyle name="常规 6 6 8 5" xfId="33340"/>
    <cellStyle name="常规 6 6 8 5 2" xfId="33341"/>
    <cellStyle name="常规 6 6 8 5 3" xfId="33342"/>
    <cellStyle name="常规 6 6 8 6" xfId="33343"/>
    <cellStyle name="常规 6 6 8 6 2" xfId="33344"/>
    <cellStyle name="常规 6 6 8 6 3" xfId="33345"/>
    <cellStyle name="常规 6 6 8 7" xfId="33346"/>
    <cellStyle name="常规 6 6 8 8" xfId="33347"/>
    <cellStyle name="常规 6 6 9" xfId="33348"/>
    <cellStyle name="常规 6 6 9 2" xfId="33349"/>
    <cellStyle name="常规 6 6 9 2 2" xfId="33350"/>
    <cellStyle name="常规 6 6 9 2 3" xfId="33351"/>
    <cellStyle name="常规 6 6 9 3" xfId="33352"/>
    <cellStyle name="常规 6 6 9 3 2" xfId="33353"/>
    <cellStyle name="常规 6 6 9 3 3" xfId="33354"/>
    <cellStyle name="常规 6 6 9 4" xfId="33355"/>
    <cellStyle name="常规 6 6 9 4 2" xfId="33356"/>
    <cellStyle name="常规 6 6 9 4 3" xfId="33357"/>
    <cellStyle name="常规 6 6 9 5" xfId="33358"/>
    <cellStyle name="常规 6 6 9 6" xfId="33359"/>
    <cellStyle name="常规 6 7" xfId="33360"/>
    <cellStyle name="常规 6 7 10" xfId="33361"/>
    <cellStyle name="常规 6 7 10 2" xfId="33362"/>
    <cellStyle name="常规 6 7 10 2 2" xfId="33363"/>
    <cellStyle name="常规 6 7 10 2 3" xfId="33364"/>
    <cellStyle name="常规 6 7 10 3" xfId="33365"/>
    <cellStyle name="常规 6 7 10 3 2" xfId="33366"/>
    <cellStyle name="常规 6 7 10 3 3" xfId="33367"/>
    <cellStyle name="常规 6 7 10 4" xfId="33368"/>
    <cellStyle name="常规 6 7 10 4 2" xfId="33369"/>
    <cellStyle name="常规 6 7 10 4 3" xfId="33370"/>
    <cellStyle name="常规 6 7 10 5" xfId="33371"/>
    <cellStyle name="常规 6 7 10 6" xfId="33372"/>
    <cellStyle name="常规 6 7 11" xfId="33373"/>
    <cellStyle name="常规 6 7 11 2" xfId="33374"/>
    <cellStyle name="常规 6 7 11 3" xfId="33375"/>
    <cellStyle name="常规 6 7 12" xfId="33376"/>
    <cellStyle name="常规 6 7 12 2" xfId="33377"/>
    <cellStyle name="常规 6 7 12 3" xfId="33378"/>
    <cellStyle name="常规 6 7 13" xfId="33379"/>
    <cellStyle name="常规 6 7 13 2" xfId="33380"/>
    <cellStyle name="常规 6 7 13 3" xfId="33381"/>
    <cellStyle name="常规 6 7 14" xfId="33382"/>
    <cellStyle name="常规 6 7 15" xfId="33383"/>
    <cellStyle name="常规 6 7 2" xfId="33384"/>
    <cellStyle name="常规 6 7 2 10" xfId="33385"/>
    <cellStyle name="常规 6 7 2 10 2" xfId="33386"/>
    <cellStyle name="常规 6 7 2 10 3" xfId="33387"/>
    <cellStyle name="常规 6 7 2 11" xfId="33388"/>
    <cellStyle name="常规 6 7 2 12" xfId="33389"/>
    <cellStyle name="常规 6 7 2 2" xfId="33390"/>
    <cellStyle name="常规 6 7 2 2 2" xfId="33391"/>
    <cellStyle name="常规 6 7 2 2 2 2" xfId="33392"/>
    <cellStyle name="常规 6 7 2 2 2 2 2" xfId="33393"/>
    <cellStyle name="常规 6 7 2 2 2 2 3" xfId="33394"/>
    <cellStyle name="常规 6 7 2 2 2 3" xfId="33395"/>
    <cellStyle name="常规 6 7 2 2 2 3 2" xfId="33396"/>
    <cellStyle name="常规 6 7 2 2 2 3 3" xfId="33397"/>
    <cellStyle name="常规 6 7 2 2 2 4" xfId="33398"/>
    <cellStyle name="常规 6 7 2 2 2 4 2" xfId="33399"/>
    <cellStyle name="常规 6 7 2 2 2 4 3" xfId="33400"/>
    <cellStyle name="常规 6 7 2 2 2 5" xfId="33401"/>
    <cellStyle name="常规 6 7 2 2 2 6" xfId="33402"/>
    <cellStyle name="常规 6 7 2 2 3" xfId="33403"/>
    <cellStyle name="常规 6 7 2 2 3 2" xfId="33404"/>
    <cellStyle name="常规 6 7 2 2 3 2 2" xfId="33405"/>
    <cellStyle name="常规 6 7 2 2 3 2 3" xfId="33406"/>
    <cellStyle name="常规 6 7 2 2 3 3" xfId="33407"/>
    <cellStyle name="常规 6 7 2 2 3 3 2" xfId="33408"/>
    <cellStyle name="常规 6 7 2 2 3 3 3" xfId="33409"/>
    <cellStyle name="常规 6 7 2 2 3 4" xfId="33410"/>
    <cellStyle name="常规 6 7 2 2 3 4 2" xfId="33411"/>
    <cellStyle name="常规 6 7 2 2 3 4 3" xfId="33412"/>
    <cellStyle name="常规 6 7 2 2 3 5" xfId="33413"/>
    <cellStyle name="常规 6 7 2 2 3 6" xfId="33414"/>
    <cellStyle name="常规 6 7 2 2 4" xfId="33415"/>
    <cellStyle name="常规 6 7 2 2 4 2" xfId="33416"/>
    <cellStyle name="常规 6 7 2 2 4 3" xfId="33417"/>
    <cellStyle name="常规 6 7 2 2 5" xfId="33418"/>
    <cellStyle name="常规 6 7 2 2 5 2" xfId="33419"/>
    <cellStyle name="常规 6 7 2 2 5 3" xfId="33420"/>
    <cellStyle name="常规 6 7 2 2 6" xfId="33421"/>
    <cellStyle name="常规 6 7 2 2 6 2" xfId="33422"/>
    <cellStyle name="常规 6 7 2 2 6 3" xfId="33423"/>
    <cellStyle name="常规 6 7 2 2 7" xfId="33424"/>
    <cellStyle name="常规 6 7 2 2 8" xfId="33425"/>
    <cellStyle name="常规 6 7 2 3" xfId="33426"/>
    <cellStyle name="常规 6 7 2 3 2" xfId="33427"/>
    <cellStyle name="常规 6 7 2 3 2 2" xfId="33428"/>
    <cellStyle name="常规 6 7 2 3 2 2 2" xfId="33429"/>
    <cellStyle name="常规 6 7 2 3 2 2 3" xfId="33430"/>
    <cellStyle name="常规 6 7 2 3 2 3" xfId="33431"/>
    <cellStyle name="常规 6 7 2 3 2 3 2" xfId="33432"/>
    <cellStyle name="常规 6 7 2 3 2 3 3" xfId="33433"/>
    <cellStyle name="常规 6 7 2 3 2 4" xfId="33434"/>
    <cellStyle name="常规 6 7 2 3 2 4 2" xfId="33435"/>
    <cellStyle name="常规 6 7 2 3 2 4 3" xfId="33436"/>
    <cellStyle name="常规 6 7 2 3 2 5" xfId="33437"/>
    <cellStyle name="常规 6 7 2 3 2 6" xfId="33438"/>
    <cellStyle name="常规 6 7 2 3 3" xfId="33439"/>
    <cellStyle name="常规 6 7 2 3 3 2" xfId="33440"/>
    <cellStyle name="常规 6 7 2 3 3 2 2" xfId="33441"/>
    <cellStyle name="常规 6 7 2 3 3 2 3" xfId="33442"/>
    <cellStyle name="常规 6 7 2 3 3 3" xfId="33443"/>
    <cellStyle name="常规 6 7 2 3 3 3 2" xfId="33444"/>
    <cellStyle name="常规 6 7 2 3 3 3 3" xfId="33445"/>
    <cellStyle name="常规 6 7 2 3 3 4" xfId="33446"/>
    <cellStyle name="常规 6 7 2 3 3 4 2" xfId="33447"/>
    <cellStyle name="常规 6 7 2 3 3 4 3" xfId="33448"/>
    <cellStyle name="常规 6 7 2 3 3 5" xfId="33449"/>
    <cellStyle name="常规 6 7 2 3 3 6" xfId="33450"/>
    <cellStyle name="常规 6 7 2 3 4" xfId="33451"/>
    <cellStyle name="常规 6 7 2 3 4 2" xfId="33452"/>
    <cellStyle name="常规 6 7 2 3 4 3" xfId="33453"/>
    <cellStyle name="常规 6 7 2 3 5" xfId="33454"/>
    <cellStyle name="常规 6 7 2 3 5 2" xfId="33455"/>
    <cellStyle name="常规 6 7 2 3 5 3" xfId="33456"/>
    <cellStyle name="常规 6 7 2 3 6" xfId="33457"/>
    <cellStyle name="常规 6 7 2 3 6 2" xfId="33458"/>
    <cellStyle name="常规 6 7 2 3 6 3" xfId="33459"/>
    <cellStyle name="常规 6 7 2 3 7" xfId="33460"/>
    <cellStyle name="常规 6 7 2 3 8" xfId="33461"/>
    <cellStyle name="常规 6 7 2 4" xfId="33462"/>
    <cellStyle name="常规 6 7 2 4 2" xfId="33463"/>
    <cellStyle name="常规 6 7 2 4 2 2" xfId="33464"/>
    <cellStyle name="常规 6 7 2 4 2 2 2" xfId="33465"/>
    <cellStyle name="常规 6 7 2 4 2 2 3" xfId="33466"/>
    <cellStyle name="常规 6 7 2 4 2 3" xfId="33467"/>
    <cellStyle name="常规 6 7 2 4 2 3 2" xfId="33468"/>
    <cellStyle name="常规 6 7 2 4 2 3 3" xfId="33469"/>
    <cellStyle name="常规 6 7 2 4 2 4" xfId="33470"/>
    <cellStyle name="常规 6 7 2 4 2 4 2" xfId="33471"/>
    <cellStyle name="常规 6 7 2 4 2 4 3" xfId="33472"/>
    <cellStyle name="常规 6 7 2 4 2 5" xfId="33473"/>
    <cellStyle name="常规 6 7 2 4 2 6" xfId="33474"/>
    <cellStyle name="常规 6 7 2 4 3" xfId="33475"/>
    <cellStyle name="常规 6 7 2 4 3 2" xfId="33476"/>
    <cellStyle name="常规 6 7 2 4 3 2 2" xfId="33477"/>
    <cellStyle name="常规 6 7 2 4 3 2 3" xfId="33478"/>
    <cellStyle name="常规 6 7 2 4 3 3" xfId="33479"/>
    <cellStyle name="常规 6 7 2 4 3 3 2" xfId="33480"/>
    <cellStyle name="常规 6 7 2 4 3 3 3" xfId="33481"/>
    <cellStyle name="常规 6 7 2 4 3 4" xfId="33482"/>
    <cellStyle name="常规 6 7 2 4 3 4 2" xfId="33483"/>
    <cellStyle name="常规 6 7 2 4 3 4 3" xfId="33484"/>
    <cellStyle name="常规 6 7 2 4 3 5" xfId="33485"/>
    <cellStyle name="常规 6 7 2 4 3 6" xfId="33486"/>
    <cellStyle name="常规 6 7 2 4 4" xfId="33487"/>
    <cellStyle name="常规 6 7 2 4 4 2" xfId="33488"/>
    <cellStyle name="常规 6 7 2 4 4 3" xfId="33489"/>
    <cellStyle name="常规 6 7 2 4 5" xfId="33490"/>
    <cellStyle name="常规 6 7 2 4 5 2" xfId="33491"/>
    <cellStyle name="常规 6 7 2 4 5 3" xfId="33492"/>
    <cellStyle name="常规 6 7 2 4 6" xfId="33493"/>
    <cellStyle name="常规 6 7 2 4 6 2" xfId="33494"/>
    <cellStyle name="常规 6 7 2 4 6 3" xfId="33495"/>
    <cellStyle name="常规 6 7 2 4 7" xfId="33496"/>
    <cellStyle name="常规 6 7 2 4 8" xfId="33497"/>
    <cellStyle name="常规 6 7 2 5" xfId="33498"/>
    <cellStyle name="常规 6 7 2 5 2" xfId="33499"/>
    <cellStyle name="常规 6 7 2 5 2 2" xfId="33500"/>
    <cellStyle name="常规 6 7 2 5 2 2 2" xfId="33501"/>
    <cellStyle name="常规 6 7 2 5 2 2 3" xfId="33502"/>
    <cellStyle name="常规 6 7 2 5 2 3" xfId="33503"/>
    <cellStyle name="常规 6 7 2 5 2 3 2" xfId="33504"/>
    <cellStyle name="常规 6 7 2 5 2 3 3" xfId="33505"/>
    <cellStyle name="常规 6 7 2 5 2 4" xfId="33506"/>
    <cellStyle name="常规 6 7 2 5 2 4 2" xfId="33507"/>
    <cellStyle name="常规 6 7 2 5 2 4 3" xfId="33508"/>
    <cellStyle name="常规 6 7 2 5 2 5" xfId="33509"/>
    <cellStyle name="常规 6 7 2 5 2 6" xfId="33510"/>
    <cellStyle name="常规 6 7 2 5 3" xfId="33511"/>
    <cellStyle name="常规 6 7 2 5 3 2" xfId="33512"/>
    <cellStyle name="常规 6 7 2 5 3 2 2" xfId="33513"/>
    <cellStyle name="常规 6 7 2 5 3 2 3" xfId="33514"/>
    <cellStyle name="常规 6 7 2 5 3 3" xfId="33515"/>
    <cellStyle name="常规 6 7 2 5 3 3 2" xfId="33516"/>
    <cellStyle name="常规 6 7 2 5 3 3 3" xfId="33517"/>
    <cellStyle name="常规 6 7 2 5 3 4" xfId="33518"/>
    <cellStyle name="常规 6 7 2 5 3 4 2" xfId="33519"/>
    <cellStyle name="常规 6 7 2 5 3 4 3" xfId="33520"/>
    <cellStyle name="常规 6 7 2 5 3 5" xfId="33521"/>
    <cellStyle name="常规 6 7 2 5 3 6" xfId="33522"/>
    <cellStyle name="常规 6 7 2 5 4" xfId="33523"/>
    <cellStyle name="常规 6 7 2 5 4 2" xfId="33524"/>
    <cellStyle name="常规 6 7 2 5 4 3" xfId="33525"/>
    <cellStyle name="常规 6 7 2 5 5" xfId="33526"/>
    <cellStyle name="常规 6 7 2 5 5 2" xfId="33527"/>
    <cellStyle name="常规 6 7 2 5 5 3" xfId="33528"/>
    <cellStyle name="常规 6 7 2 5 6" xfId="33529"/>
    <cellStyle name="常规 6 7 2 5 6 2" xfId="33530"/>
    <cellStyle name="常规 6 7 2 5 6 3" xfId="33531"/>
    <cellStyle name="常规 6 7 2 5 7" xfId="33532"/>
    <cellStyle name="常规 6 7 2 5 8" xfId="33533"/>
    <cellStyle name="常规 6 7 2 6" xfId="33534"/>
    <cellStyle name="常规 6 7 2 6 2" xfId="33535"/>
    <cellStyle name="常规 6 7 2 6 2 2" xfId="33536"/>
    <cellStyle name="常规 6 7 2 6 2 3" xfId="33537"/>
    <cellStyle name="常规 6 7 2 6 3" xfId="33538"/>
    <cellStyle name="常规 6 7 2 6 3 2" xfId="33539"/>
    <cellStyle name="常规 6 7 2 6 3 3" xfId="33540"/>
    <cellStyle name="常规 6 7 2 6 4" xfId="33541"/>
    <cellStyle name="常规 6 7 2 6 4 2" xfId="33542"/>
    <cellStyle name="常规 6 7 2 6 4 3" xfId="33543"/>
    <cellStyle name="常规 6 7 2 6 5" xfId="33544"/>
    <cellStyle name="常规 6 7 2 6 6" xfId="33545"/>
    <cellStyle name="常规 6 7 2 7" xfId="33546"/>
    <cellStyle name="常规 6 7 2 7 2" xfId="33547"/>
    <cellStyle name="常规 6 7 2 7 2 2" xfId="33548"/>
    <cellStyle name="常规 6 7 2 7 2 3" xfId="33549"/>
    <cellStyle name="常规 6 7 2 7 3" xfId="33550"/>
    <cellStyle name="常规 6 7 2 7 3 2" xfId="33551"/>
    <cellStyle name="常规 6 7 2 7 3 3" xfId="33552"/>
    <cellStyle name="常规 6 7 2 7 4" xfId="33553"/>
    <cellStyle name="常规 6 7 2 7 4 2" xfId="33554"/>
    <cellStyle name="常规 6 7 2 7 4 3" xfId="33555"/>
    <cellStyle name="常规 6 7 2 7 5" xfId="33556"/>
    <cellStyle name="常规 6 7 2 7 6" xfId="33557"/>
    <cellStyle name="常规 6 7 2 8" xfId="33558"/>
    <cellStyle name="常规 6 7 2 8 2" xfId="33559"/>
    <cellStyle name="常规 6 7 2 8 3" xfId="33560"/>
    <cellStyle name="常规 6 7 2 9" xfId="33561"/>
    <cellStyle name="常规 6 7 2 9 2" xfId="33562"/>
    <cellStyle name="常规 6 7 2 9 3" xfId="33563"/>
    <cellStyle name="常规 6 7 3" xfId="33564"/>
    <cellStyle name="常规 6 7 3 10" xfId="33565"/>
    <cellStyle name="常规 6 7 3 10 2" xfId="33566"/>
    <cellStyle name="常规 6 7 3 10 3" xfId="33567"/>
    <cellStyle name="常规 6 7 3 11" xfId="33568"/>
    <cellStyle name="常规 6 7 3 12" xfId="33569"/>
    <cellStyle name="常规 6 7 3 2" xfId="33570"/>
    <cellStyle name="常规 6 7 3 2 2" xfId="33571"/>
    <cellStyle name="常规 6 7 3 2 2 2" xfId="33572"/>
    <cellStyle name="常规 6 7 3 2 2 2 2" xfId="33573"/>
    <cellStyle name="常规 6 7 3 2 2 2 3" xfId="33574"/>
    <cellStyle name="常规 6 7 3 2 2 3" xfId="33575"/>
    <cellStyle name="常规 6 7 3 2 2 3 2" xfId="33576"/>
    <cellStyle name="常规 6 7 3 2 2 3 3" xfId="33577"/>
    <cellStyle name="常规 6 7 3 2 2 4" xfId="33578"/>
    <cellStyle name="常规 6 7 3 2 2 4 2" xfId="33579"/>
    <cellStyle name="常规 6 7 3 2 2 4 3" xfId="33580"/>
    <cellStyle name="常规 6 7 3 2 2 5" xfId="33581"/>
    <cellStyle name="常规 6 7 3 2 2 6" xfId="33582"/>
    <cellStyle name="常规 6 7 3 2 3" xfId="33583"/>
    <cellStyle name="常规 6 7 3 2 3 2" xfId="33584"/>
    <cellStyle name="常规 6 7 3 2 3 2 2" xfId="33585"/>
    <cellStyle name="常规 6 7 3 2 3 2 3" xfId="33586"/>
    <cellStyle name="常规 6 7 3 2 3 3" xfId="33587"/>
    <cellStyle name="常规 6 7 3 2 3 3 2" xfId="33588"/>
    <cellStyle name="常规 6 7 3 2 3 3 3" xfId="33589"/>
    <cellStyle name="常规 6 7 3 2 3 4" xfId="33590"/>
    <cellStyle name="常规 6 7 3 2 3 4 2" xfId="33591"/>
    <cellStyle name="常规 6 7 3 2 3 4 3" xfId="33592"/>
    <cellStyle name="常规 6 7 3 2 3 5" xfId="33593"/>
    <cellStyle name="常规 6 7 3 2 3 6" xfId="33594"/>
    <cellStyle name="常规 6 7 3 2 4" xfId="33595"/>
    <cellStyle name="常规 6 7 3 2 4 2" xfId="33596"/>
    <cellStyle name="常规 6 7 3 2 4 3" xfId="33597"/>
    <cellStyle name="常规 6 7 3 2 5" xfId="33598"/>
    <cellStyle name="常规 6 7 3 2 5 2" xfId="33599"/>
    <cellStyle name="常规 6 7 3 2 5 3" xfId="33600"/>
    <cellStyle name="常规 6 7 3 2 6" xfId="33601"/>
    <cellStyle name="常规 6 7 3 2 6 2" xfId="33602"/>
    <cellStyle name="常规 6 7 3 2 6 3" xfId="33603"/>
    <cellStyle name="常规 6 7 3 2 7" xfId="33604"/>
    <cellStyle name="常规 6 7 3 2 8" xfId="33605"/>
    <cellStyle name="常规 6 7 3 3" xfId="33606"/>
    <cellStyle name="常规 6 7 3 3 2" xfId="33607"/>
    <cellStyle name="常规 6 7 3 3 2 2" xfId="33608"/>
    <cellStyle name="常规 6 7 3 3 2 2 2" xfId="33609"/>
    <cellStyle name="常规 6 7 3 3 2 2 3" xfId="33610"/>
    <cellStyle name="常规 6 7 3 3 2 3" xfId="33611"/>
    <cellStyle name="常规 6 7 3 3 2 3 2" xfId="33612"/>
    <cellStyle name="常规 6 7 3 3 2 3 3" xfId="33613"/>
    <cellStyle name="常规 6 7 3 3 2 4" xfId="33614"/>
    <cellStyle name="常规 6 7 3 3 2 4 2" xfId="33615"/>
    <cellStyle name="常规 6 7 3 3 2 4 3" xfId="33616"/>
    <cellStyle name="常规 6 7 3 3 2 5" xfId="33617"/>
    <cellStyle name="常规 6 7 3 3 2 6" xfId="33618"/>
    <cellStyle name="常规 6 7 3 3 3" xfId="33619"/>
    <cellStyle name="常规 6 7 3 3 3 2" xfId="33620"/>
    <cellStyle name="常规 6 7 3 3 3 2 2" xfId="33621"/>
    <cellStyle name="常规 6 7 3 3 3 2 3" xfId="33622"/>
    <cellStyle name="常规 6 7 3 3 3 3" xfId="33623"/>
    <cellStyle name="常规 6 7 3 3 3 3 2" xfId="33624"/>
    <cellStyle name="常规 6 7 3 3 3 3 3" xfId="33625"/>
    <cellStyle name="常规 6 7 3 3 3 4" xfId="33626"/>
    <cellStyle name="常规 6 7 3 3 3 4 2" xfId="33627"/>
    <cellStyle name="常规 6 7 3 3 3 4 3" xfId="33628"/>
    <cellStyle name="常规 6 7 3 3 3 5" xfId="33629"/>
    <cellStyle name="常规 6 7 3 3 3 6" xfId="33630"/>
    <cellStyle name="常规 6 7 3 3 4" xfId="33631"/>
    <cellStyle name="常规 6 7 3 3 4 2" xfId="33632"/>
    <cellStyle name="常规 6 7 3 3 4 3" xfId="33633"/>
    <cellStyle name="常规 6 7 3 3 5" xfId="33634"/>
    <cellStyle name="常规 6 7 3 3 5 2" xfId="33635"/>
    <cellStyle name="常规 6 7 3 3 5 3" xfId="33636"/>
    <cellStyle name="常规 6 7 3 3 6" xfId="33637"/>
    <cellStyle name="常规 6 7 3 3 6 2" xfId="33638"/>
    <cellStyle name="常规 6 7 3 3 6 3" xfId="33639"/>
    <cellStyle name="常规 6 7 3 3 7" xfId="33640"/>
    <cellStyle name="常规 6 7 3 3 8" xfId="33641"/>
    <cellStyle name="常规 6 7 3 4" xfId="33642"/>
    <cellStyle name="常规 6 7 3 4 2" xfId="33643"/>
    <cellStyle name="常规 6 7 3 4 2 2" xfId="33644"/>
    <cellStyle name="常规 6 7 3 4 2 2 2" xfId="33645"/>
    <cellStyle name="常规 6 7 3 4 2 2 3" xfId="33646"/>
    <cellStyle name="常规 6 7 3 4 2 3" xfId="33647"/>
    <cellStyle name="常规 6 7 3 4 2 3 2" xfId="33648"/>
    <cellStyle name="常规 6 7 3 4 2 3 3" xfId="33649"/>
    <cellStyle name="常规 6 7 3 4 2 4" xfId="33650"/>
    <cellStyle name="常规 6 7 3 4 2 4 2" xfId="33651"/>
    <cellStyle name="常规 6 7 3 4 2 4 3" xfId="33652"/>
    <cellStyle name="常规 6 7 3 4 2 5" xfId="33653"/>
    <cellStyle name="常规 6 7 3 4 2 6" xfId="33654"/>
    <cellStyle name="常规 6 7 3 4 3" xfId="33655"/>
    <cellStyle name="常规 6 7 3 4 3 2" xfId="33656"/>
    <cellStyle name="常规 6 7 3 4 3 2 2" xfId="33657"/>
    <cellStyle name="常规 6 7 3 4 3 2 3" xfId="33658"/>
    <cellStyle name="常规 6 7 3 4 3 3" xfId="33659"/>
    <cellStyle name="常规 6 7 3 4 3 3 2" xfId="33660"/>
    <cellStyle name="常规 6 7 3 4 3 3 3" xfId="33661"/>
    <cellStyle name="常规 6 7 3 4 3 4" xfId="33662"/>
    <cellStyle name="常规 6 7 3 4 3 4 2" xfId="33663"/>
    <cellStyle name="常规 6 7 3 4 3 4 3" xfId="33664"/>
    <cellStyle name="常规 6 7 3 4 3 5" xfId="33665"/>
    <cellStyle name="常规 6 7 3 4 3 6" xfId="33666"/>
    <cellStyle name="常规 6 7 3 4 4" xfId="33667"/>
    <cellStyle name="常规 6 7 3 4 4 2" xfId="33668"/>
    <cellStyle name="常规 6 7 3 4 4 3" xfId="33669"/>
    <cellStyle name="常规 6 7 3 4 5" xfId="33670"/>
    <cellStyle name="常规 6 7 3 4 5 2" xfId="33671"/>
    <cellStyle name="常规 6 7 3 4 5 3" xfId="33672"/>
    <cellStyle name="常规 6 7 3 4 6" xfId="33673"/>
    <cellStyle name="常规 6 7 3 4 6 2" xfId="33674"/>
    <cellStyle name="常规 6 7 3 4 6 3" xfId="33675"/>
    <cellStyle name="常规 6 7 3 4 7" xfId="33676"/>
    <cellStyle name="常规 6 7 3 4 8" xfId="33677"/>
    <cellStyle name="常规 6 7 3 5" xfId="33678"/>
    <cellStyle name="常规 6 7 3 5 2" xfId="33679"/>
    <cellStyle name="常规 6 7 3 5 2 2" xfId="33680"/>
    <cellStyle name="常规 6 7 3 5 2 2 2" xfId="33681"/>
    <cellStyle name="常规 6 7 3 5 2 2 3" xfId="33682"/>
    <cellStyle name="常规 6 7 3 5 2 3" xfId="33683"/>
    <cellStyle name="常规 6 7 3 5 2 3 2" xfId="33684"/>
    <cellStyle name="常规 6 7 3 5 2 3 3" xfId="33685"/>
    <cellStyle name="常规 6 7 3 5 2 4" xfId="33686"/>
    <cellStyle name="常规 6 7 3 5 2 4 2" xfId="33687"/>
    <cellStyle name="常规 6 7 3 5 2 4 3" xfId="33688"/>
    <cellStyle name="常规 6 7 3 5 2 5" xfId="33689"/>
    <cellStyle name="常规 6 7 3 5 2 6" xfId="33690"/>
    <cellStyle name="常规 6 7 3 5 3" xfId="33691"/>
    <cellStyle name="常规 6 7 3 5 3 2" xfId="33692"/>
    <cellStyle name="常规 6 7 3 5 3 2 2" xfId="33693"/>
    <cellStyle name="常规 6 7 3 5 3 2 3" xfId="33694"/>
    <cellStyle name="常规 6 7 3 5 3 3" xfId="33695"/>
    <cellStyle name="常规 6 7 3 5 3 3 2" xfId="33696"/>
    <cellStyle name="常规 6 7 3 5 3 3 3" xfId="33697"/>
    <cellStyle name="常规 6 7 3 5 3 4" xfId="33698"/>
    <cellStyle name="常规 6 7 3 5 3 4 2" xfId="33699"/>
    <cellStyle name="常规 6 7 3 5 3 4 3" xfId="33700"/>
    <cellStyle name="常规 6 7 3 5 3 5" xfId="33701"/>
    <cellStyle name="常规 6 7 3 5 3 6" xfId="33702"/>
    <cellStyle name="常规 6 7 3 5 4" xfId="33703"/>
    <cellStyle name="常规 6 7 3 5 4 2" xfId="33704"/>
    <cellStyle name="常规 6 7 3 5 4 3" xfId="33705"/>
    <cellStyle name="常规 6 7 3 5 5" xfId="33706"/>
    <cellStyle name="常规 6 7 3 5 5 2" xfId="33707"/>
    <cellStyle name="常规 6 7 3 5 5 3" xfId="33708"/>
    <cellStyle name="常规 6 7 3 5 6" xfId="33709"/>
    <cellStyle name="常规 6 7 3 5 6 2" xfId="33710"/>
    <cellStyle name="常规 6 7 3 5 6 3" xfId="33711"/>
    <cellStyle name="常规 6 7 3 5 7" xfId="33712"/>
    <cellStyle name="常规 6 7 3 5 8" xfId="33713"/>
    <cellStyle name="常规 6 7 3 6" xfId="33714"/>
    <cellStyle name="常规 6 7 3 6 2" xfId="33715"/>
    <cellStyle name="常规 6 7 3 6 2 2" xfId="33716"/>
    <cellStyle name="常规 6 7 3 6 2 3" xfId="33717"/>
    <cellStyle name="常规 6 7 3 6 3" xfId="33718"/>
    <cellStyle name="常规 6 7 3 6 3 2" xfId="33719"/>
    <cellStyle name="常规 6 7 3 6 3 3" xfId="33720"/>
    <cellStyle name="常规 6 7 3 6 4" xfId="33721"/>
    <cellStyle name="常规 6 7 3 6 4 2" xfId="33722"/>
    <cellStyle name="常规 6 7 3 6 4 3" xfId="33723"/>
    <cellStyle name="常规 6 7 3 6 5" xfId="33724"/>
    <cellStyle name="常规 6 7 3 6 6" xfId="33725"/>
    <cellStyle name="常规 6 7 3 7" xfId="33726"/>
    <cellStyle name="常规 6 7 3 7 2" xfId="33727"/>
    <cellStyle name="常规 6 7 3 7 2 2" xfId="33728"/>
    <cellStyle name="常规 6 7 3 7 2 3" xfId="33729"/>
    <cellStyle name="常规 6 7 3 7 3" xfId="33730"/>
    <cellStyle name="常规 6 7 3 7 3 2" xfId="33731"/>
    <cellStyle name="常规 6 7 3 7 3 3" xfId="33732"/>
    <cellStyle name="常规 6 7 3 7 4" xfId="33733"/>
    <cellStyle name="常规 6 7 3 7 4 2" xfId="33734"/>
    <cellStyle name="常规 6 7 3 7 4 3" xfId="33735"/>
    <cellStyle name="常规 6 7 3 7 5" xfId="33736"/>
    <cellStyle name="常规 6 7 3 7 6" xfId="33737"/>
    <cellStyle name="常规 6 7 3 8" xfId="33738"/>
    <cellStyle name="常规 6 7 3 8 2" xfId="33739"/>
    <cellStyle name="常规 6 7 3 8 3" xfId="33740"/>
    <cellStyle name="常规 6 7 3 9" xfId="33741"/>
    <cellStyle name="常规 6 7 3 9 2" xfId="33742"/>
    <cellStyle name="常规 6 7 3 9 3" xfId="33743"/>
    <cellStyle name="常规 6 7 4" xfId="33744"/>
    <cellStyle name="常规 6 7 4 10" xfId="33745"/>
    <cellStyle name="常规 6 7 4 11" xfId="33746"/>
    <cellStyle name="常规 6 7 4 2" xfId="33747"/>
    <cellStyle name="常规 6 7 4 2 2" xfId="33748"/>
    <cellStyle name="常规 6 7 4 2 2 2" xfId="33749"/>
    <cellStyle name="常规 6 7 4 2 2 2 2" xfId="33750"/>
    <cellStyle name="常规 6 7 4 2 2 2 3" xfId="33751"/>
    <cellStyle name="常规 6 7 4 2 2 3" xfId="33752"/>
    <cellStyle name="常规 6 7 4 2 2 3 2" xfId="33753"/>
    <cellStyle name="常规 6 7 4 2 2 3 3" xfId="33754"/>
    <cellStyle name="常规 6 7 4 2 2 4" xfId="33755"/>
    <cellStyle name="常规 6 7 4 2 2 4 2" xfId="33756"/>
    <cellStyle name="常规 6 7 4 2 2 4 3" xfId="33757"/>
    <cellStyle name="常规 6 7 4 2 2 5" xfId="33758"/>
    <cellStyle name="常规 6 7 4 2 2 6" xfId="33759"/>
    <cellStyle name="常规 6 7 4 2 3" xfId="33760"/>
    <cellStyle name="常规 6 7 4 2 3 2" xfId="33761"/>
    <cellStyle name="常规 6 7 4 2 3 2 2" xfId="33762"/>
    <cellStyle name="常规 6 7 4 2 3 2 3" xfId="33763"/>
    <cellStyle name="常规 6 7 4 2 3 3" xfId="33764"/>
    <cellStyle name="常规 6 7 4 2 3 3 2" xfId="33765"/>
    <cellStyle name="常规 6 7 4 2 3 3 3" xfId="33766"/>
    <cellStyle name="常规 6 7 4 2 3 4" xfId="33767"/>
    <cellStyle name="常规 6 7 4 2 3 4 2" xfId="33768"/>
    <cellStyle name="常规 6 7 4 2 3 4 3" xfId="33769"/>
    <cellStyle name="常规 6 7 4 2 3 5" xfId="33770"/>
    <cellStyle name="常规 6 7 4 2 3 6" xfId="33771"/>
    <cellStyle name="常规 6 7 4 2 4" xfId="33772"/>
    <cellStyle name="常规 6 7 4 2 4 2" xfId="33773"/>
    <cellStyle name="常规 6 7 4 2 4 3" xfId="33774"/>
    <cellStyle name="常规 6 7 4 2 5" xfId="33775"/>
    <cellStyle name="常规 6 7 4 2 5 2" xfId="33776"/>
    <cellStyle name="常规 6 7 4 2 5 3" xfId="33777"/>
    <cellStyle name="常规 6 7 4 2 6" xfId="33778"/>
    <cellStyle name="常规 6 7 4 2 6 2" xfId="33779"/>
    <cellStyle name="常规 6 7 4 2 6 3" xfId="33780"/>
    <cellStyle name="常规 6 7 4 2 7" xfId="33781"/>
    <cellStyle name="常规 6 7 4 2 8" xfId="33782"/>
    <cellStyle name="常规 6 7 4 3" xfId="33783"/>
    <cellStyle name="常规 6 7 4 3 2" xfId="33784"/>
    <cellStyle name="常规 6 7 4 3 2 2" xfId="33785"/>
    <cellStyle name="常规 6 7 4 3 2 2 2" xfId="33786"/>
    <cellStyle name="常规 6 7 4 3 2 2 3" xfId="33787"/>
    <cellStyle name="常规 6 7 4 3 2 3" xfId="33788"/>
    <cellStyle name="常规 6 7 4 3 2 3 2" xfId="33789"/>
    <cellStyle name="常规 6 7 4 3 2 3 3" xfId="33790"/>
    <cellStyle name="常规 6 7 4 3 2 4" xfId="33791"/>
    <cellStyle name="常规 6 7 4 3 2 4 2" xfId="33792"/>
    <cellStyle name="常规 6 7 4 3 2 4 3" xfId="33793"/>
    <cellStyle name="常规 6 7 4 3 2 5" xfId="33794"/>
    <cellStyle name="常规 6 7 4 3 2 6" xfId="33795"/>
    <cellStyle name="常规 6 7 4 3 3" xfId="33796"/>
    <cellStyle name="常规 6 7 4 3 3 2" xfId="33797"/>
    <cellStyle name="常规 6 7 4 3 3 2 2" xfId="33798"/>
    <cellStyle name="常规 6 7 4 3 3 2 3" xfId="33799"/>
    <cellStyle name="常规 6 7 4 3 3 3" xfId="33800"/>
    <cellStyle name="常规 6 7 4 3 3 3 2" xfId="33801"/>
    <cellStyle name="常规 6 7 4 3 3 3 3" xfId="33802"/>
    <cellStyle name="常规 6 7 4 3 3 4" xfId="33803"/>
    <cellStyle name="常规 6 7 4 3 3 4 2" xfId="33804"/>
    <cellStyle name="常规 6 7 4 3 3 4 3" xfId="33805"/>
    <cellStyle name="常规 6 7 4 3 3 5" xfId="33806"/>
    <cellStyle name="常规 6 7 4 3 3 6" xfId="33807"/>
    <cellStyle name="常规 6 7 4 3 4" xfId="33808"/>
    <cellStyle name="常规 6 7 4 3 4 2" xfId="33809"/>
    <cellStyle name="常规 6 7 4 3 4 3" xfId="33810"/>
    <cellStyle name="常规 6 7 4 3 5" xfId="33811"/>
    <cellStyle name="常规 6 7 4 3 5 2" xfId="33812"/>
    <cellStyle name="常规 6 7 4 3 5 3" xfId="33813"/>
    <cellStyle name="常规 6 7 4 3 6" xfId="33814"/>
    <cellStyle name="常规 6 7 4 3 6 2" xfId="33815"/>
    <cellStyle name="常规 6 7 4 3 6 3" xfId="33816"/>
    <cellStyle name="常规 6 7 4 3 7" xfId="33817"/>
    <cellStyle name="常规 6 7 4 3 8" xfId="33818"/>
    <cellStyle name="常规 6 7 4 4" xfId="33819"/>
    <cellStyle name="常规 6 7 4 4 2" xfId="33820"/>
    <cellStyle name="常规 6 7 4 4 2 2" xfId="33821"/>
    <cellStyle name="常规 6 7 4 4 2 2 2" xfId="33822"/>
    <cellStyle name="常规 6 7 4 4 2 2 3" xfId="33823"/>
    <cellStyle name="常规 6 7 4 4 2 3" xfId="33824"/>
    <cellStyle name="常规 6 7 4 4 2 3 2" xfId="33825"/>
    <cellStyle name="常规 6 7 4 4 2 3 3" xfId="33826"/>
    <cellStyle name="常规 6 7 4 4 2 4" xfId="33827"/>
    <cellStyle name="常规 6 7 4 4 2 4 2" xfId="33828"/>
    <cellStyle name="常规 6 7 4 4 2 4 3" xfId="33829"/>
    <cellStyle name="常规 6 7 4 4 2 5" xfId="33830"/>
    <cellStyle name="常规 6 7 4 4 2 6" xfId="33831"/>
    <cellStyle name="常规 6 7 4 4 3" xfId="33832"/>
    <cellStyle name="常规 6 7 4 4 3 2" xfId="33833"/>
    <cellStyle name="常规 6 7 4 4 3 2 2" xfId="33834"/>
    <cellStyle name="常规 6 7 4 4 3 2 3" xfId="33835"/>
    <cellStyle name="常规 6 7 4 4 3 3" xfId="33836"/>
    <cellStyle name="常规 6 7 4 4 3 3 2" xfId="33837"/>
    <cellStyle name="常规 6 7 4 4 3 3 3" xfId="33838"/>
    <cellStyle name="常规 6 7 4 4 3 4" xfId="33839"/>
    <cellStyle name="常规 6 7 4 4 3 4 2" xfId="33840"/>
    <cellStyle name="常规 6 7 4 4 3 4 3" xfId="33841"/>
    <cellStyle name="常规 6 7 4 4 3 5" xfId="33842"/>
    <cellStyle name="常规 6 7 4 4 3 6" xfId="33843"/>
    <cellStyle name="常规 6 7 4 4 4" xfId="33844"/>
    <cellStyle name="常规 6 7 4 4 4 2" xfId="33845"/>
    <cellStyle name="常规 6 7 4 4 4 3" xfId="33846"/>
    <cellStyle name="常规 6 7 4 4 5" xfId="33847"/>
    <cellStyle name="常规 6 7 4 4 5 2" xfId="33848"/>
    <cellStyle name="常规 6 7 4 4 5 3" xfId="33849"/>
    <cellStyle name="常规 6 7 4 4 6" xfId="33850"/>
    <cellStyle name="常规 6 7 4 4 6 2" xfId="33851"/>
    <cellStyle name="常规 6 7 4 4 6 3" xfId="33852"/>
    <cellStyle name="常规 6 7 4 4 7" xfId="33853"/>
    <cellStyle name="常规 6 7 4 4 8" xfId="33854"/>
    <cellStyle name="常规 6 7 4 5" xfId="33855"/>
    <cellStyle name="常规 6 7 4 5 2" xfId="33856"/>
    <cellStyle name="常规 6 7 4 5 2 2" xfId="33857"/>
    <cellStyle name="常规 6 7 4 5 2 3" xfId="33858"/>
    <cellStyle name="常规 6 7 4 5 3" xfId="33859"/>
    <cellStyle name="常规 6 7 4 5 3 2" xfId="33860"/>
    <cellStyle name="常规 6 7 4 5 3 3" xfId="33861"/>
    <cellStyle name="常规 6 7 4 5 4" xfId="33862"/>
    <cellStyle name="常规 6 7 4 5 4 2" xfId="33863"/>
    <cellStyle name="常规 6 7 4 5 4 3" xfId="33864"/>
    <cellStyle name="常规 6 7 4 5 5" xfId="33865"/>
    <cellStyle name="常规 6 7 4 5 6" xfId="33866"/>
    <cellStyle name="常规 6 7 4 6" xfId="33867"/>
    <cellStyle name="常规 6 7 4 6 2" xfId="33868"/>
    <cellStyle name="常规 6 7 4 6 2 2" xfId="33869"/>
    <cellStyle name="常规 6 7 4 6 2 3" xfId="33870"/>
    <cellStyle name="常规 6 7 4 6 3" xfId="33871"/>
    <cellStyle name="常规 6 7 4 6 3 2" xfId="33872"/>
    <cellStyle name="常规 6 7 4 6 3 3" xfId="33873"/>
    <cellStyle name="常规 6 7 4 6 4" xfId="33874"/>
    <cellStyle name="常规 6 7 4 6 4 2" xfId="33875"/>
    <cellStyle name="常规 6 7 4 6 4 3" xfId="33876"/>
    <cellStyle name="常规 6 7 4 6 5" xfId="33877"/>
    <cellStyle name="常规 6 7 4 6 6" xfId="33878"/>
    <cellStyle name="常规 6 7 4 7" xfId="33879"/>
    <cellStyle name="常规 6 7 4 7 2" xfId="33880"/>
    <cellStyle name="常规 6 7 4 7 3" xfId="33881"/>
    <cellStyle name="常规 6 7 4 8" xfId="33882"/>
    <cellStyle name="常规 6 7 4 8 2" xfId="33883"/>
    <cellStyle name="常规 6 7 4 8 3" xfId="33884"/>
    <cellStyle name="常规 6 7 4 9" xfId="33885"/>
    <cellStyle name="常规 6 7 4 9 2" xfId="33886"/>
    <cellStyle name="常规 6 7 4 9 3" xfId="33887"/>
    <cellStyle name="常规 6 7 5" xfId="33888"/>
    <cellStyle name="常规 6 7 5 2" xfId="33889"/>
    <cellStyle name="常规 6 7 5 2 2" xfId="33890"/>
    <cellStyle name="常规 6 7 5 2 2 2" xfId="33891"/>
    <cellStyle name="常规 6 7 5 2 2 3" xfId="33892"/>
    <cellStyle name="常规 6 7 5 2 3" xfId="33893"/>
    <cellStyle name="常规 6 7 5 2 3 2" xfId="33894"/>
    <cellStyle name="常规 6 7 5 2 3 3" xfId="33895"/>
    <cellStyle name="常规 6 7 5 2 4" xfId="33896"/>
    <cellStyle name="常规 6 7 5 2 4 2" xfId="33897"/>
    <cellStyle name="常规 6 7 5 2 4 3" xfId="33898"/>
    <cellStyle name="常规 6 7 5 2 5" xfId="33899"/>
    <cellStyle name="常规 6 7 5 2 6" xfId="33900"/>
    <cellStyle name="常规 6 7 5 3" xfId="33901"/>
    <cellStyle name="常规 6 7 5 3 2" xfId="33902"/>
    <cellStyle name="常规 6 7 5 3 2 2" xfId="33903"/>
    <cellStyle name="常规 6 7 5 3 2 3" xfId="33904"/>
    <cellStyle name="常规 6 7 5 3 3" xfId="33905"/>
    <cellStyle name="常规 6 7 5 3 3 2" xfId="33906"/>
    <cellStyle name="常规 6 7 5 3 3 3" xfId="33907"/>
    <cellStyle name="常规 6 7 5 3 4" xfId="33908"/>
    <cellStyle name="常规 6 7 5 3 4 2" xfId="33909"/>
    <cellStyle name="常规 6 7 5 3 4 3" xfId="33910"/>
    <cellStyle name="常规 6 7 5 3 5" xfId="33911"/>
    <cellStyle name="常规 6 7 5 3 6" xfId="33912"/>
    <cellStyle name="常规 6 7 5 4" xfId="33913"/>
    <cellStyle name="常规 6 7 5 4 2" xfId="33914"/>
    <cellStyle name="常规 6 7 5 4 3" xfId="33915"/>
    <cellStyle name="常规 6 7 5 5" xfId="33916"/>
    <cellStyle name="常规 6 7 5 5 2" xfId="33917"/>
    <cellStyle name="常规 6 7 5 5 3" xfId="33918"/>
    <cellStyle name="常规 6 7 5 6" xfId="33919"/>
    <cellStyle name="常规 6 7 5 6 2" xfId="33920"/>
    <cellStyle name="常规 6 7 5 6 3" xfId="33921"/>
    <cellStyle name="常规 6 7 5 7" xfId="33922"/>
    <cellStyle name="常规 6 7 5 8" xfId="33923"/>
    <cellStyle name="常规 6 7 6" xfId="33924"/>
    <cellStyle name="常规 6 7 6 2" xfId="33925"/>
    <cellStyle name="常规 6 7 6 2 2" xfId="33926"/>
    <cellStyle name="常规 6 7 6 2 2 2" xfId="33927"/>
    <cellStyle name="常规 6 7 6 2 2 3" xfId="33928"/>
    <cellStyle name="常规 6 7 6 2 3" xfId="33929"/>
    <cellStyle name="常规 6 7 6 2 3 2" xfId="33930"/>
    <cellStyle name="常规 6 7 6 2 3 3" xfId="33931"/>
    <cellStyle name="常规 6 7 6 2 4" xfId="33932"/>
    <cellStyle name="常规 6 7 6 2 4 2" xfId="33933"/>
    <cellStyle name="常规 6 7 6 2 4 3" xfId="33934"/>
    <cellStyle name="常规 6 7 6 2 5" xfId="33935"/>
    <cellStyle name="常规 6 7 6 2 6" xfId="33936"/>
    <cellStyle name="常规 6 7 6 3" xfId="33937"/>
    <cellStyle name="常规 6 7 6 3 2" xfId="33938"/>
    <cellStyle name="常规 6 7 6 3 2 2" xfId="33939"/>
    <cellStyle name="常规 6 7 6 3 2 3" xfId="33940"/>
    <cellStyle name="常规 6 7 6 3 3" xfId="33941"/>
    <cellStyle name="常规 6 7 6 3 3 2" xfId="33942"/>
    <cellStyle name="常规 6 7 6 3 3 3" xfId="33943"/>
    <cellStyle name="常规 6 7 6 3 4" xfId="33944"/>
    <cellStyle name="常规 6 7 6 3 4 2" xfId="33945"/>
    <cellStyle name="常规 6 7 6 3 4 3" xfId="33946"/>
    <cellStyle name="常规 6 7 6 3 5" xfId="33947"/>
    <cellStyle name="常规 6 7 6 3 6" xfId="33948"/>
    <cellStyle name="常规 6 7 6 4" xfId="33949"/>
    <cellStyle name="常规 6 7 6 4 2" xfId="33950"/>
    <cellStyle name="常规 6 7 6 4 3" xfId="33951"/>
    <cellStyle name="常规 6 7 6 5" xfId="33952"/>
    <cellStyle name="常规 6 7 6 5 2" xfId="33953"/>
    <cellStyle name="常规 6 7 6 5 3" xfId="33954"/>
    <cellStyle name="常规 6 7 6 6" xfId="33955"/>
    <cellStyle name="常规 6 7 6 6 2" xfId="33956"/>
    <cellStyle name="常规 6 7 6 6 3" xfId="33957"/>
    <cellStyle name="常规 6 7 6 7" xfId="33958"/>
    <cellStyle name="常规 6 7 6 8" xfId="33959"/>
    <cellStyle name="常规 6 7 7" xfId="33960"/>
    <cellStyle name="常规 6 7 7 2" xfId="33961"/>
    <cellStyle name="常规 6 7 7 2 2" xfId="33962"/>
    <cellStyle name="常规 6 7 7 2 2 2" xfId="33963"/>
    <cellStyle name="常规 6 7 7 2 2 3" xfId="33964"/>
    <cellStyle name="常规 6 7 7 2 3" xfId="33965"/>
    <cellStyle name="常规 6 7 7 2 3 2" xfId="33966"/>
    <cellStyle name="常规 6 7 7 2 3 3" xfId="33967"/>
    <cellStyle name="常规 6 7 7 2 4" xfId="33968"/>
    <cellStyle name="常规 6 7 7 2 4 2" xfId="33969"/>
    <cellStyle name="常规 6 7 7 2 4 3" xfId="33970"/>
    <cellStyle name="常规 6 7 7 2 5" xfId="33971"/>
    <cellStyle name="常规 6 7 7 2 6" xfId="33972"/>
    <cellStyle name="常规 6 7 7 3" xfId="33973"/>
    <cellStyle name="常规 6 7 7 3 2" xfId="33974"/>
    <cellStyle name="常规 6 7 7 3 2 2" xfId="33975"/>
    <cellStyle name="常规 6 7 7 3 2 3" xfId="33976"/>
    <cellStyle name="常规 6 7 7 3 3" xfId="33977"/>
    <cellStyle name="常规 6 7 7 3 3 2" xfId="33978"/>
    <cellStyle name="常规 6 7 7 3 3 3" xfId="33979"/>
    <cellStyle name="常规 6 7 7 3 4" xfId="33980"/>
    <cellStyle name="常规 6 7 7 3 4 2" xfId="33981"/>
    <cellStyle name="常规 6 7 7 3 4 3" xfId="33982"/>
    <cellStyle name="常规 6 7 7 3 5" xfId="33983"/>
    <cellStyle name="常规 6 7 7 3 6" xfId="33984"/>
    <cellStyle name="常规 6 7 7 4" xfId="33985"/>
    <cellStyle name="常规 6 7 7 4 2" xfId="33986"/>
    <cellStyle name="常规 6 7 7 4 3" xfId="33987"/>
    <cellStyle name="常规 6 7 7 5" xfId="33988"/>
    <cellStyle name="常规 6 7 7 5 2" xfId="33989"/>
    <cellStyle name="常规 6 7 7 5 3" xfId="33990"/>
    <cellStyle name="常规 6 7 7 6" xfId="33991"/>
    <cellStyle name="常规 6 7 7 6 2" xfId="33992"/>
    <cellStyle name="常规 6 7 7 6 3" xfId="33993"/>
    <cellStyle name="常规 6 7 7 7" xfId="33994"/>
    <cellStyle name="常规 6 7 7 8" xfId="33995"/>
    <cellStyle name="常规 6 7 8" xfId="33996"/>
    <cellStyle name="常规 6 7 8 2" xfId="33997"/>
    <cellStyle name="常规 6 7 8 2 2" xfId="33998"/>
    <cellStyle name="常规 6 7 8 2 2 2" xfId="33999"/>
    <cellStyle name="常规 6 7 8 2 2 3" xfId="34000"/>
    <cellStyle name="常规 6 7 8 2 3" xfId="34001"/>
    <cellStyle name="常规 6 7 8 2 3 2" xfId="34002"/>
    <cellStyle name="常规 6 7 8 2 3 3" xfId="34003"/>
    <cellStyle name="常规 6 7 8 2 4" xfId="34004"/>
    <cellStyle name="常规 6 7 8 2 4 2" xfId="34005"/>
    <cellStyle name="常规 6 7 8 2 4 3" xfId="34006"/>
    <cellStyle name="常规 6 7 8 2 5" xfId="34007"/>
    <cellStyle name="常规 6 7 8 2 6" xfId="34008"/>
    <cellStyle name="常规 6 7 8 3" xfId="34009"/>
    <cellStyle name="常规 6 7 8 3 2" xfId="34010"/>
    <cellStyle name="常规 6 7 8 3 2 2" xfId="34011"/>
    <cellStyle name="常规 6 7 8 3 2 3" xfId="34012"/>
    <cellStyle name="常规 6 7 8 3 3" xfId="34013"/>
    <cellStyle name="常规 6 7 8 3 3 2" xfId="34014"/>
    <cellStyle name="常规 6 7 8 3 3 3" xfId="34015"/>
    <cellStyle name="常规 6 7 8 3 4" xfId="34016"/>
    <cellStyle name="常规 6 7 8 3 4 2" xfId="34017"/>
    <cellStyle name="常规 6 7 8 3 4 3" xfId="34018"/>
    <cellStyle name="常规 6 7 8 3 5" xfId="34019"/>
    <cellStyle name="常规 6 7 8 3 6" xfId="34020"/>
    <cellStyle name="常规 6 7 8 4" xfId="34021"/>
    <cellStyle name="常规 6 7 8 4 2" xfId="34022"/>
    <cellStyle name="常规 6 7 8 4 3" xfId="34023"/>
    <cellStyle name="常规 6 7 8 5" xfId="34024"/>
    <cellStyle name="常规 6 7 8 5 2" xfId="34025"/>
    <cellStyle name="常规 6 7 8 5 3" xfId="34026"/>
    <cellStyle name="常规 6 7 8 6" xfId="34027"/>
    <cellStyle name="常规 6 7 8 6 2" xfId="34028"/>
    <cellStyle name="常规 6 7 8 6 3" xfId="34029"/>
    <cellStyle name="常规 6 7 8 7" xfId="34030"/>
    <cellStyle name="常规 6 7 8 8" xfId="34031"/>
    <cellStyle name="常规 6 7 9" xfId="34032"/>
    <cellStyle name="常规 6 7 9 2" xfId="34033"/>
    <cellStyle name="常规 6 7 9 2 2" xfId="34034"/>
    <cellStyle name="常规 6 7 9 2 3" xfId="34035"/>
    <cellStyle name="常规 6 7 9 3" xfId="34036"/>
    <cellStyle name="常规 6 7 9 3 2" xfId="34037"/>
    <cellStyle name="常规 6 7 9 3 3" xfId="34038"/>
    <cellStyle name="常规 6 7 9 4" xfId="34039"/>
    <cellStyle name="常规 6 7 9 4 2" xfId="34040"/>
    <cellStyle name="常规 6 7 9 4 3" xfId="34041"/>
    <cellStyle name="常规 6 7 9 5" xfId="34042"/>
    <cellStyle name="常规 6 7 9 6" xfId="34043"/>
    <cellStyle name="常规 6 8" xfId="34044"/>
    <cellStyle name="常规 6 8 10" xfId="34045"/>
    <cellStyle name="常规 6 8 10 2" xfId="34046"/>
    <cellStyle name="常规 6 8 10 2 2" xfId="34047"/>
    <cellStyle name="常规 6 8 10 2 3" xfId="34048"/>
    <cellStyle name="常规 6 8 10 3" xfId="34049"/>
    <cellStyle name="常规 6 8 10 3 2" xfId="34050"/>
    <cellStyle name="常规 6 8 10 3 3" xfId="34051"/>
    <cellStyle name="常规 6 8 10 4" xfId="34052"/>
    <cellStyle name="常规 6 8 10 4 2" xfId="34053"/>
    <cellStyle name="常规 6 8 10 4 3" xfId="34054"/>
    <cellStyle name="常规 6 8 10 5" xfId="34055"/>
    <cellStyle name="常规 6 8 10 6" xfId="34056"/>
    <cellStyle name="常规 6 8 11" xfId="34057"/>
    <cellStyle name="常规 6 8 11 2" xfId="34058"/>
    <cellStyle name="常规 6 8 11 3" xfId="34059"/>
    <cellStyle name="常规 6 8 12" xfId="34060"/>
    <cellStyle name="常规 6 8 12 2" xfId="34061"/>
    <cellStyle name="常规 6 8 12 3" xfId="34062"/>
    <cellStyle name="常规 6 8 13" xfId="34063"/>
    <cellStyle name="常规 6 8 13 2" xfId="34064"/>
    <cellStyle name="常规 6 8 13 3" xfId="34065"/>
    <cellStyle name="常规 6 8 14" xfId="34066"/>
    <cellStyle name="常规 6 8 15" xfId="34067"/>
    <cellStyle name="常规 6 8 2" xfId="34068"/>
    <cellStyle name="常规 6 8 2 10" xfId="34069"/>
    <cellStyle name="常规 6 8 2 10 2" xfId="34070"/>
    <cellStyle name="常规 6 8 2 10 3" xfId="34071"/>
    <cellStyle name="常规 6 8 2 11" xfId="34072"/>
    <cellStyle name="常规 6 8 2 12" xfId="34073"/>
    <cellStyle name="常规 6 8 2 2" xfId="34074"/>
    <cellStyle name="常规 6 8 2 2 2" xfId="34075"/>
    <cellStyle name="常规 6 8 2 2 2 2" xfId="34076"/>
    <cellStyle name="常规 6 8 2 2 2 2 2" xfId="34077"/>
    <cellStyle name="常规 6 8 2 2 2 2 3" xfId="34078"/>
    <cellStyle name="常规 6 8 2 2 2 3" xfId="34079"/>
    <cellStyle name="常规 6 8 2 2 2 3 2" xfId="34080"/>
    <cellStyle name="常规 6 8 2 2 2 3 3" xfId="34081"/>
    <cellStyle name="常规 6 8 2 2 2 4" xfId="34082"/>
    <cellStyle name="常规 6 8 2 2 2 4 2" xfId="34083"/>
    <cellStyle name="常规 6 8 2 2 2 4 3" xfId="34084"/>
    <cellStyle name="常规 6 8 2 2 2 5" xfId="34085"/>
    <cellStyle name="常规 6 8 2 2 2 6" xfId="34086"/>
    <cellStyle name="常规 6 8 2 2 3" xfId="34087"/>
    <cellStyle name="常规 6 8 2 2 3 2" xfId="34088"/>
    <cellStyle name="常规 6 8 2 2 3 2 2" xfId="34089"/>
    <cellStyle name="常规 6 8 2 2 3 2 3" xfId="34090"/>
    <cellStyle name="常规 6 8 2 2 3 3" xfId="34091"/>
    <cellStyle name="常规 6 8 2 2 3 3 2" xfId="34092"/>
    <cellStyle name="常规 6 8 2 2 3 3 3" xfId="34093"/>
    <cellStyle name="常规 6 8 2 2 3 4" xfId="34094"/>
    <cellStyle name="常规 6 8 2 2 3 4 2" xfId="34095"/>
    <cellStyle name="常规 6 8 2 2 3 4 3" xfId="34096"/>
    <cellStyle name="常规 6 8 2 2 3 5" xfId="34097"/>
    <cellStyle name="常规 6 8 2 2 3 6" xfId="34098"/>
    <cellStyle name="常规 6 8 2 2 4" xfId="34099"/>
    <cellStyle name="常规 6 8 2 2 4 2" xfId="34100"/>
    <cellStyle name="常规 6 8 2 2 4 3" xfId="34101"/>
    <cellStyle name="常规 6 8 2 2 5" xfId="34102"/>
    <cellStyle name="常规 6 8 2 2 5 2" xfId="34103"/>
    <cellStyle name="常规 6 8 2 2 5 3" xfId="34104"/>
    <cellStyle name="常规 6 8 2 2 6" xfId="34105"/>
    <cellStyle name="常规 6 8 2 2 6 2" xfId="34106"/>
    <cellStyle name="常规 6 8 2 2 6 3" xfId="34107"/>
    <cellStyle name="常规 6 8 2 2 7" xfId="34108"/>
    <cellStyle name="常规 6 8 2 2 8" xfId="34109"/>
    <cellStyle name="常规 6 8 2 3" xfId="34110"/>
    <cellStyle name="常规 6 8 2 3 2" xfId="34111"/>
    <cellStyle name="常规 6 8 2 3 2 2" xfId="34112"/>
    <cellStyle name="常规 6 8 2 3 2 2 2" xfId="34113"/>
    <cellStyle name="常规 6 8 2 3 2 2 3" xfId="34114"/>
    <cellStyle name="常规 6 8 2 3 2 3" xfId="34115"/>
    <cellStyle name="常规 6 8 2 3 2 3 2" xfId="34116"/>
    <cellStyle name="常规 6 8 2 3 2 3 3" xfId="34117"/>
    <cellStyle name="常规 6 8 2 3 2 4" xfId="34118"/>
    <cellStyle name="常规 6 8 2 3 2 4 2" xfId="34119"/>
    <cellStyle name="常规 6 8 2 3 2 4 3" xfId="34120"/>
    <cellStyle name="常规 6 8 2 3 2 5" xfId="34121"/>
    <cellStyle name="常规 6 8 2 3 2 6" xfId="34122"/>
    <cellStyle name="常规 6 8 2 3 3" xfId="34123"/>
    <cellStyle name="常规 6 8 2 3 3 2" xfId="34124"/>
    <cellStyle name="常规 6 8 2 3 3 2 2" xfId="34125"/>
    <cellStyle name="常规 6 8 2 3 3 2 3" xfId="34126"/>
    <cellStyle name="常规 6 8 2 3 3 3" xfId="34127"/>
    <cellStyle name="常规 6 8 2 3 3 3 2" xfId="34128"/>
    <cellStyle name="常规 6 8 2 3 3 3 3" xfId="34129"/>
    <cellStyle name="常规 6 8 2 3 3 4" xfId="34130"/>
    <cellStyle name="常规 6 8 2 3 3 4 2" xfId="34131"/>
    <cellStyle name="常规 6 8 2 3 3 4 3" xfId="34132"/>
    <cellStyle name="常规 6 8 2 3 3 5" xfId="34133"/>
    <cellStyle name="常规 6 8 2 3 3 6" xfId="34134"/>
    <cellStyle name="常规 6 8 2 3 4" xfId="34135"/>
    <cellStyle name="常规 6 8 2 3 4 2" xfId="34136"/>
    <cellStyle name="常规 6 8 2 3 4 3" xfId="34137"/>
    <cellStyle name="常规 6 8 2 3 5" xfId="34138"/>
    <cellStyle name="常规 6 8 2 3 5 2" xfId="34139"/>
    <cellStyle name="常规 6 8 2 3 5 3" xfId="34140"/>
    <cellStyle name="常规 6 8 2 3 6" xfId="34141"/>
    <cellStyle name="常规 6 8 2 3 6 2" xfId="34142"/>
    <cellStyle name="常规 6 8 2 3 6 3" xfId="34143"/>
    <cellStyle name="常规 6 8 2 3 7" xfId="34144"/>
    <cellStyle name="常规 6 8 2 3 8" xfId="34145"/>
    <cellStyle name="常规 6 8 2 4" xfId="34146"/>
    <cellStyle name="常规 6 8 2 4 2" xfId="34147"/>
    <cellStyle name="常规 6 8 2 4 2 2" xfId="34148"/>
    <cellStyle name="常规 6 8 2 4 2 2 2" xfId="34149"/>
    <cellStyle name="常规 6 8 2 4 2 2 3" xfId="34150"/>
    <cellStyle name="常规 6 8 2 4 2 3" xfId="34151"/>
    <cellStyle name="常规 6 8 2 4 2 3 2" xfId="34152"/>
    <cellStyle name="常规 6 8 2 4 2 3 3" xfId="34153"/>
    <cellStyle name="常规 6 8 2 4 2 4" xfId="34154"/>
    <cellStyle name="常规 6 8 2 4 2 4 2" xfId="34155"/>
    <cellStyle name="常规 6 8 2 4 2 4 3" xfId="34156"/>
    <cellStyle name="常规 6 8 2 4 2 5" xfId="34157"/>
    <cellStyle name="常规 6 8 2 4 2 6" xfId="34158"/>
    <cellStyle name="常规 6 8 2 4 3" xfId="34159"/>
    <cellStyle name="常规 6 8 2 4 3 2" xfId="34160"/>
    <cellStyle name="常规 6 8 2 4 3 2 2" xfId="34161"/>
    <cellStyle name="常规 6 8 2 4 3 2 3" xfId="34162"/>
    <cellStyle name="常规 6 8 2 4 3 3" xfId="34163"/>
    <cellStyle name="常规 6 8 2 4 3 3 2" xfId="34164"/>
    <cellStyle name="常规 6 8 2 4 3 3 3" xfId="34165"/>
    <cellStyle name="常规 6 8 2 4 3 4" xfId="34166"/>
    <cellStyle name="常规 6 8 2 4 3 4 2" xfId="34167"/>
    <cellStyle name="常规 6 8 2 4 3 4 3" xfId="34168"/>
    <cellStyle name="常规 6 8 2 4 3 5" xfId="34169"/>
    <cellStyle name="常规 6 8 2 4 3 6" xfId="34170"/>
    <cellStyle name="常规 6 8 2 4 4" xfId="34171"/>
    <cellStyle name="常规 6 8 2 4 4 2" xfId="34172"/>
    <cellStyle name="常规 6 8 2 4 4 3" xfId="34173"/>
    <cellStyle name="常规 6 8 2 4 5" xfId="34174"/>
    <cellStyle name="常规 6 8 2 4 5 2" xfId="34175"/>
    <cellStyle name="常规 6 8 2 4 5 3" xfId="34176"/>
    <cellStyle name="常规 6 8 2 4 6" xfId="34177"/>
    <cellStyle name="常规 6 8 2 4 6 2" xfId="34178"/>
    <cellStyle name="常规 6 8 2 4 6 3" xfId="34179"/>
    <cellStyle name="常规 6 8 2 4 7" xfId="34180"/>
    <cellStyle name="常规 6 8 2 4 8" xfId="34181"/>
    <cellStyle name="常规 6 8 2 5" xfId="34182"/>
    <cellStyle name="常规 6 8 2 5 2" xfId="34183"/>
    <cellStyle name="常规 6 8 2 5 2 2" xfId="34184"/>
    <cellStyle name="常规 6 8 2 5 2 2 2" xfId="34185"/>
    <cellStyle name="常规 6 8 2 5 2 2 3" xfId="34186"/>
    <cellStyle name="常规 6 8 2 5 2 3" xfId="34187"/>
    <cellStyle name="常规 6 8 2 5 2 3 2" xfId="34188"/>
    <cellStyle name="常规 6 8 2 5 2 3 3" xfId="34189"/>
    <cellStyle name="常规 6 8 2 5 2 4" xfId="34190"/>
    <cellStyle name="常规 6 8 2 5 2 4 2" xfId="34191"/>
    <cellStyle name="常规 6 8 2 5 2 4 3" xfId="34192"/>
    <cellStyle name="常规 6 8 2 5 2 5" xfId="34193"/>
    <cellStyle name="常规 6 8 2 5 2 6" xfId="34194"/>
    <cellStyle name="常规 6 8 2 5 3" xfId="34195"/>
    <cellStyle name="常规 6 8 2 5 3 2" xfId="34196"/>
    <cellStyle name="常规 6 8 2 5 3 2 2" xfId="34197"/>
    <cellStyle name="常规 6 8 2 5 3 2 3" xfId="34198"/>
    <cellStyle name="常规 6 8 2 5 3 3" xfId="34199"/>
    <cellStyle name="常规 6 8 2 5 3 3 2" xfId="34200"/>
    <cellStyle name="常规 6 8 2 5 3 3 3" xfId="34201"/>
    <cellStyle name="常规 6 8 2 5 3 4" xfId="34202"/>
    <cellStyle name="常规 6 8 2 5 3 4 2" xfId="34203"/>
    <cellStyle name="常规 6 8 2 5 3 4 3" xfId="34204"/>
    <cellStyle name="常规 6 8 2 5 3 5" xfId="34205"/>
    <cellStyle name="常规 6 8 2 5 3 6" xfId="34206"/>
    <cellStyle name="常规 6 8 2 5 4" xfId="34207"/>
    <cellStyle name="常规 6 8 2 5 4 2" xfId="34208"/>
    <cellStyle name="常规 6 8 2 5 4 3" xfId="34209"/>
    <cellStyle name="常规 6 8 2 5 5" xfId="34210"/>
    <cellStyle name="常规 6 8 2 5 5 2" xfId="34211"/>
    <cellStyle name="常规 6 8 2 5 5 3" xfId="34212"/>
    <cellStyle name="常规 6 8 2 5 6" xfId="34213"/>
    <cellStyle name="常规 6 8 2 5 6 2" xfId="34214"/>
    <cellStyle name="常规 6 8 2 5 6 3" xfId="34215"/>
    <cellStyle name="常规 6 8 2 5 7" xfId="34216"/>
    <cellStyle name="常规 6 8 2 5 8" xfId="34217"/>
    <cellStyle name="常规 6 8 2 6" xfId="34218"/>
    <cellStyle name="常规 6 8 2 6 2" xfId="34219"/>
    <cellStyle name="常规 6 8 2 6 2 2" xfId="34220"/>
    <cellStyle name="常规 6 8 2 6 2 3" xfId="34221"/>
    <cellStyle name="常规 6 8 2 6 3" xfId="34222"/>
    <cellStyle name="常规 6 8 2 6 3 2" xfId="34223"/>
    <cellStyle name="常规 6 8 2 6 3 3" xfId="34224"/>
    <cellStyle name="常规 6 8 2 6 4" xfId="34225"/>
    <cellStyle name="常规 6 8 2 6 4 2" xfId="34226"/>
    <cellStyle name="常规 6 8 2 6 4 3" xfId="34227"/>
    <cellStyle name="常规 6 8 2 6 5" xfId="34228"/>
    <cellStyle name="常规 6 8 2 6 6" xfId="34229"/>
    <cellStyle name="常规 6 8 2 7" xfId="34230"/>
    <cellStyle name="常规 6 8 2 7 2" xfId="34231"/>
    <cellStyle name="常规 6 8 2 7 2 2" xfId="34232"/>
    <cellStyle name="常规 6 8 2 7 2 3" xfId="34233"/>
    <cellStyle name="常规 6 8 2 7 3" xfId="34234"/>
    <cellStyle name="常规 6 8 2 7 3 2" xfId="34235"/>
    <cellStyle name="常规 6 8 2 7 3 3" xfId="34236"/>
    <cellStyle name="常规 6 8 2 7 4" xfId="34237"/>
    <cellStyle name="常规 6 8 2 7 4 2" xfId="34238"/>
    <cellStyle name="常规 6 8 2 7 4 3" xfId="34239"/>
    <cellStyle name="常规 6 8 2 7 5" xfId="34240"/>
    <cellStyle name="常规 6 8 2 7 6" xfId="34241"/>
    <cellStyle name="常规 6 8 2 8" xfId="34242"/>
    <cellStyle name="常规 6 8 2 8 2" xfId="34243"/>
    <cellStyle name="常规 6 8 2 8 3" xfId="34244"/>
    <cellStyle name="常规 6 8 2 9" xfId="34245"/>
    <cellStyle name="常规 6 8 2 9 2" xfId="34246"/>
    <cellStyle name="常规 6 8 2 9 3" xfId="34247"/>
    <cellStyle name="常规 6 8 3" xfId="34248"/>
    <cellStyle name="常规 6 8 3 10" xfId="34249"/>
    <cellStyle name="常规 6 8 3 11" xfId="34250"/>
    <cellStyle name="常规 6 8 3 2" xfId="34251"/>
    <cellStyle name="常规 6 8 3 2 2" xfId="34252"/>
    <cellStyle name="常规 6 8 3 2 2 2" xfId="34253"/>
    <cellStyle name="常规 6 8 3 2 2 2 2" xfId="34254"/>
    <cellStyle name="常规 6 8 3 2 2 2 3" xfId="34255"/>
    <cellStyle name="常规 6 8 3 2 2 3" xfId="34256"/>
    <cellStyle name="常规 6 8 3 2 2 3 2" xfId="34257"/>
    <cellStyle name="常规 6 8 3 2 2 3 3" xfId="34258"/>
    <cellStyle name="常规 6 8 3 2 2 4" xfId="34259"/>
    <cellStyle name="常规 6 8 3 2 2 4 2" xfId="34260"/>
    <cellStyle name="常规 6 8 3 2 2 4 3" xfId="34261"/>
    <cellStyle name="常规 6 8 3 2 2 5" xfId="34262"/>
    <cellStyle name="常规 6 8 3 2 2 6" xfId="34263"/>
    <cellStyle name="常规 6 8 3 2 3" xfId="34264"/>
    <cellStyle name="常规 6 8 3 2 3 2" xfId="34265"/>
    <cellStyle name="常规 6 8 3 2 3 2 2" xfId="34266"/>
    <cellStyle name="常规 6 8 3 2 3 2 3" xfId="34267"/>
    <cellStyle name="常规 6 8 3 2 3 3" xfId="34268"/>
    <cellStyle name="常规 6 8 3 2 3 3 2" xfId="34269"/>
    <cellStyle name="常规 6 8 3 2 3 3 3" xfId="34270"/>
    <cellStyle name="常规 6 8 3 2 3 4" xfId="34271"/>
    <cellStyle name="常规 6 8 3 2 3 4 2" xfId="34272"/>
    <cellStyle name="常规 6 8 3 2 3 4 3" xfId="34273"/>
    <cellStyle name="常规 6 8 3 2 3 5" xfId="34274"/>
    <cellStyle name="常规 6 8 3 2 3 6" xfId="34275"/>
    <cellStyle name="常规 6 8 3 2 4" xfId="34276"/>
    <cellStyle name="常规 6 8 3 2 4 2" xfId="34277"/>
    <cellStyle name="常规 6 8 3 2 4 3" xfId="34278"/>
    <cellStyle name="常规 6 8 3 2 5" xfId="34279"/>
    <cellStyle name="常规 6 8 3 2 5 2" xfId="34280"/>
    <cellStyle name="常规 6 8 3 2 5 3" xfId="34281"/>
    <cellStyle name="常规 6 8 3 2 6" xfId="34282"/>
    <cellStyle name="常规 6 8 3 2 6 2" xfId="34283"/>
    <cellStyle name="常规 6 8 3 2 6 3" xfId="34284"/>
    <cellStyle name="常规 6 8 3 2 7" xfId="34285"/>
    <cellStyle name="常规 6 8 3 2 8" xfId="34286"/>
    <cellStyle name="常规 6 8 3 3" xfId="34287"/>
    <cellStyle name="常规 6 8 3 3 2" xfId="34288"/>
    <cellStyle name="常规 6 8 3 3 2 2" xfId="34289"/>
    <cellStyle name="常规 6 8 3 3 2 2 2" xfId="34290"/>
    <cellStyle name="常规 6 8 3 3 2 2 3" xfId="34291"/>
    <cellStyle name="常规 6 8 3 3 2 3" xfId="34292"/>
    <cellStyle name="常规 6 8 3 3 2 3 2" xfId="34293"/>
    <cellStyle name="常规 6 8 3 3 2 3 3" xfId="34294"/>
    <cellStyle name="常规 6 8 3 3 2 4" xfId="34295"/>
    <cellStyle name="常规 6 8 3 3 2 4 2" xfId="34296"/>
    <cellStyle name="常规 6 8 3 3 2 4 3" xfId="34297"/>
    <cellStyle name="常规 6 8 3 3 2 5" xfId="34298"/>
    <cellStyle name="常规 6 8 3 3 2 6" xfId="34299"/>
    <cellStyle name="常规 6 8 3 3 3" xfId="34300"/>
    <cellStyle name="常规 6 8 3 3 3 2" xfId="34301"/>
    <cellStyle name="常规 6 8 3 3 3 2 2" xfId="34302"/>
    <cellStyle name="常规 6 8 3 3 3 2 3" xfId="34303"/>
    <cellStyle name="常规 6 8 3 3 3 3" xfId="34304"/>
    <cellStyle name="常规 6 8 3 3 3 3 2" xfId="34305"/>
    <cellStyle name="常规 6 8 3 3 3 3 3" xfId="34306"/>
    <cellStyle name="常规 6 8 3 3 3 4" xfId="34307"/>
    <cellStyle name="常规 6 8 3 3 3 4 2" xfId="34308"/>
    <cellStyle name="常规 6 8 3 3 3 4 3" xfId="34309"/>
    <cellStyle name="常规 6 8 3 3 3 5" xfId="34310"/>
    <cellStyle name="常规 6 8 3 3 3 6" xfId="34311"/>
    <cellStyle name="常规 6 8 3 3 4" xfId="34312"/>
    <cellStyle name="常规 6 8 3 3 4 2" xfId="34313"/>
    <cellStyle name="常规 6 8 3 3 4 3" xfId="34314"/>
    <cellStyle name="常规 6 8 3 3 5" xfId="34315"/>
    <cellStyle name="常规 6 8 3 3 5 2" xfId="34316"/>
    <cellStyle name="常规 6 8 3 3 5 3" xfId="34317"/>
    <cellStyle name="常规 6 8 3 3 6" xfId="34318"/>
    <cellStyle name="常规 6 8 3 3 6 2" xfId="34319"/>
    <cellStyle name="常规 6 8 3 3 6 3" xfId="34320"/>
    <cellStyle name="常规 6 8 3 3 7" xfId="34321"/>
    <cellStyle name="常规 6 8 3 3 8" xfId="34322"/>
    <cellStyle name="常规 6 8 3 4" xfId="34323"/>
    <cellStyle name="常规 6 8 3 4 2" xfId="34324"/>
    <cellStyle name="常规 6 8 3 4 2 2" xfId="34325"/>
    <cellStyle name="常规 6 8 3 4 2 2 2" xfId="34326"/>
    <cellStyle name="常规 6 8 3 4 2 2 3" xfId="34327"/>
    <cellStyle name="常规 6 8 3 4 2 3" xfId="34328"/>
    <cellStyle name="常规 6 8 3 4 2 3 2" xfId="34329"/>
    <cellStyle name="常规 6 8 3 4 2 3 3" xfId="34330"/>
    <cellStyle name="常规 6 8 3 4 2 4" xfId="34331"/>
    <cellStyle name="常规 6 8 3 4 2 4 2" xfId="34332"/>
    <cellStyle name="常规 6 8 3 4 2 4 3" xfId="34333"/>
    <cellStyle name="常规 6 8 3 4 2 5" xfId="34334"/>
    <cellStyle name="常规 6 8 3 4 2 6" xfId="34335"/>
    <cellStyle name="常规 6 8 3 4 3" xfId="34336"/>
    <cellStyle name="常规 6 8 3 4 3 2" xfId="34337"/>
    <cellStyle name="常规 6 8 3 4 3 2 2" xfId="34338"/>
    <cellStyle name="常规 6 8 3 4 3 2 3" xfId="34339"/>
    <cellStyle name="常规 6 8 3 4 3 3" xfId="34340"/>
    <cellStyle name="常规 6 8 3 4 3 3 2" xfId="34341"/>
    <cellStyle name="常规 6 8 3 4 3 3 3" xfId="34342"/>
    <cellStyle name="常规 6 8 3 4 3 4" xfId="34343"/>
    <cellStyle name="常规 6 8 3 4 3 4 2" xfId="34344"/>
    <cellStyle name="常规 6 8 3 4 3 4 3" xfId="34345"/>
    <cellStyle name="常规 6 8 3 4 3 5" xfId="34346"/>
    <cellStyle name="常规 6 8 3 4 3 6" xfId="34347"/>
    <cellStyle name="常规 6 8 3 4 4" xfId="34348"/>
    <cellStyle name="常规 6 8 3 4 4 2" xfId="34349"/>
    <cellStyle name="常规 6 8 3 4 4 3" xfId="34350"/>
    <cellStyle name="常规 6 8 3 4 5" xfId="34351"/>
    <cellStyle name="常规 6 8 3 4 5 2" xfId="34352"/>
    <cellStyle name="常规 6 8 3 4 5 3" xfId="34353"/>
    <cellStyle name="常规 6 8 3 4 6" xfId="34354"/>
    <cellStyle name="常规 6 8 3 4 6 2" xfId="34355"/>
    <cellStyle name="常规 6 8 3 4 6 3" xfId="34356"/>
    <cellStyle name="常规 6 8 3 4 7" xfId="34357"/>
    <cellStyle name="常规 6 8 3 4 8" xfId="34358"/>
    <cellStyle name="常规 6 8 3 5" xfId="34359"/>
    <cellStyle name="常规 6 8 3 5 2" xfId="34360"/>
    <cellStyle name="常规 6 8 3 5 2 2" xfId="34361"/>
    <cellStyle name="常规 6 8 3 5 2 3" xfId="34362"/>
    <cellStyle name="常规 6 8 3 5 3" xfId="34363"/>
    <cellStyle name="常规 6 8 3 5 3 2" xfId="34364"/>
    <cellStyle name="常规 6 8 3 5 3 3" xfId="34365"/>
    <cellStyle name="常规 6 8 3 5 4" xfId="34366"/>
    <cellStyle name="常规 6 8 3 5 4 2" xfId="34367"/>
    <cellStyle name="常规 6 8 3 5 4 3" xfId="34368"/>
    <cellStyle name="常规 6 8 3 5 5" xfId="34369"/>
    <cellStyle name="常规 6 8 3 5 6" xfId="34370"/>
    <cellStyle name="常规 6 8 3 6" xfId="34371"/>
    <cellStyle name="常规 6 8 3 6 2" xfId="34372"/>
    <cellStyle name="常规 6 8 3 6 2 2" xfId="34373"/>
    <cellStyle name="常规 6 8 3 6 2 3" xfId="34374"/>
    <cellStyle name="常规 6 8 3 6 3" xfId="34375"/>
    <cellStyle name="常规 6 8 3 6 3 2" xfId="34376"/>
    <cellStyle name="常规 6 8 3 6 3 3" xfId="34377"/>
    <cellStyle name="常规 6 8 3 6 4" xfId="34378"/>
    <cellStyle name="常规 6 8 3 6 4 2" xfId="34379"/>
    <cellStyle name="常规 6 8 3 6 4 3" xfId="34380"/>
    <cellStyle name="常规 6 8 3 6 5" xfId="34381"/>
    <cellStyle name="常规 6 8 3 6 6" xfId="34382"/>
    <cellStyle name="常规 6 8 3 7" xfId="34383"/>
    <cellStyle name="常规 6 8 3 7 2" xfId="34384"/>
    <cellStyle name="常规 6 8 3 7 3" xfId="34385"/>
    <cellStyle name="常规 6 8 3 8" xfId="34386"/>
    <cellStyle name="常规 6 8 3 8 2" xfId="34387"/>
    <cellStyle name="常规 6 8 3 8 3" xfId="34388"/>
    <cellStyle name="常规 6 8 3 9" xfId="34389"/>
    <cellStyle name="常规 6 8 3 9 2" xfId="34390"/>
    <cellStyle name="常规 6 8 3 9 3" xfId="34391"/>
    <cellStyle name="常规 6 8 4" xfId="34392"/>
    <cellStyle name="常规 6 8 4 10" xfId="34393"/>
    <cellStyle name="常规 6 8 4 11" xfId="34394"/>
    <cellStyle name="常规 6 8 4 2" xfId="34395"/>
    <cellStyle name="常规 6 8 4 2 2" xfId="34396"/>
    <cellStyle name="常规 6 8 4 2 2 2" xfId="34397"/>
    <cellStyle name="常规 6 8 4 2 2 2 2" xfId="34398"/>
    <cellStyle name="常规 6 8 4 2 2 2 3" xfId="34399"/>
    <cellStyle name="常规 6 8 4 2 2 3" xfId="34400"/>
    <cellStyle name="常规 6 8 4 2 2 3 2" xfId="34401"/>
    <cellStyle name="常规 6 8 4 2 2 3 3" xfId="34402"/>
    <cellStyle name="常规 6 8 4 2 2 4" xfId="34403"/>
    <cellStyle name="常规 6 8 4 2 2 4 2" xfId="34404"/>
    <cellStyle name="常规 6 8 4 2 2 4 3" xfId="34405"/>
    <cellStyle name="常规 6 8 4 2 2 5" xfId="34406"/>
    <cellStyle name="常规 6 8 4 2 2 6" xfId="34407"/>
    <cellStyle name="常规 6 8 4 2 3" xfId="34408"/>
    <cellStyle name="常规 6 8 4 2 3 2" xfId="34409"/>
    <cellStyle name="常规 6 8 4 2 3 2 2" xfId="34410"/>
    <cellStyle name="常规 6 8 4 2 3 2 3" xfId="34411"/>
    <cellStyle name="常规 6 8 4 2 3 3" xfId="34412"/>
    <cellStyle name="常规 6 8 4 2 3 3 2" xfId="34413"/>
    <cellStyle name="常规 6 8 4 2 3 3 3" xfId="34414"/>
    <cellStyle name="常规 6 8 4 2 3 4" xfId="34415"/>
    <cellStyle name="常规 6 8 4 2 3 4 2" xfId="34416"/>
    <cellStyle name="常规 6 8 4 2 3 4 3" xfId="34417"/>
    <cellStyle name="常规 6 8 4 2 3 5" xfId="34418"/>
    <cellStyle name="常规 6 8 4 2 3 6" xfId="34419"/>
    <cellStyle name="常规 6 8 4 2 4" xfId="34420"/>
    <cellStyle name="常规 6 8 4 2 4 2" xfId="34421"/>
    <cellStyle name="常规 6 8 4 2 4 3" xfId="34422"/>
    <cellStyle name="常规 6 8 4 2 5" xfId="34423"/>
    <cellStyle name="常规 6 8 4 2 5 2" xfId="34424"/>
    <cellStyle name="常规 6 8 4 2 5 3" xfId="34425"/>
    <cellStyle name="常规 6 8 4 2 6" xfId="34426"/>
    <cellStyle name="常规 6 8 4 2 6 2" xfId="34427"/>
    <cellStyle name="常规 6 8 4 2 6 3" xfId="34428"/>
    <cellStyle name="常规 6 8 4 2 7" xfId="34429"/>
    <cellStyle name="常规 6 8 4 2 8" xfId="34430"/>
    <cellStyle name="常规 6 8 4 3" xfId="34431"/>
    <cellStyle name="常规 6 8 4 3 2" xfId="34432"/>
    <cellStyle name="常规 6 8 4 3 2 2" xfId="34433"/>
    <cellStyle name="常规 6 8 4 3 2 2 2" xfId="34434"/>
    <cellStyle name="常规 6 8 4 3 2 2 3" xfId="34435"/>
    <cellStyle name="常规 6 8 4 3 2 3" xfId="34436"/>
    <cellStyle name="常规 6 8 4 3 2 3 2" xfId="34437"/>
    <cellStyle name="常规 6 8 4 3 2 3 3" xfId="34438"/>
    <cellStyle name="常规 6 8 4 3 2 4" xfId="34439"/>
    <cellStyle name="常规 6 8 4 3 2 4 2" xfId="34440"/>
    <cellStyle name="常规 6 8 4 3 2 4 3" xfId="34441"/>
    <cellStyle name="常规 6 8 4 3 2 5" xfId="34442"/>
    <cellStyle name="常规 6 8 4 3 2 6" xfId="34443"/>
    <cellStyle name="常规 6 8 4 3 3" xfId="34444"/>
    <cellStyle name="常规 6 8 4 3 3 2" xfId="34445"/>
    <cellStyle name="常规 6 8 4 3 3 2 2" xfId="34446"/>
    <cellStyle name="常规 6 8 4 3 3 2 3" xfId="34447"/>
    <cellStyle name="常规 6 8 4 3 3 3" xfId="34448"/>
    <cellStyle name="常规 6 8 4 3 3 3 2" xfId="34449"/>
    <cellStyle name="常规 6 8 4 3 3 3 3" xfId="34450"/>
    <cellStyle name="常规 6 8 4 3 3 4" xfId="34451"/>
    <cellStyle name="常规 6 8 4 3 3 4 2" xfId="34452"/>
    <cellStyle name="常规 6 8 4 3 3 4 3" xfId="34453"/>
    <cellStyle name="常规 6 8 4 3 3 5" xfId="34454"/>
    <cellStyle name="常规 6 8 4 3 3 6" xfId="34455"/>
    <cellStyle name="常规 6 8 4 3 4" xfId="34456"/>
    <cellStyle name="常规 6 8 4 3 4 2" xfId="34457"/>
    <cellStyle name="常规 6 8 4 3 4 3" xfId="34458"/>
    <cellStyle name="常规 6 8 4 3 5" xfId="34459"/>
    <cellStyle name="常规 6 8 4 3 5 2" xfId="34460"/>
    <cellStyle name="常规 6 8 4 3 5 3" xfId="34461"/>
    <cellStyle name="常规 6 8 4 3 6" xfId="34462"/>
    <cellStyle name="常规 6 8 4 3 6 2" xfId="34463"/>
    <cellStyle name="常规 6 8 4 3 6 3" xfId="34464"/>
    <cellStyle name="常规 6 8 4 3 7" xfId="34465"/>
    <cellStyle name="常规 6 8 4 3 8" xfId="34466"/>
    <cellStyle name="常规 6 8 4 4" xfId="34467"/>
    <cellStyle name="常规 6 8 4 4 2" xfId="34468"/>
    <cellStyle name="常规 6 8 4 4 2 2" xfId="34469"/>
    <cellStyle name="常规 6 8 4 4 2 2 2" xfId="34470"/>
    <cellStyle name="常规 6 8 4 4 2 2 3" xfId="34471"/>
    <cellStyle name="常规 6 8 4 4 2 3" xfId="34472"/>
    <cellStyle name="常规 6 8 4 4 2 3 2" xfId="34473"/>
    <cellStyle name="常规 6 8 4 4 2 3 3" xfId="34474"/>
    <cellStyle name="常规 6 8 4 4 2 4" xfId="34475"/>
    <cellStyle name="常规 6 8 4 4 2 4 2" xfId="34476"/>
    <cellStyle name="常规 6 8 4 4 2 4 3" xfId="34477"/>
    <cellStyle name="常规 6 8 4 4 2 5" xfId="34478"/>
    <cellStyle name="常规 6 8 4 4 2 6" xfId="34479"/>
    <cellStyle name="常规 6 8 4 4 3" xfId="34480"/>
    <cellStyle name="常规 6 8 4 4 3 2" xfId="34481"/>
    <cellStyle name="常规 6 8 4 4 3 2 2" xfId="34482"/>
    <cellStyle name="常规 6 8 4 4 3 2 3" xfId="34483"/>
    <cellStyle name="常规 6 8 4 4 3 3" xfId="34484"/>
    <cellStyle name="常规 6 8 4 4 3 3 2" xfId="34485"/>
    <cellStyle name="常规 6 8 4 4 3 3 3" xfId="34486"/>
    <cellStyle name="常规 6 8 4 4 3 4" xfId="34487"/>
    <cellStyle name="常规 6 8 4 4 3 4 2" xfId="34488"/>
    <cellStyle name="常规 6 8 4 4 3 4 3" xfId="34489"/>
    <cellStyle name="常规 6 8 4 4 3 5" xfId="34490"/>
    <cellStyle name="常规 6 8 4 4 3 6" xfId="34491"/>
    <cellStyle name="常规 6 8 4 4 4" xfId="34492"/>
    <cellStyle name="常规 6 8 4 4 4 2" xfId="34493"/>
    <cellStyle name="常规 6 8 4 4 4 3" xfId="34494"/>
    <cellStyle name="常规 6 8 4 4 5" xfId="34495"/>
    <cellStyle name="常规 6 8 4 4 5 2" xfId="34496"/>
    <cellStyle name="常规 6 8 4 4 5 3" xfId="34497"/>
    <cellStyle name="常规 6 8 4 4 6" xfId="34498"/>
    <cellStyle name="常规 6 8 4 4 6 2" xfId="34499"/>
    <cellStyle name="常规 6 8 4 4 6 3" xfId="34500"/>
    <cellStyle name="常规 6 8 4 4 7" xfId="34501"/>
    <cellStyle name="常规 6 8 4 4 8" xfId="34502"/>
    <cellStyle name="常规 6 8 4 5" xfId="34503"/>
    <cellStyle name="常规 6 8 4 5 2" xfId="34504"/>
    <cellStyle name="常规 6 8 4 5 2 2" xfId="34505"/>
    <cellStyle name="常规 6 8 4 5 2 3" xfId="34506"/>
    <cellStyle name="常规 6 8 4 5 3" xfId="34507"/>
    <cellStyle name="常规 6 8 4 5 3 2" xfId="34508"/>
    <cellStyle name="常规 6 8 4 5 3 3" xfId="34509"/>
    <cellStyle name="常规 6 8 4 5 4" xfId="34510"/>
    <cellStyle name="常规 6 8 4 5 4 2" xfId="34511"/>
    <cellStyle name="常规 6 8 4 5 4 3" xfId="34512"/>
    <cellStyle name="常规 6 8 4 5 5" xfId="34513"/>
    <cellStyle name="常规 6 8 4 5 6" xfId="34514"/>
    <cellStyle name="常规 6 8 4 6" xfId="34515"/>
    <cellStyle name="常规 6 8 4 6 2" xfId="34516"/>
    <cellStyle name="常规 6 8 4 6 2 2" xfId="34517"/>
    <cellStyle name="常规 6 8 4 6 2 3" xfId="34518"/>
    <cellStyle name="常规 6 8 4 6 3" xfId="34519"/>
    <cellStyle name="常规 6 8 4 6 3 2" xfId="34520"/>
    <cellStyle name="常规 6 8 4 6 3 3" xfId="34521"/>
    <cellStyle name="常规 6 8 4 6 4" xfId="34522"/>
    <cellStyle name="常规 6 8 4 6 4 2" xfId="34523"/>
    <cellStyle name="常规 6 8 4 6 4 3" xfId="34524"/>
    <cellStyle name="常规 6 8 4 6 5" xfId="34525"/>
    <cellStyle name="常规 6 8 4 6 6" xfId="34526"/>
    <cellStyle name="常规 6 8 4 7" xfId="34527"/>
    <cellStyle name="常规 6 8 4 7 2" xfId="34528"/>
    <cellStyle name="常规 6 8 4 7 3" xfId="34529"/>
    <cellStyle name="常规 6 8 4 8" xfId="34530"/>
    <cellStyle name="常规 6 8 4 8 2" xfId="34531"/>
    <cellStyle name="常规 6 8 4 8 3" xfId="34532"/>
    <cellStyle name="常规 6 8 4 9" xfId="34533"/>
    <cellStyle name="常规 6 8 4 9 2" xfId="34534"/>
    <cellStyle name="常规 6 8 4 9 3" xfId="34535"/>
    <cellStyle name="常规 6 8 5" xfId="34536"/>
    <cellStyle name="常规 6 8 5 2" xfId="34537"/>
    <cellStyle name="常规 6 8 5 2 2" xfId="34538"/>
    <cellStyle name="常规 6 8 5 2 2 2" xfId="34539"/>
    <cellStyle name="常规 6 8 5 2 2 3" xfId="34540"/>
    <cellStyle name="常规 6 8 5 2 3" xfId="34541"/>
    <cellStyle name="常规 6 8 5 2 3 2" xfId="34542"/>
    <cellStyle name="常规 6 8 5 2 3 3" xfId="34543"/>
    <cellStyle name="常规 6 8 5 2 4" xfId="34544"/>
    <cellStyle name="常规 6 8 5 2 4 2" xfId="34545"/>
    <cellStyle name="常规 6 8 5 2 4 3" xfId="34546"/>
    <cellStyle name="常规 6 8 5 2 5" xfId="34547"/>
    <cellStyle name="常规 6 8 5 2 6" xfId="34548"/>
    <cellStyle name="常规 6 8 5 3" xfId="34549"/>
    <cellStyle name="常规 6 8 5 3 2" xfId="34550"/>
    <cellStyle name="常规 6 8 5 3 2 2" xfId="34551"/>
    <cellStyle name="常规 6 8 5 3 2 3" xfId="34552"/>
    <cellStyle name="常规 6 8 5 3 3" xfId="34553"/>
    <cellStyle name="常规 6 8 5 3 3 2" xfId="34554"/>
    <cellStyle name="常规 6 8 5 3 3 3" xfId="34555"/>
    <cellStyle name="常规 6 8 5 3 4" xfId="34556"/>
    <cellStyle name="常规 6 8 5 3 4 2" xfId="34557"/>
    <cellStyle name="常规 6 8 5 3 4 3" xfId="34558"/>
    <cellStyle name="常规 6 8 5 3 5" xfId="34559"/>
    <cellStyle name="常规 6 8 5 3 6" xfId="34560"/>
    <cellStyle name="常规 6 8 5 4" xfId="34561"/>
    <cellStyle name="常规 6 8 5 4 2" xfId="34562"/>
    <cellStyle name="常规 6 8 5 4 3" xfId="34563"/>
    <cellStyle name="常规 6 8 5 5" xfId="34564"/>
    <cellStyle name="常规 6 8 5 5 2" xfId="34565"/>
    <cellStyle name="常规 6 8 5 5 3" xfId="34566"/>
    <cellStyle name="常规 6 8 5 6" xfId="34567"/>
    <cellStyle name="常规 6 8 5 6 2" xfId="34568"/>
    <cellStyle name="常规 6 8 5 6 3" xfId="34569"/>
    <cellStyle name="常规 6 8 5 7" xfId="34570"/>
    <cellStyle name="常规 6 8 5 8" xfId="34571"/>
    <cellStyle name="常规 6 8 6" xfId="34572"/>
    <cellStyle name="常规 6 8 6 2" xfId="34573"/>
    <cellStyle name="常规 6 8 6 2 2" xfId="34574"/>
    <cellStyle name="常规 6 8 6 2 2 2" xfId="34575"/>
    <cellStyle name="常规 6 8 6 2 2 3" xfId="34576"/>
    <cellStyle name="常规 6 8 6 2 3" xfId="34577"/>
    <cellStyle name="常规 6 8 6 2 3 2" xfId="34578"/>
    <cellStyle name="常规 6 8 6 2 3 3" xfId="34579"/>
    <cellStyle name="常规 6 8 6 2 4" xfId="34580"/>
    <cellStyle name="常规 6 8 6 2 4 2" xfId="34581"/>
    <cellStyle name="常规 6 8 6 2 4 3" xfId="34582"/>
    <cellStyle name="常规 6 8 6 2 5" xfId="34583"/>
    <cellStyle name="常规 6 8 6 2 6" xfId="34584"/>
    <cellStyle name="常规 6 8 6 3" xfId="34585"/>
    <cellStyle name="常规 6 8 6 3 2" xfId="34586"/>
    <cellStyle name="常规 6 8 6 3 2 2" xfId="34587"/>
    <cellStyle name="常规 6 8 6 3 2 3" xfId="34588"/>
    <cellStyle name="常规 6 8 6 3 3" xfId="34589"/>
    <cellStyle name="常规 6 8 6 3 3 2" xfId="34590"/>
    <cellStyle name="常规 6 8 6 3 3 3" xfId="34591"/>
    <cellStyle name="常规 6 8 6 3 4" xfId="34592"/>
    <cellStyle name="常规 6 8 6 3 4 2" xfId="34593"/>
    <cellStyle name="常规 6 8 6 3 4 3" xfId="34594"/>
    <cellStyle name="常规 6 8 6 3 5" xfId="34595"/>
    <cellStyle name="常规 6 8 6 3 6" xfId="34596"/>
    <cellStyle name="常规 6 8 6 4" xfId="34597"/>
    <cellStyle name="常规 6 8 6 4 2" xfId="34598"/>
    <cellStyle name="常规 6 8 6 4 3" xfId="34599"/>
    <cellStyle name="常规 6 8 6 5" xfId="34600"/>
    <cellStyle name="常规 6 8 6 5 2" xfId="34601"/>
    <cellStyle name="常规 6 8 6 5 3" xfId="34602"/>
    <cellStyle name="常规 6 8 6 6" xfId="34603"/>
    <cellStyle name="常规 6 8 6 6 2" xfId="34604"/>
    <cellStyle name="常规 6 8 6 6 3" xfId="34605"/>
    <cellStyle name="常规 6 8 6 7" xfId="34606"/>
    <cellStyle name="常规 6 8 6 8" xfId="34607"/>
    <cellStyle name="常规 6 8 7" xfId="34608"/>
    <cellStyle name="常规 6 8 7 2" xfId="34609"/>
    <cellStyle name="常规 6 8 7 2 2" xfId="34610"/>
    <cellStyle name="常规 6 8 7 2 2 2" xfId="34611"/>
    <cellStyle name="常规 6 8 7 2 2 3" xfId="34612"/>
    <cellStyle name="常规 6 8 7 2 3" xfId="34613"/>
    <cellStyle name="常规 6 8 7 2 3 2" xfId="34614"/>
    <cellStyle name="常规 6 8 7 2 3 3" xfId="34615"/>
    <cellStyle name="常规 6 8 7 2 4" xfId="34616"/>
    <cellStyle name="常规 6 8 7 2 4 2" xfId="34617"/>
    <cellStyle name="常规 6 8 7 2 4 3" xfId="34618"/>
    <cellStyle name="常规 6 8 7 2 5" xfId="34619"/>
    <cellStyle name="常规 6 8 7 2 6" xfId="34620"/>
    <cellStyle name="常规 6 8 7 3" xfId="34621"/>
    <cellStyle name="常规 6 8 7 3 2" xfId="34622"/>
    <cellStyle name="常规 6 8 7 3 2 2" xfId="34623"/>
    <cellStyle name="常规 6 8 7 3 2 3" xfId="34624"/>
    <cellStyle name="常规 6 8 7 3 3" xfId="34625"/>
    <cellStyle name="常规 6 8 7 3 3 2" xfId="34626"/>
    <cellStyle name="常规 6 8 7 3 3 3" xfId="34627"/>
    <cellStyle name="常规 6 8 7 3 4" xfId="34628"/>
    <cellStyle name="常规 6 8 7 3 4 2" xfId="34629"/>
    <cellStyle name="常规 6 8 7 3 4 3" xfId="34630"/>
    <cellStyle name="常规 6 8 7 3 5" xfId="34631"/>
    <cellStyle name="常规 6 8 7 3 6" xfId="34632"/>
    <cellStyle name="常规 6 8 7 4" xfId="34633"/>
    <cellStyle name="常规 6 8 7 4 2" xfId="34634"/>
    <cellStyle name="常规 6 8 7 4 3" xfId="34635"/>
    <cellStyle name="常规 6 8 7 5" xfId="34636"/>
    <cellStyle name="常规 6 8 7 5 2" xfId="34637"/>
    <cellStyle name="常规 6 8 7 5 3" xfId="34638"/>
    <cellStyle name="常规 6 8 7 6" xfId="34639"/>
    <cellStyle name="常规 6 8 7 6 2" xfId="34640"/>
    <cellStyle name="常规 6 8 7 6 3" xfId="34641"/>
    <cellStyle name="常规 6 8 7 7" xfId="34642"/>
    <cellStyle name="常规 6 8 7 8" xfId="34643"/>
    <cellStyle name="常规 6 8 8" xfId="34644"/>
    <cellStyle name="常规 6 8 8 2" xfId="34645"/>
    <cellStyle name="常规 6 8 8 2 2" xfId="34646"/>
    <cellStyle name="常规 6 8 8 2 2 2" xfId="34647"/>
    <cellStyle name="常规 6 8 8 2 2 3" xfId="34648"/>
    <cellStyle name="常规 6 8 8 2 3" xfId="34649"/>
    <cellStyle name="常规 6 8 8 2 3 2" xfId="34650"/>
    <cellStyle name="常规 6 8 8 2 3 3" xfId="34651"/>
    <cellStyle name="常规 6 8 8 2 4" xfId="34652"/>
    <cellStyle name="常规 6 8 8 2 4 2" xfId="34653"/>
    <cellStyle name="常规 6 8 8 2 4 3" xfId="34654"/>
    <cellStyle name="常规 6 8 8 2 5" xfId="34655"/>
    <cellStyle name="常规 6 8 8 2 6" xfId="34656"/>
    <cellStyle name="常规 6 8 8 3" xfId="34657"/>
    <cellStyle name="常规 6 8 8 3 2" xfId="34658"/>
    <cellStyle name="常规 6 8 8 3 2 2" xfId="34659"/>
    <cellStyle name="常规 6 8 8 3 2 3" xfId="34660"/>
    <cellStyle name="常规 6 8 8 3 3" xfId="34661"/>
    <cellStyle name="常规 6 8 8 3 3 2" xfId="34662"/>
    <cellStyle name="常规 6 8 8 3 3 3" xfId="34663"/>
    <cellStyle name="常规 6 8 8 3 4" xfId="34664"/>
    <cellStyle name="常规 6 8 8 3 4 2" xfId="34665"/>
    <cellStyle name="常规 6 8 8 3 4 3" xfId="34666"/>
    <cellStyle name="常规 6 8 8 3 5" xfId="34667"/>
    <cellStyle name="常规 6 8 8 3 6" xfId="34668"/>
    <cellStyle name="常规 6 8 8 4" xfId="34669"/>
    <cellStyle name="常规 6 8 8 4 2" xfId="34670"/>
    <cellStyle name="常规 6 8 8 4 3" xfId="34671"/>
    <cellStyle name="常规 6 8 8 5" xfId="34672"/>
    <cellStyle name="常规 6 8 8 5 2" xfId="34673"/>
    <cellStyle name="常规 6 8 8 5 3" xfId="34674"/>
    <cellStyle name="常规 6 8 8 6" xfId="34675"/>
    <cellStyle name="常规 6 8 8 6 2" xfId="34676"/>
    <cellStyle name="常规 6 8 8 6 3" xfId="34677"/>
    <cellStyle name="常规 6 8 8 7" xfId="34678"/>
    <cellStyle name="常规 6 8 8 8" xfId="34679"/>
    <cellStyle name="常规 6 8 9" xfId="34680"/>
    <cellStyle name="常规 6 8 9 2" xfId="34681"/>
    <cellStyle name="常规 6 8 9 2 2" xfId="34682"/>
    <cellStyle name="常规 6 8 9 2 3" xfId="34683"/>
    <cellStyle name="常规 6 8 9 3" xfId="34684"/>
    <cellStyle name="常规 6 8 9 3 2" xfId="34685"/>
    <cellStyle name="常规 6 8 9 3 3" xfId="34686"/>
    <cellStyle name="常规 6 8 9 4" xfId="34687"/>
    <cellStyle name="常规 6 8 9 4 2" xfId="34688"/>
    <cellStyle name="常规 6 8 9 4 3" xfId="34689"/>
    <cellStyle name="常规 6 8 9 5" xfId="34690"/>
    <cellStyle name="常规 6 8 9 6" xfId="34691"/>
    <cellStyle name="常规 6 9" xfId="34692"/>
    <cellStyle name="常规 6 9 10" xfId="34693"/>
    <cellStyle name="常规 6 9 10 2" xfId="34694"/>
    <cellStyle name="常规 6 9 10 3" xfId="34695"/>
    <cellStyle name="常规 6 9 11" xfId="34696"/>
    <cellStyle name="常规 6 9 12" xfId="34697"/>
    <cellStyle name="常规 6 9 2" xfId="34698"/>
    <cellStyle name="常规 6 9 2 2" xfId="34699"/>
    <cellStyle name="常规 6 9 2 2 2" xfId="34700"/>
    <cellStyle name="常规 6 9 2 2 2 2" xfId="34701"/>
    <cellStyle name="常规 6 9 2 2 2 3" xfId="34702"/>
    <cellStyle name="常规 6 9 2 2 3" xfId="34703"/>
    <cellStyle name="常规 6 9 2 2 3 2" xfId="34704"/>
    <cellStyle name="常规 6 9 2 2 3 3" xfId="34705"/>
    <cellStyle name="常规 6 9 2 2 4" xfId="34706"/>
    <cellStyle name="常规 6 9 2 2 4 2" xfId="34707"/>
    <cellStyle name="常规 6 9 2 2 4 3" xfId="34708"/>
    <cellStyle name="常规 6 9 2 2 5" xfId="34709"/>
    <cellStyle name="常规 6 9 2 2 6" xfId="34710"/>
    <cellStyle name="常规 6 9 2 3" xfId="34711"/>
    <cellStyle name="常规 6 9 2 3 2" xfId="34712"/>
    <cellStyle name="常规 6 9 2 3 2 2" xfId="34713"/>
    <cellStyle name="常规 6 9 2 3 2 3" xfId="34714"/>
    <cellStyle name="常规 6 9 2 3 3" xfId="34715"/>
    <cellStyle name="常规 6 9 2 3 3 2" xfId="34716"/>
    <cellStyle name="常规 6 9 2 3 3 3" xfId="34717"/>
    <cellStyle name="常规 6 9 2 3 4" xfId="34718"/>
    <cellStyle name="常规 6 9 2 3 4 2" xfId="34719"/>
    <cellStyle name="常规 6 9 2 3 4 3" xfId="34720"/>
    <cellStyle name="常规 6 9 2 3 5" xfId="34721"/>
    <cellStyle name="常规 6 9 2 3 6" xfId="34722"/>
    <cellStyle name="常规 6 9 2 4" xfId="34723"/>
    <cellStyle name="常规 6 9 2 4 2" xfId="34724"/>
    <cellStyle name="常规 6 9 2 4 3" xfId="34725"/>
    <cellStyle name="常规 6 9 2 5" xfId="34726"/>
    <cellStyle name="常规 6 9 2 5 2" xfId="34727"/>
    <cellStyle name="常规 6 9 2 5 3" xfId="34728"/>
    <cellStyle name="常规 6 9 2 6" xfId="34729"/>
    <cellStyle name="常规 6 9 2 6 2" xfId="34730"/>
    <cellStyle name="常规 6 9 2 6 3" xfId="34731"/>
    <cellStyle name="常规 6 9 2 7" xfId="34732"/>
    <cellStyle name="常规 6 9 2 8" xfId="34733"/>
    <cellStyle name="常规 6 9 3" xfId="34734"/>
    <cellStyle name="常规 6 9 3 2" xfId="34735"/>
    <cellStyle name="常规 6 9 3 2 2" xfId="34736"/>
    <cellStyle name="常规 6 9 3 2 2 2" xfId="34737"/>
    <cellStyle name="常规 6 9 3 2 2 3" xfId="34738"/>
    <cellStyle name="常规 6 9 3 2 3" xfId="34739"/>
    <cellStyle name="常规 6 9 3 2 3 2" xfId="34740"/>
    <cellStyle name="常规 6 9 3 2 3 3" xfId="34741"/>
    <cellStyle name="常规 6 9 3 2 4" xfId="34742"/>
    <cellStyle name="常规 6 9 3 2 4 2" xfId="34743"/>
    <cellStyle name="常规 6 9 3 2 4 3" xfId="34744"/>
    <cellStyle name="常规 6 9 3 2 5" xfId="34745"/>
    <cellStyle name="常规 6 9 3 2 6" xfId="34746"/>
    <cellStyle name="常规 6 9 3 3" xfId="34747"/>
    <cellStyle name="常规 6 9 3 3 2" xfId="34748"/>
    <cellStyle name="常规 6 9 3 3 2 2" xfId="34749"/>
    <cellStyle name="常规 6 9 3 3 2 3" xfId="34750"/>
    <cellStyle name="常规 6 9 3 3 3" xfId="34751"/>
    <cellStyle name="常规 6 9 3 3 3 2" xfId="34752"/>
    <cellStyle name="常规 6 9 3 3 3 3" xfId="34753"/>
    <cellStyle name="常规 6 9 3 3 4" xfId="34754"/>
    <cellStyle name="常规 6 9 3 3 4 2" xfId="34755"/>
    <cellStyle name="常规 6 9 3 3 4 3" xfId="34756"/>
    <cellStyle name="常规 6 9 3 3 5" xfId="34757"/>
    <cellStyle name="常规 6 9 3 3 6" xfId="34758"/>
    <cellStyle name="常规 6 9 3 4" xfId="34759"/>
    <cellStyle name="常规 6 9 3 4 2" xfId="34760"/>
    <cellStyle name="常规 6 9 3 4 3" xfId="34761"/>
    <cellStyle name="常规 6 9 3 5" xfId="34762"/>
    <cellStyle name="常规 6 9 3 5 2" xfId="34763"/>
    <cellStyle name="常规 6 9 3 5 3" xfId="34764"/>
    <cellStyle name="常规 6 9 3 6" xfId="34765"/>
    <cellStyle name="常规 6 9 3 6 2" xfId="34766"/>
    <cellStyle name="常规 6 9 3 6 3" xfId="34767"/>
    <cellStyle name="常规 6 9 3 7" xfId="34768"/>
    <cellStyle name="常规 6 9 3 8" xfId="34769"/>
    <cellStyle name="常规 6 9 4" xfId="34770"/>
    <cellStyle name="常规 6 9 4 2" xfId="34771"/>
    <cellStyle name="常规 6 9 4 2 2" xfId="34772"/>
    <cellStyle name="常规 6 9 4 2 2 2" xfId="34773"/>
    <cellStyle name="常规 6 9 4 2 2 3" xfId="34774"/>
    <cellStyle name="常规 6 9 4 2 3" xfId="34775"/>
    <cellStyle name="常规 6 9 4 2 3 2" xfId="34776"/>
    <cellStyle name="常规 6 9 4 2 3 3" xfId="34777"/>
    <cellStyle name="常规 6 9 4 2 4" xfId="34778"/>
    <cellStyle name="常规 6 9 4 2 4 2" xfId="34779"/>
    <cellStyle name="常规 6 9 4 2 4 3" xfId="34780"/>
    <cellStyle name="常规 6 9 4 2 5" xfId="34781"/>
    <cellStyle name="常规 6 9 4 2 6" xfId="34782"/>
    <cellStyle name="常规 6 9 4 3" xfId="34783"/>
    <cellStyle name="常规 6 9 4 3 2" xfId="34784"/>
    <cellStyle name="常规 6 9 4 3 2 2" xfId="34785"/>
    <cellStyle name="常规 6 9 4 3 2 3" xfId="34786"/>
    <cellStyle name="常规 6 9 4 3 3" xfId="34787"/>
    <cellStyle name="常规 6 9 4 3 3 2" xfId="34788"/>
    <cellStyle name="常规 6 9 4 3 3 3" xfId="34789"/>
    <cellStyle name="常规 6 9 4 3 4" xfId="34790"/>
    <cellStyle name="常规 6 9 4 3 4 2" xfId="34791"/>
    <cellStyle name="常规 6 9 4 3 4 3" xfId="34792"/>
    <cellStyle name="常规 6 9 4 3 5" xfId="34793"/>
    <cellStyle name="常规 6 9 4 3 6" xfId="34794"/>
    <cellStyle name="常规 6 9 4 4" xfId="34795"/>
    <cellStyle name="常规 6 9 4 4 2" xfId="34796"/>
    <cellStyle name="常规 6 9 4 4 3" xfId="34797"/>
    <cellStyle name="常规 6 9 4 5" xfId="34798"/>
    <cellStyle name="常规 6 9 4 5 2" xfId="34799"/>
    <cellStyle name="常规 6 9 4 5 3" xfId="34800"/>
    <cellStyle name="常规 6 9 4 6" xfId="34801"/>
    <cellStyle name="常规 6 9 4 6 2" xfId="34802"/>
    <cellStyle name="常规 6 9 4 6 3" xfId="34803"/>
    <cellStyle name="常规 6 9 4 7" xfId="34804"/>
    <cellStyle name="常规 6 9 4 8" xfId="34805"/>
    <cellStyle name="常规 6 9 5" xfId="34806"/>
    <cellStyle name="常规 6 9 5 2" xfId="34807"/>
    <cellStyle name="常规 6 9 5 2 2" xfId="34808"/>
    <cellStyle name="常规 6 9 5 2 2 2" xfId="34809"/>
    <cellStyle name="常规 6 9 5 2 2 3" xfId="34810"/>
    <cellStyle name="常规 6 9 5 2 3" xfId="34811"/>
    <cellStyle name="常规 6 9 5 2 3 2" xfId="34812"/>
    <cellStyle name="常规 6 9 5 2 3 3" xfId="34813"/>
    <cellStyle name="常规 6 9 5 2 4" xfId="34814"/>
    <cellStyle name="常规 6 9 5 2 4 2" xfId="34815"/>
    <cellStyle name="常规 6 9 5 2 4 3" xfId="34816"/>
    <cellStyle name="常规 6 9 5 2 5" xfId="34817"/>
    <cellStyle name="常规 6 9 5 2 6" xfId="34818"/>
    <cellStyle name="常规 6 9 5 3" xfId="34819"/>
    <cellStyle name="常规 6 9 5 3 2" xfId="34820"/>
    <cellStyle name="常规 6 9 5 3 2 2" xfId="34821"/>
    <cellStyle name="常规 6 9 5 3 2 3" xfId="34822"/>
    <cellStyle name="常规 6 9 5 3 3" xfId="34823"/>
    <cellStyle name="常规 6 9 5 3 3 2" xfId="34824"/>
    <cellStyle name="常规 6 9 5 3 3 3" xfId="34825"/>
    <cellStyle name="常规 6 9 5 3 4" xfId="34826"/>
    <cellStyle name="常规 6 9 5 3 4 2" xfId="34827"/>
    <cellStyle name="常规 6 9 5 3 4 3" xfId="34828"/>
    <cellStyle name="常规 6 9 5 3 5" xfId="34829"/>
    <cellStyle name="常规 6 9 5 3 6" xfId="34830"/>
    <cellStyle name="常规 6 9 5 4" xfId="34831"/>
    <cellStyle name="常规 6 9 5 4 2" xfId="34832"/>
    <cellStyle name="常规 6 9 5 4 3" xfId="34833"/>
    <cellStyle name="常规 6 9 5 5" xfId="34834"/>
    <cellStyle name="常规 6 9 5 5 2" xfId="34835"/>
    <cellStyle name="常规 6 9 5 5 3" xfId="34836"/>
    <cellStyle name="常规 6 9 5 6" xfId="34837"/>
    <cellStyle name="常规 6 9 5 6 2" xfId="34838"/>
    <cellStyle name="常规 6 9 5 6 3" xfId="34839"/>
    <cellStyle name="常规 6 9 5 7" xfId="34840"/>
    <cellStyle name="常规 6 9 5 8" xfId="34841"/>
    <cellStyle name="常规 6 9 6" xfId="34842"/>
    <cellStyle name="常规 6 9 6 2" xfId="34843"/>
    <cellStyle name="常规 6 9 6 2 2" xfId="34844"/>
    <cellStyle name="常规 6 9 6 2 3" xfId="34845"/>
    <cellStyle name="常规 6 9 6 3" xfId="34846"/>
    <cellStyle name="常规 6 9 6 3 2" xfId="34847"/>
    <cellStyle name="常规 6 9 6 3 3" xfId="34848"/>
    <cellStyle name="常规 6 9 6 4" xfId="34849"/>
    <cellStyle name="常规 6 9 6 4 2" xfId="34850"/>
    <cellStyle name="常规 6 9 6 4 3" xfId="34851"/>
    <cellStyle name="常规 6 9 6 5" xfId="34852"/>
    <cellStyle name="常规 6 9 6 6" xfId="34853"/>
    <cellStyle name="常规 6 9 7" xfId="34854"/>
    <cellStyle name="常规 6 9 7 2" xfId="34855"/>
    <cellStyle name="常规 6 9 7 2 2" xfId="34856"/>
    <cellStyle name="常规 6 9 7 2 3" xfId="34857"/>
    <cellStyle name="常规 6 9 7 3" xfId="34858"/>
    <cellStyle name="常规 6 9 7 3 2" xfId="34859"/>
    <cellStyle name="常规 6 9 7 3 3" xfId="34860"/>
    <cellStyle name="常规 6 9 7 4" xfId="34861"/>
    <cellStyle name="常规 6 9 7 4 2" xfId="34862"/>
    <cellStyle name="常规 6 9 7 4 3" xfId="34863"/>
    <cellStyle name="常规 6 9 7 5" xfId="34864"/>
    <cellStyle name="常规 6 9 7 6" xfId="34865"/>
    <cellStyle name="常规 6 9 8" xfId="34866"/>
    <cellStyle name="常规 6 9 8 2" xfId="34867"/>
    <cellStyle name="常规 6 9 8 3" xfId="34868"/>
    <cellStyle name="常规 6 9 9" xfId="34869"/>
    <cellStyle name="常规 6 9 9 2" xfId="34870"/>
    <cellStyle name="常规 6 9 9 3" xfId="34871"/>
    <cellStyle name="常规 67" xfId="34872"/>
    <cellStyle name="常规 67 2" xfId="34873"/>
    <cellStyle name="常规 67 3" xfId="34874"/>
    <cellStyle name="常规 69" xfId="34875"/>
    <cellStyle name="常规 69 2" xfId="34876"/>
    <cellStyle name="常规 69 3" xfId="34877"/>
    <cellStyle name="常规 7" xfId="7"/>
    <cellStyle name="常规 7 10" xfId="34878"/>
    <cellStyle name="常规 7 10 10" xfId="34879"/>
    <cellStyle name="常规 7 10 11" xfId="34880"/>
    <cellStyle name="常规 7 10 2" xfId="34881"/>
    <cellStyle name="常规 7 10 2 2" xfId="34882"/>
    <cellStyle name="常规 7 10 2 2 2" xfId="34883"/>
    <cellStyle name="常规 7 10 2 2 2 2" xfId="34884"/>
    <cellStyle name="常规 7 10 2 2 2 3" xfId="34885"/>
    <cellStyle name="常规 7 10 2 2 3" xfId="34886"/>
    <cellStyle name="常规 7 10 2 2 3 2" xfId="34887"/>
    <cellStyle name="常规 7 10 2 2 3 3" xfId="34888"/>
    <cellStyle name="常规 7 10 2 2 4" xfId="34889"/>
    <cellStyle name="常规 7 10 2 2 4 2" xfId="34890"/>
    <cellStyle name="常规 7 10 2 2 4 3" xfId="34891"/>
    <cellStyle name="常规 7 10 2 2 5" xfId="34892"/>
    <cellStyle name="常规 7 10 2 2 6" xfId="34893"/>
    <cellStyle name="常规 7 10 2 3" xfId="34894"/>
    <cellStyle name="常规 7 10 2 3 2" xfId="34895"/>
    <cellStyle name="常规 7 10 2 3 2 2" xfId="34896"/>
    <cellStyle name="常规 7 10 2 3 2 3" xfId="34897"/>
    <cellStyle name="常规 7 10 2 3 3" xfId="34898"/>
    <cellStyle name="常规 7 10 2 3 3 2" xfId="34899"/>
    <cellStyle name="常规 7 10 2 3 3 3" xfId="34900"/>
    <cellStyle name="常规 7 10 2 3 4" xfId="34901"/>
    <cellStyle name="常规 7 10 2 3 4 2" xfId="34902"/>
    <cellStyle name="常规 7 10 2 3 4 3" xfId="34903"/>
    <cellStyle name="常规 7 10 2 3 5" xfId="34904"/>
    <cellStyle name="常规 7 10 2 3 6" xfId="34905"/>
    <cellStyle name="常规 7 10 2 4" xfId="34906"/>
    <cellStyle name="常规 7 10 2 4 2" xfId="34907"/>
    <cellStyle name="常规 7 10 2 4 3" xfId="34908"/>
    <cellStyle name="常规 7 10 2 5" xfId="34909"/>
    <cellStyle name="常规 7 10 2 5 2" xfId="34910"/>
    <cellStyle name="常规 7 10 2 5 3" xfId="34911"/>
    <cellStyle name="常规 7 10 2 6" xfId="34912"/>
    <cellStyle name="常规 7 10 2 6 2" xfId="34913"/>
    <cellStyle name="常规 7 10 2 6 3" xfId="34914"/>
    <cellStyle name="常规 7 10 2 7" xfId="34915"/>
    <cellStyle name="常规 7 10 2 8" xfId="34916"/>
    <cellStyle name="常规 7 10 3" xfId="34917"/>
    <cellStyle name="常规 7 10 3 2" xfId="34918"/>
    <cellStyle name="常规 7 10 3 2 2" xfId="34919"/>
    <cellStyle name="常规 7 10 3 2 2 2" xfId="34920"/>
    <cellStyle name="常规 7 10 3 2 2 3" xfId="34921"/>
    <cellStyle name="常规 7 10 3 2 3" xfId="34922"/>
    <cellStyle name="常规 7 10 3 2 3 2" xfId="34923"/>
    <cellStyle name="常规 7 10 3 2 3 3" xfId="34924"/>
    <cellStyle name="常规 7 10 3 2 4" xfId="34925"/>
    <cellStyle name="常规 7 10 3 2 4 2" xfId="34926"/>
    <cellStyle name="常规 7 10 3 2 4 3" xfId="34927"/>
    <cellStyle name="常规 7 10 3 2 5" xfId="34928"/>
    <cellStyle name="常规 7 10 3 2 6" xfId="34929"/>
    <cellStyle name="常规 7 10 3 3" xfId="34930"/>
    <cellStyle name="常规 7 10 3 3 2" xfId="34931"/>
    <cellStyle name="常规 7 10 3 3 2 2" xfId="34932"/>
    <cellStyle name="常规 7 10 3 3 2 3" xfId="34933"/>
    <cellStyle name="常规 7 10 3 3 3" xfId="34934"/>
    <cellStyle name="常规 7 10 3 3 3 2" xfId="34935"/>
    <cellStyle name="常规 7 10 3 3 3 3" xfId="34936"/>
    <cellStyle name="常规 7 10 3 3 4" xfId="34937"/>
    <cellStyle name="常规 7 10 3 3 4 2" xfId="34938"/>
    <cellStyle name="常规 7 10 3 3 4 3" xfId="34939"/>
    <cellStyle name="常规 7 10 3 3 5" xfId="34940"/>
    <cellStyle name="常规 7 10 3 3 6" xfId="34941"/>
    <cellStyle name="常规 7 10 3 4" xfId="34942"/>
    <cellStyle name="常规 7 10 3 4 2" xfId="34943"/>
    <cellStyle name="常规 7 10 3 4 3" xfId="34944"/>
    <cellStyle name="常规 7 10 3 5" xfId="34945"/>
    <cellStyle name="常规 7 10 3 5 2" xfId="34946"/>
    <cellStyle name="常规 7 10 3 5 3" xfId="34947"/>
    <cellStyle name="常规 7 10 3 6" xfId="34948"/>
    <cellStyle name="常规 7 10 3 6 2" xfId="34949"/>
    <cellStyle name="常规 7 10 3 6 3" xfId="34950"/>
    <cellStyle name="常规 7 10 3 7" xfId="34951"/>
    <cellStyle name="常规 7 10 3 8" xfId="34952"/>
    <cellStyle name="常规 7 10 4" xfId="34953"/>
    <cellStyle name="常规 7 10 4 2" xfId="34954"/>
    <cellStyle name="常规 7 10 4 2 2" xfId="34955"/>
    <cellStyle name="常规 7 10 4 2 2 2" xfId="34956"/>
    <cellStyle name="常规 7 10 4 2 2 3" xfId="34957"/>
    <cellStyle name="常规 7 10 4 2 3" xfId="34958"/>
    <cellStyle name="常规 7 10 4 2 3 2" xfId="34959"/>
    <cellStyle name="常规 7 10 4 2 3 3" xfId="34960"/>
    <cellStyle name="常规 7 10 4 2 4" xfId="34961"/>
    <cellStyle name="常规 7 10 4 2 4 2" xfId="34962"/>
    <cellStyle name="常规 7 10 4 2 4 3" xfId="34963"/>
    <cellStyle name="常规 7 10 4 2 5" xfId="34964"/>
    <cellStyle name="常规 7 10 4 2 6" xfId="34965"/>
    <cellStyle name="常规 7 10 4 3" xfId="34966"/>
    <cellStyle name="常规 7 10 4 3 2" xfId="34967"/>
    <cellStyle name="常规 7 10 4 3 2 2" xfId="34968"/>
    <cellStyle name="常规 7 10 4 3 2 3" xfId="34969"/>
    <cellStyle name="常规 7 10 4 3 3" xfId="34970"/>
    <cellStyle name="常规 7 10 4 3 3 2" xfId="34971"/>
    <cellStyle name="常规 7 10 4 3 3 3" xfId="34972"/>
    <cellStyle name="常规 7 10 4 3 4" xfId="34973"/>
    <cellStyle name="常规 7 10 4 3 4 2" xfId="34974"/>
    <cellStyle name="常规 7 10 4 3 4 3" xfId="34975"/>
    <cellStyle name="常规 7 10 4 3 5" xfId="34976"/>
    <cellStyle name="常规 7 10 4 3 6" xfId="34977"/>
    <cellStyle name="常规 7 10 4 4" xfId="34978"/>
    <cellStyle name="常规 7 10 4 4 2" xfId="34979"/>
    <cellStyle name="常规 7 10 4 4 3" xfId="34980"/>
    <cellStyle name="常规 7 10 4 5" xfId="34981"/>
    <cellStyle name="常规 7 10 4 5 2" xfId="34982"/>
    <cellStyle name="常规 7 10 4 5 3" xfId="34983"/>
    <cellStyle name="常规 7 10 4 6" xfId="34984"/>
    <cellStyle name="常规 7 10 4 6 2" xfId="34985"/>
    <cellStyle name="常规 7 10 4 6 3" xfId="34986"/>
    <cellStyle name="常规 7 10 4 7" xfId="34987"/>
    <cellStyle name="常规 7 10 4 8" xfId="34988"/>
    <cellStyle name="常规 7 10 5" xfId="34989"/>
    <cellStyle name="常规 7 10 5 2" xfId="34990"/>
    <cellStyle name="常规 7 10 5 2 2" xfId="34991"/>
    <cellStyle name="常规 7 10 5 2 3" xfId="34992"/>
    <cellStyle name="常规 7 10 5 3" xfId="34993"/>
    <cellStyle name="常规 7 10 5 3 2" xfId="34994"/>
    <cellStyle name="常规 7 10 5 3 3" xfId="34995"/>
    <cellStyle name="常规 7 10 5 4" xfId="34996"/>
    <cellStyle name="常规 7 10 5 4 2" xfId="34997"/>
    <cellStyle name="常规 7 10 5 4 3" xfId="34998"/>
    <cellStyle name="常规 7 10 5 5" xfId="34999"/>
    <cellStyle name="常规 7 10 5 6" xfId="35000"/>
    <cellStyle name="常规 7 10 6" xfId="35001"/>
    <cellStyle name="常规 7 10 6 2" xfId="35002"/>
    <cellStyle name="常规 7 10 6 2 2" xfId="35003"/>
    <cellStyle name="常规 7 10 6 2 3" xfId="35004"/>
    <cellStyle name="常规 7 10 6 3" xfId="35005"/>
    <cellStyle name="常规 7 10 6 3 2" xfId="35006"/>
    <cellStyle name="常规 7 10 6 3 3" xfId="35007"/>
    <cellStyle name="常规 7 10 6 4" xfId="35008"/>
    <cellStyle name="常规 7 10 6 4 2" xfId="35009"/>
    <cellStyle name="常规 7 10 6 4 3" xfId="35010"/>
    <cellStyle name="常规 7 10 6 5" xfId="35011"/>
    <cellStyle name="常规 7 10 6 6" xfId="35012"/>
    <cellStyle name="常规 7 10 7" xfId="35013"/>
    <cellStyle name="常规 7 10 7 2" xfId="35014"/>
    <cellStyle name="常规 7 10 7 3" xfId="35015"/>
    <cellStyle name="常规 7 10 8" xfId="35016"/>
    <cellStyle name="常规 7 10 8 2" xfId="35017"/>
    <cellStyle name="常规 7 10 8 3" xfId="35018"/>
    <cellStyle name="常规 7 10 9" xfId="35019"/>
    <cellStyle name="常规 7 10 9 2" xfId="35020"/>
    <cellStyle name="常规 7 10 9 3" xfId="35021"/>
    <cellStyle name="常规 7 11" xfId="35022"/>
    <cellStyle name="常规 7 11 10" xfId="35023"/>
    <cellStyle name="常规 7 11 11" xfId="35024"/>
    <cellStyle name="常规 7 11 2" xfId="35025"/>
    <cellStyle name="常规 7 11 2 2" xfId="35026"/>
    <cellStyle name="常规 7 11 2 2 2" xfId="35027"/>
    <cellStyle name="常规 7 11 2 2 2 2" xfId="35028"/>
    <cellStyle name="常规 7 11 2 2 2 3" xfId="35029"/>
    <cellStyle name="常规 7 11 2 2 3" xfId="35030"/>
    <cellStyle name="常规 7 11 2 2 3 2" xfId="35031"/>
    <cellStyle name="常规 7 11 2 2 3 3" xfId="35032"/>
    <cellStyle name="常规 7 11 2 2 4" xfId="35033"/>
    <cellStyle name="常规 7 11 2 2 4 2" xfId="35034"/>
    <cellStyle name="常规 7 11 2 2 4 3" xfId="35035"/>
    <cellStyle name="常规 7 11 2 2 5" xfId="35036"/>
    <cellStyle name="常规 7 11 2 2 6" xfId="35037"/>
    <cellStyle name="常规 7 11 2 3" xfId="35038"/>
    <cellStyle name="常规 7 11 2 3 2" xfId="35039"/>
    <cellStyle name="常规 7 11 2 3 2 2" xfId="35040"/>
    <cellStyle name="常规 7 11 2 3 2 3" xfId="35041"/>
    <cellStyle name="常规 7 11 2 3 3" xfId="35042"/>
    <cellStyle name="常规 7 11 2 3 3 2" xfId="35043"/>
    <cellStyle name="常规 7 11 2 3 3 3" xfId="35044"/>
    <cellStyle name="常规 7 11 2 3 4" xfId="35045"/>
    <cellStyle name="常规 7 11 2 3 4 2" xfId="35046"/>
    <cellStyle name="常规 7 11 2 3 4 3" xfId="35047"/>
    <cellStyle name="常规 7 11 2 3 5" xfId="35048"/>
    <cellStyle name="常规 7 11 2 3 6" xfId="35049"/>
    <cellStyle name="常规 7 11 2 4" xfId="35050"/>
    <cellStyle name="常规 7 11 2 4 2" xfId="35051"/>
    <cellStyle name="常规 7 11 2 4 3" xfId="35052"/>
    <cellStyle name="常规 7 11 2 5" xfId="35053"/>
    <cellStyle name="常规 7 11 2 5 2" xfId="35054"/>
    <cellStyle name="常规 7 11 2 5 3" xfId="35055"/>
    <cellStyle name="常规 7 11 2 6" xfId="35056"/>
    <cellStyle name="常规 7 11 2 6 2" xfId="35057"/>
    <cellStyle name="常规 7 11 2 6 3" xfId="35058"/>
    <cellStyle name="常规 7 11 2 7" xfId="35059"/>
    <cellStyle name="常规 7 11 2 8" xfId="35060"/>
    <cellStyle name="常规 7 11 3" xfId="35061"/>
    <cellStyle name="常规 7 11 3 2" xfId="35062"/>
    <cellStyle name="常规 7 11 3 2 2" xfId="35063"/>
    <cellStyle name="常规 7 11 3 2 2 2" xfId="35064"/>
    <cellStyle name="常规 7 11 3 2 2 3" xfId="35065"/>
    <cellStyle name="常规 7 11 3 2 3" xfId="35066"/>
    <cellStyle name="常规 7 11 3 2 3 2" xfId="35067"/>
    <cellStyle name="常规 7 11 3 2 3 3" xfId="35068"/>
    <cellStyle name="常规 7 11 3 2 4" xfId="35069"/>
    <cellStyle name="常规 7 11 3 2 4 2" xfId="35070"/>
    <cellStyle name="常规 7 11 3 2 4 3" xfId="35071"/>
    <cellStyle name="常规 7 11 3 2 5" xfId="35072"/>
    <cellStyle name="常规 7 11 3 2 6" xfId="35073"/>
    <cellStyle name="常规 7 11 3 3" xfId="35074"/>
    <cellStyle name="常规 7 11 3 3 2" xfId="35075"/>
    <cellStyle name="常规 7 11 3 3 2 2" xfId="35076"/>
    <cellStyle name="常规 7 11 3 3 2 3" xfId="35077"/>
    <cellStyle name="常规 7 11 3 3 3" xfId="35078"/>
    <cellStyle name="常规 7 11 3 3 3 2" xfId="35079"/>
    <cellStyle name="常规 7 11 3 3 3 3" xfId="35080"/>
    <cellStyle name="常规 7 11 3 3 4" xfId="35081"/>
    <cellStyle name="常规 7 11 3 3 4 2" xfId="35082"/>
    <cellStyle name="常规 7 11 3 3 4 3" xfId="35083"/>
    <cellStyle name="常规 7 11 3 3 5" xfId="35084"/>
    <cellStyle name="常规 7 11 3 3 6" xfId="35085"/>
    <cellStyle name="常规 7 11 3 4" xfId="35086"/>
    <cellStyle name="常规 7 11 3 4 2" xfId="35087"/>
    <cellStyle name="常规 7 11 3 4 3" xfId="35088"/>
    <cellStyle name="常规 7 11 3 5" xfId="35089"/>
    <cellStyle name="常规 7 11 3 5 2" xfId="35090"/>
    <cellStyle name="常规 7 11 3 5 3" xfId="35091"/>
    <cellStyle name="常规 7 11 3 6" xfId="35092"/>
    <cellStyle name="常规 7 11 3 6 2" xfId="35093"/>
    <cellStyle name="常规 7 11 3 6 3" xfId="35094"/>
    <cellStyle name="常规 7 11 3 7" xfId="35095"/>
    <cellStyle name="常规 7 11 3 8" xfId="35096"/>
    <cellStyle name="常规 7 11 4" xfId="35097"/>
    <cellStyle name="常规 7 11 4 2" xfId="35098"/>
    <cellStyle name="常规 7 11 4 2 2" xfId="35099"/>
    <cellStyle name="常规 7 11 4 2 2 2" xfId="35100"/>
    <cellStyle name="常规 7 11 4 2 2 3" xfId="35101"/>
    <cellStyle name="常规 7 11 4 2 3" xfId="35102"/>
    <cellStyle name="常规 7 11 4 2 3 2" xfId="35103"/>
    <cellStyle name="常规 7 11 4 2 3 3" xfId="35104"/>
    <cellStyle name="常规 7 11 4 2 4" xfId="35105"/>
    <cellStyle name="常规 7 11 4 2 4 2" xfId="35106"/>
    <cellStyle name="常规 7 11 4 2 4 3" xfId="35107"/>
    <cellStyle name="常规 7 11 4 2 5" xfId="35108"/>
    <cellStyle name="常规 7 11 4 2 6" xfId="35109"/>
    <cellStyle name="常规 7 11 4 3" xfId="35110"/>
    <cellStyle name="常规 7 11 4 3 2" xfId="35111"/>
    <cellStyle name="常规 7 11 4 3 2 2" xfId="35112"/>
    <cellStyle name="常规 7 11 4 3 2 3" xfId="35113"/>
    <cellStyle name="常规 7 11 4 3 3" xfId="35114"/>
    <cellStyle name="常规 7 11 4 3 3 2" xfId="35115"/>
    <cellStyle name="常规 7 11 4 3 3 3" xfId="35116"/>
    <cellStyle name="常规 7 11 4 3 4" xfId="35117"/>
    <cellStyle name="常规 7 11 4 3 4 2" xfId="35118"/>
    <cellStyle name="常规 7 11 4 3 4 3" xfId="35119"/>
    <cellStyle name="常规 7 11 4 3 5" xfId="35120"/>
    <cellStyle name="常规 7 11 4 3 6" xfId="35121"/>
    <cellStyle name="常规 7 11 4 4" xfId="35122"/>
    <cellStyle name="常规 7 11 4 4 2" xfId="35123"/>
    <cellStyle name="常规 7 11 4 4 3" xfId="35124"/>
    <cellStyle name="常规 7 11 4 5" xfId="35125"/>
    <cellStyle name="常规 7 11 4 5 2" xfId="35126"/>
    <cellStyle name="常规 7 11 4 5 3" xfId="35127"/>
    <cellStyle name="常规 7 11 4 6" xfId="35128"/>
    <cellStyle name="常规 7 11 4 6 2" xfId="35129"/>
    <cellStyle name="常规 7 11 4 6 3" xfId="35130"/>
    <cellStyle name="常规 7 11 4 7" xfId="35131"/>
    <cellStyle name="常规 7 11 4 8" xfId="35132"/>
    <cellStyle name="常规 7 11 5" xfId="35133"/>
    <cellStyle name="常规 7 11 5 2" xfId="35134"/>
    <cellStyle name="常规 7 11 5 2 2" xfId="35135"/>
    <cellStyle name="常规 7 11 5 2 3" xfId="35136"/>
    <cellStyle name="常规 7 11 5 3" xfId="35137"/>
    <cellStyle name="常规 7 11 5 3 2" xfId="35138"/>
    <cellStyle name="常规 7 11 5 3 3" xfId="35139"/>
    <cellStyle name="常规 7 11 5 4" xfId="35140"/>
    <cellStyle name="常规 7 11 5 4 2" xfId="35141"/>
    <cellStyle name="常规 7 11 5 4 3" xfId="35142"/>
    <cellStyle name="常规 7 11 5 5" xfId="35143"/>
    <cellStyle name="常规 7 11 5 6" xfId="35144"/>
    <cellStyle name="常规 7 11 6" xfId="35145"/>
    <cellStyle name="常规 7 11 6 2" xfId="35146"/>
    <cellStyle name="常规 7 11 6 2 2" xfId="35147"/>
    <cellStyle name="常规 7 11 6 2 3" xfId="35148"/>
    <cellStyle name="常规 7 11 6 3" xfId="35149"/>
    <cellStyle name="常规 7 11 6 3 2" xfId="35150"/>
    <cellStyle name="常规 7 11 6 3 3" xfId="35151"/>
    <cellStyle name="常规 7 11 6 4" xfId="35152"/>
    <cellStyle name="常规 7 11 6 4 2" xfId="35153"/>
    <cellStyle name="常规 7 11 6 4 3" xfId="35154"/>
    <cellStyle name="常规 7 11 6 5" xfId="35155"/>
    <cellStyle name="常规 7 11 6 6" xfId="35156"/>
    <cellStyle name="常规 7 11 7" xfId="35157"/>
    <cellStyle name="常规 7 11 7 2" xfId="35158"/>
    <cellStyle name="常规 7 11 7 3" xfId="35159"/>
    <cellStyle name="常规 7 11 8" xfId="35160"/>
    <cellStyle name="常规 7 11 8 2" xfId="35161"/>
    <cellStyle name="常规 7 11 8 3" xfId="35162"/>
    <cellStyle name="常规 7 11 9" xfId="35163"/>
    <cellStyle name="常规 7 11 9 2" xfId="35164"/>
    <cellStyle name="常规 7 11 9 3" xfId="35165"/>
    <cellStyle name="常规 7 12" xfId="35166"/>
    <cellStyle name="常规 7 12 2" xfId="35167"/>
    <cellStyle name="常规 7 12 2 2" xfId="35168"/>
    <cellStyle name="常规 7 12 2 2 2" xfId="35169"/>
    <cellStyle name="常规 7 12 2 2 3" xfId="35170"/>
    <cellStyle name="常规 7 12 2 3" xfId="35171"/>
    <cellStyle name="常规 7 12 2 3 2" xfId="35172"/>
    <cellStyle name="常规 7 12 2 3 3" xfId="35173"/>
    <cellStyle name="常规 7 12 2 4" xfId="35174"/>
    <cellStyle name="常规 7 12 2 4 2" xfId="35175"/>
    <cellStyle name="常规 7 12 2 4 3" xfId="35176"/>
    <cellStyle name="常规 7 12 2 5" xfId="35177"/>
    <cellStyle name="常规 7 12 2 6" xfId="35178"/>
    <cellStyle name="常规 7 12 3" xfId="35179"/>
    <cellStyle name="常规 7 12 3 2" xfId="35180"/>
    <cellStyle name="常规 7 12 3 2 2" xfId="35181"/>
    <cellStyle name="常规 7 12 3 2 3" xfId="35182"/>
    <cellStyle name="常规 7 12 3 3" xfId="35183"/>
    <cellStyle name="常规 7 12 3 3 2" xfId="35184"/>
    <cellStyle name="常规 7 12 3 3 3" xfId="35185"/>
    <cellStyle name="常规 7 12 3 4" xfId="35186"/>
    <cellStyle name="常规 7 12 3 4 2" xfId="35187"/>
    <cellStyle name="常规 7 12 3 4 3" xfId="35188"/>
    <cellStyle name="常规 7 12 3 5" xfId="35189"/>
    <cellStyle name="常规 7 12 3 6" xfId="35190"/>
    <cellStyle name="常规 7 12 4" xfId="35191"/>
    <cellStyle name="常规 7 12 4 2" xfId="35192"/>
    <cellStyle name="常规 7 12 4 3" xfId="35193"/>
    <cellStyle name="常规 7 12 5" xfId="35194"/>
    <cellStyle name="常规 7 12 5 2" xfId="35195"/>
    <cellStyle name="常规 7 12 5 3" xfId="35196"/>
    <cellStyle name="常规 7 12 6" xfId="35197"/>
    <cellStyle name="常规 7 12 6 2" xfId="35198"/>
    <cellStyle name="常规 7 12 6 3" xfId="35199"/>
    <cellStyle name="常规 7 12 7" xfId="35200"/>
    <cellStyle name="常规 7 12 8" xfId="35201"/>
    <cellStyle name="常规 7 13" xfId="35202"/>
    <cellStyle name="常规 7 13 2" xfId="35203"/>
    <cellStyle name="常规 7 13 2 2" xfId="35204"/>
    <cellStyle name="常规 7 13 2 2 2" xfId="35205"/>
    <cellStyle name="常规 7 13 2 2 3" xfId="35206"/>
    <cellStyle name="常规 7 13 2 3" xfId="35207"/>
    <cellStyle name="常规 7 13 2 3 2" xfId="35208"/>
    <cellStyle name="常规 7 13 2 3 3" xfId="35209"/>
    <cellStyle name="常规 7 13 2 4" xfId="35210"/>
    <cellStyle name="常规 7 13 2 4 2" xfId="35211"/>
    <cellStyle name="常规 7 13 2 4 3" xfId="35212"/>
    <cellStyle name="常规 7 13 2 5" xfId="35213"/>
    <cellStyle name="常规 7 13 2 6" xfId="35214"/>
    <cellStyle name="常规 7 13 3" xfId="35215"/>
    <cellStyle name="常规 7 13 3 2" xfId="35216"/>
    <cellStyle name="常规 7 13 3 2 2" xfId="35217"/>
    <cellStyle name="常规 7 13 3 2 3" xfId="35218"/>
    <cellStyle name="常规 7 13 3 3" xfId="35219"/>
    <cellStyle name="常规 7 13 3 3 2" xfId="35220"/>
    <cellStyle name="常规 7 13 3 3 3" xfId="35221"/>
    <cellStyle name="常规 7 13 3 4" xfId="35222"/>
    <cellStyle name="常规 7 13 3 4 2" xfId="35223"/>
    <cellStyle name="常规 7 13 3 4 3" xfId="35224"/>
    <cellStyle name="常规 7 13 3 5" xfId="35225"/>
    <cellStyle name="常规 7 13 3 6" xfId="35226"/>
    <cellStyle name="常规 7 13 4" xfId="35227"/>
    <cellStyle name="常规 7 13 4 2" xfId="35228"/>
    <cellStyle name="常规 7 13 4 3" xfId="35229"/>
    <cellStyle name="常规 7 13 5" xfId="35230"/>
    <cellStyle name="常规 7 13 5 2" xfId="35231"/>
    <cellStyle name="常规 7 13 5 3" xfId="35232"/>
    <cellStyle name="常规 7 13 6" xfId="35233"/>
    <cellStyle name="常规 7 13 6 2" xfId="35234"/>
    <cellStyle name="常规 7 13 6 3" xfId="35235"/>
    <cellStyle name="常规 7 13 7" xfId="35236"/>
    <cellStyle name="常规 7 13 8" xfId="35237"/>
    <cellStyle name="常规 7 14" xfId="35238"/>
    <cellStyle name="常规 7 14 2" xfId="35239"/>
    <cellStyle name="常规 7 14 2 2" xfId="35240"/>
    <cellStyle name="常规 7 14 2 2 2" xfId="35241"/>
    <cellStyle name="常规 7 14 2 2 3" xfId="35242"/>
    <cellStyle name="常规 7 14 2 3" xfId="35243"/>
    <cellStyle name="常规 7 14 2 3 2" xfId="35244"/>
    <cellStyle name="常规 7 14 2 3 3" xfId="35245"/>
    <cellStyle name="常规 7 14 2 4" xfId="35246"/>
    <cellStyle name="常规 7 14 2 4 2" xfId="35247"/>
    <cellStyle name="常规 7 14 2 4 3" xfId="35248"/>
    <cellStyle name="常规 7 14 2 5" xfId="35249"/>
    <cellStyle name="常规 7 14 2 6" xfId="35250"/>
    <cellStyle name="常规 7 14 3" xfId="35251"/>
    <cellStyle name="常规 7 14 3 2" xfId="35252"/>
    <cellStyle name="常规 7 14 3 2 2" xfId="35253"/>
    <cellStyle name="常规 7 14 3 2 3" xfId="35254"/>
    <cellStyle name="常规 7 14 3 3" xfId="35255"/>
    <cellStyle name="常规 7 14 3 3 2" xfId="35256"/>
    <cellStyle name="常规 7 14 3 3 3" xfId="35257"/>
    <cellStyle name="常规 7 14 3 4" xfId="35258"/>
    <cellStyle name="常规 7 14 3 4 2" xfId="35259"/>
    <cellStyle name="常规 7 14 3 4 3" xfId="35260"/>
    <cellStyle name="常规 7 14 3 5" xfId="35261"/>
    <cellStyle name="常规 7 14 3 6" xfId="35262"/>
    <cellStyle name="常规 7 14 4" xfId="35263"/>
    <cellStyle name="常规 7 14 4 2" xfId="35264"/>
    <cellStyle name="常规 7 14 4 3" xfId="35265"/>
    <cellStyle name="常规 7 14 5" xfId="35266"/>
    <cellStyle name="常规 7 14 5 2" xfId="35267"/>
    <cellStyle name="常规 7 14 5 3" xfId="35268"/>
    <cellStyle name="常规 7 14 6" xfId="35269"/>
    <cellStyle name="常规 7 14 6 2" xfId="35270"/>
    <cellStyle name="常规 7 14 6 3" xfId="35271"/>
    <cellStyle name="常规 7 14 7" xfId="35272"/>
    <cellStyle name="常规 7 14 8" xfId="35273"/>
    <cellStyle name="常规 7 15" xfId="35274"/>
    <cellStyle name="常规 7 15 2" xfId="35275"/>
    <cellStyle name="常规 7 15 2 2" xfId="35276"/>
    <cellStyle name="常规 7 15 2 2 2" xfId="35277"/>
    <cellStyle name="常规 7 15 2 2 3" xfId="35278"/>
    <cellStyle name="常规 7 15 2 3" xfId="35279"/>
    <cellStyle name="常规 7 15 2 3 2" xfId="35280"/>
    <cellStyle name="常规 7 15 2 3 3" xfId="35281"/>
    <cellStyle name="常规 7 15 2 4" xfId="35282"/>
    <cellStyle name="常规 7 15 2 4 2" xfId="35283"/>
    <cellStyle name="常规 7 15 2 4 3" xfId="35284"/>
    <cellStyle name="常规 7 15 2 5" xfId="35285"/>
    <cellStyle name="常规 7 15 2 6" xfId="35286"/>
    <cellStyle name="常规 7 15 3" xfId="35287"/>
    <cellStyle name="常规 7 15 3 2" xfId="35288"/>
    <cellStyle name="常规 7 15 3 2 2" xfId="35289"/>
    <cellStyle name="常规 7 15 3 2 3" xfId="35290"/>
    <cellStyle name="常规 7 15 3 3" xfId="35291"/>
    <cellStyle name="常规 7 15 3 3 2" xfId="35292"/>
    <cellStyle name="常规 7 15 3 3 3" xfId="35293"/>
    <cellStyle name="常规 7 15 3 4" xfId="35294"/>
    <cellStyle name="常规 7 15 3 4 2" xfId="35295"/>
    <cellStyle name="常规 7 15 3 4 3" xfId="35296"/>
    <cellStyle name="常规 7 15 3 5" xfId="35297"/>
    <cellStyle name="常规 7 15 3 6" xfId="35298"/>
    <cellStyle name="常规 7 15 4" xfId="35299"/>
    <cellStyle name="常规 7 15 4 2" xfId="35300"/>
    <cellStyle name="常规 7 15 4 3" xfId="35301"/>
    <cellStyle name="常规 7 15 5" xfId="35302"/>
    <cellStyle name="常规 7 15 5 2" xfId="35303"/>
    <cellStyle name="常规 7 15 5 3" xfId="35304"/>
    <cellStyle name="常规 7 15 6" xfId="35305"/>
    <cellStyle name="常规 7 15 6 2" xfId="35306"/>
    <cellStyle name="常规 7 15 6 3" xfId="35307"/>
    <cellStyle name="常规 7 15 7" xfId="35308"/>
    <cellStyle name="常规 7 15 8" xfId="35309"/>
    <cellStyle name="常规 7 16" xfId="35310"/>
    <cellStyle name="常规 7 16 2" xfId="35311"/>
    <cellStyle name="常规 7 16 2 2" xfId="35312"/>
    <cellStyle name="常规 7 16 2 3" xfId="35313"/>
    <cellStyle name="常规 7 16 3" xfId="35314"/>
    <cellStyle name="常规 7 16 3 2" xfId="35315"/>
    <cellStyle name="常规 7 16 3 3" xfId="35316"/>
    <cellStyle name="常规 7 16 4" xfId="35317"/>
    <cellStyle name="常规 7 16 4 2" xfId="35318"/>
    <cellStyle name="常规 7 16 4 3" xfId="35319"/>
    <cellStyle name="常规 7 16 5" xfId="35320"/>
    <cellStyle name="常规 7 16 6" xfId="35321"/>
    <cellStyle name="常规 7 17" xfId="35322"/>
    <cellStyle name="常规 7 17 2" xfId="35323"/>
    <cellStyle name="常规 7 17 2 2" xfId="35324"/>
    <cellStyle name="常规 7 17 2 3" xfId="35325"/>
    <cellStyle name="常规 7 17 3" xfId="35326"/>
    <cellStyle name="常规 7 17 3 2" xfId="35327"/>
    <cellStyle name="常规 7 17 3 3" xfId="35328"/>
    <cellStyle name="常规 7 17 4" xfId="35329"/>
    <cellStyle name="常规 7 17 4 2" xfId="35330"/>
    <cellStyle name="常规 7 17 4 3" xfId="35331"/>
    <cellStyle name="常规 7 17 5" xfId="35332"/>
    <cellStyle name="常规 7 17 6" xfId="35333"/>
    <cellStyle name="常规 7 18" xfId="35334"/>
    <cellStyle name="常规 7 18 2" xfId="35335"/>
    <cellStyle name="常规 7 18 3" xfId="35336"/>
    <cellStyle name="常规 7 19" xfId="35337"/>
    <cellStyle name="常规 7 19 2" xfId="35338"/>
    <cellStyle name="常规 7 19 3" xfId="35339"/>
    <cellStyle name="常规 7 2" xfId="35340"/>
    <cellStyle name="常规 7 2 10" xfId="35341"/>
    <cellStyle name="常规 7 2 10 2" xfId="35342"/>
    <cellStyle name="常规 7 2 10 2 2" xfId="35343"/>
    <cellStyle name="常规 7 2 10 2 3" xfId="35344"/>
    <cellStyle name="常规 7 2 10 3" xfId="35345"/>
    <cellStyle name="常规 7 2 10 3 2" xfId="35346"/>
    <cellStyle name="常规 7 2 10 3 3" xfId="35347"/>
    <cellStyle name="常规 7 2 10 4" xfId="35348"/>
    <cellStyle name="常规 7 2 10 4 2" xfId="35349"/>
    <cellStyle name="常规 7 2 10 4 3" xfId="35350"/>
    <cellStyle name="常规 7 2 10 5" xfId="35351"/>
    <cellStyle name="常规 7 2 10 6" xfId="35352"/>
    <cellStyle name="常规 7 2 11" xfId="35353"/>
    <cellStyle name="常规 7 2 11 2" xfId="35354"/>
    <cellStyle name="常规 7 2 11 3" xfId="35355"/>
    <cellStyle name="常规 7 2 12" xfId="35356"/>
    <cellStyle name="常规 7 2 12 2" xfId="35357"/>
    <cellStyle name="常规 7 2 12 3" xfId="35358"/>
    <cellStyle name="常规 7 2 13" xfId="35359"/>
    <cellStyle name="常规 7 2 13 2" xfId="35360"/>
    <cellStyle name="常规 7 2 13 3" xfId="35361"/>
    <cellStyle name="常规 7 2 14" xfId="35362"/>
    <cellStyle name="常规 7 2 15" xfId="35363"/>
    <cellStyle name="常规 7 2 2" xfId="35364"/>
    <cellStyle name="常规 7 2 2 10" xfId="35365"/>
    <cellStyle name="常规 7 2 2 10 2" xfId="35366"/>
    <cellStyle name="常规 7 2 2 10 3" xfId="35367"/>
    <cellStyle name="常规 7 2 2 11" xfId="35368"/>
    <cellStyle name="常规 7 2 2 12" xfId="35369"/>
    <cellStyle name="常规 7 2 2 2" xfId="35370"/>
    <cellStyle name="常规 7 2 2 2 2" xfId="35371"/>
    <cellStyle name="常规 7 2 2 2 2 2" xfId="35372"/>
    <cellStyle name="常规 7 2 2 2 2 2 2" xfId="35373"/>
    <cellStyle name="常规 7 2 2 2 2 2 3" xfId="35374"/>
    <cellStyle name="常规 7 2 2 2 2 3" xfId="35375"/>
    <cellStyle name="常规 7 2 2 2 2 3 2" xfId="35376"/>
    <cellStyle name="常规 7 2 2 2 2 3 3" xfId="35377"/>
    <cellStyle name="常规 7 2 2 2 2 4" xfId="35378"/>
    <cellStyle name="常规 7 2 2 2 2 4 2" xfId="35379"/>
    <cellStyle name="常规 7 2 2 2 2 4 3" xfId="35380"/>
    <cellStyle name="常规 7 2 2 2 2 5" xfId="35381"/>
    <cellStyle name="常规 7 2 2 2 2 6" xfId="35382"/>
    <cellStyle name="常规 7 2 2 2 3" xfId="35383"/>
    <cellStyle name="常规 7 2 2 2 3 2" xfId="35384"/>
    <cellStyle name="常规 7 2 2 2 3 2 2" xfId="35385"/>
    <cellStyle name="常规 7 2 2 2 3 2 3" xfId="35386"/>
    <cellStyle name="常规 7 2 2 2 3 3" xfId="35387"/>
    <cellStyle name="常规 7 2 2 2 3 3 2" xfId="35388"/>
    <cellStyle name="常规 7 2 2 2 3 3 3" xfId="35389"/>
    <cellStyle name="常规 7 2 2 2 3 4" xfId="35390"/>
    <cellStyle name="常规 7 2 2 2 3 4 2" xfId="35391"/>
    <cellStyle name="常规 7 2 2 2 3 4 3" xfId="35392"/>
    <cellStyle name="常规 7 2 2 2 3 5" xfId="35393"/>
    <cellStyle name="常规 7 2 2 2 3 6" xfId="35394"/>
    <cellStyle name="常规 7 2 2 2 4" xfId="35395"/>
    <cellStyle name="常规 7 2 2 2 4 2" xfId="35396"/>
    <cellStyle name="常规 7 2 2 2 4 3" xfId="35397"/>
    <cellStyle name="常规 7 2 2 2 5" xfId="35398"/>
    <cellStyle name="常规 7 2 2 2 5 2" xfId="35399"/>
    <cellStyle name="常规 7 2 2 2 5 3" xfId="35400"/>
    <cellStyle name="常规 7 2 2 2 6" xfId="35401"/>
    <cellStyle name="常规 7 2 2 2 6 2" xfId="35402"/>
    <cellStyle name="常规 7 2 2 2 6 3" xfId="35403"/>
    <cellStyle name="常规 7 2 2 2 7" xfId="35404"/>
    <cellStyle name="常规 7 2 2 2 8" xfId="35405"/>
    <cellStyle name="常规 7 2 2 3" xfId="35406"/>
    <cellStyle name="常规 7 2 2 3 2" xfId="35407"/>
    <cellStyle name="常规 7 2 2 3 2 2" xfId="35408"/>
    <cellStyle name="常规 7 2 2 3 2 2 2" xfId="35409"/>
    <cellStyle name="常规 7 2 2 3 2 2 3" xfId="35410"/>
    <cellStyle name="常规 7 2 2 3 2 3" xfId="35411"/>
    <cellStyle name="常规 7 2 2 3 2 3 2" xfId="35412"/>
    <cellStyle name="常规 7 2 2 3 2 3 3" xfId="35413"/>
    <cellStyle name="常规 7 2 2 3 2 4" xfId="35414"/>
    <cellStyle name="常规 7 2 2 3 2 4 2" xfId="35415"/>
    <cellStyle name="常规 7 2 2 3 2 4 3" xfId="35416"/>
    <cellStyle name="常规 7 2 2 3 2 5" xfId="35417"/>
    <cellStyle name="常规 7 2 2 3 2 6" xfId="35418"/>
    <cellStyle name="常规 7 2 2 3 3" xfId="35419"/>
    <cellStyle name="常规 7 2 2 3 3 2" xfId="35420"/>
    <cellStyle name="常规 7 2 2 3 3 2 2" xfId="35421"/>
    <cellStyle name="常规 7 2 2 3 3 2 3" xfId="35422"/>
    <cellStyle name="常规 7 2 2 3 3 3" xfId="35423"/>
    <cellStyle name="常规 7 2 2 3 3 3 2" xfId="35424"/>
    <cellStyle name="常规 7 2 2 3 3 3 3" xfId="35425"/>
    <cellStyle name="常规 7 2 2 3 3 4" xfId="35426"/>
    <cellStyle name="常规 7 2 2 3 3 4 2" xfId="35427"/>
    <cellStyle name="常规 7 2 2 3 3 4 3" xfId="35428"/>
    <cellStyle name="常规 7 2 2 3 3 5" xfId="35429"/>
    <cellStyle name="常规 7 2 2 3 3 6" xfId="35430"/>
    <cellStyle name="常规 7 2 2 3 4" xfId="35431"/>
    <cellStyle name="常规 7 2 2 3 4 2" xfId="35432"/>
    <cellStyle name="常规 7 2 2 3 4 3" xfId="35433"/>
    <cellStyle name="常规 7 2 2 3 5" xfId="35434"/>
    <cellStyle name="常规 7 2 2 3 5 2" xfId="35435"/>
    <cellStyle name="常规 7 2 2 3 5 3" xfId="35436"/>
    <cellStyle name="常规 7 2 2 3 6" xfId="35437"/>
    <cellStyle name="常规 7 2 2 3 6 2" xfId="35438"/>
    <cellStyle name="常规 7 2 2 3 6 3" xfId="35439"/>
    <cellStyle name="常规 7 2 2 3 7" xfId="35440"/>
    <cellStyle name="常规 7 2 2 3 8" xfId="35441"/>
    <cellStyle name="常规 7 2 2 4" xfId="35442"/>
    <cellStyle name="常规 7 2 2 4 2" xfId="35443"/>
    <cellStyle name="常规 7 2 2 4 2 2" xfId="35444"/>
    <cellStyle name="常规 7 2 2 4 2 2 2" xfId="35445"/>
    <cellStyle name="常规 7 2 2 4 2 2 3" xfId="35446"/>
    <cellStyle name="常规 7 2 2 4 2 3" xfId="35447"/>
    <cellStyle name="常规 7 2 2 4 2 3 2" xfId="35448"/>
    <cellStyle name="常规 7 2 2 4 2 3 3" xfId="35449"/>
    <cellStyle name="常规 7 2 2 4 2 4" xfId="35450"/>
    <cellStyle name="常规 7 2 2 4 2 4 2" xfId="35451"/>
    <cellStyle name="常规 7 2 2 4 2 4 3" xfId="35452"/>
    <cellStyle name="常规 7 2 2 4 2 5" xfId="35453"/>
    <cellStyle name="常规 7 2 2 4 2 6" xfId="35454"/>
    <cellStyle name="常规 7 2 2 4 3" xfId="35455"/>
    <cellStyle name="常规 7 2 2 4 3 2" xfId="35456"/>
    <cellStyle name="常规 7 2 2 4 3 2 2" xfId="35457"/>
    <cellStyle name="常规 7 2 2 4 3 2 3" xfId="35458"/>
    <cellStyle name="常规 7 2 2 4 3 3" xfId="35459"/>
    <cellStyle name="常规 7 2 2 4 3 3 2" xfId="35460"/>
    <cellStyle name="常规 7 2 2 4 3 3 3" xfId="35461"/>
    <cellStyle name="常规 7 2 2 4 3 4" xfId="35462"/>
    <cellStyle name="常规 7 2 2 4 3 4 2" xfId="35463"/>
    <cellStyle name="常规 7 2 2 4 3 4 3" xfId="35464"/>
    <cellStyle name="常规 7 2 2 4 3 5" xfId="35465"/>
    <cellStyle name="常规 7 2 2 4 3 6" xfId="35466"/>
    <cellStyle name="常规 7 2 2 4 4" xfId="35467"/>
    <cellStyle name="常规 7 2 2 4 4 2" xfId="35468"/>
    <cellStyle name="常规 7 2 2 4 4 3" xfId="35469"/>
    <cellStyle name="常规 7 2 2 4 5" xfId="35470"/>
    <cellStyle name="常规 7 2 2 4 5 2" xfId="35471"/>
    <cellStyle name="常规 7 2 2 4 5 3" xfId="35472"/>
    <cellStyle name="常规 7 2 2 4 6" xfId="35473"/>
    <cellStyle name="常规 7 2 2 4 6 2" xfId="35474"/>
    <cellStyle name="常规 7 2 2 4 6 3" xfId="35475"/>
    <cellStyle name="常规 7 2 2 4 7" xfId="35476"/>
    <cellStyle name="常规 7 2 2 4 8" xfId="35477"/>
    <cellStyle name="常规 7 2 2 5" xfId="35478"/>
    <cellStyle name="常规 7 2 2 5 2" xfId="35479"/>
    <cellStyle name="常规 7 2 2 5 2 2" xfId="35480"/>
    <cellStyle name="常规 7 2 2 5 2 2 2" xfId="35481"/>
    <cellStyle name="常规 7 2 2 5 2 2 3" xfId="35482"/>
    <cellStyle name="常规 7 2 2 5 2 3" xfId="35483"/>
    <cellStyle name="常规 7 2 2 5 2 3 2" xfId="35484"/>
    <cellStyle name="常规 7 2 2 5 2 3 3" xfId="35485"/>
    <cellStyle name="常规 7 2 2 5 2 4" xfId="35486"/>
    <cellStyle name="常规 7 2 2 5 2 4 2" xfId="35487"/>
    <cellStyle name="常规 7 2 2 5 2 4 3" xfId="35488"/>
    <cellStyle name="常规 7 2 2 5 2 5" xfId="35489"/>
    <cellStyle name="常规 7 2 2 5 2 6" xfId="35490"/>
    <cellStyle name="常规 7 2 2 5 3" xfId="35491"/>
    <cellStyle name="常规 7 2 2 5 3 2" xfId="35492"/>
    <cellStyle name="常规 7 2 2 5 3 2 2" xfId="35493"/>
    <cellStyle name="常规 7 2 2 5 3 2 3" xfId="35494"/>
    <cellStyle name="常规 7 2 2 5 3 3" xfId="35495"/>
    <cellStyle name="常规 7 2 2 5 3 3 2" xfId="35496"/>
    <cellStyle name="常规 7 2 2 5 3 3 3" xfId="35497"/>
    <cellStyle name="常规 7 2 2 5 3 4" xfId="35498"/>
    <cellStyle name="常规 7 2 2 5 3 4 2" xfId="35499"/>
    <cellStyle name="常规 7 2 2 5 3 4 3" xfId="35500"/>
    <cellStyle name="常规 7 2 2 5 3 5" xfId="35501"/>
    <cellStyle name="常规 7 2 2 5 3 6" xfId="35502"/>
    <cellStyle name="常规 7 2 2 5 4" xfId="35503"/>
    <cellStyle name="常规 7 2 2 5 4 2" xfId="35504"/>
    <cellStyle name="常规 7 2 2 5 4 3" xfId="35505"/>
    <cellStyle name="常规 7 2 2 5 5" xfId="35506"/>
    <cellStyle name="常规 7 2 2 5 5 2" xfId="35507"/>
    <cellStyle name="常规 7 2 2 5 5 3" xfId="35508"/>
    <cellStyle name="常规 7 2 2 5 6" xfId="35509"/>
    <cellStyle name="常规 7 2 2 5 6 2" xfId="35510"/>
    <cellStyle name="常规 7 2 2 5 6 3" xfId="35511"/>
    <cellStyle name="常规 7 2 2 5 7" xfId="35512"/>
    <cellStyle name="常规 7 2 2 5 8" xfId="35513"/>
    <cellStyle name="常规 7 2 2 6" xfId="35514"/>
    <cellStyle name="常规 7 2 2 6 2" xfId="35515"/>
    <cellStyle name="常规 7 2 2 6 2 2" xfId="35516"/>
    <cellStyle name="常规 7 2 2 6 2 3" xfId="35517"/>
    <cellStyle name="常规 7 2 2 6 3" xfId="35518"/>
    <cellStyle name="常规 7 2 2 6 3 2" xfId="35519"/>
    <cellStyle name="常规 7 2 2 6 3 3" xfId="35520"/>
    <cellStyle name="常规 7 2 2 6 4" xfId="35521"/>
    <cellStyle name="常规 7 2 2 6 4 2" xfId="35522"/>
    <cellStyle name="常规 7 2 2 6 4 3" xfId="35523"/>
    <cellStyle name="常规 7 2 2 6 5" xfId="35524"/>
    <cellStyle name="常规 7 2 2 6 6" xfId="35525"/>
    <cellStyle name="常规 7 2 2 7" xfId="35526"/>
    <cellStyle name="常规 7 2 2 7 2" xfId="35527"/>
    <cellStyle name="常规 7 2 2 7 2 2" xfId="35528"/>
    <cellStyle name="常规 7 2 2 7 2 3" xfId="35529"/>
    <cellStyle name="常规 7 2 2 7 3" xfId="35530"/>
    <cellStyle name="常规 7 2 2 7 3 2" xfId="35531"/>
    <cellStyle name="常规 7 2 2 7 3 3" xfId="35532"/>
    <cellStyle name="常规 7 2 2 7 4" xfId="35533"/>
    <cellStyle name="常规 7 2 2 7 4 2" xfId="35534"/>
    <cellStyle name="常规 7 2 2 7 4 3" xfId="35535"/>
    <cellStyle name="常规 7 2 2 7 5" xfId="35536"/>
    <cellStyle name="常规 7 2 2 7 6" xfId="35537"/>
    <cellStyle name="常规 7 2 2 8" xfId="35538"/>
    <cellStyle name="常规 7 2 2 8 2" xfId="35539"/>
    <cellStyle name="常规 7 2 2 8 3" xfId="35540"/>
    <cellStyle name="常规 7 2 2 9" xfId="35541"/>
    <cellStyle name="常规 7 2 2 9 2" xfId="35542"/>
    <cellStyle name="常规 7 2 2 9 3" xfId="35543"/>
    <cellStyle name="常规 7 2 3" xfId="35544"/>
    <cellStyle name="常规 7 2 3 10" xfId="35545"/>
    <cellStyle name="常规 7 2 3 10 2" xfId="35546"/>
    <cellStyle name="常规 7 2 3 10 3" xfId="35547"/>
    <cellStyle name="常规 7 2 3 11" xfId="35548"/>
    <cellStyle name="常规 7 2 3 12" xfId="35549"/>
    <cellStyle name="常规 7 2 3 2" xfId="35550"/>
    <cellStyle name="常规 7 2 3 2 2" xfId="35551"/>
    <cellStyle name="常规 7 2 3 2 2 2" xfId="35552"/>
    <cellStyle name="常规 7 2 3 2 2 2 2" xfId="35553"/>
    <cellStyle name="常规 7 2 3 2 2 2 3" xfId="35554"/>
    <cellStyle name="常规 7 2 3 2 2 3" xfId="35555"/>
    <cellStyle name="常规 7 2 3 2 2 3 2" xfId="35556"/>
    <cellStyle name="常规 7 2 3 2 2 3 3" xfId="35557"/>
    <cellStyle name="常规 7 2 3 2 2 4" xfId="35558"/>
    <cellStyle name="常规 7 2 3 2 2 4 2" xfId="35559"/>
    <cellStyle name="常规 7 2 3 2 2 4 3" xfId="35560"/>
    <cellStyle name="常规 7 2 3 2 2 5" xfId="35561"/>
    <cellStyle name="常规 7 2 3 2 2 6" xfId="35562"/>
    <cellStyle name="常规 7 2 3 2 3" xfId="35563"/>
    <cellStyle name="常规 7 2 3 2 3 2" xfId="35564"/>
    <cellStyle name="常规 7 2 3 2 3 2 2" xfId="35565"/>
    <cellStyle name="常规 7 2 3 2 3 2 3" xfId="35566"/>
    <cellStyle name="常规 7 2 3 2 3 3" xfId="35567"/>
    <cellStyle name="常规 7 2 3 2 3 3 2" xfId="35568"/>
    <cellStyle name="常规 7 2 3 2 3 3 3" xfId="35569"/>
    <cellStyle name="常规 7 2 3 2 3 4" xfId="35570"/>
    <cellStyle name="常规 7 2 3 2 3 4 2" xfId="35571"/>
    <cellStyle name="常规 7 2 3 2 3 4 3" xfId="35572"/>
    <cellStyle name="常规 7 2 3 2 3 5" xfId="35573"/>
    <cellStyle name="常规 7 2 3 2 3 6" xfId="35574"/>
    <cellStyle name="常规 7 2 3 2 4" xfId="35575"/>
    <cellStyle name="常规 7 2 3 2 4 2" xfId="35576"/>
    <cellStyle name="常规 7 2 3 2 4 3" xfId="35577"/>
    <cellStyle name="常规 7 2 3 2 5" xfId="35578"/>
    <cellStyle name="常规 7 2 3 2 5 2" xfId="35579"/>
    <cellStyle name="常规 7 2 3 2 5 3" xfId="35580"/>
    <cellStyle name="常规 7 2 3 2 6" xfId="35581"/>
    <cellStyle name="常规 7 2 3 2 6 2" xfId="35582"/>
    <cellStyle name="常规 7 2 3 2 6 3" xfId="35583"/>
    <cellStyle name="常规 7 2 3 2 7" xfId="35584"/>
    <cellStyle name="常规 7 2 3 2 8" xfId="35585"/>
    <cellStyle name="常规 7 2 3 3" xfId="35586"/>
    <cellStyle name="常规 7 2 3 3 2" xfId="35587"/>
    <cellStyle name="常规 7 2 3 3 2 2" xfId="35588"/>
    <cellStyle name="常规 7 2 3 3 2 2 2" xfId="35589"/>
    <cellStyle name="常规 7 2 3 3 2 2 3" xfId="35590"/>
    <cellStyle name="常规 7 2 3 3 2 3" xfId="35591"/>
    <cellStyle name="常规 7 2 3 3 2 3 2" xfId="35592"/>
    <cellStyle name="常规 7 2 3 3 2 3 3" xfId="35593"/>
    <cellStyle name="常规 7 2 3 3 2 4" xfId="35594"/>
    <cellStyle name="常规 7 2 3 3 2 4 2" xfId="35595"/>
    <cellStyle name="常规 7 2 3 3 2 4 3" xfId="35596"/>
    <cellStyle name="常规 7 2 3 3 2 5" xfId="35597"/>
    <cellStyle name="常规 7 2 3 3 2 6" xfId="35598"/>
    <cellStyle name="常规 7 2 3 3 3" xfId="35599"/>
    <cellStyle name="常规 7 2 3 3 3 2" xfId="35600"/>
    <cellStyle name="常规 7 2 3 3 3 2 2" xfId="35601"/>
    <cellStyle name="常规 7 2 3 3 3 2 3" xfId="35602"/>
    <cellStyle name="常规 7 2 3 3 3 3" xfId="35603"/>
    <cellStyle name="常规 7 2 3 3 3 3 2" xfId="35604"/>
    <cellStyle name="常规 7 2 3 3 3 3 3" xfId="35605"/>
    <cellStyle name="常规 7 2 3 3 3 4" xfId="35606"/>
    <cellStyle name="常规 7 2 3 3 3 4 2" xfId="35607"/>
    <cellStyle name="常规 7 2 3 3 3 4 3" xfId="35608"/>
    <cellStyle name="常规 7 2 3 3 3 5" xfId="35609"/>
    <cellStyle name="常规 7 2 3 3 3 6" xfId="35610"/>
    <cellStyle name="常规 7 2 3 3 4" xfId="35611"/>
    <cellStyle name="常规 7 2 3 3 4 2" xfId="35612"/>
    <cellStyle name="常规 7 2 3 3 4 3" xfId="35613"/>
    <cellStyle name="常规 7 2 3 3 5" xfId="35614"/>
    <cellStyle name="常规 7 2 3 3 5 2" xfId="35615"/>
    <cellStyle name="常规 7 2 3 3 5 3" xfId="35616"/>
    <cellStyle name="常规 7 2 3 3 6" xfId="35617"/>
    <cellStyle name="常规 7 2 3 3 6 2" xfId="35618"/>
    <cellStyle name="常规 7 2 3 3 6 3" xfId="35619"/>
    <cellStyle name="常规 7 2 3 3 7" xfId="35620"/>
    <cellStyle name="常规 7 2 3 3 8" xfId="35621"/>
    <cellStyle name="常规 7 2 3 4" xfId="35622"/>
    <cellStyle name="常规 7 2 3 4 2" xfId="35623"/>
    <cellStyle name="常规 7 2 3 4 2 2" xfId="35624"/>
    <cellStyle name="常规 7 2 3 4 2 2 2" xfId="35625"/>
    <cellStyle name="常规 7 2 3 4 2 2 3" xfId="35626"/>
    <cellStyle name="常规 7 2 3 4 2 3" xfId="35627"/>
    <cellStyle name="常规 7 2 3 4 2 3 2" xfId="35628"/>
    <cellStyle name="常规 7 2 3 4 2 3 3" xfId="35629"/>
    <cellStyle name="常规 7 2 3 4 2 4" xfId="35630"/>
    <cellStyle name="常规 7 2 3 4 2 4 2" xfId="35631"/>
    <cellStyle name="常规 7 2 3 4 2 4 3" xfId="35632"/>
    <cellStyle name="常规 7 2 3 4 2 5" xfId="35633"/>
    <cellStyle name="常规 7 2 3 4 2 6" xfId="35634"/>
    <cellStyle name="常规 7 2 3 4 3" xfId="35635"/>
    <cellStyle name="常规 7 2 3 4 3 2" xfId="35636"/>
    <cellStyle name="常规 7 2 3 4 3 2 2" xfId="35637"/>
    <cellStyle name="常规 7 2 3 4 3 2 3" xfId="35638"/>
    <cellStyle name="常规 7 2 3 4 3 3" xfId="35639"/>
    <cellStyle name="常规 7 2 3 4 3 3 2" xfId="35640"/>
    <cellStyle name="常规 7 2 3 4 3 3 3" xfId="35641"/>
    <cellStyle name="常规 7 2 3 4 3 4" xfId="35642"/>
    <cellStyle name="常规 7 2 3 4 3 4 2" xfId="35643"/>
    <cellStyle name="常规 7 2 3 4 3 4 3" xfId="35644"/>
    <cellStyle name="常规 7 2 3 4 3 5" xfId="35645"/>
    <cellStyle name="常规 7 2 3 4 3 6" xfId="35646"/>
    <cellStyle name="常规 7 2 3 4 4" xfId="35647"/>
    <cellStyle name="常规 7 2 3 4 4 2" xfId="35648"/>
    <cellStyle name="常规 7 2 3 4 4 3" xfId="35649"/>
    <cellStyle name="常规 7 2 3 4 5" xfId="35650"/>
    <cellStyle name="常规 7 2 3 4 5 2" xfId="35651"/>
    <cellStyle name="常规 7 2 3 4 5 3" xfId="35652"/>
    <cellStyle name="常规 7 2 3 4 6" xfId="35653"/>
    <cellStyle name="常规 7 2 3 4 6 2" xfId="35654"/>
    <cellStyle name="常规 7 2 3 4 6 3" xfId="35655"/>
    <cellStyle name="常规 7 2 3 4 7" xfId="35656"/>
    <cellStyle name="常规 7 2 3 4 8" xfId="35657"/>
    <cellStyle name="常规 7 2 3 5" xfId="35658"/>
    <cellStyle name="常规 7 2 3 5 2" xfId="35659"/>
    <cellStyle name="常规 7 2 3 5 2 2" xfId="35660"/>
    <cellStyle name="常规 7 2 3 5 2 2 2" xfId="35661"/>
    <cellStyle name="常规 7 2 3 5 2 2 3" xfId="35662"/>
    <cellStyle name="常规 7 2 3 5 2 3" xfId="35663"/>
    <cellStyle name="常规 7 2 3 5 2 3 2" xfId="35664"/>
    <cellStyle name="常规 7 2 3 5 2 3 3" xfId="35665"/>
    <cellStyle name="常规 7 2 3 5 2 4" xfId="35666"/>
    <cellStyle name="常规 7 2 3 5 2 4 2" xfId="35667"/>
    <cellStyle name="常规 7 2 3 5 2 4 3" xfId="35668"/>
    <cellStyle name="常规 7 2 3 5 2 5" xfId="35669"/>
    <cellStyle name="常规 7 2 3 5 2 6" xfId="35670"/>
    <cellStyle name="常规 7 2 3 5 3" xfId="35671"/>
    <cellStyle name="常规 7 2 3 5 3 2" xfId="35672"/>
    <cellStyle name="常规 7 2 3 5 3 2 2" xfId="35673"/>
    <cellStyle name="常规 7 2 3 5 3 2 3" xfId="35674"/>
    <cellStyle name="常规 7 2 3 5 3 3" xfId="35675"/>
    <cellStyle name="常规 7 2 3 5 3 3 2" xfId="35676"/>
    <cellStyle name="常规 7 2 3 5 3 3 3" xfId="35677"/>
    <cellStyle name="常规 7 2 3 5 3 4" xfId="35678"/>
    <cellStyle name="常规 7 2 3 5 3 4 2" xfId="35679"/>
    <cellStyle name="常规 7 2 3 5 3 4 3" xfId="35680"/>
    <cellStyle name="常规 7 2 3 5 3 5" xfId="35681"/>
    <cellStyle name="常规 7 2 3 5 3 6" xfId="35682"/>
    <cellStyle name="常规 7 2 3 5 4" xfId="35683"/>
    <cellStyle name="常规 7 2 3 5 4 2" xfId="35684"/>
    <cellStyle name="常规 7 2 3 5 4 3" xfId="35685"/>
    <cellStyle name="常规 7 2 3 5 5" xfId="35686"/>
    <cellStyle name="常规 7 2 3 5 5 2" xfId="35687"/>
    <cellStyle name="常规 7 2 3 5 5 3" xfId="35688"/>
    <cellStyle name="常规 7 2 3 5 6" xfId="35689"/>
    <cellStyle name="常规 7 2 3 5 6 2" xfId="35690"/>
    <cellStyle name="常规 7 2 3 5 6 3" xfId="35691"/>
    <cellStyle name="常规 7 2 3 5 7" xfId="35692"/>
    <cellStyle name="常规 7 2 3 5 8" xfId="35693"/>
    <cellStyle name="常规 7 2 3 6" xfId="35694"/>
    <cellStyle name="常规 7 2 3 6 2" xfId="35695"/>
    <cellStyle name="常规 7 2 3 6 2 2" xfId="35696"/>
    <cellStyle name="常规 7 2 3 6 2 3" xfId="35697"/>
    <cellStyle name="常规 7 2 3 6 3" xfId="35698"/>
    <cellStyle name="常规 7 2 3 6 3 2" xfId="35699"/>
    <cellStyle name="常规 7 2 3 6 3 3" xfId="35700"/>
    <cellStyle name="常规 7 2 3 6 4" xfId="35701"/>
    <cellStyle name="常规 7 2 3 6 4 2" xfId="35702"/>
    <cellStyle name="常规 7 2 3 6 4 3" xfId="35703"/>
    <cellStyle name="常规 7 2 3 6 5" xfId="35704"/>
    <cellStyle name="常规 7 2 3 6 6" xfId="35705"/>
    <cellStyle name="常规 7 2 3 7" xfId="35706"/>
    <cellStyle name="常规 7 2 3 7 2" xfId="35707"/>
    <cellStyle name="常规 7 2 3 7 2 2" xfId="35708"/>
    <cellStyle name="常规 7 2 3 7 2 3" xfId="35709"/>
    <cellStyle name="常规 7 2 3 7 3" xfId="35710"/>
    <cellStyle name="常规 7 2 3 7 3 2" xfId="35711"/>
    <cellStyle name="常规 7 2 3 7 3 3" xfId="35712"/>
    <cellStyle name="常规 7 2 3 7 4" xfId="35713"/>
    <cellStyle name="常规 7 2 3 7 4 2" xfId="35714"/>
    <cellStyle name="常规 7 2 3 7 4 3" xfId="35715"/>
    <cellStyle name="常规 7 2 3 7 5" xfId="35716"/>
    <cellStyle name="常规 7 2 3 7 6" xfId="35717"/>
    <cellStyle name="常规 7 2 3 8" xfId="35718"/>
    <cellStyle name="常规 7 2 3 8 2" xfId="35719"/>
    <cellStyle name="常规 7 2 3 8 3" xfId="35720"/>
    <cellStyle name="常规 7 2 3 9" xfId="35721"/>
    <cellStyle name="常规 7 2 3 9 2" xfId="35722"/>
    <cellStyle name="常规 7 2 3 9 3" xfId="35723"/>
    <cellStyle name="常规 7 2 4" xfId="35724"/>
    <cellStyle name="常规 7 2 4 10" xfId="35725"/>
    <cellStyle name="常规 7 2 4 11" xfId="35726"/>
    <cellStyle name="常规 7 2 4 2" xfId="35727"/>
    <cellStyle name="常规 7 2 4 2 2" xfId="35728"/>
    <cellStyle name="常规 7 2 4 2 2 2" xfId="35729"/>
    <cellStyle name="常规 7 2 4 2 2 2 2" xfId="35730"/>
    <cellStyle name="常规 7 2 4 2 2 2 3" xfId="35731"/>
    <cellStyle name="常规 7 2 4 2 2 3" xfId="35732"/>
    <cellStyle name="常规 7 2 4 2 2 3 2" xfId="35733"/>
    <cellStyle name="常规 7 2 4 2 2 3 3" xfId="35734"/>
    <cellStyle name="常规 7 2 4 2 2 4" xfId="35735"/>
    <cellStyle name="常规 7 2 4 2 2 4 2" xfId="35736"/>
    <cellStyle name="常规 7 2 4 2 2 4 3" xfId="35737"/>
    <cellStyle name="常规 7 2 4 2 2 5" xfId="35738"/>
    <cellStyle name="常规 7 2 4 2 2 6" xfId="35739"/>
    <cellStyle name="常规 7 2 4 2 3" xfId="35740"/>
    <cellStyle name="常规 7 2 4 2 3 2" xfId="35741"/>
    <cellStyle name="常规 7 2 4 2 3 2 2" xfId="35742"/>
    <cellStyle name="常规 7 2 4 2 3 2 3" xfId="35743"/>
    <cellStyle name="常规 7 2 4 2 3 3" xfId="35744"/>
    <cellStyle name="常规 7 2 4 2 3 3 2" xfId="35745"/>
    <cellStyle name="常规 7 2 4 2 3 3 3" xfId="35746"/>
    <cellStyle name="常规 7 2 4 2 3 4" xfId="35747"/>
    <cellStyle name="常规 7 2 4 2 3 4 2" xfId="35748"/>
    <cellStyle name="常规 7 2 4 2 3 4 3" xfId="35749"/>
    <cellStyle name="常规 7 2 4 2 3 5" xfId="35750"/>
    <cellStyle name="常规 7 2 4 2 3 6" xfId="35751"/>
    <cellStyle name="常规 7 2 4 2 4" xfId="35752"/>
    <cellStyle name="常规 7 2 4 2 4 2" xfId="35753"/>
    <cellStyle name="常规 7 2 4 2 4 3" xfId="35754"/>
    <cellStyle name="常规 7 2 4 2 5" xfId="35755"/>
    <cellStyle name="常规 7 2 4 2 5 2" xfId="35756"/>
    <cellStyle name="常规 7 2 4 2 5 3" xfId="35757"/>
    <cellStyle name="常规 7 2 4 2 6" xfId="35758"/>
    <cellStyle name="常规 7 2 4 2 6 2" xfId="35759"/>
    <cellStyle name="常规 7 2 4 2 6 3" xfId="35760"/>
    <cellStyle name="常规 7 2 4 2 7" xfId="35761"/>
    <cellStyle name="常规 7 2 4 2 8" xfId="35762"/>
    <cellStyle name="常规 7 2 4 3" xfId="35763"/>
    <cellStyle name="常规 7 2 4 3 2" xfId="35764"/>
    <cellStyle name="常规 7 2 4 3 2 2" xfId="35765"/>
    <cellStyle name="常规 7 2 4 3 2 2 2" xfId="35766"/>
    <cellStyle name="常规 7 2 4 3 2 2 3" xfId="35767"/>
    <cellStyle name="常规 7 2 4 3 2 3" xfId="35768"/>
    <cellStyle name="常规 7 2 4 3 2 3 2" xfId="35769"/>
    <cellStyle name="常规 7 2 4 3 2 3 3" xfId="35770"/>
    <cellStyle name="常规 7 2 4 3 2 4" xfId="35771"/>
    <cellStyle name="常规 7 2 4 3 2 4 2" xfId="35772"/>
    <cellStyle name="常规 7 2 4 3 2 4 3" xfId="35773"/>
    <cellStyle name="常规 7 2 4 3 2 5" xfId="35774"/>
    <cellStyle name="常规 7 2 4 3 2 6" xfId="35775"/>
    <cellStyle name="常规 7 2 4 3 3" xfId="35776"/>
    <cellStyle name="常规 7 2 4 3 3 2" xfId="35777"/>
    <cellStyle name="常规 7 2 4 3 3 2 2" xfId="35778"/>
    <cellStyle name="常规 7 2 4 3 3 2 3" xfId="35779"/>
    <cellStyle name="常规 7 2 4 3 3 3" xfId="35780"/>
    <cellStyle name="常规 7 2 4 3 3 3 2" xfId="35781"/>
    <cellStyle name="常规 7 2 4 3 3 3 3" xfId="35782"/>
    <cellStyle name="常规 7 2 4 3 3 4" xfId="35783"/>
    <cellStyle name="常规 7 2 4 3 3 4 2" xfId="35784"/>
    <cellStyle name="常规 7 2 4 3 3 4 3" xfId="35785"/>
    <cellStyle name="常规 7 2 4 3 3 5" xfId="35786"/>
    <cellStyle name="常规 7 2 4 3 3 6" xfId="35787"/>
    <cellStyle name="常规 7 2 4 3 4" xfId="35788"/>
    <cellStyle name="常规 7 2 4 3 4 2" xfId="35789"/>
    <cellStyle name="常规 7 2 4 3 4 3" xfId="35790"/>
    <cellStyle name="常规 7 2 4 3 5" xfId="35791"/>
    <cellStyle name="常规 7 2 4 3 5 2" xfId="35792"/>
    <cellStyle name="常规 7 2 4 3 5 3" xfId="35793"/>
    <cellStyle name="常规 7 2 4 3 6" xfId="35794"/>
    <cellStyle name="常规 7 2 4 3 6 2" xfId="35795"/>
    <cellStyle name="常规 7 2 4 3 6 3" xfId="35796"/>
    <cellStyle name="常规 7 2 4 3 7" xfId="35797"/>
    <cellStyle name="常规 7 2 4 3 8" xfId="35798"/>
    <cellStyle name="常规 7 2 4 4" xfId="35799"/>
    <cellStyle name="常规 7 2 4 4 2" xfId="35800"/>
    <cellStyle name="常规 7 2 4 4 2 2" xfId="35801"/>
    <cellStyle name="常规 7 2 4 4 2 2 2" xfId="35802"/>
    <cellStyle name="常规 7 2 4 4 2 2 3" xfId="35803"/>
    <cellStyle name="常规 7 2 4 4 2 3" xfId="35804"/>
    <cellStyle name="常规 7 2 4 4 2 3 2" xfId="35805"/>
    <cellStyle name="常规 7 2 4 4 2 3 3" xfId="35806"/>
    <cellStyle name="常规 7 2 4 4 2 4" xfId="35807"/>
    <cellStyle name="常规 7 2 4 4 2 4 2" xfId="35808"/>
    <cellStyle name="常规 7 2 4 4 2 4 3" xfId="35809"/>
    <cellStyle name="常规 7 2 4 4 2 5" xfId="35810"/>
    <cellStyle name="常规 7 2 4 4 2 6" xfId="35811"/>
    <cellStyle name="常规 7 2 4 4 3" xfId="35812"/>
    <cellStyle name="常规 7 2 4 4 3 2" xfId="35813"/>
    <cellStyle name="常规 7 2 4 4 3 2 2" xfId="35814"/>
    <cellStyle name="常规 7 2 4 4 3 2 3" xfId="35815"/>
    <cellStyle name="常规 7 2 4 4 3 3" xfId="35816"/>
    <cellStyle name="常规 7 2 4 4 3 3 2" xfId="35817"/>
    <cellStyle name="常规 7 2 4 4 3 3 3" xfId="35818"/>
    <cellStyle name="常规 7 2 4 4 3 4" xfId="35819"/>
    <cellStyle name="常规 7 2 4 4 3 4 2" xfId="35820"/>
    <cellStyle name="常规 7 2 4 4 3 4 3" xfId="35821"/>
    <cellStyle name="常规 7 2 4 4 3 5" xfId="35822"/>
    <cellStyle name="常规 7 2 4 4 3 6" xfId="35823"/>
    <cellStyle name="常规 7 2 4 4 4" xfId="35824"/>
    <cellStyle name="常规 7 2 4 4 4 2" xfId="35825"/>
    <cellStyle name="常规 7 2 4 4 4 3" xfId="35826"/>
    <cellStyle name="常规 7 2 4 4 5" xfId="35827"/>
    <cellStyle name="常规 7 2 4 4 5 2" xfId="35828"/>
    <cellStyle name="常规 7 2 4 4 5 3" xfId="35829"/>
    <cellStyle name="常规 7 2 4 4 6" xfId="35830"/>
    <cellStyle name="常规 7 2 4 4 6 2" xfId="35831"/>
    <cellStyle name="常规 7 2 4 4 6 3" xfId="35832"/>
    <cellStyle name="常规 7 2 4 4 7" xfId="35833"/>
    <cellStyle name="常规 7 2 4 4 8" xfId="35834"/>
    <cellStyle name="常规 7 2 4 5" xfId="35835"/>
    <cellStyle name="常规 7 2 4 5 2" xfId="35836"/>
    <cellStyle name="常规 7 2 4 5 2 2" xfId="35837"/>
    <cellStyle name="常规 7 2 4 5 2 3" xfId="35838"/>
    <cellStyle name="常规 7 2 4 5 3" xfId="35839"/>
    <cellStyle name="常规 7 2 4 5 3 2" xfId="35840"/>
    <cellStyle name="常规 7 2 4 5 3 3" xfId="35841"/>
    <cellStyle name="常规 7 2 4 5 4" xfId="35842"/>
    <cellStyle name="常规 7 2 4 5 4 2" xfId="35843"/>
    <cellStyle name="常规 7 2 4 5 4 3" xfId="35844"/>
    <cellStyle name="常规 7 2 4 5 5" xfId="35845"/>
    <cellStyle name="常规 7 2 4 5 6" xfId="35846"/>
    <cellStyle name="常规 7 2 4 6" xfId="35847"/>
    <cellStyle name="常规 7 2 4 6 2" xfId="35848"/>
    <cellStyle name="常规 7 2 4 6 2 2" xfId="35849"/>
    <cellStyle name="常规 7 2 4 6 2 3" xfId="35850"/>
    <cellStyle name="常规 7 2 4 6 3" xfId="35851"/>
    <cellStyle name="常规 7 2 4 6 3 2" xfId="35852"/>
    <cellStyle name="常规 7 2 4 6 3 3" xfId="35853"/>
    <cellStyle name="常规 7 2 4 6 4" xfId="35854"/>
    <cellStyle name="常规 7 2 4 6 4 2" xfId="35855"/>
    <cellStyle name="常规 7 2 4 6 4 3" xfId="35856"/>
    <cellStyle name="常规 7 2 4 6 5" xfId="35857"/>
    <cellStyle name="常规 7 2 4 6 6" xfId="35858"/>
    <cellStyle name="常规 7 2 4 7" xfId="35859"/>
    <cellStyle name="常规 7 2 4 7 2" xfId="35860"/>
    <cellStyle name="常规 7 2 4 7 3" xfId="35861"/>
    <cellStyle name="常规 7 2 4 8" xfId="35862"/>
    <cellStyle name="常规 7 2 4 8 2" xfId="35863"/>
    <cellStyle name="常规 7 2 4 8 3" xfId="35864"/>
    <cellStyle name="常规 7 2 4 9" xfId="35865"/>
    <cellStyle name="常规 7 2 4 9 2" xfId="35866"/>
    <cellStyle name="常规 7 2 4 9 3" xfId="35867"/>
    <cellStyle name="常规 7 2 5" xfId="35868"/>
    <cellStyle name="常规 7 2 5 2" xfId="35869"/>
    <cellStyle name="常规 7 2 5 2 2" xfId="35870"/>
    <cellStyle name="常规 7 2 5 2 2 2" xfId="35871"/>
    <cellStyle name="常规 7 2 5 2 2 3" xfId="35872"/>
    <cellStyle name="常规 7 2 5 2 3" xfId="35873"/>
    <cellStyle name="常规 7 2 5 2 3 2" xfId="35874"/>
    <cellStyle name="常规 7 2 5 2 3 3" xfId="35875"/>
    <cellStyle name="常规 7 2 5 2 4" xfId="35876"/>
    <cellStyle name="常规 7 2 5 2 4 2" xfId="35877"/>
    <cellStyle name="常规 7 2 5 2 4 3" xfId="35878"/>
    <cellStyle name="常规 7 2 5 2 5" xfId="35879"/>
    <cellStyle name="常规 7 2 5 2 6" xfId="35880"/>
    <cellStyle name="常规 7 2 5 3" xfId="35881"/>
    <cellStyle name="常规 7 2 5 3 2" xfId="35882"/>
    <cellStyle name="常规 7 2 5 3 2 2" xfId="35883"/>
    <cellStyle name="常规 7 2 5 3 2 3" xfId="35884"/>
    <cellStyle name="常规 7 2 5 3 3" xfId="35885"/>
    <cellStyle name="常规 7 2 5 3 3 2" xfId="35886"/>
    <cellStyle name="常规 7 2 5 3 3 3" xfId="35887"/>
    <cellStyle name="常规 7 2 5 3 4" xfId="35888"/>
    <cellStyle name="常规 7 2 5 3 4 2" xfId="35889"/>
    <cellStyle name="常规 7 2 5 3 4 3" xfId="35890"/>
    <cellStyle name="常规 7 2 5 3 5" xfId="35891"/>
    <cellStyle name="常规 7 2 5 3 6" xfId="35892"/>
    <cellStyle name="常规 7 2 5 4" xfId="35893"/>
    <cellStyle name="常规 7 2 5 4 2" xfId="35894"/>
    <cellStyle name="常规 7 2 5 4 3" xfId="35895"/>
    <cellStyle name="常规 7 2 5 5" xfId="35896"/>
    <cellStyle name="常规 7 2 5 5 2" xfId="35897"/>
    <cellStyle name="常规 7 2 5 5 3" xfId="35898"/>
    <cellStyle name="常规 7 2 5 6" xfId="35899"/>
    <cellStyle name="常规 7 2 5 6 2" xfId="35900"/>
    <cellStyle name="常规 7 2 5 6 3" xfId="35901"/>
    <cellStyle name="常规 7 2 5 7" xfId="35902"/>
    <cellStyle name="常规 7 2 5 8" xfId="35903"/>
    <cellStyle name="常规 7 2 6" xfId="35904"/>
    <cellStyle name="常规 7 2 6 2" xfId="35905"/>
    <cellStyle name="常规 7 2 6 2 2" xfId="35906"/>
    <cellStyle name="常规 7 2 6 2 2 2" xfId="35907"/>
    <cellStyle name="常规 7 2 6 2 2 3" xfId="35908"/>
    <cellStyle name="常规 7 2 6 2 3" xfId="35909"/>
    <cellStyle name="常规 7 2 6 2 3 2" xfId="35910"/>
    <cellStyle name="常规 7 2 6 2 3 3" xfId="35911"/>
    <cellStyle name="常规 7 2 6 2 4" xfId="35912"/>
    <cellStyle name="常规 7 2 6 2 4 2" xfId="35913"/>
    <cellStyle name="常规 7 2 6 2 4 3" xfId="35914"/>
    <cellStyle name="常规 7 2 6 2 5" xfId="35915"/>
    <cellStyle name="常规 7 2 6 2 6" xfId="35916"/>
    <cellStyle name="常规 7 2 6 3" xfId="35917"/>
    <cellStyle name="常规 7 2 6 3 2" xfId="35918"/>
    <cellStyle name="常规 7 2 6 3 2 2" xfId="35919"/>
    <cellStyle name="常规 7 2 6 3 2 3" xfId="35920"/>
    <cellStyle name="常规 7 2 6 3 3" xfId="35921"/>
    <cellStyle name="常规 7 2 6 3 3 2" xfId="35922"/>
    <cellStyle name="常规 7 2 6 3 3 3" xfId="35923"/>
    <cellStyle name="常规 7 2 6 3 4" xfId="35924"/>
    <cellStyle name="常规 7 2 6 3 4 2" xfId="35925"/>
    <cellStyle name="常规 7 2 6 3 4 3" xfId="35926"/>
    <cellStyle name="常规 7 2 6 3 5" xfId="35927"/>
    <cellStyle name="常规 7 2 6 3 6" xfId="35928"/>
    <cellStyle name="常规 7 2 6 4" xfId="35929"/>
    <cellStyle name="常规 7 2 6 4 2" xfId="35930"/>
    <cellStyle name="常规 7 2 6 4 3" xfId="35931"/>
    <cellStyle name="常规 7 2 6 5" xfId="35932"/>
    <cellStyle name="常规 7 2 6 5 2" xfId="35933"/>
    <cellStyle name="常规 7 2 6 5 3" xfId="35934"/>
    <cellStyle name="常规 7 2 6 6" xfId="35935"/>
    <cellStyle name="常规 7 2 6 6 2" xfId="35936"/>
    <cellStyle name="常规 7 2 6 6 3" xfId="35937"/>
    <cellStyle name="常规 7 2 6 7" xfId="35938"/>
    <cellStyle name="常规 7 2 6 8" xfId="35939"/>
    <cellStyle name="常规 7 2 7" xfId="35940"/>
    <cellStyle name="常规 7 2 7 2" xfId="35941"/>
    <cellStyle name="常规 7 2 7 2 2" xfId="35942"/>
    <cellStyle name="常规 7 2 7 2 2 2" xfId="35943"/>
    <cellStyle name="常规 7 2 7 2 2 3" xfId="35944"/>
    <cellStyle name="常规 7 2 7 2 3" xfId="35945"/>
    <cellStyle name="常规 7 2 7 2 3 2" xfId="35946"/>
    <cellStyle name="常规 7 2 7 2 3 3" xfId="35947"/>
    <cellStyle name="常规 7 2 7 2 4" xfId="35948"/>
    <cellStyle name="常规 7 2 7 2 4 2" xfId="35949"/>
    <cellStyle name="常规 7 2 7 2 4 3" xfId="35950"/>
    <cellStyle name="常规 7 2 7 2 5" xfId="35951"/>
    <cellStyle name="常规 7 2 7 2 6" xfId="35952"/>
    <cellStyle name="常规 7 2 7 3" xfId="35953"/>
    <cellStyle name="常规 7 2 7 3 2" xfId="35954"/>
    <cellStyle name="常规 7 2 7 3 2 2" xfId="35955"/>
    <cellStyle name="常规 7 2 7 3 2 3" xfId="35956"/>
    <cellStyle name="常规 7 2 7 3 3" xfId="35957"/>
    <cellStyle name="常规 7 2 7 3 3 2" xfId="35958"/>
    <cellStyle name="常规 7 2 7 3 3 3" xfId="35959"/>
    <cellStyle name="常规 7 2 7 3 4" xfId="35960"/>
    <cellStyle name="常规 7 2 7 3 4 2" xfId="35961"/>
    <cellStyle name="常规 7 2 7 3 4 3" xfId="35962"/>
    <cellStyle name="常规 7 2 7 3 5" xfId="35963"/>
    <cellStyle name="常规 7 2 7 3 6" xfId="35964"/>
    <cellStyle name="常规 7 2 7 4" xfId="35965"/>
    <cellStyle name="常规 7 2 7 4 2" xfId="35966"/>
    <cellStyle name="常规 7 2 7 4 3" xfId="35967"/>
    <cellStyle name="常规 7 2 7 5" xfId="35968"/>
    <cellStyle name="常规 7 2 7 5 2" xfId="35969"/>
    <cellStyle name="常规 7 2 7 5 3" xfId="35970"/>
    <cellStyle name="常规 7 2 7 6" xfId="35971"/>
    <cellStyle name="常规 7 2 7 6 2" xfId="35972"/>
    <cellStyle name="常规 7 2 7 6 3" xfId="35973"/>
    <cellStyle name="常规 7 2 7 7" xfId="35974"/>
    <cellStyle name="常规 7 2 7 8" xfId="35975"/>
    <cellStyle name="常规 7 2 8" xfId="35976"/>
    <cellStyle name="常规 7 2 8 2" xfId="35977"/>
    <cellStyle name="常规 7 2 8 2 2" xfId="35978"/>
    <cellStyle name="常规 7 2 8 2 2 2" xfId="35979"/>
    <cellStyle name="常规 7 2 8 2 2 3" xfId="35980"/>
    <cellStyle name="常规 7 2 8 2 3" xfId="35981"/>
    <cellStyle name="常规 7 2 8 2 3 2" xfId="35982"/>
    <cellStyle name="常规 7 2 8 2 3 3" xfId="35983"/>
    <cellStyle name="常规 7 2 8 2 4" xfId="35984"/>
    <cellStyle name="常规 7 2 8 2 4 2" xfId="35985"/>
    <cellStyle name="常规 7 2 8 2 4 3" xfId="35986"/>
    <cellStyle name="常规 7 2 8 2 5" xfId="35987"/>
    <cellStyle name="常规 7 2 8 2 6" xfId="35988"/>
    <cellStyle name="常规 7 2 8 3" xfId="35989"/>
    <cellStyle name="常规 7 2 8 3 2" xfId="35990"/>
    <cellStyle name="常规 7 2 8 3 2 2" xfId="35991"/>
    <cellStyle name="常规 7 2 8 3 2 3" xfId="35992"/>
    <cellStyle name="常规 7 2 8 3 3" xfId="35993"/>
    <cellStyle name="常规 7 2 8 3 3 2" xfId="35994"/>
    <cellStyle name="常规 7 2 8 3 3 3" xfId="35995"/>
    <cellStyle name="常规 7 2 8 3 4" xfId="35996"/>
    <cellStyle name="常规 7 2 8 3 4 2" xfId="35997"/>
    <cellStyle name="常规 7 2 8 3 4 3" xfId="35998"/>
    <cellStyle name="常规 7 2 8 3 5" xfId="35999"/>
    <cellStyle name="常规 7 2 8 3 6" xfId="36000"/>
    <cellStyle name="常规 7 2 8 4" xfId="36001"/>
    <cellStyle name="常规 7 2 8 4 2" xfId="36002"/>
    <cellStyle name="常规 7 2 8 4 3" xfId="36003"/>
    <cellStyle name="常规 7 2 8 5" xfId="36004"/>
    <cellStyle name="常规 7 2 8 5 2" xfId="36005"/>
    <cellStyle name="常规 7 2 8 5 3" xfId="36006"/>
    <cellStyle name="常规 7 2 8 6" xfId="36007"/>
    <cellStyle name="常规 7 2 8 6 2" xfId="36008"/>
    <cellStyle name="常规 7 2 8 6 3" xfId="36009"/>
    <cellStyle name="常规 7 2 8 7" xfId="36010"/>
    <cellStyle name="常规 7 2 8 8" xfId="36011"/>
    <cellStyle name="常规 7 2 9" xfId="36012"/>
    <cellStyle name="常规 7 2 9 2" xfId="36013"/>
    <cellStyle name="常规 7 2 9 2 2" xfId="36014"/>
    <cellStyle name="常规 7 2 9 2 3" xfId="36015"/>
    <cellStyle name="常规 7 2 9 3" xfId="36016"/>
    <cellStyle name="常规 7 2 9 3 2" xfId="36017"/>
    <cellStyle name="常规 7 2 9 3 3" xfId="36018"/>
    <cellStyle name="常规 7 2 9 4" xfId="36019"/>
    <cellStyle name="常规 7 2 9 4 2" xfId="36020"/>
    <cellStyle name="常规 7 2 9 4 3" xfId="36021"/>
    <cellStyle name="常规 7 2 9 5" xfId="36022"/>
    <cellStyle name="常规 7 2 9 6" xfId="36023"/>
    <cellStyle name="常规 7 20" xfId="36024"/>
    <cellStyle name="常规 7 20 2" xfId="36025"/>
    <cellStyle name="常规 7 20 3" xfId="36026"/>
    <cellStyle name="常规 7 3" xfId="36027"/>
    <cellStyle name="常规 7 3 10" xfId="36028"/>
    <cellStyle name="常规 7 3 10 2" xfId="36029"/>
    <cellStyle name="常规 7 3 10 2 2" xfId="36030"/>
    <cellStyle name="常规 7 3 10 2 3" xfId="36031"/>
    <cellStyle name="常规 7 3 10 3" xfId="36032"/>
    <cellStyle name="常规 7 3 10 3 2" xfId="36033"/>
    <cellStyle name="常规 7 3 10 3 3" xfId="36034"/>
    <cellStyle name="常规 7 3 10 4" xfId="36035"/>
    <cellStyle name="常规 7 3 10 4 2" xfId="36036"/>
    <cellStyle name="常规 7 3 10 4 3" xfId="36037"/>
    <cellStyle name="常规 7 3 10 5" xfId="36038"/>
    <cellStyle name="常规 7 3 10 6" xfId="36039"/>
    <cellStyle name="常规 7 3 11" xfId="36040"/>
    <cellStyle name="常规 7 3 11 2" xfId="36041"/>
    <cellStyle name="常规 7 3 11 3" xfId="36042"/>
    <cellStyle name="常规 7 3 12" xfId="36043"/>
    <cellStyle name="常规 7 3 12 2" xfId="36044"/>
    <cellStyle name="常规 7 3 12 3" xfId="36045"/>
    <cellStyle name="常规 7 3 13" xfId="36046"/>
    <cellStyle name="常规 7 3 13 2" xfId="36047"/>
    <cellStyle name="常规 7 3 13 3" xfId="36048"/>
    <cellStyle name="常规 7 3 14" xfId="36049"/>
    <cellStyle name="常规 7 3 15" xfId="36050"/>
    <cellStyle name="常规 7 3 2" xfId="36051"/>
    <cellStyle name="常规 7 3 2 10" xfId="36052"/>
    <cellStyle name="常规 7 3 2 10 2" xfId="36053"/>
    <cellStyle name="常规 7 3 2 10 3" xfId="36054"/>
    <cellStyle name="常规 7 3 2 11" xfId="36055"/>
    <cellStyle name="常规 7 3 2 12" xfId="36056"/>
    <cellStyle name="常规 7 3 2 2" xfId="36057"/>
    <cellStyle name="常规 7 3 2 2 2" xfId="36058"/>
    <cellStyle name="常规 7 3 2 2 2 2" xfId="36059"/>
    <cellStyle name="常规 7 3 2 2 2 2 2" xfId="36060"/>
    <cellStyle name="常规 7 3 2 2 2 2 3" xfId="36061"/>
    <cellStyle name="常规 7 3 2 2 2 3" xfId="36062"/>
    <cellStyle name="常规 7 3 2 2 2 3 2" xfId="36063"/>
    <cellStyle name="常规 7 3 2 2 2 3 3" xfId="36064"/>
    <cellStyle name="常规 7 3 2 2 2 4" xfId="36065"/>
    <cellStyle name="常规 7 3 2 2 2 4 2" xfId="36066"/>
    <cellStyle name="常规 7 3 2 2 2 4 3" xfId="36067"/>
    <cellStyle name="常规 7 3 2 2 2 5" xfId="36068"/>
    <cellStyle name="常规 7 3 2 2 2 6" xfId="36069"/>
    <cellStyle name="常规 7 3 2 2 3" xfId="36070"/>
    <cellStyle name="常规 7 3 2 2 3 2" xfId="36071"/>
    <cellStyle name="常规 7 3 2 2 3 2 2" xfId="36072"/>
    <cellStyle name="常规 7 3 2 2 3 2 3" xfId="36073"/>
    <cellStyle name="常规 7 3 2 2 3 3" xfId="36074"/>
    <cellStyle name="常规 7 3 2 2 3 3 2" xfId="36075"/>
    <cellStyle name="常规 7 3 2 2 3 3 3" xfId="36076"/>
    <cellStyle name="常规 7 3 2 2 3 4" xfId="36077"/>
    <cellStyle name="常规 7 3 2 2 3 4 2" xfId="36078"/>
    <cellStyle name="常规 7 3 2 2 3 4 3" xfId="36079"/>
    <cellStyle name="常规 7 3 2 2 3 5" xfId="36080"/>
    <cellStyle name="常规 7 3 2 2 3 6" xfId="36081"/>
    <cellStyle name="常规 7 3 2 2 4" xfId="36082"/>
    <cellStyle name="常规 7 3 2 2 4 2" xfId="36083"/>
    <cellStyle name="常规 7 3 2 2 4 3" xfId="36084"/>
    <cellStyle name="常规 7 3 2 2 5" xfId="36085"/>
    <cellStyle name="常规 7 3 2 2 5 2" xfId="36086"/>
    <cellStyle name="常规 7 3 2 2 5 3" xfId="36087"/>
    <cellStyle name="常规 7 3 2 2 6" xfId="36088"/>
    <cellStyle name="常规 7 3 2 2 6 2" xfId="36089"/>
    <cellStyle name="常规 7 3 2 2 6 3" xfId="36090"/>
    <cellStyle name="常规 7 3 2 2 7" xfId="36091"/>
    <cellStyle name="常规 7 3 2 2 8" xfId="36092"/>
    <cellStyle name="常规 7 3 2 3" xfId="36093"/>
    <cellStyle name="常规 7 3 2 3 2" xfId="36094"/>
    <cellStyle name="常规 7 3 2 3 2 2" xfId="36095"/>
    <cellStyle name="常规 7 3 2 3 2 2 2" xfId="36096"/>
    <cellStyle name="常规 7 3 2 3 2 2 3" xfId="36097"/>
    <cellStyle name="常规 7 3 2 3 2 3" xfId="36098"/>
    <cellStyle name="常规 7 3 2 3 2 3 2" xfId="36099"/>
    <cellStyle name="常规 7 3 2 3 2 3 3" xfId="36100"/>
    <cellStyle name="常规 7 3 2 3 2 4" xfId="36101"/>
    <cellStyle name="常规 7 3 2 3 2 4 2" xfId="36102"/>
    <cellStyle name="常规 7 3 2 3 2 4 3" xfId="36103"/>
    <cellStyle name="常规 7 3 2 3 2 5" xfId="36104"/>
    <cellStyle name="常规 7 3 2 3 2 6" xfId="36105"/>
    <cellStyle name="常规 7 3 2 3 3" xfId="36106"/>
    <cellStyle name="常规 7 3 2 3 3 2" xfId="36107"/>
    <cellStyle name="常规 7 3 2 3 3 2 2" xfId="36108"/>
    <cellStyle name="常规 7 3 2 3 3 2 3" xfId="36109"/>
    <cellStyle name="常规 7 3 2 3 3 3" xfId="36110"/>
    <cellStyle name="常规 7 3 2 3 3 3 2" xfId="36111"/>
    <cellStyle name="常规 7 3 2 3 3 3 3" xfId="36112"/>
    <cellStyle name="常规 7 3 2 3 3 4" xfId="36113"/>
    <cellStyle name="常规 7 3 2 3 3 4 2" xfId="36114"/>
    <cellStyle name="常规 7 3 2 3 3 4 3" xfId="36115"/>
    <cellStyle name="常规 7 3 2 3 3 5" xfId="36116"/>
    <cellStyle name="常规 7 3 2 3 3 6" xfId="36117"/>
    <cellStyle name="常规 7 3 2 3 4" xfId="36118"/>
    <cellStyle name="常规 7 3 2 3 4 2" xfId="36119"/>
    <cellStyle name="常规 7 3 2 3 4 3" xfId="36120"/>
    <cellStyle name="常规 7 3 2 3 5" xfId="36121"/>
    <cellStyle name="常规 7 3 2 3 5 2" xfId="36122"/>
    <cellStyle name="常规 7 3 2 3 5 3" xfId="36123"/>
    <cellStyle name="常规 7 3 2 3 6" xfId="36124"/>
    <cellStyle name="常规 7 3 2 3 6 2" xfId="36125"/>
    <cellStyle name="常规 7 3 2 3 6 3" xfId="36126"/>
    <cellStyle name="常规 7 3 2 3 7" xfId="36127"/>
    <cellStyle name="常规 7 3 2 3 8" xfId="36128"/>
    <cellStyle name="常规 7 3 2 4" xfId="36129"/>
    <cellStyle name="常规 7 3 2 4 2" xfId="36130"/>
    <cellStyle name="常规 7 3 2 4 2 2" xfId="36131"/>
    <cellStyle name="常规 7 3 2 4 2 2 2" xfId="36132"/>
    <cellStyle name="常规 7 3 2 4 2 2 3" xfId="36133"/>
    <cellStyle name="常规 7 3 2 4 2 3" xfId="36134"/>
    <cellStyle name="常规 7 3 2 4 2 3 2" xfId="36135"/>
    <cellStyle name="常规 7 3 2 4 2 3 3" xfId="36136"/>
    <cellStyle name="常规 7 3 2 4 2 4" xfId="36137"/>
    <cellStyle name="常规 7 3 2 4 2 4 2" xfId="36138"/>
    <cellStyle name="常规 7 3 2 4 2 4 3" xfId="36139"/>
    <cellStyle name="常规 7 3 2 4 2 5" xfId="36140"/>
    <cellStyle name="常规 7 3 2 4 2 6" xfId="36141"/>
    <cellStyle name="常规 7 3 2 4 3" xfId="36142"/>
    <cellStyle name="常规 7 3 2 4 3 2" xfId="36143"/>
    <cellStyle name="常规 7 3 2 4 3 2 2" xfId="36144"/>
    <cellStyle name="常规 7 3 2 4 3 2 3" xfId="36145"/>
    <cellStyle name="常规 7 3 2 4 3 3" xfId="36146"/>
    <cellStyle name="常规 7 3 2 4 3 3 2" xfId="36147"/>
    <cellStyle name="常规 7 3 2 4 3 3 3" xfId="36148"/>
    <cellStyle name="常规 7 3 2 4 3 4" xfId="36149"/>
    <cellStyle name="常规 7 3 2 4 3 4 2" xfId="36150"/>
    <cellStyle name="常规 7 3 2 4 3 4 3" xfId="36151"/>
    <cellStyle name="常规 7 3 2 4 3 5" xfId="36152"/>
    <cellStyle name="常规 7 3 2 4 3 6" xfId="36153"/>
    <cellStyle name="常规 7 3 2 4 4" xfId="36154"/>
    <cellStyle name="常规 7 3 2 4 4 2" xfId="36155"/>
    <cellStyle name="常规 7 3 2 4 4 3" xfId="36156"/>
    <cellStyle name="常规 7 3 2 4 5" xfId="36157"/>
    <cellStyle name="常规 7 3 2 4 5 2" xfId="36158"/>
    <cellStyle name="常规 7 3 2 4 5 3" xfId="36159"/>
    <cellStyle name="常规 7 3 2 4 6" xfId="36160"/>
    <cellStyle name="常规 7 3 2 4 6 2" xfId="36161"/>
    <cellStyle name="常规 7 3 2 4 6 3" xfId="36162"/>
    <cellStyle name="常规 7 3 2 4 7" xfId="36163"/>
    <cellStyle name="常规 7 3 2 4 8" xfId="36164"/>
    <cellStyle name="常规 7 3 2 5" xfId="36165"/>
    <cellStyle name="常规 7 3 2 5 2" xfId="36166"/>
    <cellStyle name="常规 7 3 2 5 2 2" xfId="36167"/>
    <cellStyle name="常规 7 3 2 5 2 2 2" xfId="36168"/>
    <cellStyle name="常规 7 3 2 5 2 2 3" xfId="36169"/>
    <cellStyle name="常规 7 3 2 5 2 3" xfId="36170"/>
    <cellStyle name="常规 7 3 2 5 2 3 2" xfId="36171"/>
    <cellStyle name="常规 7 3 2 5 2 3 3" xfId="36172"/>
    <cellStyle name="常规 7 3 2 5 2 4" xfId="36173"/>
    <cellStyle name="常规 7 3 2 5 2 4 2" xfId="36174"/>
    <cellStyle name="常规 7 3 2 5 2 4 3" xfId="36175"/>
    <cellStyle name="常规 7 3 2 5 2 5" xfId="36176"/>
    <cellStyle name="常规 7 3 2 5 2 6" xfId="36177"/>
    <cellStyle name="常规 7 3 2 5 3" xfId="36178"/>
    <cellStyle name="常规 7 3 2 5 3 2" xfId="36179"/>
    <cellStyle name="常规 7 3 2 5 3 2 2" xfId="36180"/>
    <cellStyle name="常规 7 3 2 5 3 2 3" xfId="36181"/>
    <cellStyle name="常规 7 3 2 5 3 3" xfId="36182"/>
    <cellStyle name="常规 7 3 2 5 3 3 2" xfId="36183"/>
    <cellStyle name="常规 7 3 2 5 3 3 3" xfId="36184"/>
    <cellStyle name="常规 7 3 2 5 3 4" xfId="36185"/>
    <cellStyle name="常规 7 3 2 5 3 4 2" xfId="36186"/>
    <cellStyle name="常规 7 3 2 5 3 4 3" xfId="36187"/>
    <cellStyle name="常规 7 3 2 5 3 5" xfId="36188"/>
    <cellStyle name="常规 7 3 2 5 3 6" xfId="36189"/>
    <cellStyle name="常规 7 3 2 5 4" xfId="36190"/>
    <cellStyle name="常规 7 3 2 5 4 2" xfId="36191"/>
    <cellStyle name="常规 7 3 2 5 4 3" xfId="36192"/>
    <cellStyle name="常规 7 3 2 5 5" xfId="36193"/>
    <cellStyle name="常规 7 3 2 5 5 2" xfId="36194"/>
    <cellStyle name="常规 7 3 2 5 5 3" xfId="36195"/>
    <cellStyle name="常规 7 3 2 5 6" xfId="36196"/>
    <cellStyle name="常规 7 3 2 5 6 2" xfId="36197"/>
    <cellStyle name="常规 7 3 2 5 6 3" xfId="36198"/>
    <cellStyle name="常规 7 3 2 5 7" xfId="36199"/>
    <cellStyle name="常规 7 3 2 5 8" xfId="36200"/>
    <cellStyle name="常规 7 3 2 6" xfId="36201"/>
    <cellStyle name="常规 7 3 2 6 2" xfId="36202"/>
    <cellStyle name="常规 7 3 2 6 2 2" xfId="36203"/>
    <cellStyle name="常规 7 3 2 6 2 3" xfId="36204"/>
    <cellStyle name="常规 7 3 2 6 3" xfId="36205"/>
    <cellStyle name="常规 7 3 2 6 3 2" xfId="36206"/>
    <cellStyle name="常规 7 3 2 6 3 3" xfId="36207"/>
    <cellStyle name="常规 7 3 2 6 4" xfId="36208"/>
    <cellStyle name="常规 7 3 2 6 4 2" xfId="36209"/>
    <cellStyle name="常规 7 3 2 6 4 3" xfId="36210"/>
    <cellStyle name="常规 7 3 2 6 5" xfId="36211"/>
    <cellStyle name="常规 7 3 2 6 6" xfId="36212"/>
    <cellStyle name="常规 7 3 2 7" xfId="36213"/>
    <cellStyle name="常规 7 3 2 7 2" xfId="36214"/>
    <cellStyle name="常规 7 3 2 7 2 2" xfId="36215"/>
    <cellStyle name="常规 7 3 2 7 2 3" xfId="36216"/>
    <cellStyle name="常规 7 3 2 7 3" xfId="36217"/>
    <cellStyle name="常规 7 3 2 7 3 2" xfId="36218"/>
    <cellStyle name="常规 7 3 2 7 3 3" xfId="36219"/>
    <cellStyle name="常规 7 3 2 7 4" xfId="36220"/>
    <cellStyle name="常规 7 3 2 7 4 2" xfId="36221"/>
    <cellStyle name="常规 7 3 2 7 4 3" xfId="36222"/>
    <cellStyle name="常规 7 3 2 7 5" xfId="36223"/>
    <cellStyle name="常规 7 3 2 7 6" xfId="36224"/>
    <cellStyle name="常规 7 3 2 8" xfId="36225"/>
    <cellStyle name="常规 7 3 2 8 2" xfId="36226"/>
    <cellStyle name="常规 7 3 2 8 3" xfId="36227"/>
    <cellStyle name="常规 7 3 2 9" xfId="36228"/>
    <cellStyle name="常规 7 3 2 9 2" xfId="36229"/>
    <cellStyle name="常规 7 3 2 9 3" xfId="36230"/>
    <cellStyle name="常规 7 3 3" xfId="36231"/>
    <cellStyle name="常规 7 3 3 10" xfId="36232"/>
    <cellStyle name="常规 7 3 3 10 2" xfId="36233"/>
    <cellStyle name="常规 7 3 3 10 3" xfId="36234"/>
    <cellStyle name="常规 7 3 3 11" xfId="36235"/>
    <cellStyle name="常规 7 3 3 12" xfId="36236"/>
    <cellStyle name="常规 7 3 3 2" xfId="36237"/>
    <cellStyle name="常规 7 3 3 2 2" xfId="36238"/>
    <cellStyle name="常规 7 3 3 2 2 2" xfId="36239"/>
    <cellStyle name="常规 7 3 3 2 2 2 2" xfId="36240"/>
    <cellStyle name="常规 7 3 3 2 2 2 3" xfId="36241"/>
    <cellStyle name="常规 7 3 3 2 2 3" xfId="36242"/>
    <cellStyle name="常规 7 3 3 2 2 3 2" xfId="36243"/>
    <cellStyle name="常规 7 3 3 2 2 3 3" xfId="36244"/>
    <cellStyle name="常规 7 3 3 2 2 4" xfId="36245"/>
    <cellStyle name="常规 7 3 3 2 2 4 2" xfId="36246"/>
    <cellStyle name="常规 7 3 3 2 2 4 3" xfId="36247"/>
    <cellStyle name="常规 7 3 3 2 2 5" xfId="36248"/>
    <cellStyle name="常规 7 3 3 2 2 6" xfId="36249"/>
    <cellStyle name="常规 7 3 3 2 3" xfId="36250"/>
    <cellStyle name="常规 7 3 3 2 3 2" xfId="36251"/>
    <cellStyle name="常规 7 3 3 2 3 2 2" xfId="36252"/>
    <cellStyle name="常规 7 3 3 2 3 2 3" xfId="36253"/>
    <cellStyle name="常规 7 3 3 2 3 3" xfId="36254"/>
    <cellStyle name="常规 7 3 3 2 3 3 2" xfId="36255"/>
    <cellStyle name="常规 7 3 3 2 3 3 3" xfId="36256"/>
    <cellStyle name="常规 7 3 3 2 3 4" xfId="36257"/>
    <cellStyle name="常规 7 3 3 2 3 4 2" xfId="36258"/>
    <cellStyle name="常规 7 3 3 2 3 4 3" xfId="36259"/>
    <cellStyle name="常规 7 3 3 2 3 5" xfId="36260"/>
    <cellStyle name="常规 7 3 3 2 3 6" xfId="36261"/>
    <cellStyle name="常规 7 3 3 2 4" xfId="36262"/>
    <cellStyle name="常规 7 3 3 2 4 2" xfId="36263"/>
    <cellStyle name="常规 7 3 3 2 4 3" xfId="36264"/>
    <cellStyle name="常规 7 3 3 2 5" xfId="36265"/>
    <cellStyle name="常规 7 3 3 2 5 2" xfId="36266"/>
    <cellStyle name="常规 7 3 3 2 5 3" xfId="36267"/>
    <cellStyle name="常规 7 3 3 2 6" xfId="36268"/>
    <cellStyle name="常规 7 3 3 2 6 2" xfId="36269"/>
    <cellStyle name="常规 7 3 3 2 6 3" xfId="36270"/>
    <cellStyle name="常规 7 3 3 2 7" xfId="36271"/>
    <cellStyle name="常规 7 3 3 2 8" xfId="36272"/>
    <cellStyle name="常规 7 3 3 3" xfId="36273"/>
    <cellStyle name="常规 7 3 3 3 2" xfId="36274"/>
    <cellStyle name="常规 7 3 3 3 2 2" xfId="36275"/>
    <cellStyle name="常规 7 3 3 3 2 2 2" xfId="36276"/>
    <cellStyle name="常规 7 3 3 3 2 2 3" xfId="36277"/>
    <cellStyle name="常规 7 3 3 3 2 3" xfId="36278"/>
    <cellStyle name="常规 7 3 3 3 2 3 2" xfId="36279"/>
    <cellStyle name="常规 7 3 3 3 2 3 3" xfId="36280"/>
    <cellStyle name="常规 7 3 3 3 2 4" xfId="36281"/>
    <cellStyle name="常规 7 3 3 3 2 4 2" xfId="36282"/>
    <cellStyle name="常规 7 3 3 3 2 4 3" xfId="36283"/>
    <cellStyle name="常规 7 3 3 3 2 5" xfId="36284"/>
    <cellStyle name="常规 7 3 3 3 2 6" xfId="36285"/>
    <cellStyle name="常规 7 3 3 3 3" xfId="36286"/>
    <cellStyle name="常规 7 3 3 3 3 2" xfId="36287"/>
    <cellStyle name="常规 7 3 3 3 3 2 2" xfId="36288"/>
    <cellStyle name="常规 7 3 3 3 3 2 3" xfId="36289"/>
    <cellStyle name="常规 7 3 3 3 3 3" xfId="36290"/>
    <cellStyle name="常规 7 3 3 3 3 3 2" xfId="36291"/>
    <cellStyle name="常规 7 3 3 3 3 3 3" xfId="36292"/>
    <cellStyle name="常规 7 3 3 3 3 4" xfId="36293"/>
    <cellStyle name="常规 7 3 3 3 3 4 2" xfId="36294"/>
    <cellStyle name="常规 7 3 3 3 3 4 3" xfId="36295"/>
    <cellStyle name="常规 7 3 3 3 3 5" xfId="36296"/>
    <cellStyle name="常规 7 3 3 3 3 6" xfId="36297"/>
    <cellStyle name="常规 7 3 3 3 4" xfId="36298"/>
    <cellStyle name="常规 7 3 3 3 4 2" xfId="36299"/>
    <cellStyle name="常规 7 3 3 3 4 3" xfId="36300"/>
    <cellStyle name="常规 7 3 3 3 5" xfId="36301"/>
    <cellStyle name="常规 7 3 3 3 5 2" xfId="36302"/>
    <cellStyle name="常规 7 3 3 3 5 3" xfId="36303"/>
    <cellStyle name="常规 7 3 3 3 6" xfId="36304"/>
    <cellStyle name="常规 7 3 3 3 6 2" xfId="36305"/>
    <cellStyle name="常规 7 3 3 3 6 3" xfId="36306"/>
    <cellStyle name="常规 7 3 3 3 7" xfId="36307"/>
    <cellStyle name="常规 7 3 3 3 8" xfId="36308"/>
    <cellStyle name="常规 7 3 3 4" xfId="36309"/>
    <cellStyle name="常规 7 3 3 4 2" xfId="36310"/>
    <cellStyle name="常规 7 3 3 4 2 2" xfId="36311"/>
    <cellStyle name="常规 7 3 3 4 2 2 2" xfId="36312"/>
    <cellStyle name="常规 7 3 3 4 2 2 3" xfId="36313"/>
    <cellStyle name="常规 7 3 3 4 2 3" xfId="36314"/>
    <cellStyle name="常规 7 3 3 4 2 3 2" xfId="36315"/>
    <cellStyle name="常规 7 3 3 4 2 3 3" xfId="36316"/>
    <cellStyle name="常规 7 3 3 4 2 4" xfId="36317"/>
    <cellStyle name="常规 7 3 3 4 2 4 2" xfId="36318"/>
    <cellStyle name="常规 7 3 3 4 2 4 3" xfId="36319"/>
    <cellStyle name="常规 7 3 3 4 2 5" xfId="36320"/>
    <cellStyle name="常规 7 3 3 4 2 6" xfId="36321"/>
    <cellStyle name="常规 7 3 3 4 3" xfId="36322"/>
    <cellStyle name="常规 7 3 3 4 3 2" xfId="36323"/>
    <cellStyle name="常规 7 3 3 4 3 2 2" xfId="36324"/>
    <cellStyle name="常规 7 3 3 4 3 2 3" xfId="36325"/>
    <cellStyle name="常规 7 3 3 4 3 3" xfId="36326"/>
    <cellStyle name="常规 7 3 3 4 3 3 2" xfId="36327"/>
    <cellStyle name="常规 7 3 3 4 3 3 3" xfId="36328"/>
    <cellStyle name="常规 7 3 3 4 3 4" xfId="36329"/>
    <cellStyle name="常规 7 3 3 4 3 4 2" xfId="36330"/>
    <cellStyle name="常规 7 3 3 4 3 4 3" xfId="36331"/>
    <cellStyle name="常规 7 3 3 4 3 5" xfId="36332"/>
    <cellStyle name="常规 7 3 3 4 3 6" xfId="36333"/>
    <cellStyle name="常规 7 3 3 4 4" xfId="36334"/>
    <cellStyle name="常规 7 3 3 4 4 2" xfId="36335"/>
    <cellStyle name="常规 7 3 3 4 4 3" xfId="36336"/>
    <cellStyle name="常规 7 3 3 4 5" xfId="36337"/>
    <cellStyle name="常规 7 3 3 4 5 2" xfId="36338"/>
    <cellStyle name="常规 7 3 3 4 5 3" xfId="36339"/>
    <cellStyle name="常规 7 3 3 4 6" xfId="36340"/>
    <cellStyle name="常规 7 3 3 4 6 2" xfId="36341"/>
    <cellStyle name="常规 7 3 3 4 6 3" xfId="36342"/>
    <cellStyle name="常规 7 3 3 4 7" xfId="36343"/>
    <cellStyle name="常规 7 3 3 4 8" xfId="36344"/>
    <cellStyle name="常规 7 3 3 5" xfId="36345"/>
    <cellStyle name="常规 7 3 3 5 2" xfId="36346"/>
    <cellStyle name="常规 7 3 3 5 2 2" xfId="36347"/>
    <cellStyle name="常规 7 3 3 5 2 2 2" xfId="36348"/>
    <cellStyle name="常规 7 3 3 5 2 2 3" xfId="36349"/>
    <cellStyle name="常规 7 3 3 5 2 3" xfId="36350"/>
    <cellStyle name="常规 7 3 3 5 2 3 2" xfId="36351"/>
    <cellStyle name="常规 7 3 3 5 2 3 3" xfId="36352"/>
    <cellStyle name="常规 7 3 3 5 2 4" xfId="36353"/>
    <cellStyle name="常规 7 3 3 5 2 4 2" xfId="36354"/>
    <cellStyle name="常规 7 3 3 5 2 4 3" xfId="36355"/>
    <cellStyle name="常规 7 3 3 5 2 5" xfId="36356"/>
    <cellStyle name="常规 7 3 3 5 2 6" xfId="36357"/>
    <cellStyle name="常规 7 3 3 5 3" xfId="36358"/>
    <cellStyle name="常规 7 3 3 5 3 2" xfId="36359"/>
    <cellStyle name="常规 7 3 3 5 3 2 2" xfId="36360"/>
    <cellStyle name="常规 7 3 3 5 3 2 3" xfId="36361"/>
    <cellStyle name="常规 7 3 3 5 3 3" xfId="36362"/>
    <cellStyle name="常规 7 3 3 5 3 3 2" xfId="36363"/>
    <cellStyle name="常规 7 3 3 5 3 3 3" xfId="36364"/>
    <cellStyle name="常规 7 3 3 5 3 4" xfId="36365"/>
    <cellStyle name="常规 7 3 3 5 3 4 2" xfId="36366"/>
    <cellStyle name="常规 7 3 3 5 3 4 3" xfId="36367"/>
    <cellStyle name="常规 7 3 3 5 3 5" xfId="36368"/>
    <cellStyle name="常规 7 3 3 5 3 6" xfId="36369"/>
    <cellStyle name="常规 7 3 3 5 4" xfId="36370"/>
    <cellStyle name="常规 7 3 3 5 4 2" xfId="36371"/>
    <cellStyle name="常规 7 3 3 5 4 3" xfId="36372"/>
    <cellStyle name="常规 7 3 3 5 5" xfId="36373"/>
    <cellStyle name="常规 7 3 3 5 5 2" xfId="36374"/>
    <cellStyle name="常规 7 3 3 5 5 3" xfId="36375"/>
    <cellStyle name="常规 7 3 3 5 6" xfId="36376"/>
    <cellStyle name="常规 7 3 3 5 6 2" xfId="36377"/>
    <cellStyle name="常规 7 3 3 5 6 3" xfId="36378"/>
    <cellStyle name="常规 7 3 3 5 7" xfId="36379"/>
    <cellStyle name="常规 7 3 3 5 8" xfId="36380"/>
    <cellStyle name="常规 7 3 3 6" xfId="36381"/>
    <cellStyle name="常规 7 3 3 6 2" xfId="36382"/>
    <cellStyle name="常规 7 3 3 6 2 2" xfId="36383"/>
    <cellStyle name="常规 7 3 3 6 2 3" xfId="36384"/>
    <cellStyle name="常规 7 3 3 6 3" xfId="36385"/>
    <cellStyle name="常规 7 3 3 6 3 2" xfId="36386"/>
    <cellStyle name="常规 7 3 3 6 3 3" xfId="36387"/>
    <cellStyle name="常规 7 3 3 6 4" xfId="36388"/>
    <cellStyle name="常规 7 3 3 6 4 2" xfId="36389"/>
    <cellStyle name="常规 7 3 3 6 4 3" xfId="36390"/>
    <cellStyle name="常规 7 3 3 6 5" xfId="36391"/>
    <cellStyle name="常规 7 3 3 6 6" xfId="36392"/>
    <cellStyle name="常规 7 3 3 7" xfId="36393"/>
    <cellStyle name="常规 7 3 3 7 2" xfId="36394"/>
    <cellStyle name="常规 7 3 3 7 2 2" xfId="36395"/>
    <cellStyle name="常规 7 3 3 7 2 3" xfId="36396"/>
    <cellStyle name="常规 7 3 3 7 3" xfId="36397"/>
    <cellStyle name="常规 7 3 3 7 3 2" xfId="36398"/>
    <cellStyle name="常规 7 3 3 7 3 3" xfId="36399"/>
    <cellStyle name="常规 7 3 3 7 4" xfId="36400"/>
    <cellStyle name="常规 7 3 3 7 4 2" xfId="36401"/>
    <cellStyle name="常规 7 3 3 7 4 3" xfId="36402"/>
    <cellStyle name="常规 7 3 3 7 5" xfId="36403"/>
    <cellStyle name="常规 7 3 3 7 6" xfId="36404"/>
    <cellStyle name="常规 7 3 3 8" xfId="36405"/>
    <cellStyle name="常规 7 3 3 8 2" xfId="36406"/>
    <cellStyle name="常规 7 3 3 8 3" xfId="36407"/>
    <cellStyle name="常规 7 3 3 9" xfId="36408"/>
    <cellStyle name="常规 7 3 3 9 2" xfId="36409"/>
    <cellStyle name="常规 7 3 3 9 3" xfId="36410"/>
    <cellStyle name="常规 7 3 4" xfId="36411"/>
    <cellStyle name="常规 7 3 4 10" xfId="36412"/>
    <cellStyle name="常规 7 3 4 11" xfId="36413"/>
    <cellStyle name="常规 7 3 4 2" xfId="36414"/>
    <cellStyle name="常规 7 3 4 2 2" xfId="36415"/>
    <cellStyle name="常规 7 3 4 2 2 2" xfId="36416"/>
    <cellStyle name="常规 7 3 4 2 2 2 2" xfId="36417"/>
    <cellStyle name="常规 7 3 4 2 2 2 3" xfId="36418"/>
    <cellStyle name="常规 7 3 4 2 2 3" xfId="36419"/>
    <cellStyle name="常规 7 3 4 2 2 3 2" xfId="36420"/>
    <cellStyle name="常规 7 3 4 2 2 3 3" xfId="36421"/>
    <cellStyle name="常规 7 3 4 2 2 4" xfId="36422"/>
    <cellStyle name="常规 7 3 4 2 2 4 2" xfId="36423"/>
    <cellStyle name="常规 7 3 4 2 2 4 3" xfId="36424"/>
    <cellStyle name="常规 7 3 4 2 2 5" xfId="36425"/>
    <cellStyle name="常规 7 3 4 2 2 6" xfId="36426"/>
    <cellStyle name="常规 7 3 4 2 3" xfId="36427"/>
    <cellStyle name="常规 7 3 4 2 3 2" xfId="36428"/>
    <cellStyle name="常规 7 3 4 2 3 2 2" xfId="36429"/>
    <cellStyle name="常规 7 3 4 2 3 2 3" xfId="36430"/>
    <cellStyle name="常规 7 3 4 2 3 3" xfId="36431"/>
    <cellStyle name="常规 7 3 4 2 3 3 2" xfId="36432"/>
    <cellStyle name="常规 7 3 4 2 3 3 3" xfId="36433"/>
    <cellStyle name="常规 7 3 4 2 3 4" xfId="36434"/>
    <cellStyle name="常规 7 3 4 2 3 4 2" xfId="36435"/>
    <cellStyle name="常规 7 3 4 2 3 4 3" xfId="36436"/>
    <cellStyle name="常规 7 3 4 2 3 5" xfId="36437"/>
    <cellStyle name="常规 7 3 4 2 3 6" xfId="36438"/>
    <cellStyle name="常规 7 3 4 2 4" xfId="36439"/>
    <cellStyle name="常规 7 3 4 2 4 2" xfId="36440"/>
    <cellStyle name="常规 7 3 4 2 4 3" xfId="36441"/>
    <cellStyle name="常规 7 3 4 2 5" xfId="36442"/>
    <cellStyle name="常规 7 3 4 2 5 2" xfId="36443"/>
    <cellStyle name="常规 7 3 4 2 5 3" xfId="36444"/>
    <cellStyle name="常规 7 3 4 2 6" xfId="36445"/>
    <cellStyle name="常规 7 3 4 2 6 2" xfId="36446"/>
    <cellStyle name="常规 7 3 4 2 6 3" xfId="36447"/>
    <cellStyle name="常规 7 3 4 2 7" xfId="36448"/>
    <cellStyle name="常规 7 3 4 2 8" xfId="36449"/>
    <cellStyle name="常规 7 3 4 3" xfId="36450"/>
    <cellStyle name="常规 7 3 4 3 2" xfId="36451"/>
    <cellStyle name="常规 7 3 4 3 2 2" xfId="36452"/>
    <cellStyle name="常规 7 3 4 3 2 2 2" xfId="36453"/>
    <cellStyle name="常规 7 3 4 3 2 2 3" xfId="36454"/>
    <cellStyle name="常规 7 3 4 3 2 3" xfId="36455"/>
    <cellStyle name="常规 7 3 4 3 2 3 2" xfId="36456"/>
    <cellStyle name="常规 7 3 4 3 2 3 3" xfId="36457"/>
    <cellStyle name="常规 7 3 4 3 2 4" xfId="36458"/>
    <cellStyle name="常规 7 3 4 3 2 4 2" xfId="36459"/>
    <cellStyle name="常规 7 3 4 3 2 4 3" xfId="36460"/>
    <cellStyle name="常规 7 3 4 3 2 5" xfId="36461"/>
    <cellStyle name="常规 7 3 4 3 2 6" xfId="36462"/>
    <cellStyle name="常规 7 3 4 3 3" xfId="36463"/>
    <cellStyle name="常规 7 3 4 3 3 2" xfId="36464"/>
    <cellStyle name="常规 7 3 4 3 3 2 2" xfId="36465"/>
    <cellStyle name="常规 7 3 4 3 3 2 3" xfId="36466"/>
    <cellStyle name="常规 7 3 4 3 3 3" xfId="36467"/>
    <cellStyle name="常规 7 3 4 3 3 3 2" xfId="36468"/>
    <cellStyle name="常规 7 3 4 3 3 3 3" xfId="36469"/>
    <cellStyle name="常规 7 3 4 3 3 4" xfId="36470"/>
    <cellStyle name="常规 7 3 4 3 3 4 2" xfId="36471"/>
    <cellStyle name="常规 7 3 4 3 3 4 3" xfId="36472"/>
    <cellStyle name="常规 7 3 4 3 3 5" xfId="36473"/>
    <cellStyle name="常规 7 3 4 3 3 6" xfId="36474"/>
    <cellStyle name="常规 7 3 4 3 4" xfId="36475"/>
    <cellStyle name="常规 7 3 4 3 4 2" xfId="36476"/>
    <cellStyle name="常规 7 3 4 3 4 3" xfId="36477"/>
    <cellStyle name="常规 7 3 4 3 5" xfId="36478"/>
    <cellStyle name="常规 7 3 4 3 5 2" xfId="36479"/>
    <cellStyle name="常规 7 3 4 3 5 3" xfId="36480"/>
    <cellStyle name="常规 7 3 4 3 6" xfId="36481"/>
    <cellStyle name="常规 7 3 4 3 6 2" xfId="36482"/>
    <cellStyle name="常规 7 3 4 3 6 3" xfId="36483"/>
    <cellStyle name="常规 7 3 4 3 7" xfId="36484"/>
    <cellStyle name="常规 7 3 4 3 8" xfId="36485"/>
    <cellStyle name="常规 7 3 4 4" xfId="36486"/>
    <cellStyle name="常规 7 3 4 4 2" xfId="36487"/>
    <cellStyle name="常规 7 3 4 4 2 2" xfId="36488"/>
    <cellStyle name="常规 7 3 4 4 2 2 2" xfId="36489"/>
    <cellStyle name="常规 7 3 4 4 2 2 3" xfId="36490"/>
    <cellStyle name="常规 7 3 4 4 2 3" xfId="36491"/>
    <cellStyle name="常规 7 3 4 4 2 3 2" xfId="36492"/>
    <cellStyle name="常规 7 3 4 4 2 3 3" xfId="36493"/>
    <cellStyle name="常规 7 3 4 4 2 4" xfId="36494"/>
    <cellStyle name="常规 7 3 4 4 2 4 2" xfId="36495"/>
    <cellStyle name="常规 7 3 4 4 2 4 3" xfId="36496"/>
    <cellStyle name="常规 7 3 4 4 2 5" xfId="36497"/>
    <cellStyle name="常规 7 3 4 4 2 6" xfId="36498"/>
    <cellStyle name="常规 7 3 4 4 3" xfId="36499"/>
    <cellStyle name="常规 7 3 4 4 3 2" xfId="36500"/>
    <cellStyle name="常规 7 3 4 4 3 2 2" xfId="36501"/>
    <cellStyle name="常规 7 3 4 4 3 2 3" xfId="36502"/>
    <cellStyle name="常规 7 3 4 4 3 3" xfId="36503"/>
    <cellStyle name="常规 7 3 4 4 3 3 2" xfId="36504"/>
    <cellStyle name="常规 7 3 4 4 3 3 3" xfId="36505"/>
    <cellStyle name="常规 7 3 4 4 3 4" xfId="36506"/>
    <cellStyle name="常规 7 3 4 4 3 4 2" xfId="36507"/>
    <cellStyle name="常规 7 3 4 4 3 4 3" xfId="36508"/>
    <cellStyle name="常规 7 3 4 4 3 5" xfId="36509"/>
    <cellStyle name="常规 7 3 4 4 3 6" xfId="36510"/>
    <cellStyle name="常规 7 3 4 4 4" xfId="36511"/>
    <cellStyle name="常规 7 3 4 4 4 2" xfId="36512"/>
    <cellStyle name="常规 7 3 4 4 4 3" xfId="36513"/>
    <cellStyle name="常规 7 3 4 4 5" xfId="36514"/>
    <cellStyle name="常规 7 3 4 4 5 2" xfId="36515"/>
    <cellStyle name="常规 7 3 4 4 5 3" xfId="36516"/>
    <cellStyle name="常规 7 3 4 4 6" xfId="36517"/>
    <cellStyle name="常规 7 3 4 4 6 2" xfId="36518"/>
    <cellStyle name="常规 7 3 4 4 6 3" xfId="36519"/>
    <cellStyle name="常规 7 3 4 4 7" xfId="36520"/>
    <cellStyle name="常规 7 3 4 4 8" xfId="36521"/>
    <cellStyle name="常规 7 3 4 5" xfId="36522"/>
    <cellStyle name="常规 7 3 4 5 2" xfId="36523"/>
    <cellStyle name="常规 7 3 4 5 2 2" xfId="36524"/>
    <cellStyle name="常规 7 3 4 5 2 3" xfId="36525"/>
    <cellStyle name="常规 7 3 4 5 3" xfId="36526"/>
    <cellStyle name="常规 7 3 4 5 3 2" xfId="36527"/>
    <cellStyle name="常规 7 3 4 5 3 3" xfId="36528"/>
    <cellStyle name="常规 7 3 4 5 4" xfId="36529"/>
    <cellStyle name="常规 7 3 4 5 4 2" xfId="36530"/>
    <cellStyle name="常规 7 3 4 5 4 3" xfId="36531"/>
    <cellStyle name="常规 7 3 4 5 5" xfId="36532"/>
    <cellStyle name="常规 7 3 4 5 6" xfId="36533"/>
    <cellStyle name="常规 7 3 4 6" xfId="36534"/>
    <cellStyle name="常规 7 3 4 6 2" xfId="36535"/>
    <cellStyle name="常规 7 3 4 6 2 2" xfId="36536"/>
    <cellStyle name="常规 7 3 4 6 2 3" xfId="36537"/>
    <cellStyle name="常规 7 3 4 6 3" xfId="36538"/>
    <cellStyle name="常规 7 3 4 6 3 2" xfId="36539"/>
    <cellStyle name="常规 7 3 4 6 3 3" xfId="36540"/>
    <cellStyle name="常规 7 3 4 6 4" xfId="36541"/>
    <cellStyle name="常规 7 3 4 6 4 2" xfId="36542"/>
    <cellStyle name="常规 7 3 4 6 4 3" xfId="36543"/>
    <cellStyle name="常规 7 3 4 6 5" xfId="36544"/>
    <cellStyle name="常规 7 3 4 6 6" xfId="36545"/>
    <cellStyle name="常规 7 3 4 7" xfId="36546"/>
    <cellStyle name="常规 7 3 4 7 2" xfId="36547"/>
    <cellStyle name="常规 7 3 4 7 3" xfId="36548"/>
    <cellStyle name="常规 7 3 4 8" xfId="36549"/>
    <cellStyle name="常规 7 3 4 8 2" xfId="36550"/>
    <cellStyle name="常规 7 3 4 8 3" xfId="36551"/>
    <cellStyle name="常规 7 3 4 9" xfId="36552"/>
    <cellStyle name="常规 7 3 4 9 2" xfId="36553"/>
    <cellStyle name="常规 7 3 4 9 3" xfId="36554"/>
    <cellStyle name="常规 7 3 5" xfId="36555"/>
    <cellStyle name="常规 7 3 5 2" xfId="36556"/>
    <cellStyle name="常规 7 3 5 2 2" xfId="36557"/>
    <cellStyle name="常规 7 3 5 2 2 2" xfId="36558"/>
    <cellStyle name="常规 7 3 5 2 2 3" xfId="36559"/>
    <cellStyle name="常规 7 3 5 2 3" xfId="36560"/>
    <cellStyle name="常规 7 3 5 2 3 2" xfId="36561"/>
    <cellStyle name="常规 7 3 5 2 3 3" xfId="36562"/>
    <cellStyle name="常规 7 3 5 2 4" xfId="36563"/>
    <cellStyle name="常规 7 3 5 2 4 2" xfId="36564"/>
    <cellStyle name="常规 7 3 5 2 4 3" xfId="36565"/>
    <cellStyle name="常规 7 3 5 2 5" xfId="36566"/>
    <cellStyle name="常规 7 3 5 2 6" xfId="36567"/>
    <cellStyle name="常规 7 3 5 3" xfId="36568"/>
    <cellStyle name="常规 7 3 5 3 2" xfId="36569"/>
    <cellStyle name="常规 7 3 5 3 2 2" xfId="36570"/>
    <cellStyle name="常规 7 3 5 3 2 3" xfId="36571"/>
    <cellStyle name="常规 7 3 5 3 3" xfId="36572"/>
    <cellStyle name="常规 7 3 5 3 3 2" xfId="36573"/>
    <cellStyle name="常规 7 3 5 3 3 3" xfId="36574"/>
    <cellStyle name="常规 7 3 5 3 4" xfId="36575"/>
    <cellStyle name="常规 7 3 5 3 4 2" xfId="36576"/>
    <cellStyle name="常规 7 3 5 3 4 3" xfId="36577"/>
    <cellStyle name="常规 7 3 5 3 5" xfId="36578"/>
    <cellStyle name="常规 7 3 5 3 6" xfId="36579"/>
    <cellStyle name="常规 7 3 5 4" xfId="36580"/>
    <cellStyle name="常规 7 3 5 4 2" xfId="36581"/>
    <cellStyle name="常规 7 3 5 4 3" xfId="36582"/>
    <cellStyle name="常规 7 3 5 5" xfId="36583"/>
    <cellStyle name="常规 7 3 5 5 2" xfId="36584"/>
    <cellStyle name="常规 7 3 5 5 3" xfId="36585"/>
    <cellStyle name="常规 7 3 5 6" xfId="36586"/>
    <cellStyle name="常规 7 3 5 6 2" xfId="36587"/>
    <cellStyle name="常规 7 3 5 6 3" xfId="36588"/>
    <cellStyle name="常规 7 3 5 7" xfId="36589"/>
    <cellStyle name="常规 7 3 5 8" xfId="36590"/>
    <cellStyle name="常规 7 3 6" xfId="36591"/>
    <cellStyle name="常规 7 3 6 2" xfId="36592"/>
    <cellStyle name="常规 7 3 6 2 2" xfId="36593"/>
    <cellStyle name="常规 7 3 6 2 2 2" xfId="36594"/>
    <cellStyle name="常规 7 3 6 2 2 3" xfId="36595"/>
    <cellStyle name="常规 7 3 6 2 3" xfId="36596"/>
    <cellStyle name="常规 7 3 6 2 3 2" xfId="36597"/>
    <cellStyle name="常规 7 3 6 2 3 3" xfId="36598"/>
    <cellStyle name="常规 7 3 6 2 4" xfId="36599"/>
    <cellStyle name="常规 7 3 6 2 4 2" xfId="36600"/>
    <cellStyle name="常规 7 3 6 2 4 3" xfId="36601"/>
    <cellStyle name="常规 7 3 6 2 5" xfId="36602"/>
    <cellStyle name="常规 7 3 6 2 6" xfId="36603"/>
    <cellStyle name="常规 7 3 6 3" xfId="36604"/>
    <cellStyle name="常规 7 3 6 3 2" xfId="36605"/>
    <cellStyle name="常规 7 3 6 3 2 2" xfId="36606"/>
    <cellStyle name="常规 7 3 6 3 2 3" xfId="36607"/>
    <cellStyle name="常规 7 3 6 3 3" xfId="36608"/>
    <cellStyle name="常规 7 3 6 3 3 2" xfId="36609"/>
    <cellStyle name="常规 7 3 6 3 3 3" xfId="36610"/>
    <cellStyle name="常规 7 3 6 3 4" xfId="36611"/>
    <cellStyle name="常规 7 3 6 3 4 2" xfId="36612"/>
    <cellStyle name="常规 7 3 6 3 4 3" xfId="36613"/>
    <cellStyle name="常规 7 3 6 3 5" xfId="36614"/>
    <cellStyle name="常规 7 3 6 3 6" xfId="36615"/>
    <cellStyle name="常规 7 3 6 4" xfId="36616"/>
    <cellStyle name="常规 7 3 6 4 2" xfId="36617"/>
    <cellStyle name="常规 7 3 6 4 3" xfId="36618"/>
    <cellStyle name="常规 7 3 6 5" xfId="36619"/>
    <cellStyle name="常规 7 3 6 5 2" xfId="36620"/>
    <cellStyle name="常规 7 3 6 5 3" xfId="36621"/>
    <cellStyle name="常规 7 3 6 6" xfId="36622"/>
    <cellStyle name="常规 7 3 6 6 2" xfId="36623"/>
    <cellStyle name="常规 7 3 6 6 3" xfId="36624"/>
    <cellStyle name="常规 7 3 6 7" xfId="36625"/>
    <cellStyle name="常规 7 3 6 8" xfId="36626"/>
    <cellStyle name="常规 7 3 7" xfId="36627"/>
    <cellStyle name="常规 7 3 7 2" xfId="36628"/>
    <cellStyle name="常规 7 3 7 2 2" xfId="36629"/>
    <cellStyle name="常规 7 3 7 2 2 2" xfId="36630"/>
    <cellStyle name="常规 7 3 7 2 2 3" xfId="36631"/>
    <cellStyle name="常规 7 3 7 2 3" xfId="36632"/>
    <cellStyle name="常规 7 3 7 2 3 2" xfId="36633"/>
    <cellStyle name="常规 7 3 7 2 3 3" xfId="36634"/>
    <cellStyle name="常规 7 3 7 2 4" xfId="36635"/>
    <cellStyle name="常规 7 3 7 2 4 2" xfId="36636"/>
    <cellStyle name="常规 7 3 7 2 4 3" xfId="36637"/>
    <cellStyle name="常规 7 3 7 2 5" xfId="36638"/>
    <cellStyle name="常规 7 3 7 2 6" xfId="36639"/>
    <cellStyle name="常规 7 3 7 3" xfId="36640"/>
    <cellStyle name="常规 7 3 7 3 2" xfId="36641"/>
    <cellStyle name="常规 7 3 7 3 2 2" xfId="36642"/>
    <cellStyle name="常规 7 3 7 3 2 3" xfId="36643"/>
    <cellStyle name="常规 7 3 7 3 3" xfId="36644"/>
    <cellStyle name="常规 7 3 7 3 3 2" xfId="36645"/>
    <cellStyle name="常规 7 3 7 3 3 3" xfId="36646"/>
    <cellStyle name="常规 7 3 7 3 4" xfId="36647"/>
    <cellStyle name="常规 7 3 7 3 4 2" xfId="36648"/>
    <cellStyle name="常规 7 3 7 3 4 3" xfId="36649"/>
    <cellStyle name="常规 7 3 7 3 5" xfId="36650"/>
    <cellStyle name="常规 7 3 7 3 6" xfId="36651"/>
    <cellStyle name="常规 7 3 7 4" xfId="36652"/>
    <cellStyle name="常规 7 3 7 4 2" xfId="36653"/>
    <cellStyle name="常规 7 3 7 4 3" xfId="36654"/>
    <cellStyle name="常规 7 3 7 5" xfId="36655"/>
    <cellStyle name="常规 7 3 7 5 2" xfId="36656"/>
    <cellStyle name="常规 7 3 7 5 3" xfId="36657"/>
    <cellStyle name="常规 7 3 7 6" xfId="36658"/>
    <cellStyle name="常规 7 3 7 6 2" xfId="36659"/>
    <cellStyle name="常规 7 3 7 6 3" xfId="36660"/>
    <cellStyle name="常规 7 3 7 7" xfId="36661"/>
    <cellStyle name="常规 7 3 7 8" xfId="36662"/>
    <cellStyle name="常规 7 3 8" xfId="36663"/>
    <cellStyle name="常规 7 3 8 2" xfId="36664"/>
    <cellStyle name="常规 7 3 8 2 2" xfId="36665"/>
    <cellStyle name="常规 7 3 8 2 2 2" xfId="36666"/>
    <cellStyle name="常规 7 3 8 2 2 3" xfId="36667"/>
    <cellStyle name="常规 7 3 8 2 3" xfId="36668"/>
    <cellStyle name="常规 7 3 8 2 3 2" xfId="36669"/>
    <cellStyle name="常规 7 3 8 2 3 3" xfId="36670"/>
    <cellStyle name="常规 7 3 8 2 4" xfId="36671"/>
    <cellStyle name="常规 7 3 8 2 4 2" xfId="36672"/>
    <cellStyle name="常规 7 3 8 2 4 3" xfId="36673"/>
    <cellStyle name="常规 7 3 8 2 5" xfId="36674"/>
    <cellStyle name="常规 7 3 8 2 6" xfId="36675"/>
    <cellStyle name="常规 7 3 8 3" xfId="36676"/>
    <cellStyle name="常规 7 3 8 3 2" xfId="36677"/>
    <cellStyle name="常规 7 3 8 3 2 2" xfId="36678"/>
    <cellStyle name="常规 7 3 8 3 2 3" xfId="36679"/>
    <cellStyle name="常规 7 3 8 3 3" xfId="36680"/>
    <cellStyle name="常规 7 3 8 3 3 2" xfId="36681"/>
    <cellStyle name="常规 7 3 8 3 3 3" xfId="36682"/>
    <cellStyle name="常规 7 3 8 3 4" xfId="36683"/>
    <cellStyle name="常规 7 3 8 3 4 2" xfId="36684"/>
    <cellStyle name="常规 7 3 8 3 4 3" xfId="36685"/>
    <cellStyle name="常规 7 3 8 3 5" xfId="36686"/>
    <cellStyle name="常规 7 3 8 3 6" xfId="36687"/>
    <cellStyle name="常规 7 3 8 4" xfId="36688"/>
    <cellStyle name="常规 7 3 8 4 2" xfId="36689"/>
    <cellStyle name="常规 7 3 8 4 3" xfId="36690"/>
    <cellStyle name="常规 7 3 8 5" xfId="36691"/>
    <cellStyle name="常规 7 3 8 5 2" xfId="36692"/>
    <cellStyle name="常规 7 3 8 5 3" xfId="36693"/>
    <cellStyle name="常规 7 3 8 6" xfId="36694"/>
    <cellStyle name="常规 7 3 8 6 2" xfId="36695"/>
    <cellStyle name="常规 7 3 8 6 3" xfId="36696"/>
    <cellStyle name="常规 7 3 8 7" xfId="36697"/>
    <cellStyle name="常规 7 3 8 8" xfId="36698"/>
    <cellStyle name="常规 7 3 9" xfId="36699"/>
    <cellStyle name="常规 7 3 9 2" xfId="36700"/>
    <cellStyle name="常规 7 3 9 2 2" xfId="36701"/>
    <cellStyle name="常规 7 3 9 2 3" xfId="36702"/>
    <cellStyle name="常规 7 3 9 3" xfId="36703"/>
    <cellStyle name="常规 7 3 9 3 2" xfId="36704"/>
    <cellStyle name="常规 7 3 9 3 3" xfId="36705"/>
    <cellStyle name="常规 7 3 9 4" xfId="36706"/>
    <cellStyle name="常规 7 3 9 4 2" xfId="36707"/>
    <cellStyle name="常规 7 3 9 4 3" xfId="36708"/>
    <cellStyle name="常规 7 3 9 5" xfId="36709"/>
    <cellStyle name="常规 7 3 9 6" xfId="36710"/>
    <cellStyle name="常规 7 4" xfId="36711"/>
    <cellStyle name="常规 7 4 10" xfId="36712"/>
    <cellStyle name="常规 7 4 10 2" xfId="36713"/>
    <cellStyle name="常规 7 4 10 2 2" xfId="36714"/>
    <cellStyle name="常规 7 4 10 2 3" xfId="36715"/>
    <cellStyle name="常规 7 4 10 3" xfId="36716"/>
    <cellStyle name="常规 7 4 10 3 2" xfId="36717"/>
    <cellStyle name="常规 7 4 10 3 3" xfId="36718"/>
    <cellStyle name="常规 7 4 10 4" xfId="36719"/>
    <cellStyle name="常规 7 4 10 4 2" xfId="36720"/>
    <cellStyle name="常规 7 4 10 4 3" xfId="36721"/>
    <cellStyle name="常规 7 4 10 5" xfId="36722"/>
    <cellStyle name="常规 7 4 10 6" xfId="36723"/>
    <cellStyle name="常规 7 4 11" xfId="36724"/>
    <cellStyle name="常规 7 4 11 2" xfId="36725"/>
    <cellStyle name="常规 7 4 11 3" xfId="36726"/>
    <cellStyle name="常规 7 4 12" xfId="36727"/>
    <cellStyle name="常规 7 4 12 2" xfId="36728"/>
    <cellStyle name="常规 7 4 12 3" xfId="36729"/>
    <cellStyle name="常规 7 4 13" xfId="36730"/>
    <cellStyle name="常规 7 4 13 2" xfId="36731"/>
    <cellStyle name="常规 7 4 13 3" xfId="36732"/>
    <cellStyle name="常规 7 4 14" xfId="36733"/>
    <cellStyle name="常规 7 4 15" xfId="36734"/>
    <cellStyle name="常规 7 4 2" xfId="36735"/>
    <cellStyle name="常规 7 4 2 10" xfId="36736"/>
    <cellStyle name="常规 7 4 2 10 2" xfId="36737"/>
    <cellStyle name="常规 7 4 2 10 3" xfId="36738"/>
    <cellStyle name="常规 7 4 2 11" xfId="36739"/>
    <cellStyle name="常规 7 4 2 12" xfId="36740"/>
    <cellStyle name="常规 7 4 2 2" xfId="36741"/>
    <cellStyle name="常规 7 4 2 2 2" xfId="36742"/>
    <cellStyle name="常规 7 4 2 2 2 2" xfId="36743"/>
    <cellStyle name="常规 7 4 2 2 2 2 2" xfId="36744"/>
    <cellStyle name="常规 7 4 2 2 2 2 3" xfId="36745"/>
    <cellStyle name="常规 7 4 2 2 2 3" xfId="36746"/>
    <cellStyle name="常规 7 4 2 2 2 3 2" xfId="36747"/>
    <cellStyle name="常规 7 4 2 2 2 3 3" xfId="36748"/>
    <cellStyle name="常规 7 4 2 2 2 4" xfId="36749"/>
    <cellStyle name="常规 7 4 2 2 2 4 2" xfId="36750"/>
    <cellStyle name="常规 7 4 2 2 2 4 3" xfId="36751"/>
    <cellStyle name="常规 7 4 2 2 2 5" xfId="36752"/>
    <cellStyle name="常规 7 4 2 2 2 6" xfId="36753"/>
    <cellStyle name="常规 7 4 2 2 3" xfId="36754"/>
    <cellStyle name="常规 7 4 2 2 3 2" xfId="36755"/>
    <cellStyle name="常规 7 4 2 2 3 2 2" xfId="36756"/>
    <cellStyle name="常规 7 4 2 2 3 2 3" xfId="36757"/>
    <cellStyle name="常规 7 4 2 2 3 3" xfId="36758"/>
    <cellStyle name="常规 7 4 2 2 3 3 2" xfId="36759"/>
    <cellStyle name="常规 7 4 2 2 3 3 3" xfId="36760"/>
    <cellStyle name="常规 7 4 2 2 3 4" xfId="36761"/>
    <cellStyle name="常规 7 4 2 2 3 4 2" xfId="36762"/>
    <cellStyle name="常规 7 4 2 2 3 4 3" xfId="36763"/>
    <cellStyle name="常规 7 4 2 2 3 5" xfId="36764"/>
    <cellStyle name="常规 7 4 2 2 3 6" xfId="36765"/>
    <cellStyle name="常规 7 4 2 2 4" xfId="36766"/>
    <cellStyle name="常规 7 4 2 2 4 2" xfId="36767"/>
    <cellStyle name="常规 7 4 2 2 4 3" xfId="36768"/>
    <cellStyle name="常规 7 4 2 2 5" xfId="36769"/>
    <cellStyle name="常规 7 4 2 2 5 2" xfId="36770"/>
    <cellStyle name="常规 7 4 2 2 5 3" xfId="36771"/>
    <cellStyle name="常规 7 4 2 2 6" xfId="36772"/>
    <cellStyle name="常规 7 4 2 2 6 2" xfId="36773"/>
    <cellStyle name="常规 7 4 2 2 6 3" xfId="36774"/>
    <cellStyle name="常规 7 4 2 2 7" xfId="36775"/>
    <cellStyle name="常规 7 4 2 2 8" xfId="36776"/>
    <cellStyle name="常规 7 4 2 3" xfId="36777"/>
    <cellStyle name="常规 7 4 2 3 2" xfId="36778"/>
    <cellStyle name="常规 7 4 2 3 2 2" xfId="36779"/>
    <cellStyle name="常规 7 4 2 3 2 2 2" xfId="36780"/>
    <cellStyle name="常规 7 4 2 3 2 2 3" xfId="36781"/>
    <cellStyle name="常规 7 4 2 3 2 3" xfId="36782"/>
    <cellStyle name="常规 7 4 2 3 2 3 2" xfId="36783"/>
    <cellStyle name="常规 7 4 2 3 2 3 3" xfId="36784"/>
    <cellStyle name="常规 7 4 2 3 2 4" xfId="36785"/>
    <cellStyle name="常规 7 4 2 3 2 4 2" xfId="36786"/>
    <cellStyle name="常规 7 4 2 3 2 4 3" xfId="36787"/>
    <cellStyle name="常规 7 4 2 3 2 5" xfId="36788"/>
    <cellStyle name="常规 7 4 2 3 2 6" xfId="36789"/>
    <cellStyle name="常规 7 4 2 3 3" xfId="36790"/>
    <cellStyle name="常规 7 4 2 3 3 2" xfId="36791"/>
    <cellStyle name="常规 7 4 2 3 3 2 2" xfId="36792"/>
    <cellStyle name="常规 7 4 2 3 3 2 3" xfId="36793"/>
    <cellStyle name="常规 7 4 2 3 3 3" xfId="36794"/>
    <cellStyle name="常规 7 4 2 3 3 3 2" xfId="36795"/>
    <cellStyle name="常规 7 4 2 3 3 3 3" xfId="36796"/>
    <cellStyle name="常规 7 4 2 3 3 4" xfId="36797"/>
    <cellStyle name="常规 7 4 2 3 3 4 2" xfId="36798"/>
    <cellStyle name="常规 7 4 2 3 3 4 3" xfId="36799"/>
    <cellStyle name="常规 7 4 2 3 3 5" xfId="36800"/>
    <cellStyle name="常规 7 4 2 3 3 6" xfId="36801"/>
    <cellStyle name="常规 7 4 2 3 4" xfId="36802"/>
    <cellStyle name="常规 7 4 2 3 4 2" xfId="36803"/>
    <cellStyle name="常规 7 4 2 3 4 3" xfId="36804"/>
    <cellStyle name="常规 7 4 2 3 5" xfId="36805"/>
    <cellStyle name="常规 7 4 2 3 5 2" xfId="36806"/>
    <cellStyle name="常规 7 4 2 3 5 3" xfId="36807"/>
    <cellStyle name="常规 7 4 2 3 6" xfId="36808"/>
    <cellStyle name="常规 7 4 2 3 6 2" xfId="36809"/>
    <cellStyle name="常规 7 4 2 3 6 3" xfId="36810"/>
    <cellStyle name="常规 7 4 2 3 7" xfId="36811"/>
    <cellStyle name="常规 7 4 2 3 8" xfId="36812"/>
    <cellStyle name="常规 7 4 2 4" xfId="36813"/>
    <cellStyle name="常规 7 4 2 4 2" xfId="36814"/>
    <cellStyle name="常规 7 4 2 4 2 2" xfId="36815"/>
    <cellStyle name="常规 7 4 2 4 2 2 2" xfId="36816"/>
    <cellStyle name="常规 7 4 2 4 2 2 3" xfId="36817"/>
    <cellStyle name="常规 7 4 2 4 2 3" xfId="36818"/>
    <cellStyle name="常规 7 4 2 4 2 3 2" xfId="36819"/>
    <cellStyle name="常规 7 4 2 4 2 3 3" xfId="36820"/>
    <cellStyle name="常规 7 4 2 4 2 4" xfId="36821"/>
    <cellStyle name="常规 7 4 2 4 2 4 2" xfId="36822"/>
    <cellStyle name="常规 7 4 2 4 2 4 3" xfId="36823"/>
    <cellStyle name="常规 7 4 2 4 2 5" xfId="36824"/>
    <cellStyle name="常规 7 4 2 4 2 6" xfId="36825"/>
    <cellStyle name="常规 7 4 2 4 3" xfId="36826"/>
    <cellStyle name="常规 7 4 2 4 3 2" xfId="36827"/>
    <cellStyle name="常规 7 4 2 4 3 2 2" xfId="36828"/>
    <cellStyle name="常规 7 4 2 4 3 2 3" xfId="36829"/>
    <cellStyle name="常规 7 4 2 4 3 3" xfId="36830"/>
    <cellStyle name="常规 7 4 2 4 3 3 2" xfId="36831"/>
    <cellStyle name="常规 7 4 2 4 3 3 3" xfId="36832"/>
    <cellStyle name="常规 7 4 2 4 3 4" xfId="36833"/>
    <cellStyle name="常规 7 4 2 4 3 4 2" xfId="36834"/>
    <cellStyle name="常规 7 4 2 4 3 4 3" xfId="36835"/>
    <cellStyle name="常规 7 4 2 4 3 5" xfId="36836"/>
    <cellStyle name="常规 7 4 2 4 3 6" xfId="36837"/>
    <cellStyle name="常规 7 4 2 4 4" xfId="36838"/>
    <cellStyle name="常规 7 4 2 4 4 2" xfId="36839"/>
    <cellStyle name="常规 7 4 2 4 4 3" xfId="36840"/>
    <cellStyle name="常规 7 4 2 4 5" xfId="36841"/>
    <cellStyle name="常规 7 4 2 4 5 2" xfId="36842"/>
    <cellStyle name="常规 7 4 2 4 5 3" xfId="36843"/>
    <cellStyle name="常规 7 4 2 4 6" xfId="36844"/>
    <cellStyle name="常规 7 4 2 4 6 2" xfId="36845"/>
    <cellStyle name="常规 7 4 2 4 6 3" xfId="36846"/>
    <cellStyle name="常规 7 4 2 4 7" xfId="36847"/>
    <cellStyle name="常规 7 4 2 4 8" xfId="36848"/>
    <cellStyle name="常规 7 4 2 5" xfId="36849"/>
    <cellStyle name="常规 7 4 2 5 2" xfId="36850"/>
    <cellStyle name="常规 7 4 2 5 2 2" xfId="36851"/>
    <cellStyle name="常规 7 4 2 5 2 2 2" xfId="36852"/>
    <cellStyle name="常规 7 4 2 5 2 2 3" xfId="36853"/>
    <cellStyle name="常规 7 4 2 5 2 3" xfId="36854"/>
    <cellStyle name="常规 7 4 2 5 2 3 2" xfId="36855"/>
    <cellStyle name="常规 7 4 2 5 2 3 3" xfId="36856"/>
    <cellStyle name="常规 7 4 2 5 2 4" xfId="36857"/>
    <cellStyle name="常规 7 4 2 5 2 4 2" xfId="36858"/>
    <cellStyle name="常规 7 4 2 5 2 4 3" xfId="36859"/>
    <cellStyle name="常规 7 4 2 5 2 5" xfId="36860"/>
    <cellStyle name="常规 7 4 2 5 2 6" xfId="36861"/>
    <cellStyle name="常规 7 4 2 5 3" xfId="36862"/>
    <cellStyle name="常规 7 4 2 5 3 2" xfId="36863"/>
    <cellStyle name="常规 7 4 2 5 3 2 2" xfId="36864"/>
    <cellStyle name="常规 7 4 2 5 3 2 3" xfId="36865"/>
    <cellStyle name="常规 7 4 2 5 3 3" xfId="36866"/>
    <cellStyle name="常规 7 4 2 5 3 3 2" xfId="36867"/>
    <cellStyle name="常规 7 4 2 5 3 3 3" xfId="36868"/>
    <cellStyle name="常规 7 4 2 5 3 4" xfId="36869"/>
    <cellStyle name="常规 7 4 2 5 3 4 2" xfId="36870"/>
    <cellStyle name="常规 7 4 2 5 3 4 3" xfId="36871"/>
    <cellStyle name="常规 7 4 2 5 3 5" xfId="36872"/>
    <cellStyle name="常规 7 4 2 5 3 6" xfId="36873"/>
    <cellStyle name="常规 7 4 2 5 4" xfId="36874"/>
    <cellStyle name="常规 7 4 2 5 4 2" xfId="36875"/>
    <cellStyle name="常规 7 4 2 5 4 3" xfId="36876"/>
    <cellStyle name="常规 7 4 2 5 5" xfId="36877"/>
    <cellStyle name="常规 7 4 2 5 5 2" xfId="36878"/>
    <cellStyle name="常规 7 4 2 5 5 3" xfId="36879"/>
    <cellStyle name="常规 7 4 2 5 6" xfId="36880"/>
    <cellStyle name="常规 7 4 2 5 6 2" xfId="36881"/>
    <cellStyle name="常规 7 4 2 5 6 3" xfId="36882"/>
    <cellStyle name="常规 7 4 2 5 7" xfId="36883"/>
    <cellStyle name="常规 7 4 2 5 8" xfId="36884"/>
    <cellStyle name="常规 7 4 2 6" xfId="36885"/>
    <cellStyle name="常规 7 4 2 6 2" xfId="36886"/>
    <cellStyle name="常规 7 4 2 6 2 2" xfId="36887"/>
    <cellStyle name="常规 7 4 2 6 2 3" xfId="36888"/>
    <cellStyle name="常规 7 4 2 6 3" xfId="36889"/>
    <cellStyle name="常规 7 4 2 6 3 2" xfId="36890"/>
    <cellStyle name="常规 7 4 2 6 3 3" xfId="36891"/>
    <cellStyle name="常规 7 4 2 6 4" xfId="36892"/>
    <cellStyle name="常规 7 4 2 6 4 2" xfId="36893"/>
    <cellStyle name="常规 7 4 2 6 4 3" xfId="36894"/>
    <cellStyle name="常规 7 4 2 6 5" xfId="36895"/>
    <cellStyle name="常规 7 4 2 6 6" xfId="36896"/>
    <cellStyle name="常规 7 4 2 7" xfId="36897"/>
    <cellStyle name="常规 7 4 2 7 2" xfId="36898"/>
    <cellStyle name="常规 7 4 2 7 2 2" xfId="36899"/>
    <cellStyle name="常规 7 4 2 7 2 3" xfId="36900"/>
    <cellStyle name="常规 7 4 2 7 3" xfId="36901"/>
    <cellStyle name="常规 7 4 2 7 3 2" xfId="36902"/>
    <cellStyle name="常规 7 4 2 7 3 3" xfId="36903"/>
    <cellStyle name="常规 7 4 2 7 4" xfId="36904"/>
    <cellStyle name="常规 7 4 2 7 4 2" xfId="36905"/>
    <cellStyle name="常规 7 4 2 7 4 3" xfId="36906"/>
    <cellStyle name="常规 7 4 2 7 5" xfId="36907"/>
    <cellStyle name="常规 7 4 2 7 6" xfId="36908"/>
    <cellStyle name="常规 7 4 2 8" xfId="36909"/>
    <cellStyle name="常规 7 4 2 8 2" xfId="36910"/>
    <cellStyle name="常规 7 4 2 8 3" xfId="36911"/>
    <cellStyle name="常规 7 4 2 9" xfId="36912"/>
    <cellStyle name="常规 7 4 2 9 2" xfId="36913"/>
    <cellStyle name="常规 7 4 2 9 3" xfId="36914"/>
    <cellStyle name="常规 7 4 3" xfId="36915"/>
    <cellStyle name="常规 7 4 3 10" xfId="36916"/>
    <cellStyle name="常规 7 4 3 10 2" xfId="36917"/>
    <cellStyle name="常规 7 4 3 10 3" xfId="36918"/>
    <cellStyle name="常规 7 4 3 11" xfId="36919"/>
    <cellStyle name="常规 7 4 3 12" xfId="36920"/>
    <cellStyle name="常规 7 4 3 2" xfId="36921"/>
    <cellStyle name="常规 7 4 3 2 2" xfId="36922"/>
    <cellStyle name="常规 7 4 3 2 2 2" xfId="36923"/>
    <cellStyle name="常规 7 4 3 2 2 2 2" xfId="36924"/>
    <cellStyle name="常规 7 4 3 2 2 2 3" xfId="36925"/>
    <cellStyle name="常规 7 4 3 2 2 3" xfId="36926"/>
    <cellStyle name="常规 7 4 3 2 2 3 2" xfId="36927"/>
    <cellStyle name="常规 7 4 3 2 2 3 3" xfId="36928"/>
    <cellStyle name="常规 7 4 3 2 2 4" xfId="36929"/>
    <cellStyle name="常规 7 4 3 2 2 4 2" xfId="36930"/>
    <cellStyle name="常规 7 4 3 2 2 4 3" xfId="36931"/>
    <cellStyle name="常规 7 4 3 2 2 5" xfId="36932"/>
    <cellStyle name="常规 7 4 3 2 2 6" xfId="36933"/>
    <cellStyle name="常规 7 4 3 2 3" xfId="36934"/>
    <cellStyle name="常规 7 4 3 2 3 2" xfId="36935"/>
    <cellStyle name="常规 7 4 3 2 3 2 2" xfId="36936"/>
    <cellStyle name="常规 7 4 3 2 3 2 3" xfId="36937"/>
    <cellStyle name="常规 7 4 3 2 3 3" xfId="36938"/>
    <cellStyle name="常规 7 4 3 2 3 3 2" xfId="36939"/>
    <cellStyle name="常规 7 4 3 2 3 3 3" xfId="36940"/>
    <cellStyle name="常规 7 4 3 2 3 4" xfId="36941"/>
    <cellStyle name="常规 7 4 3 2 3 4 2" xfId="36942"/>
    <cellStyle name="常规 7 4 3 2 3 4 3" xfId="36943"/>
    <cellStyle name="常规 7 4 3 2 3 5" xfId="36944"/>
    <cellStyle name="常规 7 4 3 2 3 6" xfId="36945"/>
    <cellStyle name="常规 7 4 3 2 4" xfId="36946"/>
    <cellStyle name="常规 7 4 3 2 4 2" xfId="36947"/>
    <cellStyle name="常规 7 4 3 2 4 3" xfId="36948"/>
    <cellStyle name="常规 7 4 3 2 5" xfId="36949"/>
    <cellStyle name="常规 7 4 3 2 5 2" xfId="36950"/>
    <cellStyle name="常规 7 4 3 2 5 3" xfId="36951"/>
    <cellStyle name="常规 7 4 3 2 6" xfId="36952"/>
    <cellStyle name="常规 7 4 3 2 6 2" xfId="36953"/>
    <cellStyle name="常规 7 4 3 2 6 3" xfId="36954"/>
    <cellStyle name="常规 7 4 3 2 7" xfId="36955"/>
    <cellStyle name="常规 7 4 3 2 8" xfId="36956"/>
    <cellStyle name="常规 7 4 3 3" xfId="36957"/>
    <cellStyle name="常规 7 4 3 3 2" xfId="36958"/>
    <cellStyle name="常规 7 4 3 3 2 2" xfId="36959"/>
    <cellStyle name="常规 7 4 3 3 2 2 2" xfId="36960"/>
    <cellStyle name="常规 7 4 3 3 2 2 3" xfId="36961"/>
    <cellStyle name="常规 7 4 3 3 2 3" xfId="36962"/>
    <cellStyle name="常规 7 4 3 3 2 3 2" xfId="36963"/>
    <cellStyle name="常规 7 4 3 3 2 3 3" xfId="36964"/>
    <cellStyle name="常规 7 4 3 3 2 4" xfId="36965"/>
    <cellStyle name="常规 7 4 3 3 2 4 2" xfId="36966"/>
    <cellStyle name="常规 7 4 3 3 2 4 3" xfId="36967"/>
    <cellStyle name="常规 7 4 3 3 2 5" xfId="36968"/>
    <cellStyle name="常规 7 4 3 3 2 6" xfId="36969"/>
    <cellStyle name="常规 7 4 3 3 3" xfId="36970"/>
    <cellStyle name="常规 7 4 3 3 3 2" xfId="36971"/>
    <cellStyle name="常规 7 4 3 3 3 2 2" xfId="36972"/>
    <cellStyle name="常规 7 4 3 3 3 2 3" xfId="36973"/>
    <cellStyle name="常规 7 4 3 3 3 3" xfId="36974"/>
    <cellStyle name="常规 7 4 3 3 3 3 2" xfId="36975"/>
    <cellStyle name="常规 7 4 3 3 3 3 3" xfId="36976"/>
    <cellStyle name="常规 7 4 3 3 3 4" xfId="36977"/>
    <cellStyle name="常规 7 4 3 3 3 4 2" xfId="36978"/>
    <cellStyle name="常规 7 4 3 3 3 4 3" xfId="36979"/>
    <cellStyle name="常规 7 4 3 3 3 5" xfId="36980"/>
    <cellStyle name="常规 7 4 3 3 3 6" xfId="36981"/>
    <cellStyle name="常规 7 4 3 3 4" xfId="36982"/>
    <cellStyle name="常规 7 4 3 3 4 2" xfId="36983"/>
    <cellStyle name="常规 7 4 3 3 4 3" xfId="36984"/>
    <cellStyle name="常规 7 4 3 3 5" xfId="36985"/>
    <cellStyle name="常规 7 4 3 3 5 2" xfId="36986"/>
    <cellStyle name="常规 7 4 3 3 5 3" xfId="36987"/>
    <cellStyle name="常规 7 4 3 3 6" xfId="36988"/>
    <cellStyle name="常规 7 4 3 3 6 2" xfId="36989"/>
    <cellStyle name="常规 7 4 3 3 6 3" xfId="36990"/>
    <cellStyle name="常规 7 4 3 3 7" xfId="36991"/>
    <cellStyle name="常规 7 4 3 3 8" xfId="36992"/>
    <cellStyle name="常规 7 4 3 4" xfId="36993"/>
    <cellStyle name="常规 7 4 3 4 2" xfId="36994"/>
    <cellStyle name="常规 7 4 3 4 2 2" xfId="36995"/>
    <cellStyle name="常规 7 4 3 4 2 2 2" xfId="36996"/>
    <cellStyle name="常规 7 4 3 4 2 2 3" xfId="36997"/>
    <cellStyle name="常规 7 4 3 4 2 3" xfId="36998"/>
    <cellStyle name="常规 7 4 3 4 2 3 2" xfId="36999"/>
    <cellStyle name="常规 7 4 3 4 2 3 3" xfId="37000"/>
    <cellStyle name="常规 7 4 3 4 2 4" xfId="37001"/>
    <cellStyle name="常规 7 4 3 4 2 4 2" xfId="37002"/>
    <cellStyle name="常规 7 4 3 4 2 4 3" xfId="37003"/>
    <cellStyle name="常规 7 4 3 4 2 5" xfId="37004"/>
    <cellStyle name="常规 7 4 3 4 2 6" xfId="37005"/>
    <cellStyle name="常规 7 4 3 4 3" xfId="37006"/>
    <cellStyle name="常规 7 4 3 4 3 2" xfId="37007"/>
    <cellStyle name="常规 7 4 3 4 3 2 2" xfId="37008"/>
    <cellStyle name="常规 7 4 3 4 3 2 3" xfId="37009"/>
    <cellStyle name="常规 7 4 3 4 3 3" xfId="37010"/>
    <cellStyle name="常规 7 4 3 4 3 3 2" xfId="37011"/>
    <cellStyle name="常规 7 4 3 4 3 3 3" xfId="37012"/>
    <cellStyle name="常规 7 4 3 4 3 4" xfId="37013"/>
    <cellStyle name="常规 7 4 3 4 3 4 2" xfId="37014"/>
    <cellStyle name="常规 7 4 3 4 3 4 3" xfId="37015"/>
    <cellStyle name="常规 7 4 3 4 3 5" xfId="37016"/>
    <cellStyle name="常规 7 4 3 4 3 6" xfId="37017"/>
    <cellStyle name="常规 7 4 3 4 4" xfId="37018"/>
    <cellStyle name="常规 7 4 3 4 4 2" xfId="37019"/>
    <cellStyle name="常规 7 4 3 4 4 3" xfId="37020"/>
    <cellStyle name="常规 7 4 3 4 5" xfId="37021"/>
    <cellStyle name="常规 7 4 3 4 5 2" xfId="37022"/>
    <cellStyle name="常规 7 4 3 4 5 3" xfId="37023"/>
    <cellStyle name="常规 7 4 3 4 6" xfId="37024"/>
    <cellStyle name="常规 7 4 3 4 6 2" xfId="37025"/>
    <cellStyle name="常规 7 4 3 4 6 3" xfId="37026"/>
    <cellStyle name="常规 7 4 3 4 7" xfId="37027"/>
    <cellStyle name="常规 7 4 3 4 8" xfId="37028"/>
    <cellStyle name="常规 7 4 3 5" xfId="37029"/>
    <cellStyle name="常规 7 4 3 5 2" xfId="37030"/>
    <cellStyle name="常规 7 4 3 5 2 2" xfId="37031"/>
    <cellStyle name="常规 7 4 3 5 2 2 2" xfId="37032"/>
    <cellStyle name="常规 7 4 3 5 2 2 3" xfId="37033"/>
    <cellStyle name="常规 7 4 3 5 2 3" xfId="37034"/>
    <cellStyle name="常规 7 4 3 5 2 3 2" xfId="37035"/>
    <cellStyle name="常规 7 4 3 5 2 3 3" xfId="37036"/>
    <cellStyle name="常规 7 4 3 5 2 4" xfId="37037"/>
    <cellStyle name="常规 7 4 3 5 2 4 2" xfId="37038"/>
    <cellStyle name="常规 7 4 3 5 2 4 3" xfId="37039"/>
    <cellStyle name="常规 7 4 3 5 2 5" xfId="37040"/>
    <cellStyle name="常规 7 4 3 5 2 6" xfId="37041"/>
    <cellStyle name="常规 7 4 3 5 3" xfId="37042"/>
    <cellStyle name="常规 7 4 3 5 3 2" xfId="37043"/>
    <cellStyle name="常规 7 4 3 5 3 2 2" xfId="37044"/>
    <cellStyle name="常规 7 4 3 5 3 2 3" xfId="37045"/>
    <cellStyle name="常规 7 4 3 5 3 3" xfId="37046"/>
    <cellStyle name="常规 7 4 3 5 3 3 2" xfId="37047"/>
    <cellStyle name="常规 7 4 3 5 3 3 3" xfId="37048"/>
    <cellStyle name="常规 7 4 3 5 3 4" xfId="37049"/>
    <cellStyle name="常规 7 4 3 5 3 4 2" xfId="37050"/>
    <cellStyle name="常规 7 4 3 5 3 4 3" xfId="37051"/>
    <cellStyle name="常规 7 4 3 5 3 5" xfId="37052"/>
    <cellStyle name="常规 7 4 3 5 3 6" xfId="37053"/>
    <cellStyle name="常规 7 4 3 5 4" xfId="37054"/>
    <cellStyle name="常规 7 4 3 5 4 2" xfId="37055"/>
    <cellStyle name="常规 7 4 3 5 4 3" xfId="37056"/>
    <cellStyle name="常规 7 4 3 5 5" xfId="37057"/>
    <cellStyle name="常规 7 4 3 5 5 2" xfId="37058"/>
    <cellStyle name="常规 7 4 3 5 5 3" xfId="37059"/>
    <cellStyle name="常规 7 4 3 5 6" xfId="37060"/>
    <cellStyle name="常规 7 4 3 5 6 2" xfId="37061"/>
    <cellStyle name="常规 7 4 3 5 6 3" xfId="37062"/>
    <cellStyle name="常规 7 4 3 5 7" xfId="37063"/>
    <cellStyle name="常规 7 4 3 5 8" xfId="37064"/>
    <cellStyle name="常规 7 4 3 6" xfId="37065"/>
    <cellStyle name="常规 7 4 3 6 2" xfId="37066"/>
    <cellStyle name="常规 7 4 3 6 2 2" xfId="37067"/>
    <cellStyle name="常规 7 4 3 6 2 3" xfId="37068"/>
    <cellStyle name="常规 7 4 3 6 3" xfId="37069"/>
    <cellStyle name="常规 7 4 3 6 3 2" xfId="37070"/>
    <cellStyle name="常规 7 4 3 6 3 3" xfId="37071"/>
    <cellStyle name="常规 7 4 3 6 4" xfId="37072"/>
    <cellStyle name="常规 7 4 3 6 4 2" xfId="37073"/>
    <cellStyle name="常规 7 4 3 6 4 3" xfId="37074"/>
    <cellStyle name="常规 7 4 3 6 5" xfId="37075"/>
    <cellStyle name="常规 7 4 3 6 6" xfId="37076"/>
    <cellStyle name="常规 7 4 3 7" xfId="37077"/>
    <cellStyle name="常规 7 4 3 7 2" xfId="37078"/>
    <cellStyle name="常规 7 4 3 7 2 2" xfId="37079"/>
    <cellStyle name="常规 7 4 3 7 2 3" xfId="37080"/>
    <cellStyle name="常规 7 4 3 7 3" xfId="37081"/>
    <cellStyle name="常规 7 4 3 7 3 2" xfId="37082"/>
    <cellStyle name="常规 7 4 3 7 3 3" xfId="37083"/>
    <cellStyle name="常规 7 4 3 7 4" xfId="37084"/>
    <cellStyle name="常规 7 4 3 7 4 2" xfId="37085"/>
    <cellStyle name="常规 7 4 3 7 4 3" xfId="37086"/>
    <cellStyle name="常规 7 4 3 7 5" xfId="37087"/>
    <cellStyle name="常规 7 4 3 7 6" xfId="37088"/>
    <cellStyle name="常规 7 4 3 8" xfId="37089"/>
    <cellStyle name="常规 7 4 3 8 2" xfId="37090"/>
    <cellStyle name="常规 7 4 3 8 3" xfId="37091"/>
    <cellStyle name="常规 7 4 3 9" xfId="37092"/>
    <cellStyle name="常规 7 4 3 9 2" xfId="37093"/>
    <cellStyle name="常规 7 4 3 9 3" xfId="37094"/>
    <cellStyle name="常规 7 4 4" xfId="37095"/>
    <cellStyle name="常规 7 4 4 10" xfId="37096"/>
    <cellStyle name="常规 7 4 4 11" xfId="37097"/>
    <cellStyle name="常规 7 4 4 2" xfId="37098"/>
    <cellStyle name="常规 7 4 4 2 2" xfId="37099"/>
    <cellStyle name="常规 7 4 4 2 2 2" xfId="37100"/>
    <cellStyle name="常规 7 4 4 2 2 2 2" xfId="37101"/>
    <cellStyle name="常规 7 4 4 2 2 2 3" xfId="37102"/>
    <cellStyle name="常规 7 4 4 2 2 3" xfId="37103"/>
    <cellStyle name="常规 7 4 4 2 2 3 2" xfId="37104"/>
    <cellStyle name="常规 7 4 4 2 2 3 3" xfId="37105"/>
    <cellStyle name="常规 7 4 4 2 2 4" xfId="37106"/>
    <cellStyle name="常规 7 4 4 2 2 4 2" xfId="37107"/>
    <cellStyle name="常规 7 4 4 2 2 4 3" xfId="37108"/>
    <cellStyle name="常规 7 4 4 2 2 5" xfId="37109"/>
    <cellStyle name="常规 7 4 4 2 2 6" xfId="37110"/>
    <cellStyle name="常规 7 4 4 2 3" xfId="37111"/>
    <cellStyle name="常规 7 4 4 2 3 2" xfId="37112"/>
    <cellStyle name="常规 7 4 4 2 3 2 2" xfId="37113"/>
    <cellStyle name="常规 7 4 4 2 3 2 3" xfId="37114"/>
    <cellStyle name="常规 7 4 4 2 3 3" xfId="37115"/>
    <cellStyle name="常规 7 4 4 2 3 3 2" xfId="37116"/>
    <cellStyle name="常规 7 4 4 2 3 3 3" xfId="37117"/>
    <cellStyle name="常规 7 4 4 2 3 4" xfId="37118"/>
    <cellStyle name="常规 7 4 4 2 3 4 2" xfId="37119"/>
    <cellStyle name="常规 7 4 4 2 3 4 3" xfId="37120"/>
    <cellStyle name="常规 7 4 4 2 3 5" xfId="37121"/>
    <cellStyle name="常规 7 4 4 2 3 6" xfId="37122"/>
    <cellStyle name="常规 7 4 4 2 4" xfId="37123"/>
    <cellStyle name="常规 7 4 4 2 4 2" xfId="37124"/>
    <cellStyle name="常规 7 4 4 2 4 3" xfId="37125"/>
    <cellStyle name="常规 7 4 4 2 5" xfId="37126"/>
    <cellStyle name="常规 7 4 4 2 5 2" xfId="37127"/>
    <cellStyle name="常规 7 4 4 2 5 3" xfId="37128"/>
    <cellStyle name="常规 7 4 4 2 6" xfId="37129"/>
    <cellStyle name="常规 7 4 4 2 6 2" xfId="37130"/>
    <cellStyle name="常规 7 4 4 2 6 3" xfId="37131"/>
    <cellStyle name="常规 7 4 4 2 7" xfId="37132"/>
    <cellStyle name="常规 7 4 4 2 8" xfId="37133"/>
    <cellStyle name="常规 7 4 4 3" xfId="37134"/>
    <cellStyle name="常规 7 4 4 3 2" xfId="37135"/>
    <cellStyle name="常规 7 4 4 3 2 2" xfId="37136"/>
    <cellStyle name="常规 7 4 4 3 2 2 2" xfId="37137"/>
    <cellStyle name="常规 7 4 4 3 2 2 3" xfId="37138"/>
    <cellStyle name="常规 7 4 4 3 2 3" xfId="37139"/>
    <cellStyle name="常规 7 4 4 3 2 3 2" xfId="37140"/>
    <cellStyle name="常规 7 4 4 3 2 3 3" xfId="37141"/>
    <cellStyle name="常规 7 4 4 3 2 4" xfId="37142"/>
    <cellStyle name="常规 7 4 4 3 2 4 2" xfId="37143"/>
    <cellStyle name="常规 7 4 4 3 2 4 3" xfId="37144"/>
    <cellStyle name="常规 7 4 4 3 2 5" xfId="37145"/>
    <cellStyle name="常规 7 4 4 3 2 6" xfId="37146"/>
    <cellStyle name="常规 7 4 4 3 3" xfId="37147"/>
    <cellStyle name="常规 7 4 4 3 3 2" xfId="37148"/>
    <cellStyle name="常规 7 4 4 3 3 2 2" xfId="37149"/>
    <cellStyle name="常规 7 4 4 3 3 2 3" xfId="37150"/>
    <cellStyle name="常规 7 4 4 3 3 3" xfId="37151"/>
    <cellStyle name="常规 7 4 4 3 3 3 2" xfId="37152"/>
    <cellStyle name="常规 7 4 4 3 3 3 3" xfId="37153"/>
    <cellStyle name="常规 7 4 4 3 3 4" xfId="37154"/>
    <cellStyle name="常规 7 4 4 3 3 4 2" xfId="37155"/>
    <cellStyle name="常规 7 4 4 3 3 4 3" xfId="37156"/>
    <cellStyle name="常规 7 4 4 3 3 5" xfId="37157"/>
    <cellStyle name="常规 7 4 4 3 3 6" xfId="37158"/>
    <cellStyle name="常规 7 4 4 3 4" xfId="37159"/>
    <cellStyle name="常规 7 4 4 3 4 2" xfId="37160"/>
    <cellStyle name="常规 7 4 4 3 4 3" xfId="37161"/>
    <cellStyle name="常规 7 4 4 3 5" xfId="37162"/>
    <cellStyle name="常规 7 4 4 3 5 2" xfId="37163"/>
    <cellStyle name="常规 7 4 4 3 5 3" xfId="37164"/>
    <cellStyle name="常规 7 4 4 3 6" xfId="37165"/>
    <cellStyle name="常规 7 4 4 3 6 2" xfId="37166"/>
    <cellStyle name="常规 7 4 4 3 6 3" xfId="37167"/>
    <cellStyle name="常规 7 4 4 3 7" xfId="37168"/>
    <cellStyle name="常规 7 4 4 3 8" xfId="37169"/>
    <cellStyle name="常规 7 4 4 4" xfId="37170"/>
    <cellStyle name="常规 7 4 4 4 2" xfId="37171"/>
    <cellStyle name="常规 7 4 4 4 2 2" xfId="37172"/>
    <cellStyle name="常规 7 4 4 4 2 2 2" xfId="37173"/>
    <cellStyle name="常规 7 4 4 4 2 2 3" xfId="37174"/>
    <cellStyle name="常规 7 4 4 4 2 3" xfId="37175"/>
    <cellStyle name="常规 7 4 4 4 2 3 2" xfId="37176"/>
    <cellStyle name="常规 7 4 4 4 2 3 3" xfId="37177"/>
    <cellStyle name="常规 7 4 4 4 2 4" xfId="37178"/>
    <cellStyle name="常规 7 4 4 4 2 4 2" xfId="37179"/>
    <cellStyle name="常规 7 4 4 4 2 4 3" xfId="37180"/>
    <cellStyle name="常规 7 4 4 4 2 5" xfId="37181"/>
    <cellStyle name="常规 7 4 4 4 2 6" xfId="37182"/>
    <cellStyle name="常规 7 4 4 4 3" xfId="37183"/>
    <cellStyle name="常规 7 4 4 4 3 2" xfId="37184"/>
    <cellStyle name="常规 7 4 4 4 3 2 2" xfId="37185"/>
    <cellStyle name="常规 7 4 4 4 3 2 3" xfId="37186"/>
    <cellStyle name="常规 7 4 4 4 3 3" xfId="37187"/>
    <cellStyle name="常规 7 4 4 4 3 3 2" xfId="37188"/>
    <cellStyle name="常规 7 4 4 4 3 3 3" xfId="37189"/>
    <cellStyle name="常规 7 4 4 4 3 4" xfId="37190"/>
    <cellStyle name="常规 7 4 4 4 3 4 2" xfId="37191"/>
    <cellStyle name="常规 7 4 4 4 3 4 3" xfId="37192"/>
    <cellStyle name="常规 7 4 4 4 3 5" xfId="37193"/>
    <cellStyle name="常规 7 4 4 4 3 6" xfId="37194"/>
    <cellStyle name="常规 7 4 4 4 4" xfId="37195"/>
    <cellStyle name="常规 7 4 4 4 4 2" xfId="37196"/>
    <cellStyle name="常规 7 4 4 4 4 3" xfId="37197"/>
    <cellStyle name="常规 7 4 4 4 5" xfId="37198"/>
    <cellStyle name="常规 7 4 4 4 5 2" xfId="37199"/>
    <cellStyle name="常规 7 4 4 4 5 3" xfId="37200"/>
    <cellStyle name="常规 7 4 4 4 6" xfId="37201"/>
    <cellStyle name="常规 7 4 4 4 6 2" xfId="37202"/>
    <cellStyle name="常规 7 4 4 4 6 3" xfId="37203"/>
    <cellStyle name="常规 7 4 4 4 7" xfId="37204"/>
    <cellStyle name="常规 7 4 4 4 8" xfId="37205"/>
    <cellStyle name="常规 7 4 4 5" xfId="37206"/>
    <cellStyle name="常规 7 4 4 5 2" xfId="37207"/>
    <cellStyle name="常规 7 4 4 5 2 2" xfId="37208"/>
    <cellStyle name="常规 7 4 4 5 2 3" xfId="37209"/>
    <cellStyle name="常规 7 4 4 5 3" xfId="37210"/>
    <cellStyle name="常规 7 4 4 5 3 2" xfId="37211"/>
    <cellStyle name="常规 7 4 4 5 3 3" xfId="37212"/>
    <cellStyle name="常规 7 4 4 5 4" xfId="37213"/>
    <cellStyle name="常规 7 4 4 5 4 2" xfId="37214"/>
    <cellStyle name="常规 7 4 4 5 4 3" xfId="37215"/>
    <cellStyle name="常规 7 4 4 5 5" xfId="37216"/>
    <cellStyle name="常规 7 4 4 5 6" xfId="37217"/>
    <cellStyle name="常规 7 4 4 6" xfId="37218"/>
    <cellStyle name="常规 7 4 4 6 2" xfId="37219"/>
    <cellStyle name="常规 7 4 4 6 2 2" xfId="37220"/>
    <cellStyle name="常规 7 4 4 6 2 3" xfId="37221"/>
    <cellStyle name="常规 7 4 4 6 3" xfId="37222"/>
    <cellStyle name="常规 7 4 4 6 3 2" xfId="37223"/>
    <cellStyle name="常规 7 4 4 6 3 3" xfId="37224"/>
    <cellStyle name="常规 7 4 4 6 4" xfId="37225"/>
    <cellStyle name="常规 7 4 4 6 4 2" xfId="37226"/>
    <cellStyle name="常规 7 4 4 6 4 3" xfId="37227"/>
    <cellStyle name="常规 7 4 4 6 5" xfId="37228"/>
    <cellStyle name="常规 7 4 4 6 6" xfId="37229"/>
    <cellStyle name="常规 7 4 4 7" xfId="37230"/>
    <cellStyle name="常规 7 4 4 7 2" xfId="37231"/>
    <cellStyle name="常规 7 4 4 7 3" xfId="37232"/>
    <cellStyle name="常规 7 4 4 8" xfId="37233"/>
    <cellStyle name="常规 7 4 4 8 2" xfId="37234"/>
    <cellStyle name="常规 7 4 4 8 3" xfId="37235"/>
    <cellStyle name="常规 7 4 4 9" xfId="37236"/>
    <cellStyle name="常规 7 4 4 9 2" xfId="37237"/>
    <cellStyle name="常规 7 4 4 9 3" xfId="37238"/>
    <cellStyle name="常规 7 4 5" xfId="37239"/>
    <cellStyle name="常规 7 4 5 2" xfId="37240"/>
    <cellStyle name="常规 7 4 5 2 2" xfId="37241"/>
    <cellStyle name="常规 7 4 5 2 2 2" xfId="37242"/>
    <cellStyle name="常规 7 4 5 2 2 3" xfId="37243"/>
    <cellStyle name="常规 7 4 5 2 3" xfId="37244"/>
    <cellStyle name="常规 7 4 5 2 3 2" xfId="37245"/>
    <cellStyle name="常规 7 4 5 2 3 3" xfId="37246"/>
    <cellStyle name="常规 7 4 5 2 4" xfId="37247"/>
    <cellStyle name="常规 7 4 5 2 4 2" xfId="37248"/>
    <cellStyle name="常规 7 4 5 2 4 3" xfId="37249"/>
    <cellStyle name="常规 7 4 5 2 5" xfId="37250"/>
    <cellStyle name="常规 7 4 5 2 6" xfId="37251"/>
    <cellStyle name="常规 7 4 5 3" xfId="37252"/>
    <cellStyle name="常规 7 4 5 3 2" xfId="37253"/>
    <cellStyle name="常规 7 4 5 3 2 2" xfId="37254"/>
    <cellStyle name="常规 7 4 5 3 2 3" xfId="37255"/>
    <cellStyle name="常规 7 4 5 3 3" xfId="37256"/>
    <cellStyle name="常规 7 4 5 3 3 2" xfId="37257"/>
    <cellStyle name="常规 7 4 5 3 3 3" xfId="37258"/>
    <cellStyle name="常规 7 4 5 3 4" xfId="37259"/>
    <cellStyle name="常规 7 4 5 3 4 2" xfId="37260"/>
    <cellStyle name="常规 7 4 5 3 4 3" xfId="37261"/>
    <cellStyle name="常规 7 4 5 3 5" xfId="37262"/>
    <cellStyle name="常规 7 4 5 3 6" xfId="37263"/>
    <cellStyle name="常规 7 4 5 4" xfId="37264"/>
    <cellStyle name="常规 7 4 5 4 2" xfId="37265"/>
    <cellStyle name="常规 7 4 5 4 3" xfId="37266"/>
    <cellStyle name="常规 7 4 5 5" xfId="37267"/>
    <cellStyle name="常规 7 4 5 5 2" xfId="37268"/>
    <cellStyle name="常规 7 4 5 5 3" xfId="37269"/>
    <cellStyle name="常规 7 4 5 6" xfId="37270"/>
    <cellStyle name="常规 7 4 5 6 2" xfId="37271"/>
    <cellStyle name="常规 7 4 5 6 3" xfId="37272"/>
    <cellStyle name="常规 7 4 5 7" xfId="37273"/>
    <cellStyle name="常规 7 4 5 8" xfId="37274"/>
    <cellStyle name="常规 7 4 6" xfId="37275"/>
    <cellStyle name="常规 7 4 6 2" xfId="37276"/>
    <cellStyle name="常规 7 4 6 2 2" xfId="37277"/>
    <cellStyle name="常规 7 4 6 2 2 2" xfId="37278"/>
    <cellStyle name="常规 7 4 6 2 2 3" xfId="37279"/>
    <cellStyle name="常规 7 4 6 2 3" xfId="37280"/>
    <cellStyle name="常规 7 4 6 2 3 2" xfId="37281"/>
    <cellStyle name="常规 7 4 6 2 3 3" xfId="37282"/>
    <cellStyle name="常规 7 4 6 2 4" xfId="37283"/>
    <cellStyle name="常规 7 4 6 2 4 2" xfId="37284"/>
    <cellStyle name="常规 7 4 6 2 4 3" xfId="37285"/>
    <cellStyle name="常规 7 4 6 2 5" xfId="37286"/>
    <cellStyle name="常规 7 4 6 2 6" xfId="37287"/>
    <cellStyle name="常规 7 4 6 3" xfId="37288"/>
    <cellStyle name="常规 7 4 6 3 2" xfId="37289"/>
    <cellStyle name="常规 7 4 6 3 2 2" xfId="37290"/>
    <cellStyle name="常规 7 4 6 3 2 3" xfId="37291"/>
    <cellStyle name="常规 7 4 6 3 3" xfId="37292"/>
    <cellStyle name="常规 7 4 6 3 3 2" xfId="37293"/>
    <cellStyle name="常规 7 4 6 3 3 3" xfId="37294"/>
    <cellStyle name="常规 7 4 6 3 4" xfId="37295"/>
    <cellStyle name="常规 7 4 6 3 4 2" xfId="37296"/>
    <cellStyle name="常规 7 4 6 3 4 3" xfId="37297"/>
    <cellStyle name="常规 7 4 6 3 5" xfId="37298"/>
    <cellStyle name="常规 7 4 6 3 6" xfId="37299"/>
    <cellStyle name="常规 7 4 6 4" xfId="37300"/>
    <cellStyle name="常规 7 4 6 4 2" xfId="37301"/>
    <cellStyle name="常规 7 4 6 4 3" xfId="37302"/>
    <cellStyle name="常规 7 4 6 5" xfId="37303"/>
    <cellStyle name="常规 7 4 6 5 2" xfId="37304"/>
    <cellStyle name="常规 7 4 6 5 3" xfId="37305"/>
    <cellStyle name="常规 7 4 6 6" xfId="37306"/>
    <cellStyle name="常规 7 4 6 6 2" xfId="37307"/>
    <cellStyle name="常规 7 4 6 6 3" xfId="37308"/>
    <cellStyle name="常规 7 4 6 7" xfId="37309"/>
    <cellStyle name="常规 7 4 6 8" xfId="37310"/>
    <cellStyle name="常规 7 4 7" xfId="37311"/>
    <cellStyle name="常规 7 4 7 2" xfId="37312"/>
    <cellStyle name="常规 7 4 7 2 2" xfId="37313"/>
    <cellStyle name="常规 7 4 7 2 2 2" xfId="37314"/>
    <cellStyle name="常规 7 4 7 2 2 3" xfId="37315"/>
    <cellStyle name="常规 7 4 7 2 3" xfId="37316"/>
    <cellStyle name="常规 7 4 7 2 3 2" xfId="37317"/>
    <cellStyle name="常规 7 4 7 2 3 3" xfId="37318"/>
    <cellStyle name="常规 7 4 7 2 4" xfId="37319"/>
    <cellStyle name="常规 7 4 7 2 4 2" xfId="37320"/>
    <cellStyle name="常规 7 4 7 2 4 3" xfId="37321"/>
    <cellStyle name="常规 7 4 7 2 5" xfId="37322"/>
    <cellStyle name="常规 7 4 7 2 6" xfId="37323"/>
    <cellStyle name="常规 7 4 7 3" xfId="37324"/>
    <cellStyle name="常规 7 4 7 3 2" xfId="37325"/>
    <cellStyle name="常规 7 4 7 3 2 2" xfId="37326"/>
    <cellStyle name="常规 7 4 7 3 2 3" xfId="37327"/>
    <cellStyle name="常规 7 4 7 3 3" xfId="37328"/>
    <cellStyle name="常规 7 4 7 3 3 2" xfId="37329"/>
    <cellStyle name="常规 7 4 7 3 3 3" xfId="37330"/>
    <cellStyle name="常规 7 4 7 3 4" xfId="37331"/>
    <cellStyle name="常规 7 4 7 3 4 2" xfId="37332"/>
    <cellStyle name="常规 7 4 7 3 4 3" xfId="37333"/>
    <cellStyle name="常规 7 4 7 3 5" xfId="37334"/>
    <cellStyle name="常规 7 4 7 3 6" xfId="37335"/>
    <cellStyle name="常规 7 4 7 4" xfId="37336"/>
    <cellStyle name="常规 7 4 7 4 2" xfId="37337"/>
    <cellStyle name="常规 7 4 7 4 3" xfId="37338"/>
    <cellStyle name="常规 7 4 7 5" xfId="37339"/>
    <cellStyle name="常规 7 4 7 5 2" xfId="37340"/>
    <cellStyle name="常规 7 4 7 5 3" xfId="37341"/>
    <cellStyle name="常规 7 4 7 6" xfId="37342"/>
    <cellStyle name="常规 7 4 7 6 2" xfId="37343"/>
    <cellStyle name="常规 7 4 7 6 3" xfId="37344"/>
    <cellStyle name="常规 7 4 7 7" xfId="37345"/>
    <cellStyle name="常规 7 4 7 8" xfId="37346"/>
    <cellStyle name="常规 7 4 8" xfId="37347"/>
    <cellStyle name="常规 7 4 8 2" xfId="37348"/>
    <cellStyle name="常规 7 4 8 2 2" xfId="37349"/>
    <cellStyle name="常规 7 4 8 2 2 2" xfId="37350"/>
    <cellStyle name="常规 7 4 8 2 2 3" xfId="37351"/>
    <cellStyle name="常规 7 4 8 2 3" xfId="37352"/>
    <cellStyle name="常规 7 4 8 2 3 2" xfId="37353"/>
    <cellStyle name="常规 7 4 8 2 3 3" xfId="37354"/>
    <cellStyle name="常规 7 4 8 2 4" xfId="37355"/>
    <cellStyle name="常规 7 4 8 2 4 2" xfId="37356"/>
    <cellStyle name="常规 7 4 8 2 4 3" xfId="37357"/>
    <cellStyle name="常规 7 4 8 2 5" xfId="37358"/>
    <cellStyle name="常规 7 4 8 2 6" xfId="37359"/>
    <cellStyle name="常规 7 4 8 3" xfId="37360"/>
    <cellStyle name="常规 7 4 8 3 2" xfId="37361"/>
    <cellStyle name="常规 7 4 8 3 2 2" xfId="37362"/>
    <cellStyle name="常规 7 4 8 3 2 3" xfId="37363"/>
    <cellStyle name="常规 7 4 8 3 3" xfId="37364"/>
    <cellStyle name="常规 7 4 8 3 3 2" xfId="37365"/>
    <cellStyle name="常规 7 4 8 3 3 3" xfId="37366"/>
    <cellStyle name="常规 7 4 8 3 4" xfId="37367"/>
    <cellStyle name="常规 7 4 8 3 4 2" xfId="37368"/>
    <cellStyle name="常规 7 4 8 3 4 3" xfId="37369"/>
    <cellStyle name="常规 7 4 8 3 5" xfId="37370"/>
    <cellStyle name="常规 7 4 8 3 6" xfId="37371"/>
    <cellStyle name="常规 7 4 8 4" xfId="37372"/>
    <cellStyle name="常规 7 4 8 4 2" xfId="37373"/>
    <cellStyle name="常规 7 4 8 4 3" xfId="37374"/>
    <cellStyle name="常规 7 4 8 5" xfId="37375"/>
    <cellStyle name="常规 7 4 8 5 2" xfId="37376"/>
    <cellStyle name="常规 7 4 8 5 3" xfId="37377"/>
    <cellStyle name="常规 7 4 8 6" xfId="37378"/>
    <cellStyle name="常规 7 4 8 6 2" xfId="37379"/>
    <cellStyle name="常规 7 4 8 6 3" xfId="37380"/>
    <cellStyle name="常规 7 4 8 7" xfId="37381"/>
    <cellStyle name="常规 7 4 8 8" xfId="37382"/>
    <cellStyle name="常规 7 4 9" xfId="37383"/>
    <cellStyle name="常规 7 4 9 2" xfId="37384"/>
    <cellStyle name="常规 7 4 9 2 2" xfId="37385"/>
    <cellStyle name="常规 7 4 9 2 3" xfId="37386"/>
    <cellStyle name="常规 7 4 9 3" xfId="37387"/>
    <cellStyle name="常规 7 4 9 3 2" xfId="37388"/>
    <cellStyle name="常规 7 4 9 3 3" xfId="37389"/>
    <cellStyle name="常规 7 4 9 4" xfId="37390"/>
    <cellStyle name="常规 7 4 9 4 2" xfId="37391"/>
    <cellStyle name="常规 7 4 9 4 3" xfId="37392"/>
    <cellStyle name="常规 7 4 9 5" xfId="37393"/>
    <cellStyle name="常规 7 4 9 6" xfId="37394"/>
    <cellStyle name="常规 7 5" xfId="37395"/>
    <cellStyle name="常规 7 5 10" xfId="37396"/>
    <cellStyle name="常规 7 5 10 2" xfId="37397"/>
    <cellStyle name="常规 7 5 10 2 2" xfId="37398"/>
    <cellStyle name="常规 7 5 10 2 3" xfId="37399"/>
    <cellStyle name="常规 7 5 10 3" xfId="37400"/>
    <cellStyle name="常规 7 5 10 3 2" xfId="37401"/>
    <cellStyle name="常规 7 5 10 3 3" xfId="37402"/>
    <cellStyle name="常规 7 5 10 4" xfId="37403"/>
    <cellStyle name="常规 7 5 10 4 2" xfId="37404"/>
    <cellStyle name="常规 7 5 10 4 3" xfId="37405"/>
    <cellStyle name="常规 7 5 10 5" xfId="37406"/>
    <cellStyle name="常规 7 5 10 6" xfId="37407"/>
    <cellStyle name="常规 7 5 11" xfId="37408"/>
    <cellStyle name="常规 7 5 11 2" xfId="37409"/>
    <cellStyle name="常规 7 5 11 3" xfId="37410"/>
    <cellStyle name="常规 7 5 12" xfId="37411"/>
    <cellStyle name="常规 7 5 12 2" xfId="37412"/>
    <cellStyle name="常规 7 5 12 3" xfId="37413"/>
    <cellStyle name="常规 7 5 13" xfId="37414"/>
    <cellStyle name="常规 7 5 13 2" xfId="37415"/>
    <cellStyle name="常规 7 5 13 3" xfId="37416"/>
    <cellStyle name="常规 7 5 14" xfId="37417"/>
    <cellStyle name="常规 7 5 15" xfId="37418"/>
    <cellStyle name="常规 7 5 2" xfId="37419"/>
    <cellStyle name="常规 7 5 2 10" xfId="37420"/>
    <cellStyle name="常规 7 5 2 10 2" xfId="37421"/>
    <cellStyle name="常规 7 5 2 10 3" xfId="37422"/>
    <cellStyle name="常规 7 5 2 11" xfId="37423"/>
    <cellStyle name="常规 7 5 2 12" xfId="37424"/>
    <cellStyle name="常规 7 5 2 2" xfId="37425"/>
    <cellStyle name="常规 7 5 2 2 2" xfId="37426"/>
    <cellStyle name="常规 7 5 2 2 2 2" xfId="37427"/>
    <cellStyle name="常规 7 5 2 2 2 2 2" xfId="37428"/>
    <cellStyle name="常规 7 5 2 2 2 2 3" xfId="37429"/>
    <cellStyle name="常规 7 5 2 2 2 3" xfId="37430"/>
    <cellStyle name="常规 7 5 2 2 2 3 2" xfId="37431"/>
    <cellStyle name="常规 7 5 2 2 2 3 3" xfId="37432"/>
    <cellStyle name="常规 7 5 2 2 2 4" xfId="37433"/>
    <cellStyle name="常规 7 5 2 2 2 4 2" xfId="37434"/>
    <cellStyle name="常规 7 5 2 2 2 4 3" xfId="37435"/>
    <cellStyle name="常规 7 5 2 2 2 5" xfId="37436"/>
    <cellStyle name="常规 7 5 2 2 2 6" xfId="37437"/>
    <cellStyle name="常规 7 5 2 2 3" xfId="37438"/>
    <cellStyle name="常规 7 5 2 2 3 2" xfId="37439"/>
    <cellStyle name="常规 7 5 2 2 3 2 2" xfId="37440"/>
    <cellStyle name="常规 7 5 2 2 3 2 3" xfId="37441"/>
    <cellStyle name="常规 7 5 2 2 3 3" xfId="37442"/>
    <cellStyle name="常规 7 5 2 2 3 3 2" xfId="37443"/>
    <cellStyle name="常规 7 5 2 2 3 3 3" xfId="37444"/>
    <cellStyle name="常规 7 5 2 2 3 4" xfId="37445"/>
    <cellStyle name="常规 7 5 2 2 3 4 2" xfId="37446"/>
    <cellStyle name="常规 7 5 2 2 3 4 3" xfId="37447"/>
    <cellStyle name="常规 7 5 2 2 3 5" xfId="37448"/>
    <cellStyle name="常规 7 5 2 2 3 6" xfId="37449"/>
    <cellStyle name="常规 7 5 2 2 4" xfId="37450"/>
    <cellStyle name="常规 7 5 2 2 4 2" xfId="37451"/>
    <cellStyle name="常规 7 5 2 2 4 3" xfId="37452"/>
    <cellStyle name="常规 7 5 2 2 5" xfId="37453"/>
    <cellStyle name="常规 7 5 2 2 5 2" xfId="37454"/>
    <cellStyle name="常规 7 5 2 2 5 3" xfId="37455"/>
    <cellStyle name="常规 7 5 2 2 6" xfId="37456"/>
    <cellStyle name="常规 7 5 2 2 6 2" xfId="37457"/>
    <cellStyle name="常规 7 5 2 2 6 3" xfId="37458"/>
    <cellStyle name="常规 7 5 2 2 7" xfId="37459"/>
    <cellStyle name="常规 7 5 2 2 8" xfId="37460"/>
    <cellStyle name="常规 7 5 2 3" xfId="37461"/>
    <cellStyle name="常规 7 5 2 3 2" xfId="37462"/>
    <cellStyle name="常规 7 5 2 3 2 2" xfId="37463"/>
    <cellStyle name="常规 7 5 2 3 2 2 2" xfId="37464"/>
    <cellStyle name="常规 7 5 2 3 2 2 3" xfId="37465"/>
    <cellStyle name="常规 7 5 2 3 2 3" xfId="37466"/>
    <cellStyle name="常规 7 5 2 3 2 3 2" xfId="37467"/>
    <cellStyle name="常规 7 5 2 3 2 3 3" xfId="37468"/>
    <cellStyle name="常规 7 5 2 3 2 4" xfId="37469"/>
    <cellStyle name="常规 7 5 2 3 2 4 2" xfId="37470"/>
    <cellStyle name="常规 7 5 2 3 2 4 3" xfId="37471"/>
    <cellStyle name="常规 7 5 2 3 2 5" xfId="37472"/>
    <cellStyle name="常规 7 5 2 3 2 6" xfId="37473"/>
    <cellStyle name="常规 7 5 2 3 3" xfId="37474"/>
    <cellStyle name="常规 7 5 2 3 3 2" xfId="37475"/>
    <cellStyle name="常规 7 5 2 3 3 2 2" xfId="37476"/>
    <cellStyle name="常规 7 5 2 3 3 2 3" xfId="37477"/>
    <cellStyle name="常规 7 5 2 3 3 3" xfId="37478"/>
    <cellStyle name="常规 7 5 2 3 3 3 2" xfId="37479"/>
    <cellStyle name="常规 7 5 2 3 3 3 3" xfId="37480"/>
    <cellStyle name="常规 7 5 2 3 3 4" xfId="37481"/>
    <cellStyle name="常规 7 5 2 3 3 4 2" xfId="37482"/>
    <cellStyle name="常规 7 5 2 3 3 4 3" xfId="37483"/>
    <cellStyle name="常规 7 5 2 3 3 5" xfId="37484"/>
    <cellStyle name="常规 7 5 2 3 3 6" xfId="37485"/>
    <cellStyle name="常规 7 5 2 3 4" xfId="37486"/>
    <cellStyle name="常规 7 5 2 3 4 2" xfId="37487"/>
    <cellStyle name="常规 7 5 2 3 4 3" xfId="37488"/>
    <cellStyle name="常规 7 5 2 3 5" xfId="37489"/>
    <cellStyle name="常规 7 5 2 3 5 2" xfId="37490"/>
    <cellStyle name="常规 7 5 2 3 5 3" xfId="37491"/>
    <cellStyle name="常规 7 5 2 3 6" xfId="37492"/>
    <cellStyle name="常规 7 5 2 3 6 2" xfId="37493"/>
    <cellStyle name="常规 7 5 2 3 6 3" xfId="37494"/>
    <cellStyle name="常规 7 5 2 3 7" xfId="37495"/>
    <cellStyle name="常规 7 5 2 3 8" xfId="37496"/>
    <cellStyle name="常规 7 5 2 4" xfId="37497"/>
    <cellStyle name="常规 7 5 2 4 2" xfId="37498"/>
    <cellStyle name="常规 7 5 2 4 2 2" xfId="37499"/>
    <cellStyle name="常规 7 5 2 4 2 2 2" xfId="37500"/>
    <cellStyle name="常规 7 5 2 4 2 2 3" xfId="37501"/>
    <cellStyle name="常规 7 5 2 4 2 3" xfId="37502"/>
    <cellStyle name="常规 7 5 2 4 2 3 2" xfId="37503"/>
    <cellStyle name="常规 7 5 2 4 2 3 3" xfId="37504"/>
    <cellStyle name="常规 7 5 2 4 2 4" xfId="37505"/>
    <cellStyle name="常规 7 5 2 4 2 4 2" xfId="37506"/>
    <cellStyle name="常规 7 5 2 4 2 4 3" xfId="37507"/>
    <cellStyle name="常规 7 5 2 4 2 5" xfId="37508"/>
    <cellStyle name="常规 7 5 2 4 2 6" xfId="37509"/>
    <cellStyle name="常规 7 5 2 4 3" xfId="37510"/>
    <cellStyle name="常规 7 5 2 4 3 2" xfId="37511"/>
    <cellStyle name="常规 7 5 2 4 3 2 2" xfId="37512"/>
    <cellStyle name="常规 7 5 2 4 3 2 3" xfId="37513"/>
    <cellStyle name="常规 7 5 2 4 3 3" xfId="37514"/>
    <cellStyle name="常规 7 5 2 4 3 3 2" xfId="37515"/>
    <cellStyle name="常规 7 5 2 4 3 3 3" xfId="37516"/>
    <cellStyle name="常规 7 5 2 4 3 4" xfId="37517"/>
    <cellStyle name="常规 7 5 2 4 3 4 2" xfId="37518"/>
    <cellStyle name="常规 7 5 2 4 3 4 3" xfId="37519"/>
    <cellStyle name="常规 7 5 2 4 3 5" xfId="37520"/>
    <cellStyle name="常规 7 5 2 4 3 6" xfId="37521"/>
    <cellStyle name="常规 7 5 2 4 4" xfId="37522"/>
    <cellStyle name="常规 7 5 2 4 4 2" xfId="37523"/>
    <cellStyle name="常规 7 5 2 4 4 3" xfId="37524"/>
    <cellStyle name="常规 7 5 2 4 5" xfId="37525"/>
    <cellStyle name="常规 7 5 2 4 5 2" xfId="37526"/>
    <cellStyle name="常规 7 5 2 4 5 3" xfId="37527"/>
    <cellStyle name="常规 7 5 2 4 6" xfId="37528"/>
    <cellStyle name="常规 7 5 2 4 6 2" xfId="37529"/>
    <cellStyle name="常规 7 5 2 4 6 3" xfId="37530"/>
    <cellStyle name="常规 7 5 2 4 7" xfId="37531"/>
    <cellStyle name="常规 7 5 2 4 8" xfId="37532"/>
    <cellStyle name="常规 7 5 2 5" xfId="37533"/>
    <cellStyle name="常规 7 5 2 5 2" xfId="37534"/>
    <cellStyle name="常规 7 5 2 5 2 2" xfId="37535"/>
    <cellStyle name="常规 7 5 2 5 2 2 2" xfId="37536"/>
    <cellStyle name="常规 7 5 2 5 2 2 3" xfId="37537"/>
    <cellStyle name="常规 7 5 2 5 2 3" xfId="37538"/>
    <cellStyle name="常规 7 5 2 5 2 3 2" xfId="37539"/>
    <cellStyle name="常规 7 5 2 5 2 3 3" xfId="37540"/>
    <cellStyle name="常规 7 5 2 5 2 4" xfId="37541"/>
    <cellStyle name="常规 7 5 2 5 2 4 2" xfId="37542"/>
    <cellStyle name="常规 7 5 2 5 2 4 3" xfId="37543"/>
    <cellStyle name="常规 7 5 2 5 2 5" xfId="37544"/>
    <cellStyle name="常规 7 5 2 5 2 6" xfId="37545"/>
    <cellStyle name="常规 7 5 2 5 3" xfId="37546"/>
    <cellStyle name="常规 7 5 2 5 3 2" xfId="37547"/>
    <cellStyle name="常规 7 5 2 5 3 2 2" xfId="37548"/>
    <cellStyle name="常规 7 5 2 5 3 2 3" xfId="37549"/>
    <cellStyle name="常规 7 5 2 5 3 3" xfId="37550"/>
    <cellStyle name="常规 7 5 2 5 3 3 2" xfId="37551"/>
    <cellStyle name="常规 7 5 2 5 3 3 3" xfId="37552"/>
    <cellStyle name="常规 7 5 2 5 3 4" xfId="37553"/>
    <cellStyle name="常规 7 5 2 5 3 4 2" xfId="37554"/>
    <cellStyle name="常规 7 5 2 5 3 4 3" xfId="37555"/>
    <cellStyle name="常规 7 5 2 5 3 5" xfId="37556"/>
    <cellStyle name="常规 7 5 2 5 3 6" xfId="37557"/>
    <cellStyle name="常规 7 5 2 5 4" xfId="37558"/>
    <cellStyle name="常规 7 5 2 5 4 2" xfId="37559"/>
    <cellStyle name="常规 7 5 2 5 4 3" xfId="37560"/>
    <cellStyle name="常规 7 5 2 5 5" xfId="37561"/>
    <cellStyle name="常规 7 5 2 5 5 2" xfId="37562"/>
    <cellStyle name="常规 7 5 2 5 5 3" xfId="37563"/>
    <cellStyle name="常规 7 5 2 5 6" xfId="37564"/>
    <cellStyle name="常规 7 5 2 5 6 2" xfId="37565"/>
    <cellStyle name="常规 7 5 2 5 6 3" xfId="37566"/>
    <cellStyle name="常规 7 5 2 5 7" xfId="37567"/>
    <cellStyle name="常规 7 5 2 5 8" xfId="37568"/>
    <cellStyle name="常规 7 5 2 6" xfId="37569"/>
    <cellStyle name="常规 7 5 2 6 2" xfId="37570"/>
    <cellStyle name="常规 7 5 2 6 2 2" xfId="37571"/>
    <cellStyle name="常规 7 5 2 6 2 3" xfId="37572"/>
    <cellStyle name="常规 7 5 2 6 3" xfId="37573"/>
    <cellStyle name="常规 7 5 2 6 3 2" xfId="37574"/>
    <cellStyle name="常规 7 5 2 6 3 3" xfId="37575"/>
    <cellStyle name="常规 7 5 2 6 4" xfId="37576"/>
    <cellStyle name="常规 7 5 2 6 4 2" xfId="37577"/>
    <cellStyle name="常规 7 5 2 6 4 3" xfId="37578"/>
    <cellStyle name="常规 7 5 2 6 5" xfId="37579"/>
    <cellStyle name="常规 7 5 2 6 6" xfId="37580"/>
    <cellStyle name="常规 7 5 2 7" xfId="37581"/>
    <cellStyle name="常规 7 5 2 7 2" xfId="37582"/>
    <cellStyle name="常规 7 5 2 7 2 2" xfId="37583"/>
    <cellStyle name="常规 7 5 2 7 2 3" xfId="37584"/>
    <cellStyle name="常规 7 5 2 7 3" xfId="37585"/>
    <cellStyle name="常规 7 5 2 7 3 2" xfId="37586"/>
    <cellStyle name="常规 7 5 2 7 3 3" xfId="37587"/>
    <cellStyle name="常规 7 5 2 7 4" xfId="37588"/>
    <cellStyle name="常规 7 5 2 7 4 2" xfId="37589"/>
    <cellStyle name="常规 7 5 2 7 4 3" xfId="37590"/>
    <cellStyle name="常规 7 5 2 7 5" xfId="37591"/>
    <cellStyle name="常规 7 5 2 7 6" xfId="37592"/>
    <cellStyle name="常规 7 5 2 8" xfId="37593"/>
    <cellStyle name="常规 7 5 2 8 2" xfId="37594"/>
    <cellStyle name="常规 7 5 2 8 3" xfId="37595"/>
    <cellStyle name="常规 7 5 2 9" xfId="37596"/>
    <cellStyle name="常规 7 5 2 9 2" xfId="37597"/>
    <cellStyle name="常规 7 5 2 9 3" xfId="37598"/>
    <cellStyle name="常规 7 5 3" xfId="37599"/>
    <cellStyle name="常规 7 5 3 10" xfId="37600"/>
    <cellStyle name="常规 7 5 3 10 2" xfId="37601"/>
    <cellStyle name="常规 7 5 3 10 3" xfId="37602"/>
    <cellStyle name="常规 7 5 3 11" xfId="37603"/>
    <cellStyle name="常规 7 5 3 12" xfId="37604"/>
    <cellStyle name="常规 7 5 3 2" xfId="37605"/>
    <cellStyle name="常规 7 5 3 2 2" xfId="37606"/>
    <cellStyle name="常规 7 5 3 2 2 2" xfId="37607"/>
    <cellStyle name="常规 7 5 3 2 2 2 2" xfId="37608"/>
    <cellStyle name="常规 7 5 3 2 2 2 3" xfId="37609"/>
    <cellStyle name="常规 7 5 3 2 2 3" xfId="37610"/>
    <cellStyle name="常规 7 5 3 2 2 3 2" xfId="37611"/>
    <cellStyle name="常规 7 5 3 2 2 3 3" xfId="37612"/>
    <cellStyle name="常规 7 5 3 2 2 4" xfId="37613"/>
    <cellStyle name="常规 7 5 3 2 2 4 2" xfId="37614"/>
    <cellStyle name="常规 7 5 3 2 2 4 3" xfId="37615"/>
    <cellStyle name="常规 7 5 3 2 2 5" xfId="37616"/>
    <cellStyle name="常规 7 5 3 2 2 6" xfId="37617"/>
    <cellStyle name="常规 7 5 3 2 3" xfId="37618"/>
    <cellStyle name="常规 7 5 3 2 3 2" xfId="37619"/>
    <cellStyle name="常规 7 5 3 2 3 2 2" xfId="37620"/>
    <cellStyle name="常规 7 5 3 2 3 2 3" xfId="37621"/>
    <cellStyle name="常规 7 5 3 2 3 3" xfId="37622"/>
    <cellStyle name="常规 7 5 3 2 3 3 2" xfId="37623"/>
    <cellStyle name="常规 7 5 3 2 3 3 3" xfId="37624"/>
    <cellStyle name="常规 7 5 3 2 3 4" xfId="37625"/>
    <cellStyle name="常规 7 5 3 2 3 4 2" xfId="37626"/>
    <cellStyle name="常规 7 5 3 2 3 4 3" xfId="37627"/>
    <cellStyle name="常规 7 5 3 2 3 5" xfId="37628"/>
    <cellStyle name="常规 7 5 3 2 3 6" xfId="37629"/>
    <cellStyle name="常规 7 5 3 2 4" xfId="37630"/>
    <cellStyle name="常规 7 5 3 2 4 2" xfId="37631"/>
    <cellStyle name="常规 7 5 3 2 4 3" xfId="37632"/>
    <cellStyle name="常规 7 5 3 2 5" xfId="37633"/>
    <cellStyle name="常规 7 5 3 2 5 2" xfId="37634"/>
    <cellStyle name="常规 7 5 3 2 5 3" xfId="37635"/>
    <cellStyle name="常规 7 5 3 2 6" xfId="37636"/>
    <cellStyle name="常规 7 5 3 2 6 2" xfId="37637"/>
    <cellStyle name="常规 7 5 3 2 6 3" xfId="37638"/>
    <cellStyle name="常规 7 5 3 2 7" xfId="37639"/>
    <cellStyle name="常规 7 5 3 2 8" xfId="37640"/>
    <cellStyle name="常规 7 5 3 3" xfId="37641"/>
    <cellStyle name="常规 7 5 3 3 2" xfId="37642"/>
    <cellStyle name="常规 7 5 3 3 2 2" xfId="37643"/>
    <cellStyle name="常规 7 5 3 3 2 2 2" xfId="37644"/>
    <cellStyle name="常规 7 5 3 3 2 2 3" xfId="37645"/>
    <cellStyle name="常规 7 5 3 3 2 3" xfId="37646"/>
    <cellStyle name="常规 7 5 3 3 2 3 2" xfId="37647"/>
    <cellStyle name="常规 7 5 3 3 2 3 3" xfId="37648"/>
    <cellStyle name="常规 7 5 3 3 2 4" xfId="37649"/>
    <cellStyle name="常规 7 5 3 3 2 4 2" xfId="37650"/>
    <cellStyle name="常规 7 5 3 3 2 4 3" xfId="37651"/>
    <cellStyle name="常规 7 5 3 3 2 5" xfId="37652"/>
    <cellStyle name="常规 7 5 3 3 2 6" xfId="37653"/>
    <cellStyle name="常规 7 5 3 3 3" xfId="37654"/>
    <cellStyle name="常规 7 5 3 3 3 2" xfId="37655"/>
    <cellStyle name="常规 7 5 3 3 3 2 2" xfId="37656"/>
    <cellStyle name="常规 7 5 3 3 3 2 3" xfId="37657"/>
    <cellStyle name="常规 7 5 3 3 3 3" xfId="37658"/>
    <cellStyle name="常规 7 5 3 3 3 3 2" xfId="37659"/>
    <cellStyle name="常规 7 5 3 3 3 3 3" xfId="37660"/>
    <cellStyle name="常规 7 5 3 3 3 4" xfId="37661"/>
    <cellStyle name="常规 7 5 3 3 3 4 2" xfId="37662"/>
    <cellStyle name="常规 7 5 3 3 3 4 3" xfId="37663"/>
    <cellStyle name="常规 7 5 3 3 3 5" xfId="37664"/>
    <cellStyle name="常规 7 5 3 3 3 6" xfId="37665"/>
    <cellStyle name="常规 7 5 3 3 4" xfId="37666"/>
    <cellStyle name="常规 7 5 3 3 4 2" xfId="37667"/>
    <cellStyle name="常规 7 5 3 3 4 3" xfId="37668"/>
    <cellStyle name="常规 7 5 3 3 5" xfId="37669"/>
    <cellStyle name="常规 7 5 3 3 5 2" xfId="37670"/>
    <cellStyle name="常规 7 5 3 3 5 3" xfId="37671"/>
    <cellStyle name="常规 7 5 3 3 6" xfId="37672"/>
    <cellStyle name="常规 7 5 3 3 6 2" xfId="37673"/>
    <cellStyle name="常规 7 5 3 3 6 3" xfId="37674"/>
    <cellStyle name="常规 7 5 3 3 7" xfId="37675"/>
    <cellStyle name="常规 7 5 3 3 8" xfId="37676"/>
    <cellStyle name="常规 7 5 3 4" xfId="37677"/>
    <cellStyle name="常规 7 5 3 4 2" xfId="37678"/>
    <cellStyle name="常规 7 5 3 4 2 2" xfId="37679"/>
    <cellStyle name="常规 7 5 3 4 2 2 2" xfId="37680"/>
    <cellStyle name="常规 7 5 3 4 2 2 3" xfId="37681"/>
    <cellStyle name="常规 7 5 3 4 2 3" xfId="37682"/>
    <cellStyle name="常规 7 5 3 4 2 3 2" xfId="37683"/>
    <cellStyle name="常规 7 5 3 4 2 3 3" xfId="37684"/>
    <cellStyle name="常规 7 5 3 4 2 4" xfId="37685"/>
    <cellStyle name="常规 7 5 3 4 2 4 2" xfId="37686"/>
    <cellStyle name="常规 7 5 3 4 2 4 3" xfId="37687"/>
    <cellStyle name="常规 7 5 3 4 2 5" xfId="37688"/>
    <cellStyle name="常规 7 5 3 4 2 6" xfId="37689"/>
    <cellStyle name="常规 7 5 3 4 3" xfId="37690"/>
    <cellStyle name="常规 7 5 3 4 3 2" xfId="37691"/>
    <cellStyle name="常规 7 5 3 4 3 2 2" xfId="37692"/>
    <cellStyle name="常规 7 5 3 4 3 2 3" xfId="37693"/>
    <cellStyle name="常规 7 5 3 4 3 3" xfId="37694"/>
    <cellStyle name="常规 7 5 3 4 3 3 2" xfId="37695"/>
    <cellStyle name="常规 7 5 3 4 3 3 3" xfId="37696"/>
    <cellStyle name="常规 7 5 3 4 3 4" xfId="37697"/>
    <cellStyle name="常规 7 5 3 4 3 4 2" xfId="37698"/>
    <cellStyle name="常规 7 5 3 4 3 4 3" xfId="37699"/>
    <cellStyle name="常规 7 5 3 4 3 5" xfId="37700"/>
    <cellStyle name="常规 7 5 3 4 3 6" xfId="37701"/>
    <cellStyle name="常规 7 5 3 4 4" xfId="37702"/>
    <cellStyle name="常规 7 5 3 4 4 2" xfId="37703"/>
    <cellStyle name="常规 7 5 3 4 4 3" xfId="37704"/>
    <cellStyle name="常规 7 5 3 4 5" xfId="37705"/>
    <cellStyle name="常规 7 5 3 4 5 2" xfId="37706"/>
    <cellStyle name="常规 7 5 3 4 5 3" xfId="37707"/>
    <cellStyle name="常规 7 5 3 4 6" xfId="37708"/>
    <cellStyle name="常规 7 5 3 4 6 2" xfId="37709"/>
    <cellStyle name="常规 7 5 3 4 6 3" xfId="37710"/>
    <cellStyle name="常规 7 5 3 4 7" xfId="37711"/>
    <cellStyle name="常规 7 5 3 4 8" xfId="37712"/>
    <cellStyle name="常规 7 5 3 5" xfId="37713"/>
    <cellStyle name="常规 7 5 3 5 2" xfId="37714"/>
    <cellStyle name="常规 7 5 3 5 2 2" xfId="37715"/>
    <cellStyle name="常规 7 5 3 5 2 2 2" xfId="37716"/>
    <cellStyle name="常规 7 5 3 5 2 2 3" xfId="37717"/>
    <cellStyle name="常规 7 5 3 5 2 3" xfId="37718"/>
    <cellStyle name="常规 7 5 3 5 2 3 2" xfId="37719"/>
    <cellStyle name="常规 7 5 3 5 2 3 3" xfId="37720"/>
    <cellStyle name="常规 7 5 3 5 2 4" xfId="37721"/>
    <cellStyle name="常规 7 5 3 5 2 4 2" xfId="37722"/>
    <cellStyle name="常规 7 5 3 5 2 4 3" xfId="37723"/>
    <cellStyle name="常规 7 5 3 5 2 5" xfId="37724"/>
    <cellStyle name="常规 7 5 3 5 2 6" xfId="37725"/>
    <cellStyle name="常规 7 5 3 5 3" xfId="37726"/>
    <cellStyle name="常规 7 5 3 5 3 2" xfId="37727"/>
    <cellStyle name="常规 7 5 3 5 3 2 2" xfId="37728"/>
    <cellStyle name="常规 7 5 3 5 3 2 3" xfId="37729"/>
    <cellStyle name="常规 7 5 3 5 3 3" xfId="37730"/>
    <cellStyle name="常规 7 5 3 5 3 3 2" xfId="37731"/>
    <cellStyle name="常规 7 5 3 5 3 3 3" xfId="37732"/>
    <cellStyle name="常规 7 5 3 5 3 4" xfId="37733"/>
    <cellStyle name="常规 7 5 3 5 3 4 2" xfId="37734"/>
    <cellStyle name="常规 7 5 3 5 3 4 3" xfId="37735"/>
    <cellStyle name="常规 7 5 3 5 3 5" xfId="37736"/>
    <cellStyle name="常规 7 5 3 5 3 6" xfId="37737"/>
    <cellStyle name="常规 7 5 3 5 4" xfId="37738"/>
    <cellStyle name="常规 7 5 3 5 4 2" xfId="37739"/>
    <cellStyle name="常规 7 5 3 5 4 3" xfId="37740"/>
    <cellStyle name="常规 7 5 3 5 5" xfId="37741"/>
    <cellStyle name="常规 7 5 3 5 5 2" xfId="37742"/>
    <cellStyle name="常规 7 5 3 5 5 3" xfId="37743"/>
    <cellStyle name="常规 7 5 3 5 6" xfId="37744"/>
    <cellStyle name="常规 7 5 3 5 6 2" xfId="37745"/>
    <cellStyle name="常规 7 5 3 5 6 3" xfId="37746"/>
    <cellStyle name="常规 7 5 3 5 7" xfId="37747"/>
    <cellStyle name="常规 7 5 3 5 8" xfId="37748"/>
    <cellStyle name="常规 7 5 3 6" xfId="37749"/>
    <cellStyle name="常规 7 5 3 6 2" xfId="37750"/>
    <cellStyle name="常规 7 5 3 6 2 2" xfId="37751"/>
    <cellStyle name="常规 7 5 3 6 2 3" xfId="37752"/>
    <cellStyle name="常规 7 5 3 6 3" xfId="37753"/>
    <cellStyle name="常规 7 5 3 6 3 2" xfId="37754"/>
    <cellStyle name="常规 7 5 3 6 3 3" xfId="37755"/>
    <cellStyle name="常规 7 5 3 6 4" xfId="37756"/>
    <cellStyle name="常规 7 5 3 6 4 2" xfId="37757"/>
    <cellStyle name="常规 7 5 3 6 4 3" xfId="37758"/>
    <cellStyle name="常规 7 5 3 6 5" xfId="37759"/>
    <cellStyle name="常规 7 5 3 6 6" xfId="37760"/>
    <cellStyle name="常规 7 5 3 7" xfId="37761"/>
    <cellStyle name="常规 7 5 3 7 2" xfId="37762"/>
    <cellStyle name="常规 7 5 3 7 2 2" xfId="37763"/>
    <cellStyle name="常规 7 5 3 7 2 3" xfId="37764"/>
    <cellStyle name="常规 7 5 3 7 3" xfId="37765"/>
    <cellStyle name="常规 7 5 3 7 3 2" xfId="37766"/>
    <cellStyle name="常规 7 5 3 7 3 3" xfId="37767"/>
    <cellStyle name="常规 7 5 3 7 4" xfId="37768"/>
    <cellStyle name="常规 7 5 3 7 4 2" xfId="37769"/>
    <cellStyle name="常规 7 5 3 7 4 3" xfId="37770"/>
    <cellStyle name="常规 7 5 3 7 5" xfId="37771"/>
    <cellStyle name="常规 7 5 3 7 6" xfId="37772"/>
    <cellStyle name="常规 7 5 3 8" xfId="37773"/>
    <cellStyle name="常规 7 5 3 8 2" xfId="37774"/>
    <cellStyle name="常规 7 5 3 8 3" xfId="37775"/>
    <cellStyle name="常规 7 5 3 9" xfId="37776"/>
    <cellStyle name="常规 7 5 3 9 2" xfId="37777"/>
    <cellStyle name="常规 7 5 3 9 3" xfId="37778"/>
    <cellStyle name="常规 7 5 4" xfId="37779"/>
    <cellStyle name="常规 7 5 4 10" xfId="37780"/>
    <cellStyle name="常规 7 5 4 11" xfId="37781"/>
    <cellStyle name="常规 7 5 4 2" xfId="37782"/>
    <cellStyle name="常规 7 5 4 2 2" xfId="37783"/>
    <cellStyle name="常规 7 5 4 2 2 2" xfId="37784"/>
    <cellStyle name="常规 7 5 4 2 2 2 2" xfId="37785"/>
    <cellStyle name="常规 7 5 4 2 2 2 3" xfId="37786"/>
    <cellStyle name="常规 7 5 4 2 2 3" xfId="37787"/>
    <cellStyle name="常规 7 5 4 2 2 3 2" xfId="37788"/>
    <cellStyle name="常规 7 5 4 2 2 3 3" xfId="37789"/>
    <cellStyle name="常规 7 5 4 2 2 4" xfId="37790"/>
    <cellStyle name="常规 7 5 4 2 2 4 2" xfId="37791"/>
    <cellStyle name="常规 7 5 4 2 2 4 3" xfId="37792"/>
    <cellStyle name="常规 7 5 4 2 2 5" xfId="37793"/>
    <cellStyle name="常规 7 5 4 2 2 6" xfId="37794"/>
    <cellStyle name="常规 7 5 4 2 3" xfId="37795"/>
    <cellStyle name="常规 7 5 4 2 3 2" xfId="37796"/>
    <cellStyle name="常规 7 5 4 2 3 2 2" xfId="37797"/>
    <cellStyle name="常规 7 5 4 2 3 2 3" xfId="37798"/>
    <cellStyle name="常规 7 5 4 2 3 3" xfId="37799"/>
    <cellStyle name="常规 7 5 4 2 3 3 2" xfId="37800"/>
    <cellStyle name="常规 7 5 4 2 3 3 3" xfId="37801"/>
    <cellStyle name="常规 7 5 4 2 3 4" xfId="37802"/>
    <cellStyle name="常规 7 5 4 2 3 4 2" xfId="37803"/>
    <cellStyle name="常规 7 5 4 2 3 4 3" xfId="37804"/>
    <cellStyle name="常规 7 5 4 2 3 5" xfId="37805"/>
    <cellStyle name="常规 7 5 4 2 3 6" xfId="37806"/>
    <cellStyle name="常规 7 5 4 2 4" xfId="37807"/>
    <cellStyle name="常规 7 5 4 2 4 2" xfId="37808"/>
    <cellStyle name="常规 7 5 4 2 4 3" xfId="37809"/>
    <cellStyle name="常规 7 5 4 2 5" xfId="37810"/>
    <cellStyle name="常规 7 5 4 2 5 2" xfId="37811"/>
    <cellStyle name="常规 7 5 4 2 5 3" xfId="37812"/>
    <cellStyle name="常规 7 5 4 2 6" xfId="37813"/>
    <cellStyle name="常规 7 5 4 2 6 2" xfId="37814"/>
    <cellStyle name="常规 7 5 4 2 6 3" xfId="37815"/>
    <cellStyle name="常规 7 5 4 2 7" xfId="37816"/>
    <cellStyle name="常规 7 5 4 2 8" xfId="37817"/>
    <cellStyle name="常规 7 5 4 3" xfId="37818"/>
    <cellStyle name="常规 7 5 4 3 2" xfId="37819"/>
    <cellStyle name="常规 7 5 4 3 2 2" xfId="37820"/>
    <cellStyle name="常规 7 5 4 3 2 2 2" xfId="37821"/>
    <cellStyle name="常规 7 5 4 3 2 2 3" xfId="37822"/>
    <cellStyle name="常规 7 5 4 3 2 3" xfId="37823"/>
    <cellStyle name="常规 7 5 4 3 2 3 2" xfId="37824"/>
    <cellStyle name="常规 7 5 4 3 2 3 3" xfId="37825"/>
    <cellStyle name="常规 7 5 4 3 2 4" xfId="37826"/>
    <cellStyle name="常规 7 5 4 3 2 4 2" xfId="37827"/>
    <cellStyle name="常规 7 5 4 3 2 4 3" xfId="37828"/>
    <cellStyle name="常规 7 5 4 3 2 5" xfId="37829"/>
    <cellStyle name="常规 7 5 4 3 2 6" xfId="37830"/>
    <cellStyle name="常规 7 5 4 3 3" xfId="37831"/>
    <cellStyle name="常规 7 5 4 3 3 2" xfId="37832"/>
    <cellStyle name="常规 7 5 4 3 3 2 2" xfId="37833"/>
    <cellStyle name="常规 7 5 4 3 3 2 3" xfId="37834"/>
    <cellStyle name="常规 7 5 4 3 3 3" xfId="37835"/>
    <cellStyle name="常规 7 5 4 3 3 3 2" xfId="37836"/>
    <cellStyle name="常规 7 5 4 3 3 3 3" xfId="37837"/>
    <cellStyle name="常规 7 5 4 3 3 4" xfId="37838"/>
    <cellStyle name="常规 7 5 4 3 3 4 2" xfId="37839"/>
    <cellStyle name="常规 7 5 4 3 3 4 3" xfId="37840"/>
    <cellStyle name="常规 7 5 4 3 3 5" xfId="37841"/>
    <cellStyle name="常规 7 5 4 3 3 6" xfId="37842"/>
    <cellStyle name="常规 7 5 4 3 4" xfId="37843"/>
    <cellStyle name="常规 7 5 4 3 4 2" xfId="37844"/>
    <cellStyle name="常规 7 5 4 3 4 3" xfId="37845"/>
    <cellStyle name="常规 7 5 4 3 5" xfId="37846"/>
    <cellStyle name="常规 7 5 4 3 5 2" xfId="37847"/>
    <cellStyle name="常规 7 5 4 3 5 3" xfId="37848"/>
    <cellStyle name="常规 7 5 4 3 6" xfId="37849"/>
    <cellStyle name="常规 7 5 4 3 6 2" xfId="37850"/>
    <cellStyle name="常规 7 5 4 3 6 3" xfId="37851"/>
    <cellStyle name="常规 7 5 4 3 7" xfId="37852"/>
    <cellStyle name="常规 7 5 4 3 8" xfId="37853"/>
    <cellStyle name="常规 7 5 4 4" xfId="37854"/>
    <cellStyle name="常规 7 5 4 4 2" xfId="37855"/>
    <cellStyle name="常规 7 5 4 4 2 2" xfId="37856"/>
    <cellStyle name="常规 7 5 4 4 2 2 2" xfId="37857"/>
    <cellStyle name="常规 7 5 4 4 2 2 3" xfId="37858"/>
    <cellStyle name="常规 7 5 4 4 2 3" xfId="37859"/>
    <cellStyle name="常规 7 5 4 4 2 3 2" xfId="37860"/>
    <cellStyle name="常规 7 5 4 4 2 3 3" xfId="37861"/>
    <cellStyle name="常规 7 5 4 4 2 4" xfId="37862"/>
    <cellStyle name="常规 7 5 4 4 2 4 2" xfId="37863"/>
    <cellStyle name="常规 7 5 4 4 2 4 3" xfId="37864"/>
    <cellStyle name="常规 7 5 4 4 2 5" xfId="37865"/>
    <cellStyle name="常规 7 5 4 4 2 6" xfId="37866"/>
    <cellStyle name="常规 7 5 4 4 3" xfId="37867"/>
    <cellStyle name="常规 7 5 4 4 3 2" xfId="37868"/>
    <cellStyle name="常规 7 5 4 4 3 2 2" xfId="37869"/>
    <cellStyle name="常规 7 5 4 4 3 2 3" xfId="37870"/>
    <cellStyle name="常规 7 5 4 4 3 3" xfId="37871"/>
    <cellStyle name="常规 7 5 4 4 3 3 2" xfId="37872"/>
    <cellStyle name="常规 7 5 4 4 3 3 3" xfId="37873"/>
    <cellStyle name="常规 7 5 4 4 3 4" xfId="37874"/>
    <cellStyle name="常规 7 5 4 4 3 4 2" xfId="37875"/>
    <cellStyle name="常规 7 5 4 4 3 4 3" xfId="37876"/>
    <cellStyle name="常规 7 5 4 4 3 5" xfId="37877"/>
    <cellStyle name="常规 7 5 4 4 3 6" xfId="37878"/>
    <cellStyle name="常规 7 5 4 4 4" xfId="37879"/>
    <cellStyle name="常规 7 5 4 4 4 2" xfId="37880"/>
    <cellStyle name="常规 7 5 4 4 4 3" xfId="37881"/>
    <cellStyle name="常规 7 5 4 4 5" xfId="37882"/>
    <cellStyle name="常规 7 5 4 4 5 2" xfId="37883"/>
    <cellStyle name="常规 7 5 4 4 5 3" xfId="37884"/>
    <cellStyle name="常规 7 5 4 4 6" xfId="37885"/>
    <cellStyle name="常规 7 5 4 4 6 2" xfId="37886"/>
    <cellStyle name="常规 7 5 4 4 6 3" xfId="37887"/>
    <cellStyle name="常规 7 5 4 4 7" xfId="37888"/>
    <cellStyle name="常规 7 5 4 4 8" xfId="37889"/>
    <cellStyle name="常规 7 5 4 5" xfId="37890"/>
    <cellStyle name="常规 7 5 4 5 2" xfId="37891"/>
    <cellStyle name="常规 7 5 4 5 2 2" xfId="37892"/>
    <cellStyle name="常规 7 5 4 5 2 3" xfId="37893"/>
    <cellStyle name="常规 7 5 4 5 3" xfId="37894"/>
    <cellStyle name="常规 7 5 4 5 3 2" xfId="37895"/>
    <cellStyle name="常规 7 5 4 5 3 3" xfId="37896"/>
    <cellStyle name="常规 7 5 4 5 4" xfId="37897"/>
    <cellStyle name="常规 7 5 4 5 4 2" xfId="37898"/>
    <cellStyle name="常规 7 5 4 5 4 3" xfId="37899"/>
    <cellStyle name="常规 7 5 4 5 5" xfId="37900"/>
    <cellStyle name="常规 7 5 4 5 6" xfId="37901"/>
    <cellStyle name="常规 7 5 4 6" xfId="37902"/>
    <cellStyle name="常规 7 5 4 6 2" xfId="37903"/>
    <cellStyle name="常规 7 5 4 6 2 2" xfId="37904"/>
    <cellStyle name="常规 7 5 4 6 2 3" xfId="37905"/>
    <cellStyle name="常规 7 5 4 6 3" xfId="37906"/>
    <cellStyle name="常规 7 5 4 6 3 2" xfId="37907"/>
    <cellStyle name="常规 7 5 4 6 3 3" xfId="37908"/>
    <cellStyle name="常规 7 5 4 6 4" xfId="37909"/>
    <cellStyle name="常规 7 5 4 6 4 2" xfId="37910"/>
    <cellStyle name="常规 7 5 4 6 4 3" xfId="37911"/>
    <cellStyle name="常规 7 5 4 6 5" xfId="37912"/>
    <cellStyle name="常规 7 5 4 6 6" xfId="37913"/>
    <cellStyle name="常规 7 5 4 7" xfId="37914"/>
    <cellStyle name="常规 7 5 4 7 2" xfId="37915"/>
    <cellStyle name="常规 7 5 4 7 3" xfId="37916"/>
    <cellStyle name="常规 7 5 4 8" xfId="37917"/>
    <cellStyle name="常规 7 5 4 8 2" xfId="37918"/>
    <cellStyle name="常规 7 5 4 8 3" xfId="37919"/>
    <cellStyle name="常规 7 5 4 9" xfId="37920"/>
    <cellStyle name="常规 7 5 4 9 2" xfId="37921"/>
    <cellStyle name="常规 7 5 4 9 3" xfId="37922"/>
    <cellStyle name="常规 7 5 5" xfId="37923"/>
    <cellStyle name="常规 7 5 5 2" xfId="37924"/>
    <cellStyle name="常规 7 5 5 2 2" xfId="37925"/>
    <cellStyle name="常规 7 5 5 2 2 2" xfId="37926"/>
    <cellStyle name="常规 7 5 5 2 2 3" xfId="37927"/>
    <cellStyle name="常规 7 5 5 2 3" xfId="37928"/>
    <cellStyle name="常规 7 5 5 2 3 2" xfId="37929"/>
    <cellStyle name="常规 7 5 5 2 3 3" xfId="37930"/>
    <cellStyle name="常规 7 5 5 2 4" xfId="37931"/>
    <cellStyle name="常规 7 5 5 2 4 2" xfId="37932"/>
    <cellStyle name="常规 7 5 5 2 4 3" xfId="37933"/>
    <cellStyle name="常规 7 5 5 2 5" xfId="37934"/>
    <cellStyle name="常规 7 5 5 2 6" xfId="37935"/>
    <cellStyle name="常规 7 5 5 3" xfId="37936"/>
    <cellStyle name="常规 7 5 5 3 2" xfId="37937"/>
    <cellStyle name="常规 7 5 5 3 2 2" xfId="37938"/>
    <cellStyle name="常规 7 5 5 3 2 3" xfId="37939"/>
    <cellStyle name="常规 7 5 5 3 3" xfId="37940"/>
    <cellStyle name="常规 7 5 5 3 3 2" xfId="37941"/>
    <cellStyle name="常规 7 5 5 3 3 3" xfId="37942"/>
    <cellStyle name="常规 7 5 5 3 4" xfId="37943"/>
    <cellStyle name="常规 7 5 5 3 4 2" xfId="37944"/>
    <cellStyle name="常规 7 5 5 3 4 3" xfId="37945"/>
    <cellStyle name="常规 7 5 5 3 5" xfId="37946"/>
    <cellStyle name="常规 7 5 5 3 6" xfId="37947"/>
    <cellStyle name="常规 7 5 5 4" xfId="37948"/>
    <cellStyle name="常规 7 5 5 4 2" xfId="37949"/>
    <cellStyle name="常规 7 5 5 4 3" xfId="37950"/>
    <cellStyle name="常规 7 5 5 5" xfId="37951"/>
    <cellStyle name="常规 7 5 5 5 2" xfId="37952"/>
    <cellStyle name="常规 7 5 5 5 3" xfId="37953"/>
    <cellStyle name="常规 7 5 5 6" xfId="37954"/>
    <cellStyle name="常规 7 5 5 6 2" xfId="37955"/>
    <cellStyle name="常规 7 5 5 6 3" xfId="37956"/>
    <cellStyle name="常规 7 5 5 7" xfId="37957"/>
    <cellStyle name="常规 7 5 5 8" xfId="37958"/>
    <cellStyle name="常规 7 5 6" xfId="37959"/>
    <cellStyle name="常规 7 5 6 2" xfId="37960"/>
    <cellStyle name="常规 7 5 6 2 2" xfId="37961"/>
    <cellStyle name="常规 7 5 6 2 2 2" xfId="37962"/>
    <cellStyle name="常规 7 5 6 2 2 3" xfId="37963"/>
    <cellStyle name="常规 7 5 6 2 3" xfId="37964"/>
    <cellStyle name="常规 7 5 6 2 3 2" xfId="37965"/>
    <cellStyle name="常规 7 5 6 2 3 3" xfId="37966"/>
    <cellStyle name="常规 7 5 6 2 4" xfId="37967"/>
    <cellStyle name="常规 7 5 6 2 4 2" xfId="37968"/>
    <cellStyle name="常规 7 5 6 2 4 3" xfId="37969"/>
    <cellStyle name="常规 7 5 6 2 5" xfId="37970"/>
    <cellStyle name="常规 7 5 6 2 6" xfId="37971"/>
    <cellStyle name="常规 7 5 6 3" xfId="37972"/>
    <cellStyle name="常规 7 5 6 3 2" xfId="37973"/>
    <cellStyle name="常规 7 5 6 3 2 2" xfId="37974"/>
    <cellStyle name="常规 7 5 6 3 2 3" xfId="37975"/>
    <cellStyle name="常规 7 5 6 3 3" xfId="37976"/>
    <cellStyle name="常规 7 5 6 3 3 2" xfId="37977"/>
    <cellStyle name="常规 7 5 6 3 3 3" xfId="37978"/>
    <cellStyle name="常规 7 5 6 3 4" xfId="37979"/>
    <cellStyle name="常规 7 5 6 3 4 2" xfId="37980"/>
    <cellStyle name="常规 7 5 6 3 4 3" xfId="37981"/>
    <cellStyle name="常规 7 5 6 3 5" xfId="37982"/>
    <cellStyle name="常规 7 5 6 3 6" xfId="37983"/>
    <cellStyle name="常规 7 5 6 4" xfId="37984"/>
    <cellStyle name="常规 7 5 6 4 2" xfId="37985"/>
    <cellStyle name="常规 7 5 6 4 3" xfId="37986"/>
    <cellStyle name="常规 7 5 6 5" xfId="37987"/>
    <cellStyle name="常规 7 5 6 5 2" xfId="37988"/>
    <cellStyle name="常规 7 5 6 5 3" xfId="37989"/>
    <cellStyle name="常规 7 5 6 6" xfId="37990"/>
    <cellStyle name="常规 7 5 6 6 2" xfId="37991"/>
    <cellStyle name="常规 7 5 6 6 3" xfId="37992"/>
    <cellStyle name="常规 7 5 6 7" xfId="37993"/>
    <cellStyle name="常规 7 5 6 8" xfId="37994"/>
    <cellStyle name="常规 7 5 7" xfId="37995"/>
    <cellStyle name="常规 7 5 7 2" xfId="37996"/>
    <cellStyle name="常规 7 5 7 2 2" xfId="37997"/>
    <cellStyle name="常规 7 5 7 2 2 2" xfId="37998"/>
    <cellStyle name="常规 7 5 7 2 2 3" xfId="37999"/>
    <cellStyle name="常规 7 5 7 2 3" xfId="38000"/>
    <cellStyle name="常规 7 5 7 2 3 2" xfId="38001"/>
    <cellStyle name="常规 7 5 7 2 3 3" xfId="38002"/>
    <cellStyle name="常规 7 5 7 2 4" xfId="38003"/>
    <cellStyle name="常规 7 5 7 2 4 2" xfId="38004"/>
    <cellStyle name="常规 7 5 7 2 4 3" xfId="38005"/>
    <cellStyle name="常规 7 5 7 2 5" xfId="38006"/>
    <cellStyle name="常规 7 5 7 2 6" xfId="38007"/>
    <cellStyle name="常规 7 5 7 3" xfId="38008"/>
    <cellStyle name="常规 7 5 7 3 2" xfId="38009"/>
    <cellStyle name="常规 7 5 7 3 2 2" xfId="38010"/>
    <cellStyle name="常规 7 5 7 3 2 3" xfId="38011"/>
    <cellStyle name="常规 7 5 7 3 3" xfId="38012"/>
    <cellStyle name="常规 7 5 7 3 3 2" xfId="38013"/>
    <cellStyle name="常规 7 5 7 3 3 3" xfId="38014"/>
    <cellStyle name="常规 7 5 7 3 4" xfId="38015"/>
    <cellStyle name="常规 7 5 7 3 4 2" xfId="38016"/>
    <cellStyle name="常规 7 5 7 3 4 3" xfId="38017"/>
    <cellStyle name="常规 7 5 7 3 5" xfId="38018"/>
    <cellStyle name="常规 7 5 7 3 6" xfId="38019"/>
    <cellStyle name="常规 7 5 7 4" xfId="38020"/>
    <cellStyle name="常规 7 5 7 4 2" xfId="38021"/>
    <cellStyle name="常规 7 5 7 4 3" xfId="38022"/>
    <cellStyle name="常规 7 5 7 5" xfId="38023"/>
    <cellStyle name="常规 7 5 7 5 2" xfId="38024"/>
    <cellStyle name="常规 7 5 7 5 3" xfId="38025"/>
    <cellStyle name="常规 7 5 7 6" xfId="38026"/>
    <cellStyle name="常规 7 5 7 6 2" xfId="38027"/>
    <cellStyle name="常规 7 5 7 6 3" xfId="38028"/>
    <cellStyle name="常规 7 5 7 7" xfId="38029"/>
    <cellStyle name="常规 7 5 7 8" xfId="38030"/>
    <cellStyle name="常规 7 5 8" xfId="38031"/>
    <cellStyle name="常规 7 5 8 2" xfId="38032"/>
    <cellStyle name="常规 7 5 8 2 2" xfId="38033"/>
    <cellStyle name="常规 7 5 8 2 2 2" xfId="38034"/>
    <cellStyle name="常规 7 5 8 2 2 3" xfId="38035"/>
    <cellStyle name="常规 7 5 8 2 3" xfId="38036"/>
    <cellStyle name="常规 7 5 8 2 3 2" xfId="38037"/>
    <cellStyle name="常规 7 5 8 2 3 3" xfId="38038"/>
    <cellStyle name="常规 7 5 8 2 4" xfId="38039"/>
    <cellStyle name="常规 7 5 8 2 4 2" xfId="38040"/>
    <cellStyle name="常规 7 5 8 2 4 3" xfId="38041"/>
    <cellStyle name="常规 7 5 8 2 5" xfId="38042"/>
    <cellStyle name="常规 7 5 8 2 6" xfId="38043"/>
    <cellStyle name="常规 7 5 8 3" xfId="38044"/>
    <cellStyle name="常规 7 5 8 3 2" xfId="38045"/>
    <cellStyle name="常规 7 5 8 3 2 2" xfId="38046"/>
    <cellStyle name="常规 7 5 8 3 2 3" xfId="38047"/>
    <cellStyle name="常规 7 5 8 3 3" xfId="38048"/>
    <cellStyle name="常规 7 5 8 3 3 2" xfId="38049"/>
    <cellStyle name="常规 7 5 8 3 3 3" xfId="38050"/>
    <cellStyle name="常规 7 5 8 3 4" xfId="38051"/>
    <cellStyle name="常规 7 5 8 3 4 2" xfId="38052"/>
    <cellStyle name="常规 7 5 8 3 4 3" xfId="38053"/>
    <cellStyle name="常规 7 5 8 3 5" xfId="38054"/>
    <cellStyle name="常规 7 5 8 3 6" xfId="38055"/>
    <cellStyle name="常规 7 5 8 4" xfId="38056"/>
    <cellStyle name="常规 7 5 8 4 2" xfId="38057"/>
    <cellStyle name="常规 7 5 8 4 3" xfId="38058"/>
    <cellStyle name="常规 7 5 8 5" xfId="38059"/>
    <cellStyle name="常规 7 5 8 5 2" xfId="38060"/>
    <cellStyle name="常规 7 5 8 5 3" xfId="38061"/>
    <cellStyle name="常规 7 5 8 6" xfId="38062"/>
    <cellStyle name="常规 7 5 8 6 2" xfId="38063"/>
    <cellStyle name="常规 7 5 8 6 3" xfId="38064"/>
    <cellStyle name="常规 7 5 8 7" xfId="38065"/>
    <cellStyle name="常规 7 5 8 8" xfId="38066"/>
    <cellStyle name="常规 7 5 9" xfId="38067"/>
    <cellStyle name="常规 7 5 9 2" xfId="38068"/>
    <cellStyle name="常规 7 5 9 2 2" xfId="38069"/>
    <cellStyle name="常规 7 5 9 2 3" xfId="38070"/>
    <cellStyle name="常规 7 5 9 3" xfId="38071"/>
    <cellStyle name="常规 7 5 9 3 2" xfId="38072"/>
    <cellStyle name="常规 7 5 9 3 3" xfId="38073"/>
    <cellStyle name="常规 7 5 9 4" xfId="38074"/>
    <cellStyle name="常规 7 5 9 4 2" xfId="38075"/>
    <cellStyle name="常规 7 5 9 4 3" xfId="38076"/>
    <cellStyle name="常规 7 5 9 5" xfId="38077"/>
    <cellStyle name="常规 7 5 9 6" xfId="38078"/>
    <cellStyle name="常规 7 6" xfId="38079"/>
    <cellStyle name="常规 7 6 10" xfId="38080"/>
    <cellStyle name="常规 7 6 10 2" xfId="38081"/>
    <cellStyle name="常规 7 6 10 2 2" xfId="38082"/>
    <cellStyle name="常规 7 6 10 2 3" xfId="38083"/>
    <cellStyle name="常规 7 6 10 3" xfId="38084"/>
    <cellStyle name="常规 7 6 10 3 2" xfId="38085"/>
    <cellStyle name="常规 7 6 10 3 3" xfId="38086"/>
    <cellStyle name="常规 7 6 10 4" xfId="38087"/>
    <cellStyle name="常规 7 6 10 4 2" xfId="38088"/>
    <cellStyle name="常规 7 6 10 4 3" xfId="38089"/>
    <cellStyle name="常规 7 6 10 5" xfId="38090"/>
    <cellStyle name="常规 7 6 10 6" xfId="38091"/>
    <cellStyle name="常规 7 6 11" xfId="38092"/>
    <cellStyle name="常规 7 6 11 2" xfId="38093"/>
    <cellStyle name="常规 7 6 11 3" xfId="38094"/>
    <cellStyle name="常规 7 6 12" xfId="38095"/>
    <cellStyle name="常规 7 6 12 2" xfId="38096"/>
    <cellStyle name="常规 7 6 12 3" xfId="38097"/>
    <cellStyle name="常规 7 6 13" xfId="38098"/>
    <cellStyle name="常规 7 6 13 2" xfId="38099"/>
    <cellStyle name="常规 7 6 13 3" xfId="38100"/>
    <cellStyle name="常规 7 6 14" xfId="38101"/>
    <cellStyle name="常规 7 6 15" xfId="38102"/>
    <cellStyle name="常规 7 6 2" xfId="38103"/>
    <cellStyle name="常规 7 6 2 10" xfId="38104"/>
    <cellStyle name="常规 7 6 2 10 2" xfId="38105"/>
    <cellStyle name="常规 7 6 2 10 3" xfId="38106"/>
    <cellStyle name="常规 7 6 2 11" xfId="38107"/>
    <cellStyle name="常规 7 6 2 12" xfId="38108"/>
    <cellStyle name="常规 7 6 2 2" xfId="38109"/>
    <cellStyle name="常规 7 6 2 2 2" xfId="38110"/>
    <cellStyle name="常规 7 6 2 2 2 2" xfId="38111"/>
    <cellStyle name="常规 7 6 2 2 2 2 2" xfId="38112"/>
    <cellStyle name="常规 7 6 2 2 2 2 3" xfId="38113"/>
    <cellStyle name="常规 7 6 2 2 2 3" xfId="38114"/>
    <cellStyle name="常规 7 6 2 2 2 3 2" xfId="38115"/>
    <cellStyle name="常规 7 6 2 2 2 3 3" xfId="38116"/>
    <cellStyle name="常规 7 6 2 2 2 4" xfId="38117"/>
    <cellStyle name="常规 7 6 2 2 2 4 2" xfId="38118"/>
    <cellStyle name="常规 7 6 2 2 2 4 3" xfId="38119"/>
    <cellStyle name="常规 7 6 2 2 2 5" xfId="38120"/>
    <cellStyle name="常规 7 6 2 2 2 6" xfId="38121"/>
    <cellStyle name="常规 7 6 2 2 3" xfId="38122"/>
    <cellStyle name="常规 7 6 2 2 3 2" xfId="38123"/>
    <cellStyle name="常规 7 6 2 2 3 2 2" xfId="38124"/>
    <cellStyle name="常规 7 6 2 2 3 2 3" xfId="38125"/>
    <cellStyle name="常规 7 6 2 2 3 3" xfId="38126"/>
    <cellStyle name="常规 7 6 2 2 3 3 2" xfId="38127"/>
    <cellStyle name="常规 7 6 2 2 3 3 3" xfId="38128"/>
    <cellStyle name="常规 7 6 2 2 3 4" xfId="38129"/>
    <cellStyle name="常规 7 6 2 2 3 4 2" xfId="38130"/>
    <cellStyle name="常规 7 6 2 2 3 4 3" xfId="38131"/>
    <cellStyle name="常规 7 6 2 2 3 5" xfId="38132"/>
    <cellStyle name="常规 7 6 2 2 3 6" xfId="38133"/>
    <cellStyle name="常规 7 6 2 2 4" xfId="38134"/>
    <cellStyle name="常规 7 6 2 2 4 2" xfId="38135"/>
    <cellStyle name="常规 7 6 2 2 4 3" xfId="38136"/>
    <cellStyle name="常规 7 6 2 2 5" xfId="38137"/>
    <cellStyle name="常规 7 6 2 2 5 2" xfId="38138"/>
    <cellStyle name="常规 7 6 2 2 5 3" xfId="38139"/>
    <cellStyle name="常规 7 6 2 2 6" xfId="38140"/>
    <cellStyle name="常规 7 6 2 2 6 2" xfId="38141"/>
    <cellStyle name="常规 7 6 2 2 6 3" xfId="38142"/>
    <cellStyle name="常规 7 6 2 2 7" xfId="38143"/>
    <cellStyle name="常规 7 6 2 2 8" xfId="38144"/>
    <cellStyle name="常规 7 6 2 3" xfId="38145"/>
    <cellStyle name="常规 7 6 2 3 2" xfId="38146"/>
    <cellStyle name="常规 7 6 2 3 2 2" xfId="38147"/>
    <cellStyle name="常规 7 6 2 3 2 2 2" xfId="38148"/>
    <cellStyle name="常规 7 6 2 3 2 2 3" xfId="38149"/>
    <cellStyle name="常规 7 6 2 3 2 3" xfId="38150"/>
    <cellStyle name="常规 7 6 2 3 2 3 2" xfId="38151"/>
    <cellStyle name="常规 7 6 2 3 2 3 3" xfId="38152"/>
    <cellStyle name="常规 7 6 2 3 2 4" xfId="38153"/>
    <cellStyle name="常规 7 6 2 3 2 4 2" xfId="38154"/>
    <cellStyle name="常规 7 6 2 3 2 4 3" xfId="38155"/>
    <cellStyle name="常规 7 6 2 3 2 5" xfId="38156"/>
    <cellStyle name="常规 7 6 2 3 2 6" xfId="38157"/>
    <cellStyle name="常规 7 6 2 3 3" xfId="38158"/>
    <cellStyle name="常规 7 6 2 3 3 2" xfId="38159"/>
    <cellStyle name="常规 7 6 2 3 3 2 2" xfId="38160"/>
    <cellStyle name="常规 7 6 2 3 3 2 3" xfId="38161"/>
    <cellStyle name="常规 7 6 2 3 3 3" xfId="38162"/>
    <cellStyle name="常规 7 6 2 3 3 3 2" xfId="38163"/>
    <cellStyle name="常规 7 6 2 3 3 3 3" xfId="38164"/>
    <cellStyle name="常规 7 6 2 3 3 4" xfId="38165"/>
    <cellStyle name="常规 7 6 2 3 3 4 2" xfId="38166"/>
    <cellStyle name="常规 7 6 2 3 3 4 3" xfId="38167"/>
    <cellStyle name="常规 7 6 2 3 3 5" xfId="38168"/>
    <cellStyle name="常规 7 6 2 3 3 6" xfId="38169"/>
    <cellStyle name="常规 7 6 2 3 4" xfId="38170"/>
    <cellStyle name="常规 7 6 2 3 4 2" xfId="38171"/>
    <cellStyle name="常规 7 6 2 3 4 3" xfId="38172"/>
    <cellStyle name="常规 7 6 2 3 5" xfId="38173"/>
    <cellStyle name="常规 7 6 2 3 5 2" xfId="38174"/>
    <cellStyle name="常规 7 6 2 3 5 3" xfId="38175"/>
    <cellStyle name="常规 7 6 2 3 6" xfId="38176"/>
    <cellStyle name="常规 7 6 2 3 6 2" xfId="38177"/>
    <cellStyle name="常规 7 6 2 3 6 3" xfId="38178"/>
    <cellStyle name="常规 7 6 2 3 7" xfId="38179"/>
    <cellStyle name="常规 7 6 2 3 8" xfId="38180"/>
    <cellStyle name="常规 7 6 2 4" xfId="38181"/>
    <cellStyle name="常规 7 6 2 4 2" xfId="38182"/>
    <cellStyle name="常规 7 6 2 4 2 2" xfId="38183"/>
    <cellStyle name="常规 7 6 2 4 2 2 2" xfId="38184"/>
    <cellStyle name="常规 7 6 2 4 2 2 3" xfId="38185"/>
    <cellStyle name="常规 7 6 2 4 2 3" xfId="38186"/>
    <cellStyle name="常规 7 6 2 4 2 3 2" xfId="38187"/>
    <cellStyle name="常规 7 6 2 4 2 3 3" xfId="38188"/>
    <cellStyle name="常规 7 6 2 4 2 4" xfId="38189"/>
    <cellStyle name="常规 7 6 2 4 2 4 2" xfId="38190"/>
    <cellStyle name="常规 7 6 2 4 2 4 3" xfId="38191"/>
    <cellStyle name="常规 7 6 2 4 2 5" xfId="38192"/>
    <cellStyle name="常规 7 6 2 4 2 6" xfId="38193"/>
    <cellStyle name="常规 7 6 2 4 3" xfId="38194"/>
    <cellStyle name="常规 7 6 2 4 3 2" xfId="38195"/>
    <cellStyle name="常规 7 6 2 4 3 2 2" xfId="38196"/>
    <cellStyle name="常规 7 6 2 4 3 2 3" xfId="38197"/>
    <cellStyle name="常规 7 6 2 4 3 3" xfId="38198"/>
    <cellStyle name="常规 7 6 2 4 3 3 2" xfId="38199"/>
    <cellStyle name="常规 7 6 2 4 3 3 3" xfId="38200"/>
    <cellStyle name="常规 7 6 2 4 3 4" xfId="38201"/>
    <cellStyle name="常规 7 6 2 4 3 4 2" xfId="38202"/>
    <cellStyle name="常规 7 6 2 4 3 4 3" xfId="38203"/>
    <cellStyle name="常规 7 6 2 4 3 5" xfId="38204"/>
    <cellStyle name="常规 7 6 2 4 3 6" xfId="38205"/>
    <cellStyle name="常规 7 6 2 4 4" xfId="38206"/>
    <cellStyle name="常规 7 6 2 4 4 2" xfId="38207"/>
    <cellStyle name="常规 7 6 2 4 4 3" xfId="38208"/>
    <cellStyle name="常规 7 6 2 4 5" xfId="38209"/>
    <cellStyle name="常规 7 6 2 4 5 2" xfId="38210"/>
    <cellStyle name="常规 7 6 2 4 5 3" xfId="38211"/>
    <cellStyle name="常规 7 6 2 4 6" xfId="38212"/>
    <cellStyle name="常规 7 6 2 4 6 2" xfId="38213"/>
    <cellStyle name="常规 7 6 2 4 6 3" xfId="38214"/>
    <cellStyle name="常规 7 6 2 4 7" xfId="38215"/>
    <cellStyle name="常规 7 6 2 4 8" xfId="38216"/>
    <cellStyle name="常规 7 6 2 5" xfId="38217"/>
    <cellStyle name="常规 7 6 2 5 2" xfId="38218"/>
    <cellStyle name="常规 7 6 2 5 2 2" xfId="38219"/>
    <cellStyle name="常规 7 6 2 5 2 2 2" xfId="38220"/>
    <cellStyle name="常规 7 6 2 5 2 2 3" xfId="38221"/>
    <cellStyle name="常规 7 6 2 5 2 3" xfId="38222"/>
    <cellStyle name="常规 7 6 2 5 2 3 2" xfId="38223"/>
    <cellStyle name="常规 7 6 2 5 2 3 3" xfId="38224"/>
    <cellStyle name="常规 7 6 2 5 2 4" xfId="38225"/>
    <cellStyle name="常规 7 6 2 5 2 4 2" xfId="38226"/>
    <cellStyle name="常规 7 6 2 5 2 4 3" xfId="38227"/>
    <cellStyle name="常规 7 6 2 5 2 5" xfId="38228"/>
    <cellStyle name="常规 7 6 2 5 2 6" xfId="38229"/>
    <cellStyle name="常规 7 6 2 5 3" xfId="38230"/>
    <cellStyle name="常规 7 6 2 5 3 2" xfId="38231"/>
    <cellStyle name="常规 7 6 2 5 3 2 2" xfId="38232"/>
    <cellStyle name="常规 7 6 2 5 3 2 3" xfId="38233"/>
    <cellStyle name="常规 7 6 2 5 3 3" xfId="38234"/>
    <cellStyle name="常规 7 6 2 5 3 3 2" xfId="38235"/>
    <cellStyle name="常规 7 6 2 5 3 3 3" xfId="38236"/>
    <cellStyle name="常规 7 6 2 5 3 4" xfId="38237"/>
    <cellStyle name="常规 7 6 2 5 3 4 2" xfId="38238"/>
    <cellStyle name="常规 7 6 2 5 3 4 3" xfId="38239"/>
    <cellStyle name="常规 7 6 2 5 3 5" xfId="38240"/>
    <cellStyle name="常规 7 6 2 5 3 6" xfId="38241"/>
    <cellStyle name="常规 7 6 2 5 4" xfId="38242"/>
    <cellStyle name="常规 7 6 2 5 4 2" xfId="38243"/>
    <cellStyle name="常规 7 6 2 5 4 3" xfId="38244"/>
    <cellStyle name="常规 7 6 2 5 5" xfId="38245"/>
    <cellStyle name="常规 7 6 2 5 5 2" xfId="38246"/>
    <cellStyle name="常规 7 6 2 5 5 3" xfId="38247"/>
    <cellStyle name="常规 7 6 2 5 6" xfId="38248"/>
    <cellStyle name="常规 7 6 2 5 6 2" xfId="38249"/>
    <cellStyle name="常规 7 6 2 5 6 3" xfId="38250"/>
    <cellStyle name="常规 7 6 2 5 7" xfId="38251"/>
    <cellStyle name="常规 7 6 2 5 8" xfId="38252"/>
    <cellStyle name="常规 7 6 2 6" xfId="38253"/>
    <cellStyle name="常规 7 6 2 6 2" xfId="38254"/>
    <cellStyle name="常规 7 6 2 6 2 2" xfId="38255"/>
    <cellStyle name="常规 7 6 2 6 2 3" xfId="38256"/>
    <cellStyle name="常规 7 6 2 6 3" xfId="38257"/>
    <cellStyle name="常规 7 6 2 6 3 2" xfId="38258"/>
    <cellStyle name="常规 7 6 2 6 3 3" xfId="38259"/>
    <cellStyle name="常规 7 6 2 6 4" xfId="38260"/>
    <cellStyle name="常规 7 6 2 6 4 2" xfId="38261"/>
    <cellStyle name="常规 7 6 2 6 4 3" xfId="38262"/>
    <cellStyle name="常规 7 6 2 6 5" xfId="38263"/>
    <cellStyle name="常规 7 6 2 6 6" xfId="38264"/>
    <cellStyle name="常规 7 6 2 7" xfId="38265"/>
    <cellStyle name="常规 7 6 2 7 2" xfId="38266"/>
    <cellStyle name="常规 7 6 2 7 2 2" xfId="38267"/>
    <cellStyle name="常规 7 6 2 7 2 3" xfId="38268"/>
    <cellStyle name="常规 7 6 2 7 3" xfId="38269"/>
    <cellStyle name="常规 7 6 2 7 3 2" xfId="38270"/>
    <cellStyle name="常规 7 6 2 7 3 3" xfId="38271"/>
    <cellStyle name="常规 7 6 2 7 4" xfId="38272"/>
    <cellStyle name="常规 7 6 2 7 4 2" xfId="38273"/>
    <cellStyle name="常规 7 6 2 7 4 3" xfId="38274"/>
    <cellStyle name="常规 7 6 2 7 5" xfId="38275"/>
    <cellStyle name="常规 7 6 2 7 6" xfId="38276"/>
    <cellStyle name="常规 7 6 2 8" xfId="38277"/>
    <cellStyle name="常规 7 6 2 8 2" xfId="38278"/>
    <cellStyle name="常规 7 6 2 8 3" xfId="38279"/>
    <cellStyle name="常规 7 6 2 9" xfId="38280"/>
    <cellStyle name="常规 7 6 2 9 2" xfId="38281"/>
    <cellStyle name="常规 7 6 2 9 3" xfId="38282"/>
    <cellStyle name="常规 7 6 3" xfId="38283"/>
    <cellStyle name="常规 7 6 3 10" xfId="38284"/>
    <cellStyle name="常规 7 6 3 10 2" xfId="38285"/>
    <cellStyle name="常规 7 6 3 10 3" xfId="38286"/>
    <cellStyle name="常规 7 6 3 11" xfId="38287"/>
    <cellStyle name="常规 7 6 3 12" xfId="38288"/>
    <cellStyle name="常规 7 6 3 2" xfId="38289"/>
    <cellStyle name="常规 7 6 3 2 2" xfId="38290"/>
    <cellStyle name="常规 7 6 3 2 2 2" xfId="38291"/>
    <cellStyle name="常规 7 6 3 2 2 2 2" xfId="38292"/>
    <cellStyle name="常规 7 6 3 2 2 2 3" xfId="38293"/>
    <cellStyle name="常规 7 6 3 2 2 3" xfId="38294"/>
    <cellStyle name="常规 7 6 3 2 2 3 2" xfId="38295"/>
    <cellStyle name="常规 7 6 3 2 2 3 3" xfId="38296"/>
    <cellStyle name="常规 7 6 3 2 2 4" xfId="38297"/>
    <cellStyle name="常规 7 6 3 2 2 4 2" xfId="38298"/>
    <cellStyle name="常规 7 6 3 2 2 4 3" xfId="38299"/>
    <cellStyle name="常规 7 6 3 2 2 5" xfId="38300"/>
    <cellStyle name="常规 7 6 3 2 2 6" xfId="38301"/>
    <cellStyle name="常规 7 6 3 2 3" xfId="38302"/>
    <cellStyle name="常规 7 6 3 2 3 2" xfId="38303"/>
    <cellStyle name="常规 7 6 3 2 3 2 2" xfId="38304"/>
    <cellStyle name="常规 7 6 3 2 3 2 3" xfId="38305"/>
    <cellStyle name="常规 7 6 3 2 3 3" xfId="38306"/>
    <cellStyle name="常规 7 6 3 2 3 3 2" xfId="38307"/>
    <cellStyle name="常规 7 6 3 2 3 3 3" xfId="38308"/>
    <cellStyle name="常规 7 6 3 2 3 4" xfId="38309"/>
    <cellStyle name="常规 7 6 3 2 3 4 2" xfId="38310"/>
    <cellStyle name="常规 7 6 3 2 3 4 3" xfId="38311"/>
    <cellStyle name="常规 7 6 3 2 3 5" xfId="38312"/>
    <cellStyle name="常规 7 6 3 2 3 6" xfId="38313"/>
    <cellStyle name="常规 7 6 3 2 4" xfId="38314"/>
    <cellStyle name="常规 7 6 3 2 4 2" xfId="38315"/>
    <cellStyle name="常规 7 6 3 2 4 3" xfId="38316"/>
    <cellStyle name="常规 7 6 3 2 5" xfId="38317"/>
    <cellStyle name="常规 7 6 3 2 5 2" xfId="38318"/>
    <cellStyle name="常规 7 6 3 2 5 3" xfId="38319"/>
    <cellStyle name="常规 7 6 3 2 6" xfId="38320"/>
    <cellStyle name="常规 7 6 3 2 6 2" xfId="38321"/>
    <cellStyle name="常规 7 6 3 2 6 3" xfId="38322"/>
    <cellStyle name="常规 7 6 3 2 7" xfId="38323"/>
    <cellStyle name="常规 7 6 3 2 8" xfId="38324"/>
    <cellStyle name="常规 7 6 3 3" xfId="38325"/>
    <cellStyle name="常规 7 6 3 3 2" xfId="38326"/>
    <cellStyle name="常规 7 6 3 3 2 2" xfId="38327"/>
    <cellStyle name="常规 7 6 3 3 2 2 2" xfId="38328"/>
    <cellStyle name="常规 7 6 3 3 2 2 3" xfId="38329"/>
    <cellStyle name="常规 7 6 3 3 2 3" xfId="38330"/>
    <cellStyle name="常规 7 6 3 3 2 3 2" xfId="38331"/>
    <cellStyle name="常规 7 6 3 3 2 3 3" xfId="38332"/>
    <cellStyle name="常规 7 6 3 3 2 4" xfId="38333"/>
    <cellStyle name="常规 7 6 3 3 2 4 2" xfId="38334"/>
    <cellStyle name="常规 7 6 3 3 2 4 3" xfId="38335"/>
    <cellStyle name="常规 7 6 3 3 2 5" xfId="38336"/>
    <cellStyle name="常规 7 6 3 3 2 6" xfId="38337"/>
    <cellStyle name="常规 7 6 3 3 3" xfId="38338"/>
    <cellStyle name="常规 7 6 3 3 3 2" xfId="38339"/>
    <cellStyle name="常规 7 6 3 3 3 2 2" xfId="38340"/>
    <cellStyle name="常规 7 6 3 3 3 2 3" xfId="38341"/>
    <cellStyle name="常规 7 6 3 3 3 3" xfId="38342"/>
    <cellStyle name="常规 7 6 3 3 3 3 2" xfId="38343"/>
    <cellStyle name="常规 7 6 3 3 3 3 3" xfId="38344"/>
    <cellStyle name="常规 7 6 3 3 3 4" xfId="38345"/>
    <cellStyle name="常规 7 6 3 3 3 4 2" xfId="38346"/>
    <cellStyle name="常规 7 6 3 3 3 4 3" xfId="38347"/>
    <cellStyle name="常规 7 6 3 3 3 5" xfId="38348"/>
    <cellStyle name="常规 7 6 3 3 3 6" xfId="38349"/>
    <cellStyle name="常规 7 6 3 3 4" xfId="38350"/>
    <cellStyle name="常规 7 6 3 3 4 2" xfId="38351"/>
    <cellStyle name="常规 7 6 3 3 4 3" xfId="38352"/>
    <cellStyle name="常规 7 6 3 3 5" xfId="38353"/>
    <cellStyle name="常规 7 6 3 3 5 2" xfId="38354"/>
    <cellStyle name="常规 7 6 3 3 5 3" xfId="38355"/>
    <cellStyle name="常规 7 6 3 3 6" xfId="38356"/>
    <cellStyle name="常规 7 6 3 3 6 2" xfId="38357"/>
    <cellStyle name="常规 7 6 3 3 6 3" xfId="38358"/>
    <cellStyle name="常规 7 6 3 3 7" xfId="38359"/>
    <cellStyle name="常规 7 6 3 3 8" xfId="38360"/>
    <cellStyle name="常规 7 6 3 4" xfId="38361"/>
    <cellStyle name="常规 7 6 3 4 2" xfId="38362"/>
    <cellStyle name="常规 7 6 3 4 2 2" xfId="38363"/>
    <cellStyle name="常规 7 6 3 4 2 2 2" xfId="38364"/>
    <cellStyle name="常规 7 6 3 4 2 2 3" xfId="38365"/>
    <cellStyle name="常规 7 6 3 4 2 3" xfId="38366"/>
    <cellStyle name="常规 7 6 3 4 2 3 2" xfId="38367"/>
    <cellStyle name="常规 7 6 3 4 2 3 3" xfId="38368"/>
    <cellStyle name="常规 7 6 3 4 2 4" xfId="38369"/>
    <cellStyle name="常规 7 6 3 4 2 4 2" xfId="38370"/>
    <cellStyle name="常规 7 6 3 4 2 4 3" xfId="38371"/>
    <cellStyle name="常规 7 6 3 4 2 5" xfId="38372"/>
    <cellStyle name="常规 7 6 3 4 2 6" xfId="38373"/>
    <cellStyle name="常规 7 6 3 4 3" xfId="38374"/>
    <cellStyle name="常规 7 6 3 4 3 2" xfId="38375"/>
    <cellStyle name="常规 7 6 3 4 3 2 2" xfId="38376"/>
    <cellStyle name="常规 7 6 3 4 3 2 3" xfId="38377"/>
    <cellStyle name="常规 7 6 3 4 3 3" xfId="38378"/>
    <cellStyle name="常规 7 6 3 4 3 3 2" xfId="38379"/>
    <cellStyle name="常规 7 6 3 4 3 3 3" xfId="38380"/>
    <cellStyle name="常规 7 6 3 4 3 4" xfId="38381"/>
    <cellStyle name="常规 7 6 3 4 3 4 2" xfId="38382"/>
    <cellStyle name="常规 7 6 3 4 3 4 3" xfId="38383"/>
    <cellStyle name="常规 7 6 3 4 3 5" xfId="38384"/>
    <cellStyle name="常规 7 6 3 4 3 6" xfId="38385"/>
    <cellStyle name="常规 7 6 3 4 4" xfId="38386"/>
    <cellStyle name="常规 7 6 3 4 4 2" xfId="38387"/>
    <cellStyle name="常规 7 6 3 4 4 3" xfId="38388"/>
    <cellStyle name="常规 7 6 3 4 5" xfId="38389"/>
    <cellStyle name="常规 7 6 3 4 5 2" xfId="38390"/>
    <cellStyle name="常规 7 6 3 4 5 3" xfId="38391"/>
    <cellStyle name="常规 7 6 3 4 6" xfId="38392"/>
    <cellStyle name="常规 7 6 3 4 6 2" xfId="38393"/>
    <cellStyle name="常规 7 6 3 4 6 3" xfId="38394"/>
    <cellStyle name="常规 7 6 3 4 7" xfId="38395"/>
    <cellStyle name="常规 7 6 3 4 8" xfId="38396"/>
    <cellStyle name="常规 7 6 3 5" xfId="38397"/>
    <cellStyle name="常规 7 6 3 5 2" xfId="38398"/>
    <cellStyle name="常规 7 6 3 5 2 2" xfId="38399"/>
    <cellStyle name="常规 7 6 3 5 2 2 2" xfId="38400"/>
    <cellStyle name="常规 7 6 3 5 2 2 3" xfId="38401"/>
    <cellStyle name="常规 7 6 3 5 2 3" xfId="38402"/>
    <cellStyle name="常规 7 6 3 5 2 3 2" xfId="38403"/>
    <cellStyle name="常规 7 6 3 5 2 3 3" xfId="38404"/>
    <cellStyle name="常规 7 6 3 5 2 4" xfId="38405"/>
    <cellStyle name="常规 7 6 3 5 2 4 2" xfId="38406"/>
    <cellStyle name="常规 7 6 3 5 2 4 3" xfId="38407"/>
    <cellStyle name="常规 7 6 3 5 2 5" xfId="38408"/>
    <cellStyle name="常规 7 6 3 5 2 6" xfId="38409"/>
    <cellStyle name="常规 7 6 3 5 3" xfId="38410"/>
    <cellStyle name="常规 7 6 3 5 3 2" xfId="38411"/>
    <cellStyle name="常规 7 6 3 5 3 2 2" xfId="38412"/>
    <cellStyle name="常规 7 6 3 5 3 2 3" xfId="38413"/>
    <cellStyle name="常规 7 6 3 5 3 3" xfId="38414"/>
    <cellStyle name="常规 7 6 3 5 3 3 2" xfId="38415"/>
    <cellStyle name="常规 7 6 3 5 3 3 3" xfId="38416"/>
    <cellStyle name="常规 7 6 3 5 3 4" xfId="38417"/>
    <cellStyle name="常规 7 6 3 5 3 4 2" xfId="38418"/>
    <cellStyle name="常规 7 6 3 5 3 4 3" xfId="38419"/>
    <cellStyle name="常规 7 6 3 5 3 5" xfId="38420"/>
    <cellStyle name="常规 7 6 3 5 3 6" xfId="38421"/>
    <cellStyle name="常规 7 6 3 5 4" xfId="38422"/>
    <cellStyle name="常规 7 6 3 5 4 2" xfId="38423"/>
    <cellStyle name="常规 7 6 3 5 4 3" xfId="38424"/>
    <cellStyle name="常规 7 6 3 5 5" xfId="38425"/>
    <cellStyle name="常规 7 6 3 5 5 2" xfId="38426"/>
    <cellStyle name="常规 7 6 3 5 5 3" xfId="38427"/>
    <cellStyle name="常规 7 6 3 5 6" xfId="38428"/>
    <cellStyle name="常规 7 6 3 5 6 2" xfId="38429"/>
    <cellStyle name="常规 7 6 3 5 6 3" xfId="38430"/>
    <cellStyle name="常规 7 6 3 5 7" xfId="38431"/>
    <cellStyle name="常规 7 6 3 5 8" xfId="38432"/>
    <cellStyle name="常规 7 6 3 6" xfId="38433"/>
    <cellStyle name="常规 7 6 3 6 2" xfId="38434"/>
    <cellStyle name="常规 7 6 3 6 2 2" xfId="38435"/>
    <cellStyle name="常规 7 6 3 6 2 3" xfId="38436"/>
    <cellStyle name="常规 7 6 3 6 3" xfId="38437"/>
    <cellStyle name="常规 7 6 3 6 3 2" xfId="38438"/>
    <cellStyle name="常规 7 6 3 6 3 3" xfId="38439"/>
    <cellStyle name="常规 7 6 3 6 4" xfId="38440"/>
    <cellStyle name="常规 7 6 3 6 4 2" xfId="38441"/>
    <cellStyle name="常规 7 6 3 6 4 3" xfId="38442"/>
    <cellStyle name="常规 7 6 3 6 5" xfId="38443"/>
    <cellStyle name="常规 7 6 3 6 6" xfId="38444"/>
    <cellStyle name="常规 7 6 3 7" xfId="38445"/>
    <cellStyle name="常规 7 6 3 7 2" xfId="38446"/>
    <cellStyle name="常规 7 6 3 7 2 2" xfId="38447"/>
    <cellStyle name="常规 7 6 3 7 2 3" xfId="38448"/>
    <cellStyle name="常规 7 6 3 7 3" xfId="38449"/>
    <cellStyle name="常规 7 6 3 7 3 2" xfId="38450"/>
    <cellStyle name="常规 7 6 3 7 3 3" xfId="38451"/>
    <cellStyle name="常规 7 6 3 7 4" xfId="38452"/>
    <cellStyle name="常规 7 6 3 7 4 2" xfId="38453"/>
    <cellStyle name="常规 7 6 3 7 4 3" xfId="38454"/>
    <cellStyle name="常规 7 6 3 7 5" xfId="38455"/>
    <cellStyle name="常规 7 6 3 7 6" xfId="38456"/>
    <cellStyle name="常规 7 6 3 8" xfId="38457"/>
    <cellStyle name="常规 7 6 3 8 2" xfId="38458"/>
    <cellStyle name="常规 7 6 3 8 3" xfId="38459"/>
    <cellStyle name="常规 7 6 3 9" xfId="38460"/>
    <cellStyle name="常规 7 6 3 9 2" xfId="38461"/>
    <cellStyle name="常规 7 6 3 9 3" xfId="38462"/>
    <cellStyle name="常规 7 6 4" xfId="38463"/>
    <cellStyle name="常规 7 6 4 10" xfId="38464"/>
    <cellStyle name="常规 7 6 4 11" xfId="38465"/>
    <cellStyle name="常规 7 6 4 2" xfId="38466"/>
    <cellStyle name="常规 7 6 4 2 2" xfId="38467"/>
    <cellStyle name="常规 7 6 4 2 2 2" xfId="38468"/>
    <cellStyle name="常规 7 6 4 2 2 2 2" xfId="38469"/>
    <cellStyle name="常规 7 6 4 2 2 2 3" xfId="38470"/>
    <cellStyle name="常规 7 6 4 2 2 3" xfId="38471"/>
    <cellStyle name="常规 7 6 4 2 2 3 2" xfId="38472"/>
    <cellStyle name="常规 7 6 4 2 2 3 3" xfId="38473"/>
    <cellStyle name="常规 7 6 4 2 2 4" xfId="38474"/>
    <cellStyle name="常规 7 6 4 2 2 4 2" xfId="38475"/>
    <cellStyle name="常规 7 6 4 2 2 4 3" xfId="38476"/>
    <cellStyle name="常规 7 6 4 2 2 5" xfId="38477"/>
    <cellStyle name="常规 7 6 4 2 2 6" xfId="38478"/>
    <cellStyle name="常规 7 6 4 2 3" xfId="38479"/>
    <cellStyle name="常规 7 6 4 2 3 2" xfId="38480"/>
    <cellStyle name="常规 7 6 4 2 3 2 2" xfId="38481"/>
    <cellStyle name="常规 7 6 4 2 3 2 3" xfId="38482"/>
    <cellStyle name="常规 7 6 4 2 3 3" xfId="38483"/>
    <cellStyle name="常规 7 6 4 2 3 3 2" xfId="38484"/>
    <cellStyle name="常规 7 6 4 2 3 3 3" xfId="38485"/>
    <cellStyle name="常规 7 6 4 2 3 4" xfId="38486"/>
    <cellStyle name="常规 7 6 4 2 3 4 2" xfId="38487"/>
    <cellStyle name="常规 7 6 4 2 3 4 3" xfId="38488"/>
    <cellStyle name="常规 7 6 4 2 3 5" xfId="38489"/>
    <cellStyle name="常规 7 6 4 2 3 6" xfId="38490"/>
    <cellStyle name="常规 7 6 4 2 4" xfId="38491"/>
    <cellStyle name="常规 7 6 4 2 4 2" xfId="38492"/>
    <cellStyle name="常规 7 6 4 2 4 3" xfId="38493"/>
    <cellStyle name="常规 7 6 4 2 5" xfId="38494"/>
    <cellStyle name="常规 7 6 4 2 5 2" xfId="38495"/>
    <cellStyle name="常规 7 6 4 2 5 3" xfId="38496"/>
    <cellStyle name="常规 7 6 4 2 6" xfId="38497"/>
    <cellStyle name="常规 7 6 4 2 6 2" xfId="38498"/>
    <cellStyle name="常规 7 6 4 2 6 3" xfId="38499"/>
    <cellStyle name="常规 7 6 4 2 7" xfId="38500"/>
    <cellStyle name="常规 7 6 4 2 8" xfId="38501"/>
    <cellStyle name="常规 7 6 4 3" xfId="38502"/>
    <cellStyle name="常规 7 6 4 3 2" xfId="38503"/>
    <cellStyle name="常规 7 6 4 3 2 2" xfId="38504"/>
    <cellStyle name="常规 7 6 4 3 2 2 2" xfId="38505"/>
    <cellStyle name="常规 7 6 4 3 2 2 3" xfId="38506"/>
    <cellStyle name="常规 7 6 4 3 2 3" xfId="38507"/>
    <cellStyle name="常规 7 6 4 3 2 3 2" xfId="38508"/>
    <cellStyle name="常规 7 6 4 3 2 3 3" xfId="38509"/>
    <cellStyle name="常规 7 6 4 3 2 4" xfId="38510"/>
    <cellStyle name="常规 7 6 4 3 2 4 2" xfId="38511"/>
    <cellStyle name="常规 7 6 4 3 2 4 3" xfId="38512"/>
    <cellStyle name="常规 7 6 4 3 2 5" xfId="38513"/>
    <cellStyle name="常规 7 6 4 3 2 6" xfId="38514"/>
    <cellStyle name="常规 7 6 4 3 3" xfId="38515"/>
    <cellStyle name="常规 7 6 4 3 3 2" xfId="38516"/>
    <cellStyle name="常规 7 6 4 3 3 2 2" xfId="38517"/>
    <cellStyle name="常规 7 6 4 3 3 2 3" xfId="38518"/>
    <cellStyle name="常规 7 6 4 3 3 3" xfId="38519"/>
    <cellStyle name="常规 7 6 4 3 3 3 2" xfId="38520"/>
    <cellStyle name="常规 7 6 4 3 3 3 3" xfId="38521"/>
    <cellStyle name="常规 7 6 4 3 3 4" xfId="38522"/>
    <cellStyle name="常规 7 6 4 3 3 4 2" xfId="38523"/>
    <cellStyle name="常规 7 6 4 3 3 4 3" xfId="38524"/>
    <cellStyle name="常规 7 6 4 3 3 5" xfId="38525"/>
    <cellStyle name="常规 7 6 4 3 3 6" xfId="38526"/>
    <cellStyle name="常规 7 6 4 3 4" xfId="38527"/>
    <cellStyle name="常规 7 6 4 3 4 2" xfId="38528"/>
    <cellStyle name="常规 7 6 4 3 4 3" xfId="38529"/>
    <cellStyle name="常规 7 6 4 3 5" xfId="38530"/>
    <cellStyle name="常规 7 6 4 3 5 2" xfId="38531"/>
    <cellStyle name="常规 7 6 4 3 5 3" xfId="38532"/>
    <cellStyle name="常规 7 6 4 3 6" xfId="38533"/>
    <cellStyle name="常规 7 6 4 3 6 2" xfId="38534"/>
    <cellStyle name="常规 7 6 4 3 6 3" xfId="38535"/>
    <cellStyle name="常规 7 6 4 3 7" xfId="38536"/>
    <cellStyle name="常规 7 6 4 3 8" xfId="38537"/>
    <cellStyle name="常规 7 6 4 4" xfId="38538"/>
    <cellStyle name="常规 7 6 4 4 2" xfId="38539"/>
    <cellStyle name="常规 7 6 4 4 2 2" xfId="38540"/>
    <cellStyle name="常规 7 6 4 4 2 2 2" xfId="38541"/>
    <cellStyle name="常规 7 6 4 4 2 2 3" xfId="38542"/>
    <cellStyle name="常规 7 6 4 4 2 3" xfId="38543"/>
    <cellStyle name="常规 7 6 4 4 2 3 2" xfId="38544"/>
    <cellStyle name="常规 7 6 4 4 2 3 3" xfId="38545"/>
    <cellStyle name="常规 7 6 4 4 2 4" xfId="38546"/>
    <cellStyle name="常规 7 6 4 4 2 4 2" xfId="38547"/>
    <cellStyle name="常规 7 6 4 4 2 4 3" xfId="38548"/>
    <cellStyle name="常规 7 6 4 4 2 5" xfId="38549"/>
    <cellStyle name="常规 7 6 4 4 2 6" xfId="38550"/>
    <cellStyle name="常规 7 6 4 4 3" xfId="38551"/>
    <cellStyle name="常规 7 6 4 4 3 2" xfId="38552"/>
    <cellStyle name="常规 7 6 4 4 3 2 2" xfId="38553"/>
    <cellStyle name="常规 7 6 4 4 3 2 3" xfId="38554"/>
    <cellStyle name="常规 7 6 4 4 3 3" xfId="38555"/>
    <cellStyle name="常规 7 6 4 4 3 3 2" xfId="38556"/>
    <cellStyle name="常规 7 6 4 4 3 3 3" xfId="38557"/>
    <cellStyle name="常规 7 6 4 4 3 4" xfId="38558"/>
    <cellStyle name="常规 7 6 4 4 3 4 2" xfId="38559"/>
    <cellStyle name="常规 7 6 4 4 3 4 3" xfId="38560"/>
    <cellStyle name="常规 7 6 4 4 3 5" xfId="38561"/>
    <cellStyle name="常规 7 6 4 4 3 6" xfId="38562"/>
    <cellStyle name="常规 7 6 4 4 4" xfId="38563"/>
    <cellStyle name="常规 7 6 4 4 4 2" xfId="38564"/>
    <cellStyle name="常规 7 6 4 4 4 3" xfId="38565"/>
    <cellStyle name="常规 7 6 4 4 5" xfId="38566"/>
    <cellStyle name="常规 7 6 4 4 5 2" xfId="38567"/>
    <cellStyle name="常规 7 6 4 4 5 3" xfId="38568"/>
    <cellStyle name="常规 7 6 4 4 6" xfId="38569"/>
    <cellStyle name="常规 7 6 4 4 6 2" xfId="38570"/>
    <cellStyle name="常规 7 6 4 4 6 3" xfId="38571"/>
    <cellStyle name="常规 7 6 4 4 7" xfId="38572"/>
    <cellStyle name="常规 7 6 4 4 8" xfId="38573"/>
    <cellStyle name="常规 7 6 4 5" xfId="38574"/>
    <cellStyle name="常规 7 6 4 5 2" xfId="38575"/>
    <cellStyle name="常规 7 6 4 5 2 2" xfId="38576"/>
    <cellStyle name="常规 7 6 4 5 2 3" xfId="38577"/>
    <cellStyle name="常规 7 6 4 5 3" xfId="38578"/>
    <cellStyle name="常规 7 6 4 5 3 2" xfId="38579"/>
    <cellStyle name="常规 7 6 4 5 3 3" xfId="38580"/>
    <cellStyle name="常规 7 6 4 5 4" xfId="38581"/>
    <cellStyle name="常规 7 6 4 5 4 2" xfId="38582"/>
    <cellStyle name="常规 7 6 4 5 4 3" xfId="38583"/>
    <cellStyle name="常规 7 6 4 5 5" xfId="38584"/>
    <cellStyle name="常规 7 6 4 5 6" xfId="38585"/>
    <cellStyle name="常规 7 6 4 6" xfId="38586"/>
    <cellStyle name="常规 7 6 4 6 2" xfId="38587"/>
    <cellStyle name="常规 7 6 4 6 2 2" xfId="38588"/>
    <cellStyle name="常规 7 6 4 6 2 3" xfId="38589"/>
    <cellStyle name="常规 7 6 4 6 3" xfId="38590"/>
    <cellStyle name="常规 7 6 4 6 3 2" xfId="38591"/>
    <cellStyle name="常规 7 6 4 6 3 3" xfId="38592"/>
    <cellStyle name="常规 7 6 4 6 4" xfId="38593"/>
    <cellStyle name="常规 7 6 4 6 4 2" xfId="38594"/>
    <cellStyle name="常规 7 6 4 6 4 3" xfId="38595"/>
    <cellStyle name="常规 7 6 4 6 5" xfId="38596"/>
    <cellStyle name="常规 7 6 4 6 6" xfId="38597"/>
    <cellStyle name="常规 7 6 4 7" xfId="38598"/>
    <cellStyle name="常规 7 6 4 7 2" xfId="38599"/>
    <cellStyle name="常规 7 6 4 7 3" xfId="38600"/>
    <cellStyle name="常规 7 6 4 8" xfId="38601"/>
    <cellStyle name="常规 7 6 4 8 2" xfId="38602"/>
    <cellStyle name="常规 7 6 4 8 3" xfId="38603"/>
    <cellStyle name="常规 7 6 4 9" xfId="38604"/>
    <cellStyle name="常规 7 6 4 9 2" xfId="38605"/>
    <cellStyle name="常规 7 6 4 9 3" xfId="38606"/>
    <cellStyle name="常规 7 6 5" xfId="38607"/>
    <cellStyle name="常规 7 6 5 2" xfId="38608"/>
    <cellStyle name="常规 7 6 5 2 2" xfId="38609"/>
    <cellStyle name="常规 7 6 5 2 2 2" xfId="38610"/>
    <cellStyle name="常规 7 6 5 2 2 3" xfId="38611"/>
    <cellStyle name="常规 7 6 5 2 3" xfId="38612"/>
    <cellStyle name="常规 7 6 5 2 3 2" xfId="38613"/>
    <cellStyle name="常规 7 6 5 2 3 3" xfId="38614"/>
    <cellStyle name="常规 7 6 5 2 4" xfId="38615"/>
    <cellStyle name="常规 7 6 5 2 4 2" xfId="38616"/>
    <cellStyle name="常规 7 6 5 2 4 3" xfId="38617"/>
    <cellStyle name="常规 7 6 5 2 5" xfId="38618"/>
    <cellStyle name="常规 7 6 5 2 6" xfId="38619"/>
    <cellStyle name="常规 7 6 5 3" xfId="38620"/>
    <cellStyle name="常规 7 6 5 3 2" xfId="38621"/>
    <cellStyle name="常规 7 6 5 3 2 2" xfId="38622"/>
    <cellStyle name="常规 7 6 5 3 2 3" xfId="38623"/>
    <cellStyle name="常规 7 6 5 3 3" xfId="38624"/>
    <cellStyle name="常规 7 6 5 3 3 2" xfId="38625"/>
    <cellStyle name="常规 7 6 5 3 3 3" xfId="38626"/>
    <cellStyle name="常规 7 6 5 3 4" xfId="38627"/>
    <cellStyle name="常规 7 6 5 3 4 2" xfId="38628"/>
    <cellStyle name="常规 7 6 5 3 4 3" xfId="38629"/>
    <cellStyle name="常规 7 6 5 3 5" xfId="38630"/>
    <cellStyle name="常规 7 6 5 3 6" xfId="38631"/>
    <cellStyle name="常规 7 6 5 4" xfId="38632"/>
    <cellStyle name="常规 7 6 5 4 2" xfId="38633"/>
    <cellStyle name="常规 7 6 5 4 3" xfId="38634"/>
    <cellStyle name="常规 7 6 5 5" xfId="38635"/>
    <cellStyle name="常规 7 6 5 5 2" xfId="38636"/>
    <cellStyle name="常规 7 6 5 5 3" xfId="38637"/>
    <cellStyle name="常规 7 6 5 6" xfId="38638"/>
    <cellStyle name="常规 7 6 5 6 2" xfId="38639"/>
    <cellStyle name="常规 7 6 5 6 3" xfId="38640"/>
    <cellStyle name="常规 7 6 5 7" xfId="38641"/>
    <cellStyle name="常规 7 6 5 8" xfId="38642"/>
    <cellStyle name="常规 7 6 6" xfId="38643"/>
    <cellStyle name="常规 7 6 6 2" xfId="38644"/>
    <cellStyle name="常规 7 6 6 2 2" xfId="38645"/>
    <cellStyle name="常规 7 6 6 2 2 2" xfId="38646"/>
    <cellStyle name="常规 7 6 6 2 2 3" xfId="38647"/>
    <cellStyle name="常规 7 6 6 2 3" xfId="38648"/>
    <cellStyle name="常规 7 6 6 2 3 2" xfId="38649"/>
    <cellStyle name="常规 7 6 6 2 3 3" xfId="38650"/>
    <cellStyle name="常规 7 6 6 2 4" xfId="38651"/>
    <cellStyle name="常规 7 6 6 2 4 2" xfId="38652"/>
    <cellStyle name="常规 7 6 6 2 4 3" xfId="38653"/>
    <cellStyle name="常规 7 6 6 2 5" xfId="38654"/>
    <cellStyle name="常规 7 6 6 2 6" xfId="38655"/>
    <cellStyle name="常规 7 6 6 3" xfId="38656"/>
    <cellStyle name="常规 7 6 6 3 2" xfId="38657"/>
    <cellStyle name="常规 7 6 6 3 2 2" xfId="38658"/>
    <cellStyle name="常规 7 6 6 3 2 3" xfId="38659"/>
    <cellStyle name="常规 7 6 6 3 3" xfId="38660"/>
    <cellStyle name="常规 7 6 6 3 3 2" xfId="38661"/>
    <cellStyle name="常规 7 6 6 3 3 3" xfId="38662"/>
    <cellStyle name="常规 7 6 6 3 4" xfId="38663"/>
    <cellStyle name="常规 7 6 6 3 4 2" xfId="38664"/>
    <cellStyle name="常规 7 6 6 3 4 3" xfId="38665"/>
    <cellStyle name="常规 7 6 6 3 5" xfId="38666"/>
    <cellStyle name="常规 7 6 6 3 6" xfId="38667"/>
    <cellStyle name="常规 7 6 6 4" xfId="38668"/>
    <cellStyle name="常规 7 6 6 4 2" xfId="38669"/>
    <cellStyle name="常规 7 6 6 4 3" xfId="38670"/>
    <cellStyle name="常规 7 6 6 5" xfId="38671"/>
    <cellStyle name="常规 7 6 6 5 2" xfId="38672"/>
    <cellStyle name="常规 7 6 6 5 3" xfId="38673"/>
    <cellStyle name="常规 7 6 6 6" xfId="38674"/>
    <cellStyle name="常规 7 6 6 6 2" xfId="38675"/>
    <cellStyle name="常规 7 6 6 6 3" xfId="38676"/>
    <cellStyle name="常规 7 6 6 7" xfId="38677"/>
    <cellStyle name="常规 7 6 6 8" xfId="38678"/>
    <cellStyle name="常规 7 6 7" xfId="38679"/>
    <cellStyle name="常规 7 6 7 2" xfId="38680"/>
    <cellStyle name="常规 7 6 7 2 2" xfId="38681"/>
    <cellStyle name="常规 7 6 7 2 2 2" xfId="38682"/>
    <cellStyle name="常规 7 6 7 2 2 3" xfId="38683"/>
    <cellStyle name="常规 7 6 7 2 3" xfId="38684"/>
    <cellStyle name="常规 7 6 7 2 3 2" xfId="38685"/>
    <cellStyle name="常规 7 6 7 2 3 3" xfId="38686"/>
    <cellStyle name="常规 7 6 7 2 4" xfId="38687"/>
    <cellStyle name="常规 7 6 7 2 4 2" xfId="38688"/>
    <cellStyle name="常规 7 6 7 2 4 3" xfId="38689"/>
    <cellStyle name="常规 7 6 7 2 5" xfId="38690"/>
    <cellStyle name="常规 7 6 7 2 6" xfId="38691"/>
    <cellStyle name="常规 7 6 7 3" xfId="38692"/>
    <cellStyle name="常规 7 6 7 3 2" xfId="38693"/>
    <cellStyle name="常规 7 6 7 3 2 2" xfId="38694"/>
    <cellStyle name="常规 7 6 7 3 2 3" xfId="38695"/>
    <cellStyle name="常规 7 6 7 3 3" xfId="38696"/>
    <cellStyle name="常规 7 6 7 3 3 2" xfId="38697"/>
    <cellStyle name="常规 7 6 7 3 3 3" xfId="38698"/>
    <cellStyle name="常规 7 6 7 3 4" xfId="38699"/>
    <cellStyle name="常规 7 6 7 3 4 2" xfId="38700"/>
    <cellStyle name="常规 7 6 7 3 4 3" xfId="38701"/>
    <cellStyle name="常规 7 6 7 3 5" xfId="38702"/>
    <cellStyle name="常规 7 6 7 3 6" xfId="38703"/>
    <cellStyle name="常规 7 6 7 4" xfId="38704"/>
    <cellStyle name="常规 7 6 7 4 2" xfId="38705"/>
    <cellStyle name="常规 7 6 7 4 3" xfId="38706"/>
    <cellStyle name="常规 7 6 7 5" xfId="38707"/>
    <cellStyle name="常规 7 6 7 5 2" xfId="38708"/>
    <cellStyle name="常规 7 6 7 5 3" xfId="38709"/>
    <cellStyle name="常规 7 6 7 6" xfId="38710"/>
    <cellStyle name="常规 7 6 7 6 2" xfId="38711"/>
    <cellStyle name="常规 7 6 7 6 3" xfId="38712"/>
    <cellStyle name="常规 7 6 7 7" xfId="38713"/>
    <cellStyle name="常规 7 6 7 8" xfId="38714"/>
    <cellStyle name="常规 7 6 8" xfId="38715"/>
    <cellStyle name="常规 7 6 8 2" xfId="38716"/>
    <cellStyle name="常规 7 6 8 2 2" xfId="38717"/>
    <cellStyle name="常规 7 6 8 2 2 2" xfId="38718"/>
    <cellStyle name="常规 7 6 8 2 2 3" xfId="38719"/>
    <cellStyle name="常规 7 6 8 2 3" xfId="38720"/>
    <cellStyle name="常规 7 6 8 2 3 2" xfId="38721"/>
    <cellStyle name="常规 7 6 8 2 3 3" xfId="38722"/>
    <cellStyle name="常规 7 6 8 2 4" xfId="38723"/>
    <cellStyle name="常规 7 6 8 2 4 2" xfId="38724"/>
    <cellStyle name="常规 7 6 8 2 4 3" xfId="38725"/>
    <cellStyle name="常规 7 6 8 2 5" xfId="38726"/>
    <cellStyle name="常规 7 6 8 2 6" xfId="38727"/>
    <cellStyle name="常规 7 6 8 3" xfId="38728"/>
    <cellStyle name="常规 7 6 8 3 2" xfId="38729"/>
    <cellStyle name="常规 7 6 8 3 2 2" xfId="38730"/>
    <cellStyle name="常规 7 6 8 3 2 3" xfId="38731"/>
    <cellStyle name="常规 7 6 8 3 3" xfId="38732"/>
    <cellStyle name="常规 7 6 8 3 3 2" xfId="38733"/>
    <cellStyle name="常规 7 6 8 3 3 3" xfId="38734"/>
    <cellStyle name="常规 7 6 8 3 4" xfId="38735"/>
    <cellStyle name="常规 7 6 8 3 4 2" xfId="38736"/>
    <cellStyle name="常规 7 6 8 3 4 3" xfId="38737"/>
    <cellStyle name="常规 7 6 8 3 5" xfId="38738"/>
    <cellStyle name="常规 7 6 8 3 6" xfId="38739"/>
    <cellStyle name="常规 7 6 8 4" xfId="38740"/>
    <cellStyle name="常规 7 6 8 4 2" xfId="38741"/>
    <cellStyle name="常规 7 6 8 4 3" xfId="38742"/>
    <cellStyle name="常规 7 6 8 5" xfId="38743"/>
    <cellStyle name="常规 7 6 8 5 2" xfId="38744"/>
    <cellStyle name="常规 7 6 8 5 3" xfId="38745"/>
    <cellStyle name="常规 7 6 8 6" xfId="38746"/>
    <cellStyle name="常规 7 6 8 6 2" xfId="38747"/>
    <cellStyle name="常规 7 6 8 6 3" xfId="38748"/>
    <cellStyle name="常规 7 6 8 7" xfId="38749"/>
    <cellStyle name="常规 7 6 8 8" xfId="38750"/>
    <cellStyle name="常规 7 6 9" xfId="38751"/>
    <cellStyle name="常规 7 6 9 2" xfId="38752"/>
    <cellStyle name="常规 7 6 9 2 2" xfId="38753"/>
    <cellStyle name="常规 7 6 9 2 3" xfId="38754"/>
    <cellStyle name="常规 7 6 9 3" xfId="38755"/>
    <cellStyle name="常规 7 6 9 3 2" xfId="38756"/>
    <cellStyle name="常规 7 6 9 3 3" xfId="38757"/>
    <cellStyle name="常规 7 6 9 4" xfId="38758"/>
    <cellStyle name="常规 7 6 9 4 2" xfId="38759"/>
    <cellStyle name="常规 7 6 9 4 3" xfId="38760"/>
    <cellStyle name="常规 7 6 9 5" xfId="38761"/>
    <cellStyle name="常规 7 6 9 6" xfId="38762"/>
    <cellStyle name="常规 7 7" xfId="38763"/>
    <cellStyle name="常规 7 7 10" xfId="38764"/>
    <cellStyle name="常规 7 7 10 2" xfId="38765"/>
    <cellStyle name="常规 7 7 10 2 2" xfId="38766"/>
    <cellStyle name="常规 7 7 10 2 3" xfId="38767"/>
    <cellStyle name="常规 7 7 10 3" xfId="38768"/>
    <cellStyle name="常规 7 7 10 3 2" xfId="38769"/>
    <cellStyle name="常规 7 7 10 3 3" xfId="38770"/>
    <cellStyle name="常规 7 7 10 4" xfId="38771"/>
    <cellStyle name="常规 7 7 10 4 2" xfId="38772"/>
    <cellStyle name="常规 7 7 10 4 3" xfId="38773"/>
    <cellStyle name="常规 7 7 10 5" xfId="38774"/>
    <cellStyle name="常规 7 7 10 6" xfId="38775"/>
    <cellStyle name="常规 7 7 11" xfId="38776"/>
    <cellStyle name="常规 7 7 11 2" xfId="38777"/>
    <cellStyle name="常规 7 7 11 3" xfId="38778"/>
    <cellStyle name="常规 7 7 12" xfId="38779"/>
    <cellStyle name="常规 7 7 12 2" xfId="38780"/>
    <cellStyle name="常规 7 7 12 3" xfId="38781"/>
    <cellStyle name="常规 7 7 13" xfId="38782"/>
    <cellStyle name="常规 7 7 13 2" xfId="38783"/>
    <cellStyle name="常规 7 7 13 3" xfId="38784"/>
    <cellStyle name="常规 7 7 14" xfId="38785"/>
    <cellStyle name="常规 7 7 15" xfId="38786"/>
    <cellStyle name="常规 7 7 2" xfId="38787"/>
    <cellStyle name="常规 7 7 2 10" xfId="38788"/>
    <cellStyle name="常规 7 7 2 10 2" xfId="38789"/>
    <cellStyle name="常规 7 7 2 10 3" xfId="38790"/>
    <cellStyle name="常规 7 7 2 11" xfId="38791"/>
    <cellStyle name="常规 7 7 2 12" xfId="38792"/>
    <cellStyle name="常规 7 7 2 2" xfId="38793"/>
    <cellStyle name="常规 7 7 2 2 2" xfId="38794"/>
    <cellStyle name="常规 7 7 2 2 2 2" xfId="38795"/>
    <cellStyle name="常规 7 7 2 2 2 2 2" xfId="38796"/>
    <cellStyle name="常规 7 7 2 2 2 2 3" xfId="38797"/>
    <cellStyle name="常规 7 7 2 2 2 3" xfId="38798"/>
    <cellStyle name="常规 7 7 2 2 2 3 2" xfId="38799"/>
    <cellStyle name="常规 7 7 2 2 2 3 3" xfId="38800"/>
    <cellStyle name="常规 7 7 2 2 2 4" xfId="38801"/>
    <cellStyle name="常规 7 7 2 2 2 4 2" xfId="38802"/>
    <cellStyle name="常规 7 7 2 2 2 4 3" xfId="38803"/>
    <cellStyle name="常规 7 7 2 2 2 5" xfId="38804"/>
    <cellStyle name="常规 7 7 2 2 2 6" xfId="38805"/>
    <cellStyle name="常规 7 7 2 2 3" xfId="38806"/>
    <cellStyle name="常规 7 7 2 2 3 2" xfId="38807"/>
    <cellStyle name="常规 7 7 2 2 3 2 2" xfId="38808"/>
    <cellStyle name="常规 7 7 2 2 3 2 3" xfId="38809"/>
    <cellStyle name="常规 7 7 2 2 3 3" xfId="38810"/>
    <cellStyle name="常规 7 7 2 2 3 3 2" xfId="38811"/>
    <cellStyle name="常规 7 7 2 2 3 3 3" xfId="38812"/>
    <cellStyle name="常规 7 7 2 2 3 4" xfId="38813"/>
    <cellStyle name="常规 7 7 2 2 3 4 2" xfId="38814"/>
    <cellStyle name="常规 7 7 2 2 3 4 3" xfId="38815"/>
    <cellStyle name="常规 7 7 2 2 3 5" xfId="38816"/>
    <cellStyle name="常规 7 7 2 2 3 6" xfId="38817"/>
    <cellStyle name="常规 7 7 2 2 4" xfId="38818"/>
    <cellStyle name="常规 7 7 2 2 4 2" xfId="38819"/>
    <cellStyle name="常规 7 7 2 2 4 3" xfId="38820"/>
    <cellStyle name="常规 7 7 2 2 5" xfId="38821"/>
    <cellStyle name="常规 7 7 2 2 5 2" xfId="38822"/>
    <cellStyle name="常规 7 7 2 2 5 3" xfId="38823"/>
    <cellStyle name="常规 7 7 2 2 6" xfId="38824"/>
    <cellStyle name="常规 7 7 2 2 6 2" xfId="38825"/>
    <cellStyle name="常规 7 7 2 2 6 3" xfId="38826"/>
    <cellStyle name="常规 7 7 2 2 7" xfId="38827"/>
    <cellStyle name="常规 7 7 2 2 8" xfId="38828"/>
    <cellStyle name="常规 7 7 2 3" xfId="38829"/>
    <cellStyle name="常规 7 7 2 3 2" xfId="38830"/>
    <cellStyle name="常规 7 7 2 3 2 2" xfId="38831"/>
    <cellStyle name="常规 7 7 2 3 2 2 2" xfId="38832"/>
    <cellStyle name="常规 7 7 2 3 2 2 3" xfId="38833"/>
    <cellStyle name="常规 7 7 2 3 2 3" xfId="38834"/>
    <cellStyle name="常规 7 7 2 3 2 3 2" xfId="38835"/>
    <cellStyle name="常规 7 7 2 3 2 3 3" xfId="38836"/>
    <cellStyle name="常规 7 7 2 3 2 4" xfId="38837"/>
    <cellStyle name="常规 7 7 2 3 2 4 2" xfId="38838"/>
    <cellStyle name="常规 7 7 2 3 2 4 3" xfId="38839"/>
    <cellStyle name="常规 7 7 2 3 2 5" xfId="38840"/>
    <cellStyle name="常规 7 7 2 3 2 6" xfId="38841"/>
    <cellStyle name="常规 7 7 2 3 3" xfId="38842"/>
    <cellStyle name="常规 7 7 2 3 3 2" xfId="38843"/>
    <cellStyle name="常规 7 7 2 3 3 2 2" xfId="38844"/>
    <cellStyle name="常规 7 7 2 3 3 2 3" xfId="38845"/>
    <cellStyle name="常规 7 7 2 3 3 3" xfId="38846"/>
    <cellStyle name="常规 7 7 2 3 3 3 2" xfId="38847"/>
    <cellStyle name="常规 7 7 2 3 3 3 3" xfId="38848"/>
    <cellStyle name="常规 7 7 2 3 3 4" xfId="38849"/>
    <cellStyle name="常规 7 7 2 3 3 4 2" xfId="38850"/>
    <cellStyle name="常规 7 7 2 3 3 4 3" xfId="38851"/>
    <cellStyle name="常规 7 7 2 3 3 5" xfId="38852"/>
    <cellStyle name="常规 7 7 2 3 3 6" xfId="38853"/>
    <cellStyle name="常规 7 7 2 3 4" xfId="38854"/>
    <cellStyle name="常规 7 7 2 3 4 2" xfId="38855"/>
    <cellStyle name="常规 7 7 2 3 4 3" xfId="38856"/>
    <cellStyle name="常规 7 7 2 3 5" xfId="38857"/>
    <cellStyle name="常规 7 7 2 3 5 2" xfId="38858"/>
    <cellStyle name="常规 7 7 2 3 5 3" xfId="38859"/>
    <cellStyle name="常规 7 7 2 3 6" xfId="38860"/>
    <cellStyle name="常规 7 7 2 3 6 2" xfId="38861"/>
    <cellStyle name="常规 7 7 2 3 6 3" xfId="38862"/>
    <cellStyle name="常规 7 7 2 3 7" xfId="38863"/>
    <cellStyle name="常规 7 7 2 3 8" xfId="38864"/>
    <cellStyle name="常规 7 7 2 4" xfId="38865"/>
    <cellStyle name="常规 7 7 2 4 2" xfId="38866"/>
    <cellStyle name="常规 7 7 2 4 2 2" xfId="38867"/>
    <cellStyle name="常规 7 7 2 4 2 2 2" xfId="38868"/>
    <cellStyle name="常规 7 7 2 4 2 2 3" xfId="38869"/>
    <cellStyle name="常规 7 7 2 4 2 3" xfId="38870"/>
    <cellStyle name="常规 7 7 2 4 2 3 2" xfId="38871"/>
    <cellStyle name="常规 7 7 2 4 2 3 3" xfId="38872"/>
    <cellStyle name="常规 7 7 2 4 2 4" xfId="38873"/>
    <cellStyle name="常规 7 7 2 4 2 4 2" xfId="38874"/>
    <cellStyle name="常规 7 7 2 4 2 4 3" xfId="38875"/>
    <cellStyle name="常规 7 7 2 4 2 5" xfId="38876"/>
    <cellStyle name="常规 7 7 2 4 2 6" xfId="38877"/>
    <cellStyle name="常规 7 7 2 4 3" xfId="38878"/>
    <cellStyle name="常规 7 7 2 4 3 2" xfId="38879"/>
    <cellStyle name="常规 7 7 2 4 3 2 2" xfId="38880"/>
    <cellStyle name="常规 7 7 2 4 3 2 3" xfId="38881"/>
    <cellStyle name="常规 7 7 2 4 3 3" xfId="38882"/>
    <cellStyle name="常规 7 7 2 4 3 3 2" xfId="38883"/>
    <cellStyle name="常规 7 7 2 4 3 3 3" xfId="38884"/>
    <cellStyle name="常规 7 7 2 4 3 4" xfId="38885"/>
    <cellStyle name="常规 7 7 2 4 3 4 2" xfId="38886"/>
    <cellStyle name="常规 7 7 2 4 3 4 3" xfId="38887"/>
    <cellStyle name="常规 7 7 2 4 3 5" xfId="38888"/>
    <cellStyle name="常规 7 7 2 4 3 6" xfId="38889"/>
    <cellStyle name="常规 7 7 2 4 4" xfId="38890"/>
    <cellStyle name="常规 7 7 2 4 4 2" xfId="38891"/>
    <cellStyle name="常规 7 7 2 4 4 3" xfId="38892"/>
    <cellStyle name="常规 7 7 2 4 5" xfId="38893"/>
    <cellStyle name="常规 7 7 2 4 5 2" xfId="38894"/>
    <cellStyle name="常规 7 7 2 4 5 3" xfId="38895"/>
    <cellStyle name="常规 7 7 2 4 6" xfId="38896"/>
    <cellStyle name="常规 7 7 2 4 6 2" xfId="38897"/>
    <cellStyle name="常规 7 7 2 4 6 3" xfId="38898"/>
    <cellStyle name="常规 7 7 2 4 7" xfId="38899"/>
    <cellStyle name="常规 7 7 2 4 8" xfId="38900"/>
    <cellStyle name="常规 7 7 2 5" xfId="38901"/>
    <cellStyle name="常规 7 7 2 5 2" xfId="38902"/>
    <cellStyle name="常规 7 7 2 5 2 2" xfId="38903"/>
    <cellStyle name="常规 7 7 2 5 2 2 2" xfId="38904"/>
    <cellStyle name="常规 7 7 2 5 2 2 3" xfId="38905"/>
    <cellStyle name="常规 7 7 2 5 2 3" xfId="38906"/>
    <cellStyle name="常规 7 7 2 5 2 3 2" xfId="38907"/>
    <cellStyle name="常规 7 7 2 5 2 3 3" xfId="38908"/>
    <cellStyle name="常规 7 7 2 5 2 4" xfId="38909"/>
    <cellStyle name="常规 7 7 2 5 2 4 2" xfId="38910"/>
    <cellStyle name="常规 7 7 2 5 2 4 3" xfId="38911"/>
    <cellStyle name="常规 7 7 2 5 2 5" xfId="38912"/>
    <cellStyle name="常规 7 7 2 5 2 6" xfId="38913"/>
    <cellStyle name="常规 7 7 2 5 3" xfId="38914"/>
    <cellStyle name="常规 7 7 2 5 3 2" xfId="38915"/>
    <cellStyle name="常规 7 7 2 5 3 2 2" xfId="38916"/>
    <cellStyle name="常规 7 7 2 5 3 2 3" xfId="38917"/>
    <cellStyle name="常规 7 7 2 5 3 3" xfId="38918"/>
    <cellStyle name="常规 7 7 2 5 3 3 2" xfId="38919"/>
    <cellStyle name="常规 7 7 2 5 3 3 3" xfId="38920"/>
    <cellStyle name="常规 7 7 2 5 3 4" xfId="38921"/>
    <cellStyle name="常规 7 7 2 5 3 4 2" xfId="38922"/>
    <cellStyle name="常规 7 7 2 5 3 4 3" xfId="38923"/>
    <cellStyle name="常规 7 7 2 5 3 5" xfId="38924"/>
    <cellStyle name="常规 7 7 2 5 3 6" xfId="38925"/>
    <cellStyle name="常规 7 7 2 5 4" xfId="38926"/>
    <cellStyle name="常规 7 7 2 5 4 2" xfId="38927"/>
    <cellStyle name="常规 7 7 2 5 4 3" xfId="38928"/>
    <cellStyle name="常规 7 7 2 5 5" xfId="38929"/>
    <cellStyle name="常规 7 7 2 5 5 2" xfId="38930"/>
    <cellStyle name="常规 7 7 2 5 5 3" xfId="38931"/>
    <cellStyle name="常规 7 7 2 5 6" xfId="38932"/>
    <cellStyle name="常规 7 7 2 5 6 2" xfId="38933"/>
    <cellStyle name="常规 7 7 2 5 6 3" xfId="38934"/>
    <cellStyle name="常规 7 7 2 5 7" xfId="38935"/>
    <cellStyle name="常规 7 7 2 5 8" xfId="38936"/>
    <cellStyle name="常规 7 7 2 6" xfId="38937"/>
    <cellStyle name="常规 7 7 2 6 2" xfId="38938"/>
    <cellStyle name="常规 7 7 2 6 2 2" xfId="38939"/>
    <cellStyle name="常规 7 7 2 6 2 3" xfId="38940"/>
    <cellStyle name="常规 7 7 2 6 3" xfId="38941"/>
    <cellStyle name="常规 7 7 2 6 3 2" xfId="38942"/>
    <cellStyle name="常规 7 7 2 6 3 3" xfId="38943"/>
    <cellStyle name="常规 7 7 2 6 4" xfId="38944"/>
    <cellStyle name="常规 7 7 2 6 4 2" xfId="38945"/>
    <cellStyle name="常规 7 7 2 6 4 3" xfId="38946"/>
    <cellStyle name="常规 7 7 2 6 5" xfId="38947"/>
    <cellStyle name="常规 7 7 2 6 6" xfId="38948"/>
    <cellStyle name="常规 7 7 2 7" xfId="38949"/>
    <cellStyle name="常规 7 7 2 7 2" xfId="38950"/>
    <cellStyle name="常规 7 7 2 7 2 2" xfId="38951"/>
    <cellStyle name="常规 7 7 2 7 2 3" xfId="38952"/>
    <cellStyle name="常规 7 7 2 7 3" xfId="38953"/>
    <cellStyle name="常规 7 7 2 7 3 2" xfId="38954"/>
    <cellStyle name="常规 7 7 2 7 3 3" xfId="38955"/>
    <cellStyle name="常规 7 7 2 7 4" xfId="38956"/>
    <cellStyle name="常规 7 7 2 7 4 2" xfId="38957"/>
    <cellStyle name="常规 7 7 2 7 4 3" xfId="38958"/>
    <cellStyle name="常规 7 7 2 7 5" xfId="38959"/>
    <cellStyle name="常规 7 7 2 7 6" xfId="38960"/>
    <cellStyle name="常规 7 7 2 8" xfId="38961"/>
    <cellStyle name="常规 7 7 2 8 2" xfId="38962"/>
    <cellStyle name="常规 7 7 2 8 3" xfId="38963"/>
    <cellStyle name="常规 7 7 2 9" xfId="38964"/>
    <cellStyle name="常规 7 7 2 9 2" xfId="38965"/>
    <cellStyle name="常规 7 7 2 9 3" xfId="38966"/>
    <cellStyle name="常规 7 7 3" xfId="38967"/>
    <cellStyle name="常规 7 7 3 10" xfId="38968"/>
    <cellStyle name="常规 7 7 3 10 2" xfId="38969"/>
    <cellStyle name="常规 7 7 3 10 3" xfId="38970"/>
    <cellStyle name="常规 7 7 3 11" xfId="38971"/>
    <cellStyle name="常规 7 7 3 12" xfId="38972"/>
    <cellStyle name="常规 7 7 3 2" xfId="38973"/>
    <cellStyle name="常规 7 7 3 2 2" xfId="38974"/>
    <cellStyle name="常规 7 7 3 2 2 2" xfId="38975"/>
    <cellStyle name="常规 7 7 3 2 2 2 2" xfId="38976"/>
    <cellStyle name="常规 7 7 3 2 2 2 3" xfId="38977"/>
    <cellStyle name="常规 7 7 3 2 2 3" xfId="38978"/>
    <cellStyle name="常规 7 7 3 2 2 3 2" xfId="38979"/>
    <cellStyle name="常规 7 7 3 2 2 3 3" xfId="38980"/>
    <cellStyle name="常规 7 7 3 2 2 4" xfId="38981"/>
    <cellStyle name="常规 7 7 3 2 2 4 2" xfId="38982"/>
    <cellStyle name="常规 7 7 3 2 2 4 3" xfId="38983"/>
    <cellStyle name="常规 7 7 3 2 2 5" xfId="38984"/>
    <cellStyle name="常规 7 7 3 2 2 6" xfId="38985"/>
    <cellStyle name="常规 7 7 3 2 3" xfId="38986"/>
    <cellStyle name="常规 7 7 3 2 3 2" xfId="38987"/>
    <cellStyle name="常规 7 7 3 2 3 2 2" xfId="38988"/>
    <cellStyle name="常规 7 7 3 2 3 2 3" xfId="38989"/>
    <cellStyle name="常规 7 7 3 2 3 3" xfId="38990"/>
    <cellStyle name="常规 7 7 3 2 3 3 2" xfId="38991"/>
    <cellStyle name="常规 7 7 3 2 3 3 3" xfId="38992"/>
    <cellStyle name="常规 7 7 3 2 3 4" xfId="38993"/>
    <cellStyle name="常规 7 7 3 2 3 4 2" xfId="38994"/>
    <cellStyle name="常规 7 7 3 2 3 4 3" xfId="38995"/>
    <cellStyle name="常规 7 7 3 2 3 5" xfId="38996"/>
    <cellStyle name="常规 7 7 3 2 3 6" xfId="38997"/>
    <cellStyle name="常规 7 7 3 2 4" xfId="38998"/>
    <cellStyle name="常规 7 7 3 2 4 2" xfId="38999"/>
    <cellStyle name="常规 7 7 3 2 4 3" xfId="39000"/>
    <cellStyle name="常规 7 7 3 2 5" xfId="39001"/>
    <cellStyle name="常规 7 7 3 2 5 2" xfId="39002"/>
    <cellStyle name="常规 7 7 3 2 5 3" xfId="39003"/>
    <cellStyle name="常规 7 7 3 2 6" xfId="39004"/>
    <cellStyle name="常规 7 7 3 2 6 2" xfId="39005"/>
    <cellStyle name="常规 7 7 3 2 6 3" xfId="39006"/>
    <cellStyle name="常规 7 7 3 2 7" xfId="39007"/>
    <cellStyle name="常规 7 7 3 2 8" xfId="39008"/>
    <cellStyle name="常规 7 7 3 3" xfId="39009"/>
    <cellStyle name="常规 7 7 3 3 2" xfId="39010"/>
    <cellStyle name="常规 7 7 3 3 2 2" xfId="39011"/>
    <cellStyle name="常规 7 7 3 3 2 2 2" xfId="39012"/>
    <cellStyle name="常规 7 7 3 3 2 2 3" xfId="39013"/>
    <cellStyle name="常规 7 7 3 3 2 3" xfId="39014"/>
    <cellStyle name="常规 7 7 3 3 2 3 2" xfId="39015"/>
    <cellStyle name="常规 7 7 3 3 2 3 3" xfId="39016"/>
    <cellStyle name="常规 7 7 3 3 2 4" xfId="39017"/>
    <cellStyle name="常规 7 7 3 3 2 4 2" xfId="39018"/>
    <cellStyle name="常规 7 7 3 3 2 4 3" xfId="39019"/>
    <cellStyle name="常规 7 7 3 3 2 5" xfId="39020"/>
    <cellStyle name="常规 7 7 3 3 2 6" xfId="39021"/>
    <cellStyle name="常规 7 7 3 3 3" xfId="39022"/>
    <cellStyle name="常规 7 7 3 3 3 2" xfId="39023"/>
    <cellStyle name="常规 7 7 3 3 3 2 2" xfId="39024"/>
    <cellStyle name="常规 7 7 3 3 3 2 3" xfId="39025"/>
    <cellStyle name="常规 7 7 3 3 3 3" xfId="39026"/>
    <cellStyle name="常规 7 7 3 3 3 3 2" xfId="39027"/>
    <cellStyle name="常规 7 7 3 3 3 3 3" xfId="39028"/>
    <cellStyle name="常规 7 7 3 3 3 4" xfId="39029"/>
    <cellStyle name="常规 7 7 3 3 3 4 2" xfId="39030"/>
    <cellStyle name="常规 7 7 3 3 3 4 3" xfId="39031"/>
    <cellStyle name="常规 7 7 3 3 3 5" xfId="39032"/>
    <cellStyle name="常规 7 7 3 3 3 6" xfId="39033"/>
    <cellStyle name="常规 7 7 3 3 4" xfId="39034"/>
    <cellStyle name="常规 7 7 3 3 4 2" xfId="39035"/>
    <cellStyle name="常规 7 7 3 3 4 3" xfId="39036"/>
    <cellStyle name="常规 7 7 3 3 5" xfId="39037"/>
    <cellStyle name="常规 7 7 3 3 5 2" xfId="39038"/>
    <cellStyle name="常规 7 7 3 3 5 3" xfId="39039"/>
    <cellStyle name="常规 7 7 3 3 6" xfId="39040"/>
    <cellStyle name="常规 7 7 3 3 6 2" xfId="39041"/>
    <cellStyle name="常规 7 7 3 3 6 3" xfId="39042"/>
    <cellStyle name="常规 7 7 3 3 7" xfId="39043"/>
    <cellStyle name="常规 7 7 3 3 8" xfId="39044"/>
    <cellStyle name="常规 7 7 3 4" xfId="39045"/>
    <cellStyle name="常规 7 7 3 4 2" xfId="39046"/>
    <cellStyle name="常规 7 7 3 4 2 2" xfId="39047"/>
    <cellStyle name="常规 7 7 3 4 2 2 2" xfId="39048"/>
    <cellStyle name="常规 7 7 3 4 2 2 3" xfId="39049"/>
    <cellStyle name="常规 7 7 3 4 2 3" xfId="39050"/>
    <cellStyle name="常规 7 7 3 4 2 3 2" xfId="39051"/>
    <cellStyle name="常规 7 7 3 4 2 3 3" xfId="39052"/>
    <cellStyle name="常规 7 7 3 4 2 4" xfId="39053"/>
    <cellStyle name="常规 7 7 3 4 2 4 2" xfId="39054"/>
    <cellStyle name="常规 7 7 3 4 2 4 3" xfId="39055"/>
    <cellStyle name="常规 7 7 3 4 2 5" xfId="39056"/>
    <cellStyle name="常规 7 7 3 4 2 6" xfId="39057"/>
    <cellStyle name="常规 7 7 3 4 3" xfId="39058"/>
    <cellStyle name="常规 7 7 3 4 3 2" xfId="39059"/>
    <cellStyle name="常规 7 7 3 4 3 2 2" xfId="39060"/>
    <cellStyle name="常规 7 7 3 4 3 2 3" xfId="39061"/>
    <cellStyle name="常规 7 7 3 4 3 3" xfId="39062"/>
    <cellStyle name="常规 7 7 3 4 3 3 2" xfId="39063"/>
    <cellStyle name="常规 7 7 3 4 3 3 3" xfId="39064"/>
    <cellStyle name="常规 7 7 3 4 3 4" xfId="39065"/>
    <cellStyle name="常规 7 7 3 4 3 4 2" xfId="39066"/>
    <cellStyle name="常规 7 7 3 4 3 4 3" xfId="39067"/>
    <cellStyle name="常规 7 7 3 4 3 5" xfId="39068"/>
    <cellStyle name="常规 7 7 3 4 3 6" xfId="39069"/>
    <cellStyle name="常规 7 7 3 4 4" xfId="39070"/>
    <cellStyle name="常规 7 7 3 4 4 2" xfId="39071"/>
    <cellStyle name="常规 7 7 3 4 4 3" xfId="39072"/>
    <cellStyle name="常规 7 7 3 4 5" xfId="39073"/>
    <cellStyle name="常规 7 7 3 4 5 2" xfId="39074"/>
    <cellStyle name="常规 7 7 3 4 5 3" xfId="39075"/>
    <cellStyle name="常规 7 7 3 4 6" xfId="39076"/>
    <cellStyle name="常规 7 7 3 4 6 2" xfId="39077"/>
    <cellStyle name="常规 7 7 3 4 6 3" xfId="39078"/>
    <cellStyle name="常规 7 7 3 4 7" xfId="39079"/>
    <cellStyle name="常规 7 7 3 4 8" xfId="39080"/>
    <cellStyle name="常规 7 7 3 5" xfId="39081"/>
    <cellStyle name="常规 7 7 3 5 2" xfId="39082"/>
    <cellStyle name="常规 7 7 3 5 2 2" xfId="39083"/>
    <cellStyle name="常规 7 7 3 5 2 2 2" xfId="39084"/>
    <cellStyle name="常规 7 7 3 5 2 2 3" xfId="39085"/>
    <cellStyle name="常规 7 7 3 5 2 3" xfId="39086"/>
    <cellStyle name="常规 7 7 3 5 2 3 2" xfId="39087"/>
    <cellStyle name="常规 7 7 3 5 2 3 3" xfId="39088"/>
    <cellStyle name="常规 7 7 3 5 2 4" xfId="39089"/>
    <cellStyle name="常规 7 7 3 5 2 4 2" xfId="39090"/>
    <cellStyle name="常规 7 7 3 5 2 4 3" xfId="39091"/>
    <cellStyle name="常规 7 7 3 5 2 5" xfId="39092"/>
    <cellStyle name="常规 7 7 3 5 2 6" xfId="39093"/>
    <cellStyle name="常规 7 7 3 5 3" xfId="39094"/>
    <cellStyle name="常规 7 7 3 5 3 2" xfId="39095"/>
    <cellStyle name="常规 7 7 3 5 3 2 2" xfId="39096"/>
    <cellStyle name="常规 7 7 3 5 3 2 3" xfId="39097"/>
    <cellStyle name="常规 7 7 3 5 3 3" xfId="39098"/>
    <cellStyle name="常规 7 7 3 5 3 3 2" xfId="39099"/>
    <cellStyle name="常规 7 7 3 5 3 3 3" xfId="39100"/>
    <cellStyle name="常规 7 7 3 5 3 4" xfId="39101"/>
    <cellStyle name="常规 7 7 3 5 3 4 2" xfId="39102"/>
    <cellStyle name="常规 7 7 3 5 3 4 3" xfId="39103"/>
    <cellStyle name="常规 7 7 3 5 3 5" xfId="39104"/>
    <cellStyle name="常规 7 7 3 5 3 6" xfId="39105"/>
    <cellStyle name="常规 7 7 3 5 4" xfId="39106"/>
    <cellStyle name="常规 7 7 3 5 4 2" xfId="39107"/>
    <cellStyle name="常规 7 7 3 5 4 3" xfId="39108"/>
    <cellStyle name="常规 7 7 3 5 5" xfId="39109"/>
    <cellStyle name="常规 7 7 3 5 5 2" xfId="39110"/>
    <cellStyle name="常规 7 7 3 5 5 3" xfId="39111"/>
    <cellStyle name="常规 7 7 3 5 6" xfId="39112"/>
    <cellStyle name="常规 7 7 3 5 6 2" xfId="39113"/>
    <cellStyle name="常规 7 7 3 5 6 3" xfId="39114"/>
    <cellStyle name="常规 7 7 3 5 7" xfId="39115"/>
    <cellStyle name="常规 7 7 3 5 8" xfId="39116"/>
    <cellStyle name="常规 7 7 3 6" xfId="39117"/>
    <cellStyle name="常规 7 7 3 6 2" xfId="39118"/>
    <cellStyle name="常规 7 7 3 6 2 2" xfId="39119"/>
    <cellStyle name="常规 7 7 3 6 2 3" xfId="39120"/>
    <cellStyle name="常规 7 7 3 6 3" xfId="39121"/>
    <cellStyle name="常规 7 7 3 6 3 2" xfId="39122"/>
    <cellStyle name="常规 7 7 3 6 3 3" xfId="39123"/>
    <cellStyle name="常规 7 7 3 6 4" xfId="39124"/>
    <cellStyle name="常规 7 7 3 6 4 2" xfId="39125"/>
    <cellStyle name="常规 7 7 3 6 4 3" xfId="39126"/>
    <cellStyle name="常规 7 7 3 6 5" xfId="39127"/>
    <cellStyle name="常规 7 7 3 6 6" xfId="39128"/>
    <cellStyle name="常规 7 7 3 7" xfId="39129"/>
    <cellStyle name="常规 7 7 3 7 2" xfId="39130"/>
    <cellStyle name="常规 7 7 3 7 2 2" xfId="39131"/>
    <cellStyle name="常规 7 7 3 7 2 3" xfId="39132"/>
    <cellStyle name="常规 7 7 3 7 3" xfId="39133"/>
    <cellStyle name="常规 7 7 3 7 3 2" xfId="39134"/>
    <cellStyle name="常规 7 7 3 7 3 3" xfId="39135"/>
    <cellStyle name="常规 7 7 3 7 4" xfId="39136"/>
    <cellStyle name="常规 7 7 3 7 4 2" xfId="39137"/>
    <cellStyle name="常规 7 7 3 7 4 3" xfId="39138"/>
    <cellStyle name="常规 7 7 3 7 5" xfId="39139"/>
    <cellStyle name="常规 7 7 3 7 6" xfId="39140"/>
    <cellStyle name="常规 7 7 3 8" xfId="39141"/>
    <cellStyle name="常规 7 7 3 8 2" xfId="39142"/>
    <cellStyle name="常规 7 7 3 8 3" xfId="39143"/>
    <cellStyle name="常规 7 7 3 9" xfId="39144"/>
    <cellStyle name="常规 7 7 3 9 2" xfId="39145"/>
    <cellStyle name="常规 7 7 3 9 3" xfId="39146"/>
    <cellStyle name="常规 7 7 4" xfId="39147"/>
    <cellStyle name="常规 7 7 4 10" xfId="39148"/>
    <cellStyle name="常规 7 7 4 11" xfId="39149"/>
    <cellStyle name="常规 7 7 4 2" xfId="39150"/>
    <cellStyle name="常规 7 7 4 2 2" xfId="39151"/>
    <cellStyle name="常规 7 7 4 2 2 2" xfId="39152"/>
    <cellStyle name="常规 7 7 4 2 2 2 2" xfId="39153"/>
    <cellStyle name="常规 7 7 4 2 2 2 3" xfId="39154"/>
    <cellStyle name="常规 7 7 4 2 2 3" xfId="39155"/>
    <cellStyle name="常规 7 7 4 2 2 3 2" xfId="39156"/>
    <cellStyle name="常规 7 7 4 2 2 3 3" xfId="39157"/>
    <cellStyle name="常规 7 7 4 2 2 4" xfId="39158"/>
    <cellStyle name="常规 7 7 4 2 2 4 2" xfId="39159"/>
    <cellStyle name="常规 7 7 4 2 2 4 3" xfId="39160"/>
    <cellStyle name="常规 7 7 4 2 2 5" xfId="39161"/>
    <cellStyle name="常规 7 7 4 2 2 6" xfId="39162"/>
    <cellStyle name="常规 7 7 4 2 3" xfId="39163"/>
    <cellStyle name="常规 7 7 4 2 3 2" xfId="39164"/>
    <cellStyle name="常规 7 7 4 2 3 2 2" xfId="39165"/>
    <cellStyle name="常规 7 7 4 2 3 2 3" xfId="39166"/>
    <cellStyle name="常规 7 7 4 2 3 3" xfId="39167"/>
    <cellStyle name="常规 7 7 4 2 3 3 2" xfId="39168"/>
    <cellStyle name="常规 7 7 4 2 3 3 3" xfId="39169"/>
    <cellStyle name="常规 7 7 4 2 3 4" xfId="39170"/>
    <cellStyle name="常规 7 7 4 2 3 4 2" xfId="39171"/>
    <cellStyle name="常规 7 7 4 2 3 4 3" xfId="39172"/>
    <cellStyle name="常规 7 7 4 2 3 5" xfId="39173"/>
    <cellStyle name="常规 7 7 4 2 3 6" xfId="39174"/>
    <cellStyle name="常规 7 7 4 2 4" xfId="39175"/>
    <cellStyle name="常规 7 7 4 2 4 2" xfId="39176"/>
    <cellStyle name="常规 7 7 4 2 4 3" xfId="39177"/>
    <cellStyle name="常规 7 7 4 2 5" xfId="39178"/>
    <cellStyle name="常规 7 7 4 2 5 2" xfId="39179"/>
    <cellStyle name="常规 7 7 4 2 5 3" xfId="39180"/>
    <cellStyle name="常规 7 7 4 2 6" xfId="39181"/>
    <cellStyle name="常规 7 7 4 2 6 2" xfId="39182"/>
    <cellStyle name="常规 7 7 4 2 6 3" xfId="39183"/>
    <cellStyle name="常规 7 7 4 2 7" xfId="39184"/>
    <cellStyle name="常规 7 7 4 2 8" xfId="39185"/>
    <cellStyle name="常规 7 7 4 3" xfId="39186"/>
    <cellStyle name="常规 7 7 4 3 2" xfId="39187"/>
    <cellStyle name="常规 7 7 4 3 2 2" xfId="39188"/>
    <cellStyle name="常规 7 7 4 3 2 2 2" xfId="39189"/>
    <cellStyle name="常规 7 7 4 3 2 2 3" xfId="39190"/>
    <cellStyle name="常规 7 7 4 3 2 3" xfId="39191"/>
    <cellStyle name="常规 7 7 4 3 2 3 2" xfId="39192"/>
    <cellStyle name="常规 7 7 4 3 2 3 3" xfId="39193"/>
    <cellStyle name="常规 7 7 4 3 2 4" xfId="39194"/>
    <cellStyle name="常规 7 7 4 3 2 4 2" xfId="39195"/>
    <cellStyle name="常规 7 7 4 3 2 4 3" xfId="39196"/>
    <cellStyle name="常规 7 7 4 3 2 5" xfId="39197"/>
    <cellStyle name="常规 7 7 4 3 2 6" xfId="39198"/>
    <cellStyle name="常规 7 7 4 3 3" xfId="39199"/>
    <cellStyle name="常规 7 7 4 3 3 2" xfId="39200"/>
    <cellStyle name="常规 7 7 4 3 3 2 2" xfId="39201"/>
    <cellStyle name="常规 7 7 4 3 3 2 3" xfId="39202"/>
    <cellStyle name="常规 7 7 4 3 3 3" xfId="39203"/>
    <cellStyle name="常规 7 7 4 3 3 3 2" xfId="39204"/>
    <cellStyle name="常规 7 7 4 3 3 3 3" xfId="39205"/>
    <cellStyle name="常规 7 7 4 3 3 4" xfId="39206"/>
    <cellStyle name="常规 7 7 4 3 3 4 2" xfId="39207"/>
    <cellStyle name="常规 7 7 4 3 3 4 3" xfId="39208"/>
    <cellStyle name="常规 7 7 4 3 3 5" xfId="39209"/>
    <cellStyle name="常规 7 7 4 3 3 6" xfId="39210"/>
    <cellStyle name="常规 7 7 4 3 4" xfId="39211"/>
    <cellStyle name="常规 7 7 4 3 4 2" xfId="39212"/>
    <cellStyle name="常规 7 7 4 3 4 3" xfId="39213"/>
    <cellStyle name="常规 7 7 4 3 5" xfId="39214"/>
    <cellStyle name="常规 7 7 4 3 5 2" xfId="39215"/>
    <cellStyle name="常规 7 7 4 3 5 3" xfId="39216"/>
    <cellStyle name="常规 7 7 4 3 6" xfId="39217"/>
    <cellStyle name="常规 7 7 4 3 6 2" xfId="39218"/>
    <cellStyle name="常规 7 7 4 3 6 3" xfId="39219"/>
    <cellStyle name="常规 7 7 4 3 7" xfId="39220"/>
    <cellStyle name="常规 7 7 4 3 8" xfId="39221"/>
    <cellStyle name="常规 7 7 4 4" xfId="39222"/>
    <cellStyle name="常规 7 7 4 4 2" xfId="39223"/>
    <cellStyle name="常规 7 7 4 4 2 2" xfId="39224"/>
    <cellStyle name="常规 7 7 4 4 2 2 2" xfId="39225"/>
    <cellStyle name="常规 7 7 4 4 2 2 3" xfId="39226"/>
    <cellStyle name="常规 7 7 4 4 2 3" xfId="39227"/>
    <cellStyle name="常规 7 7 4 4 2 3 2" xfId="39228"/>
    <cellStyle name="常规 7 7 4 4 2 3 3" xfId="39229"/>
    <cellStyle name="常规 7 7 4 4 2 4" xfId="39230"/>
    <cellStyle name="常规 7 7 4 4 2 4 2" xfId="39231"/>
    <cellStyle name="常规 7 7 4 4 2 4 3" xfId="39232"/>
    <cellStyle name="常规 7 7 4 4 2 5" xfId="39233"/>
    <cellStyle name="常规 7 7 4 4 2 6" xfId="39234"/>
    <cellStyle name="常规 7 7 4 4 3" xfId="39235"/>
    <cellStyle name="常规 7 7 4 4 3 2" xfId="39236"/>
    <cellStyle name="常规 7 7 4 4 3 2 2" xfId="39237"/>
    <cellStyle name="常规 7 7 4 4 3 2 3" xfId="39238"/>
    <cellStyle name="常规 7 7 4 4 3 3" xfId="39239"/>
    <cellStyle name="常规 7 7 4 4 3 3 2" xfId="39240"/>
    <cellStyle name="常规 7 7 4 4 3 3 3" xfId="39241"/>
    <cellStyle name="常规 7 7 4 4 3 4" xfId="39242"/>
    <cellStyle name="常规 7 7 4 4 3 4 2" xfId="39243"/>
    <cellStyle name="常规 7 7 4 4 3 4 3" xfId="39244"/>
    <cellStyle name="常规 7 7 4 4 3 5" xfId="39245"/>
    <cellStyle name="常规 7 7 4 4 3 6" xfId="39246"/>
    <cellStyle name="常规 7 7 4 4 4" xfId="39247"/>
    <cellStyle name="常规 7 7 4 4 4 2" xfId="39248"/>
    <cellStyle name="常规 7 7 4 4 4 3" xfId="39249"/>
    <cellStyle name="常规 7 7 4 4 5" xfId="39250"/>
    <cellStyle name="常规 7 7 4 4 5 2" xfId="39251"/>
    <cellStyle name="常规 7 7 4 4 5 3" xfId="39252"/>
    <cellStyle name="常规 7 7 4 4 6" xfId="39253"/>
    <cellStyle name="常规 7 7 4 4 6 2" xfId="39254"/>
    <cellStyle name="常规 7 7 4 4 6 3" xfId="39255"/>
    <cellStyle name="常规 7 7 4 4 7" xfId="39256"/>
    <cellStyle name="常规 7 7 4 4 8" xfId="39257"/>
    <cellStyle name="常规 7 7 4 5" xfId="39258"/>
    <cellStyle name="常规 7 7 4 5 2" xfId="39259"/>
    <cellStyle name="常规 7 7 4 5 2 2" xfId="39260"/>
    <cellStyle name="常规 7 7 4 5 2 3" xfId="39261"/>
    <cellStyle name="常规 7 7 4 5 3" xfId="39262"/>
    <cellStyle name="常规 7 7 4 5 3 2" xfId="39263"/>
    <cellStyle name="常规 7 7 4 5 3 3" xfId="39264"/>
    <cellStyle name="常规 7 7 4 5 4" xfId="39265"/>
    <cellStyle name="常规 7 7 4 5 4 2" xfId="39266"/>
    <cellStyle name="常规 7 7 4 5 4 3" xfId="39267"/>
    <cellStyle name="常规 7 7 4 5 5" xfId="39268"/>
    <cellStyle name="常规 7 7 4 5 6" xfId="39269"/>
    <cellStyle name="常规 7 7 4 6" xfId="39270"/>
    <cellStyle name="常规 7 7 4 6 2" xfId="39271"/>
    <cellStyle name="常规 7 7 4 6 2 2" xfId="39272"/>
    <cellStyle name="常规 7 7 4 6 2 3" xfId="39273"/>
    <cellStyle name="常规 7 7 4 6 3" xfId="39274"/>
    <cellStyle name="常规 7 7 4 6 3 2" xfId="39275"/>
    <cellStyle name="常规 7 7 4 6 3 3" xfId="39276"/>
    <cellStyle name="常规 7 7 4 6 4" xfId="39277"/>
    <cellStyle name="常规 7 7 4 6 4 2" xfId="39278"/>
    <cellStyle name="常规 7 7 4 6 4 3" xfId="39279"/>
    <cellStyle name="常规 7 7 4 6 5" xfId="39280"/>
    <cellStyle name="常规 7 7 4 6 6" xfId="39281"/>
    <cellStyle name="常规 7 7 4 7" xfId="39282"/>
    <cellStyle name="常规 7 7 4 7 2" xfId="39283"/>
    <cellStyle name="常规 7 7 4 7 3" xfId="39284"/>
    <cellStyle name="常规 7 7 4 8" xfId="39285"/>
    <cellStyle name="常规 7 7 4 8 2" xfId="39286"/>
    <cellStyle name="常规 7 7 4 8 3" xfId="39287"/>
    <cellStyle name="常规 7 7 4 9" xfId="39288"/>
    <cellStyle name="常规 7 7 4 9 2" xfId="39289"/>
    <cellStyle name="常规 7 7 4 9 3" xfId="39290"/>
    <cellStyle name="常规 7 7 5" xfId="39291"/>
    <cellStyle name="常规 7 7 5 2" xfId="39292"/>
    <cellStyle name="常规 7 7 5 2 2" xfId="39293"/>
    <cellStyle name="常规 7 7 5 2 2 2" xfId="39294"/>
    <cellStyle name="常规 7 7 5 2 2 3" xfId="39295"/>
    <cellStyle name="常规 7 7 5 2 3" xfId="39296"/>
    <cellStyle name="常规 7 7 5 2 3 2" xfId="39297"/>
    <cellStyle name="常规 7 7 5 2 3 3" xfId="39298"/>
    <cellStyle name="常规 7 7 5 2 4" xfId="39299"/>
    <cellStyle name="常规 7 7 5 2 4 2" xfId="39300"/>
    <cellStyle name="常规 7 7 5 2 4 3" xfId="39301"/>
    <cellStyle name="常规 7 7 5 2 5" xfId="39302"/>
    <cellStyle name="常规 7 7 5 2 6" xfId="39303"/>
    <cellStyle name="常规 7 7 5 3" xfId="39304"/>
    <cellStyle name="常规 7 7 5 3 2" xfId="39305"/>
    <cellStyle name="常规 7 7 5 3 2 2" xfId="39306"/>
    <cellStyle name="常规 7 7 5 3 2 3" xfId="39307"/>
    <cellStyle name="常规 7 7 5 3 3" xfId="39308"/>
    <cellStyle name="常规 7 7 5 3 3 2" xfId="39309"/>
    <cellStyle name="常规 7 7 5 3 3 3" xfId="39310"/>
    <cellStyle name="常规 7 7 5 3 4" xfId="39311"/>
    <cellStyle name="常规 7 7 5 3 4 2" xfId="39312"/>
    <cellStyle name="常规 7 7 5 3 4 3" xfId="39313"/>
    <cellStyle name="常规 7 7 5 3 5" xfId="39314"/>
    <cellStyle name="常规 7 7 5 3 6" xfId="39315"/>
    <cellStyle name="常规 7 7 5 4" xfId="39316"/>
    <cellStyle name="常规 7 7 5 4 2" xfId="39317"/>
    <cellStyle name="常规 7 7 5 4 3" xfId="39318"/>
    <cellStyle name="常规 7 7 5 5" xfId="39319"/>
    <cellStyle name="常规 7 7 5 5 2" xfId="39320"/>
    <cellStyle name="常规 7 7 5 5 3" xfId="39321"/>
    <cellStyle name="常规 7 7 5 6" xfId="39322"/>
    <cellStyle name="常规 7 7 5 6 2" xfId="39323"/>
    <cellStyle name="常规 7 7 5 6 3" xfId="39324"/>
    <cellStyle name="常规 7 7 5 7" xfId="39325"/>
    <cellStyle name="常规 7 7 5 8" xfId="39326"/>
    <cellStyle name="常规 7 7 6" xfId="39327"/>
    <cellStyle name="常规 7 7 6 2" xfId="39328"/>
    <cellStyle name="常规 7 7 6 2 2" xfId="39329"/>
    <cellStyle name="常规 7 7 6 2 2 2" xfId="39330"/>
    <cellStyle name="常规 7 7 6 2 2 3" xfId="39331"/>
    <cellStyle name="常规 7 7 6 2 3" xfId="39332"/>
    <cellStyle name="常规 7 7 6 2 3 2" xfId="39333"/>
    <cellStyle name="常规 7 7 6 2 3 3" xfId="39334"/>
    <cellStyle name="常规 7 7 6 2 4" xfId="39335"/>
    <cellStyle name="常规 7 7 6 2 4 2" xfId="39336"/>
    <cellStyle name="常规 7 7 6 2 4 3" xfId="39337"/>
    <cellStyle name="常规 7 7 6 2 5" xfId="39338"/>
    <cellStyle name="常规 7 7 6 2 6" xfId="39339"/>
    <cellStyle name="常规 7 7 6 3" xfId="39340"/>
    <cellStyle name="常规 7 7 6 3 2" xfId="39341"/>
    <cellStyle name="常规 7 7 6 3 2 2" xfId="39342"/>
    <cellStyle name="常规 7 7 6 3 2 3" xfId="39343"/>
    <cellStyle name="常规 7 7 6 3 3" xfId="39344"/>
    <cellStyle name="常规 7 7 6 3 3 2" xfId="39345"/>
    <cellStyle name="常规 7 7 6 3 3 3" xfId="39346"/>
    <cellStyle name="常规 7 7 6 3 4" xfId="39347"/>
    <cellStyle name="常规 7 7 6 3 4 2" xfId="39348"/>
    <cellStyle name="常规 7 7 6 3 4 3" xfId="39349"/>
    <cellStyle name="常规 7 7 6 3 5" xfId="39350"/>
    <cellStyle name="常规 7 7 6 3 6" xfId="39351"/>
    <cellStyle name="常规 7 7 6 4" xfId="39352"/>
    <cellStyle name="常规 7 7 6 4 2" xfId="39353"/>
    <cellStyle name="常规 7 7 6 4 3" xfId="39354"/>
    <cellStyle name="常规 7 7 6 5" xfId="39355"/>
    <cellStyle name="常规 7 7 6 5 2" xfId="39356"/>
    <cellStyle name="常规 7 7 6 5 3" xfId="39357"/>
    <cellStyle name="常规 7 7 6 6" xfId="39358"/>
    <cellStyle name="常规 7 7 6 6 2" xfId="39359"/>
    <cellStyle name="常规 7 7 6 6 3" xfId="39360"/>
    <cellStyle name="常规 7 7 6 7" xfId="39361"/>
    <cellStyle name="常规 7 7 6 8" xfId="39362"/>
    <cellStyle name="常规 7 7 7" xfId="39363"/>
    <cellStyle name="常规 7 7 7 2" xfId="39364"/>
    <cellStyle name="常规 7 7 7 2 2" xfId="39365"/>
    <cellStyle name="常规 7 7 7 2 2 2" xfId="39366"/>
    <cellStyle name="常规 7 7 7 2 2 3" xfId="39367"/>
    <cellStyle name="常规 7 7 7 2 3" xfId="39368"/>
    <cellStyle name="常规 7 7 7 2 3 2" xfId="39369"/>
    <cellStyle name="常规 7 7 7 2 3 3" xfId="39370"/>
    <cellStyle name="常规 7 7 7 2 4" xfId="39371"/>
    <cellStyle name="常规 7 7 7 2 4 2" xfId="39372"/>
    <cellStyle name="常规 7 7 7 2 4 3" xfId="39373"/>
    <cellStyle name="常规 7 7 7 2 5" xfId="39374"/>
    <cellStyle name="常规 7 7 7 2 6" xfId="39375"/>
    <cellStyle name="常规 7 7 7 3" xfId="39376"/>
    <cellStyle name="常规 7 7 7 3 2" xfId="39377"/>
    <cellStyle name="常规 7 7 7 3 2 2" xfId="39378"/>
    <cellStyle name="常规 7 7 7 3 2 3" xfId="39379"/>
    <cellStyle name="常规 7 7 7 3 3" xfId="39380"/>
    <cellStyle name="常规 7 7 7 3 3 2" xfId="39381"/>
    <cellStyle name="常规 7 7 7 3 3 3" xfId="39382"/>
    <cellStyle name="常规 7 7 7 3 4" xfId="39383"/>
    <cellStyle name="常规 7 7 7 3 4 2" xfId="39384"/>
    <cellStyle name="常规 7 7 7 3 4 3" xfId="39385"/>
    <cellStyle name="常规 7 7 7 3 5" xfId="39386"/>
    <cellStyle name="常规 7 7 7 3 6" xfId="39387"/>
    <cellStyle name="常规 7 7 7 4" xfId="39388"/>
    <cellStyle name="常规 7 7 7 4 2" xfId="39389"/>
    <cellStyle name="常规 7 7 7 4 3" xfId="39390"/>
    <cellStyle name="常规 7 7 7 5" xfId="39391"/>
    <cellStyle name="常规 7 7 7 5 2" xfId="39392"/>
    <cellStyle name="常规 7 7 7 5 3" xfId="39393"/>
    <cellStyle name="常规 7 7 7 6" xfId="39394"/>
    <cellStyle name="常规 7 7 7 6 2" xfId="39395"/>
    <cellStyle name="常规 7 7 7 6 3" xfId="39396"/>
    <cellStyle name="常规 7 7 7 7" xfId="39397"/>
    <cellStyle name="常规 7 7 7 8" xfId="39398"/>
    <cellStyle name="常规 7 7 8" xfId="39399"/>
    <cellStyle name="常规 7 7 8 2" xfId="39400"/>
    <cellStyle name="常规 7 7 8 2 2" xfId="39401"/>
    <cellStyle name="常规 7 7 8 2 2 2" xfId="39402"/>
    <cellStyle name="常规 7 7 8 2 2 3" xfId="39403"/>
    <cellStyle name="常规 7 7 8 2 3" xfId="39404"/>
    <cellStyle name="常规 7 7 8 2 3 2" xfId="39405"/>
    <cellStyle name="常规 7 7 8 2 3 3" xfId="39406"/>
    <cellStyle name="常规 7 7 8 2 4" xfId="39407"/>
    <cellStyle name="常规 7 7 8 2 4 2" xfId="39408"/>
    <cellStyle name="常规 7 7 8 2 4 3" xfId="39409"/>
    <cellStyle name="常规 7 7 8 2 5" xfId="39410"/>
    <cellStyle name="常规 7 7 8 2 6" xfId="39411"/>
    <cellStyle name="常规 7 7 8 3" xfId="39412"/>
    <cellStyle name="常规 7 7 8 3 2" xfId="39413"/>
    <cellStyle name="常规 7 7 8 3 2 2" xfId="39414"/>
    <cellStyle name="常规 7 7 8 3 2 3" xfId="39415"/>
    <cellStyle name="常规 7 7 8 3 3" xfId="39416"/>
    <cellStyle name="常规 7 7 8 3 3 2" xfId="39417"/>
    <cellStyle name="常规 7 7 8 3 3 3" xfId="39418"/>
    <cellStyle name="常规 7 7 8 3 4" xfId="39419"/>
    <cellStyle name="常规 7 7 8 3 4 2" xfId="39420"/>
    <cellStyle name="常规 7 7 8 3 4 3" xfId="39421"/>
    <cellStyle name="常规 7 7 8 3 5" xfId="39422"/>
    <cellStyle name="常规 7 7 8 3 6" xfId="39423"/>
    <cellStyle name="常规 7 7 8 4" xfId="39424"/>
    <cellStyle name="常规 7 7 8 4 2" xfId="39425"/>
    <cellStyle name="常规 7 7 8 4 3" xfId="39426"/>
    <cellStyle name="常规 7 7 8 5" xfId="39427"/>
    <cellStyle name="常规 7 7 8 5 2" xfId="39428"/>
    <cellStyle name="常规 7 7 8 5 3" xfId="39429"/>
    <cellStyle name="常规 7 7 8 6" xfId="39430"/>
    <cellStyle name="常规 7 7 8 6 2" xfId="39431"/>
    <cellStyle name="常规 7 7 8 6 3" xfId="39432"/>
    <cellStyle name="常规 7 7 8 7" xfId="39433"/>
    <cellStyle name="常规 7 7 8 8" xfId="39434"/>
    <cellStyle name="常规 7 7 9" xfId="39435"/>
    <cellStyle name="常规 7 7 9 2" xfId="39436"/>
    <cellStyle name="常规 7 7 9 2 2" xfId="39437"/>
    <cellStyle name="常规 7 7 9 2 3" xfId="39438"/>
    <cellStyle name="常规 7 7 9 3" xfId="39439"/>
    <cellStyle name="常规 7 7 9 3 2" xfId="39440"/>
    <cellStyle name="常规 7 7 9 3 3" xfId="39441"/>
    <cellStyle name="常规 7 7 9 4" xfId="39442"/>
    <cellStyle name="常规 7 7 9 4 2" xfId="39443"/>
    <cellStyle name="常规 7 7 9 4 3" xfId="39444"/>
    <cellStyle name="常规 7 7 9 5" xfId="39445"/>
    <cellStyle name="常规 7 7 9 6" xfId="39446"/>
    <cellStyle name="常规 7 8" xfId="39447"/>
    <cellStyle name="常规 7 8 10" xfId="39448"/>
    <cellStyle name="常规 7 8 10 2" xfId="39449"/>
    <cellStyle name="常规 7 8 10 2 2" xfId="39450"/>
    <cellStyle name="常规 7 8 10 2 3" xfId="39451"/>
    <cellStyle name="常规 7 8 10 3" xfId="39452"/>
    <cellStyle name="常规 7 8 10 3 2" xfId="39453"/>
    <cellStyle name="常规 7 8 10 3 3" xfId="39454"/>
    <cellStyle name="常规 7 8 10 4" xfId="39455"/>
    <cellStyle name="常规 7 8 10 4 2" xfId="39456"/>
    <cellStyle name="常规 7 8 10 4 3" xfId="39457"/>
    <cellStyle name="常规 7 8 10 5" xfId="39458"/>
    <cellStyle name="常规 7 8 10 6" xfId="39459"/>
    <cellStyle name="常规 7 8 11" xfId="39460"/>
    <cellStyle name="常规 7 8 11 2" xfId="39461"/>
    <cellStyle name="常规 7 8 11 3" xfId="39462"/>
    <cellStyle name="常规 7 8 12" xfId="39463"/>
    <cellStyle name="常规 7 8 12 2" xfId="39464"/>
    <cellStyle name="常规 7 8 12 3" xfId="39465"/>
    <cellStyle name="常规 7 8 13" xfId="39466"/>
    <cellStyle name="常规 7 8 13 2" xfId="39467"/>
    <cellStyle name="常规 7 8 13 3" xfId="39468"/>
    <cellStyle name="常规 7 8 14" xfId="39469"/>
    <cellStyle name="常规 7 8 15" xfId="39470"/>
    <cellStyle name="常规 7 8 2" xfId="39471"/>
    <cellStyle name="常规 7 8 2 10" xfId="39472"/>
    <cellStyle name="常规 7 8 2 10 2" xfId="39473"/>
    <cellStyle name="常规 7 8 2 10 3" xfId="39474"/>
    <cellStyle name="常规 7 8 2 11" xfId="39475"/>
    <cellStyle name="常规 7 8 2 12" xfId="39476"/>
    <cellStyle name="常规 7 8 2 2" xfId="39477"/>
    <cellStyle name="常规 7 8 2 2 2" xfId="39478"/>
    <cellStyle name="常规 7 8 2 2 2 2" xfId="39479"/>
    <cellStyle name="常规 7 8 2 2 2 2 2" xfId="39480"/>
    <cellStyle name="常规 7 8 2 2 2 2 3" xfId="39481"/>
    <cellStyle name="常规 7 8 2 2 2 3" xfId="39482"/>
    <cellStyle name="常规 7 8 2 2 2 3 2" xfId="39483"/>
    <cellStyle name="常规 7 8 2 2 2 3 3" xfId="39484"/>
    <cellStyle name="常规 7 8 2 2 2 4" xfId="39485"/>
    <cellStyle name="常规 7 8 2 2 2 4 2" xfId="39486"/>
    <cellStyle name="常规 7 8 2 2 2 4 3" xfId="39487"/>
    <cellStyle name="常规 7 8 2 2 2 5" xfId="39488"/>
    <cellStyle name="常规 7 8 2 2 2 6" xfId="39489"/>
    <cellStyle name="常规 7 8 2 2 3" xfId="39490"/>
    <cellStyle name="常规 7 8 2 2 3 2" xfId="39491"/>
    <cellStyle name="常规 7 8 2 2 3 2 2" xfId="39492"/>
    <cellStyle name="常规 7 8 2 2 3 2 3" xfId="39493"/>
    <cellStyle name="常规 7 8 2 2 3 3" xfId="39494"/>
    <cellStyle name="常规 7 8 2 2 3 3 2" xfId="39495"/>
    <cellStyle name="常规 7 8 2 2 3 3 3" xfId="39496"/>
    <cellStyle name="常规 7 8 2 2 3 4" xfId="39497"/>
    <cellStyle name="常规 7 8 2 2 3 4 2" xfId="39498"/>
    <cellStyle name="常规 7 8 2 2 3 4 3" xfId="39499"/>
    <cellStyle name="常规 7 8 2 2 3 5" xfId="39500"/>
    <cellStyle name="常规 7 8 2 2 3 6" xfId="39501"/>
    <cellStyle name="常规 7 8 2 2 4" xfId="39502"/>
    <cellStyle name="常规 7 8 2 2 4 2" xfId="39503"/>
    <cellStyle name="常规 7 8 2 2 4 3" xfId="39504"/>
    <cellStyle name="常规 7 8 2 2 5" xfId="39505"/>
    <cellStyle name="常规 7 8 2 2 5 2" xfId="39506"/>
    <cellStyle name="常规 7 8 2 2 5 3" xfId="39507"/>
    <cellStyle name="常规 7 8 2 2 6" xfId="39508"/>
    <cellStyle name="常规 7 8 2 2 6 2" xfId="39509"/>
    <cellStyle name="常规 7 8 2 2 6 3" xfId="39510"/>
    <cellStyle name="常规 7 8 2 2 7" xfId="39511"/>
    <cellStyle name="常规 7 8 2 2 8" xfId="39512"/>
    <cellStyle name="常规 7 8 2 3" xfId="39513"/>
    <cellStyle name="常规 7 8 2 3 2" xfId="39514"/>
    <cellStyle name="常规 7 8 2 3 2 2" xfId="39515"/>
    <cellStyle name="常规 7 8 2 3 2 2 2" xfId="39516"/>
    <cellStyle name="常规 7 8 2 3 2 2 3" xfId="39517"/>
    <cellStyle name="常规 7 8 2 3 2 3" xfId="39518"/>
    <cellStyle name="常规 7 8 2 3 2 3 2" xfId="39519"/>
    <cellStyle name="常规 7 8 2 3 2 3 3" xfId="39520"/>
    <cellStyle name="常规 7 8 2 3 2 4" xfId="39521"/>
    <cellStyle name="常规 7 8 2 3 2 4 2" xfId="39522"/>
    <cellStyle name="常规 7 8 2 3 2 4 3" xfId="39523"/>
    <cellStyle name="常规 7 8 2 3 2 5" xfId="39524"/>
    <cellStyle name="常规 7 8 2 3 2 6" xfId="39525"/>
    <cellStyle name="常规 7 8 2 3 3" xfId="39526"/>
    <cellStyle name="常规 7 8 2 3 3 2" xfId="39527"/>
    <cellStyle name="常规 7 8 2 3 3 2 2" xfId="39528"/>
    <cellStyle name="常规 7 8 2 3 3 2 3" xfId="39529"/>
    <cellStyle name="常规 7 8 2 3 3 3" xfId="39530"/>
    <cellStyle name="常规 7 8 2 3 3 3 2" xfId="39531"/>
    <cellStyle name="常规 7 8 2 3 3 3 3" xfId="39532"/>
    <cellStyle name="常规 7 8 2 3 3 4" xfId="39533"/>
    <cellStyle name="常规 7 8 2 3 3 4 2" xfId="39534"/>
    <cellStyle name="常规 7 8 2 3 3 4 3" xfId="39535"/>
    <cellStyle name="常规 7 8 2 3 3 5" xfId="39536"/>
    <cellStyle name="常规 7 8 2 3 3 6" xfId="39537"/>
    <cellStyle name="常规 7 8 2 3 4" xfId="39538"/>
    <cellStyle name="常规 7 8 2 3 4 2" xfId="39539"/>
    <cellStyle name="常规 7 8 2 3 4 3" xfId="39540"/>
    <cellStyle name="常规 7 8 2 3 5" xfId="39541"/>
    <cellStyle name="常规 7 8 2 3 5 2" xfId="39542"/>
    <cellStyle name="常规 7 8 2 3 5 3" xfId="39543"/>
    <cellStyle name="常规 7 8 2 3 6" xfId="39544"/>
    <cellStyle name="常规 7 8 2 3 6 2" xfId="39545"/>
    <cellStyle name="常规 7 8 2 3 6 3" xfId="39546"/>
    <cellStyle name="常规 7 8 2 3 7" xfId="39547"/>
    <cellStyle name="常规 7 8 2 3 8" xfId="39548"/>
    <cellStyle name="常规 7 8 2 4" xfId="39549"/>
    <cellStyle name="常规 7 8 2 4 2" xfId="39550"/>
    <cellStyle name="常规 7 8 2 4 2 2" xfId="39551"/>
    <cellStyle name="常规 7 8 2 4 2 2 2" xfId="39552"/>
    <cellStyle name="常规 7 8 2 4 2 2 3" xfId="39553"/>
    <cellStyle name="常规 7 8 2 4 2 3" xfId="39554"/>
    <cellStyle name="常规 7 8 2 4 2 3 2" xfId="39555"/>
    <cellStyle name="常规 7 8 2 4 2 3 3" xfId="39556"/>
    <cellStyle name="常规 7 8 2 4 2 4" xfId="39557"/>
    <cellStyle name="常规 7 8 2 4 2 4 2" xfId="39558"/>
    <cellStyle name="常规 7 8 2 4 2 4 3" xfId="39559"/>
    <cellStyle name="常规 7 8 2 4 2 5" xfId="39560"/>
    <cellStyle name="常规 7 8 2 4 2 6" xfId="39561"/>
    <cellStyle name="常规 7 8 2 4 3" xfId="39562"/>
    <cellStyle name="常规 7 8 2 4 3 2" xfId="39563"/>
    <cellStyle name="常规 7 8 2 4 3 2 2" xfId="39564"/>
    <cellStyle name="常规 7 8 2 4 3 2 3" xfId="39565"/>
    <cellStyle name="常规 7 8 2 4 3 3" xfId="39566"/>
    <cellStyle name="常规 7 8 2 4 3 3 2" xfId="39567"/>
    <cellStyle name="常规 7 8 2 4 3 3 3" xfId="39568"/>
    <cellStyle name="常规 7 8 2 4 3 4" xfId="39569"/>
    <cellStyle name="常规 7 8 2 4 3 4 2" xfId="39570"/>
    <cellStyle name="常规 7 8 2 4 3 4 3" xfId="39571"/>
    <cellStyle name="常规 7 8 2 4 3 5" xfId="39572"/>
    <cellStyle name="常规 7 8 2 4 3 6" xfId="39573"/>
    <cellStyle name="常规 7 8 2 4 4" xfId="39574"/>
    <cellStyle name="常规 7 8 2 4 4 2" xfId="39575"/>
    <cellStyle name="常规 7 8 2 4 4 3" xfId="39576"/>
    <cellStyle name="常规 7 8 2 4 5" xfId="39577"/>
    <cellStyle name="常规 7 8 2 4 5 2" xfId="39578"/>
    <cellStyle name="常规 7 8 2 4 5 3" xfId="39579"/>
    <cellStyle name="常规 7 8 2 4 6" xfId="39580"/>
    <cellStyle name="常规 7 8 2 4 6 2" xfId="39581"/>
    <cellStyle name="常规 7 8 2 4 6 3" xfId="39582"/>
    <cellStyle name="常规 7 8 2 4 7" xfId="39583"/>
    <cellStyle name="常规 7 8 2 4 8" xfId="39584"/>
    <cellStyle name="常规 7 8 2 5" xfId="39585"/>
    <cellStyle name="常规 7 8 2 5 2" xfId="39586"/>
    <cellStyle name="常规 7 8 2 5 2 2" xfId="39587"/>
    <cellStyle name="常规 7 8 2 5 2 2 2" xfId="39588"/>
    <cellStyle name="常规 7 8 2 5 2 2 3" xfId="39589"/>
    <cellStyle name="常规 7 8 2 5 2 3" xfId="39590"/>
    <cellStyle name="常规 7 8 2 5 2 3 2" xfId="39591"/>
    <cellStyle name="常规 7 8 2 5 2 3 3" xfId="39592"/>
    <cellStyle name="常规 7 8 2 5 2 4" xfId="39593"/>
    <cellStyle name="常规 7 8 2 5 2 4 2" xfId="39594"/>
    <cellStyle name="常规 7 8 2 5 2 4 3" xfId="39595"/>
    <cellStyle name="常规 7 8 2 5 2 5" xfId="39596"/>
    <cellStyle name="常规 7 8 2 5 2 6" xfId="39597"/>
    <cellStyle name="常规 7 8 2 5 3" xfId="39598"/>
    <cellStyle name="常规 7 8 2 5 3 2" xfId="39599"/>
    <cellStyle name="常规 7 8 2 5 3 2 2" xfId="39600"/>
    <cellStyle name="常规 7 8 2 5 3 2 3" xfId="39601"/>
    <cellStyle name="常规 7 8 2 5 3 3" xfId="39602"/>
    <cellStyle name="常规 7 8 2 5 3 3 2" xfId="39603"/>
    <cellStyle name="常规 7 8 2 5 3 3 3" xfId="39604"/>
    <cellStyle name="常规 7 8 2 5 3 4" xfId="39605"/>
    <cellStyle name="常规 7 8 2 5 3 4 2" xfId="39606"/>
    <cellStyle name="常规 7 8 2 5 3 4 3" xfId="39607"/>
    <cellStyle name="常规 7 8 2 5 3 5" xfId="39608"/>
    <cellStyle name="常规 7 8 2 5 3 6" xfId="39609"/>
    <cellStyle name="常规 7 8 2 5 4" xfId="39610"/>
    <cellStyle name="常规 7 8 2 5 4 2" xfId="39611"/>
    <cellStyle name="常规 7 8 2 5 4 3" xfId="39612"/>
    <cellStyle name="常规 7 8 2 5 5" xfId="39613"/>
    <cellStyle name="常规 7 8 2 5 5 2" xfId="39614"/>
    <cellStyle name="常规 7 8 2 5 5 3" xfId="39615"/>
    <cellStyle name="常规 7 8 2 5 6" xfId="39616"/>
    <cellStyle name="常规 7 8 2 5 6 2" xfId="39617"/>
    <cellStyle name="常规 7 8 2 5 6 3" xfId="39618"/>
    <cellStyle name="常规 7 8 2 5 7" xfId="39619"/>
    <cellStyle name="常规 7 8 2 5 8" xfId="39620"/>
    <cellStyle name="常规 7 8 2 6" xfId="39621"/>
    <cellStyle name="常规 7 8 2 6 2" xfId="39622"/>
    <cellStyle name="常规 7 8 2 6 2 2" xfId="39623"/>
    <cellStyle name="常规 7 8 2 6 2 3" xfId="39624"/>
    <cellStyle name="常规 7 8 2 6 3" xfId="39625"/>
    <cellStyle name="常规 7 8 2 6 3 2" xfId="39626"/>
    <cellStyle name="常规 7 8 2 6 3 3" xfId="39627"/>
    <cellStyle name="常规 7 8 2 6 4" xfId="39628"/>
    <cellStyle name="常规 7 8 2 6 4 2" xfId="39629"/>
    <cellStyle name="常规 7 8 2 6 4 3" xfId="39630"/>
    <cellStyle name="常规 7 8 2 6 5" xfId="39631"/>
    <cellStyle name="常规 7 8 2 6 6" xfId="39632"/>
    <cellStyle name="常规 7 8 2 7" xfId="39633"/>
    <cellStyle name="常规 7 8 2 7 2" xfId="39634"/>
    <cellStyle name="常规 7 8 2 7 2 2" xfId="39635"/>
    <cellStyle name="常规 7 8 2 7 2 3" xfId="39636"/>
    <cellStyle name="常规 7 8 2 7 3" xfId="39637"/>
    <cellStyle name="常规 7 8 2 7 3 2" xfId="39638"/>
    <cellStyle name="常规 7 8 2 7 3 3" xfId="39639"/>
    <cellStyle name="常规 7 8 2 7 4" xfId="39640"/>
    <cellStyle name="常规 7 8 2 7 4 2" xfId="39641"/>
    <cellStyle name="常规 7 8 2 7 4 3" xfId="39642"/>
    <cellStyle name="常规 7 8 2 7 5" xfId="39643"/>
    <cellStyle name="常规 7 8 2 7 6" xfId="39644"/>
    <cellStyle name="常规 7 8 2 8" xfId="39645"/>
    <cellStyle name="常规 7 8 2 8 2" xfId="39646"/>
    <cellStyle name="常规 7 8 2 8 3" xfId="39647"/>
    <cellStyle name="常规 7 8 2 9" xfId="39648"/>
    <cellStyle name="常规 7 8 2 9 2" xfId="39649"/>
    <cellStyle name="常规 7 8 2 9 3" xfId="39650"/>
    <cellStyle name="常规 7 8 3" xfId="39651"/>
    <cellStyle name="常规 7 8 3 10" xfId="39652"/>
    <cellStyle name="常规 7 8 3 11" xfId="39653"/>
    <cellStyle name="常规 7 8 3 2" xfId="39654"/>
    <cellStyle name="常规 7 8 3 2 2" xfId="39655"/>
    <cellStyle name="常规 7 8 3 2 2 2" xfId="39656"/>
    <cellStyle name="常规 7 8 3 2 2 2 2" xfId="39657"/>
    <cellStyle name="常规 7 8 3 2 2 2 3" xfId="39658"/>
    <cellStyle name="常规 7 8 3 2 2 3" xfId="39659"/>
    <cellStyle name="常规 7 8 3 2 2 3 2" xfId="39660"/>
    <cellStyle name="常规 7 8 3 2 2 3 3" xfId="39661"/>
    <cellStyle name="常规 7 8 3 2 2 4" xfId="39662"/>
    <cellStyle name="常规 7 8 3 2 2 4 2" xfId="39663"/>
    <cellStyle name="常规 7 8 3 2 2 4 3" xfId="39664"/>
    <cellStyle name="常规 7 8 3 2 2 5" xfId="39665"/>
    <cellStyle name="常规 7 8 3 2 2 6" xfId="39666"/>
    <cellStyle name="常规 7 8 3 2 3" xfId="39667"/>
    <cellStyle name="常规 7 8 3 2 3 2" xfId="39668"/>
    <cellStyle name="常规 7 8 3 2 3 2 2" xfId="39669"/>
    <cellStyle name="常规 7 8 3 2 3 2 3" xfId="39670"/>
    <cellStyle name="常规 7 8 3 2 3 3" xfId="39671"/>
    <cellStyle name="常规 7 8 3 2 3 3 2" xfId="39672"/>
    <cellStyle name="常规 7 8 3 2 3 3 3" xfId="39673"/>
    <cellStyle name="常规 7 8 3 2 3 4" xfId="39674"/>
    <cellStyle name="常规 7 8 3 2 3 4 2" xfId="39675"/>
    <cellStyle name="常规 7 8 3 2 3 4 3" xfId="39676"/>
    <cellStyle name="常规 7 8 3 2 3 5" xfId="39677"/>
    <cellStyle name="常规 7 8 3 2 3 6" xfId="39678"/>
    <cellStyle name="常规 7 8 3 2 4" xfId="39679"/>
    <cellStyle name="常规 7 8 3 2 4 2" xfId="39680"/>
    <cellStyle name="常规 7 8 3 2 4 3" xfId="39681"/>
    <cellStyle name="常规 7 8 3 2 5" xfId="39682"/>
    <cellStyle name="常规 7 8 3 2 5 2" xfId="39683"/>
    <cellStyle name="常规 7 8 3 2 5 3" xfId="39684"/>
    <cellStyle name="常规 7 8 3 2 6" xfId="39685"/>
    <cellStyle name="常规 7 8 3 2 6 2" xfId="39686"/>
    <cellStyle name="常规 7 8 3 2 6 3" xfId="39687"/>
    <cellStyle name="常规 7 8 3 2 7" xfId="39688"/>
    <cellStyle name="常规 7 8 3 2 8" xfId="39689"/>
    <cellStyle name="常规 7 8 3 3" xfId="39690"/>
    <cellStyle name="常规 7 8 3 3 2" xfId="39691"/>
    <cellStyle name="常规 7 8 3 3 2 2" xfId="39692"/>
    <cellStyle name="常规 7 8 3 3 2 2 2" xfId="39693"/>
    <cellStyle name="常规 7 8 3 3 2 2 3" xfId="39694"/>
    <cellStyle name="常规 7 8 3 3 2 3" xfId="39695"/>
    <cellStyle name="常规 7 8 3 3 2 3 2" xfId="39696"/>
    <cellStyle name="常规 7 8 3 3 2 3 3" xfId="39697"/>
    <cellStyle name="常规 7 8 3 3 2 4" xfId="39698"/>
    <cellStyle name="常规 7 8 3 3 2 4 2" xfId="39699"/>
    <cellStyle name="常规 7 8 3 3 2 4 3" xfId="39700"/>
    <cellStyle name="常规 7 8 3 3 2 5" xfId="39701"/>
    <cellStyle name="常规 7 8 3 3 2 6" xfId="39702"/>
    <cellStyle name="常规 7 8 3 3 3" xfId="39703"/>
    <cellStyle name="常规 7 8 3 3 3 2" xfId="39704"/>
    <cellStyle name="常规 7 8 3 3 3 2 2" xfId="39705"/>
    <cellStyle name="常规 7 8 3 3 3 2 3" xfId="39706"/>
    <cellStyle name="常规 7 8 3 3 3 3" xfId="39707"/>
    <cellStyle name="常规 7 8 3 3 3 3 2" xfId="39708"/>
    <cellStyle name="常规 7 8 3 3 3 3 3" xfId="39709"/>
    <cellStyle name="常规 7 8 3 3 3 4" xfId="39710"/>
    <cellStyle name="常规 7 8 3 3 3 4 2" xfId="39711"/>
    <cellStyle name="常规 7 8 3 3 3 4 3" xfId="39712"/>
    <cellStyle name="常规 7 8 3 3 3 5" xfId="39713"/>
    <cellStyle name="常规 7 8 3 3 3 6" xfId="39714"/>
    <cellStyle name="常规 7 8 3 3 4" xfId="39715"/>
    <cellStyle name="常规 7 8 3 3 4 2" xfId="39716"/>
    <cellStyle name="常规 7 8 3 3 4 3" xfId="39717"/>
    <cellStyle name="常规 7 8 3 3 5" xfId="39718"/>
    <cellStyle name="常规 7 8 3 3 5 2" xfId="39719"/>
    <cellStyle name="常规 7 8 3 3 5 3" xfId="39720"/>
    <cellStyle name="常规 7 8 3 3 6" xfId="39721"/>
    <cellStyle name="常规 7 8 3 3 6 2" xfId="39722"/>
    <cellStyle name="常规 7 8 3 3 6 3" xfId="39723"/>
    <cellStyle name="常规 7 8 3 3 7" xfId="39724"/>
    <cellStyle name="常规 7 8 3 3 8" xfId="39725"/>
    <cellStyle name="常规 7 8 3 4" xfId="39726"/>
    <cellStyle name="常规 7 8 3 4 2" xfId="39727"/>
    <cellStyle name="常规 7 8 3 4 2 2" xfId="39728"/>
    <cellStyle name="常规 7 8 3 4 2 2 2" xfId="39729"/>
    <cellStyle name="常规 7 8 3 4 2 2 3" xfId="39730"/>
    <cellStyle name="常规 7 8 3 4 2 3" xfId="39731"/>
    <cellStyle name="常规 7 8 3 4 2 3 2" xfId="39732"/>
    <cellStyle name="常规 7 8 3 4 2 3 3" xfId="39733"/>
    <cellStyle name="常规 7 8 3 4 2 4" xfId="39734"/>
    <cellStyle name="常规 7 8 3 4 2 4 2" xfId="39735"/>
    <cellStyle name="常规 7 8 3 4 2 4 3" xfId="39736"/>
    <cellStyle name="常规 7 8 3 4 2 5" xfId="39737"/>
    <cellStyle name="常规 7 8 3 4 2 6" xfId="39738"/>
    <cellStyle name="常规 7 8 3 4 3" xfId="39739"/>
    <cellStyle name="常规 7 8 3 4 3 2" xfId="39740"/>
    <cellStyle name="常规 7 8 3 4 3 2 2" xfId="39741"/>
    <cellStyle name="常规 7 8 3 4 3 2 3" xfId="39742"/>
    <cellStyle name="常规 7 8 3 4 3 3" xfId="39743"/>
    <cellStyle name="常规 7 8 3 4 3 3 2" xfId="39744"/>
    <cellStyle name="常规 7 8 3 4 3 3 3" xfId="39745"/>
    <cellStyle name="常规 7 8 3 4 3 4" xfId="39746"/>
    <cellStyle name="常规 7 8 3 4 3 4 2" xfId="39747"/>
    <cellStyle name="常规 7 8 3 4 3 4 3" xfId="39748"/>
    <cellStyle name="常规 7 8 3 4 3 5" xfId="39749"/>
    <cellStyle name="常规 7 8 3 4 3 6" xfId="39750"/>
    <cellStyle name="常规 7 8 3 4 4" xfId="39751"/>
    <cellStyle name="常规 7 8 3 4 4 2" xfId="39752"/>
    <cellStyle name="常规 7 8 3 4 4 3" xfId="39753"/>
    <cellStyle name="常规 7 8 3 4 5" xfId="39754"/>
    <cellStyle name="常规 7 8 3 4 5 2" xfId="39755"/>
    <cellStyle name="常规 7 8 3 4 5 3" xfId="39756"/>
    <cellStyle name="常规 7 8 3 4 6" xfId="39757"/>
    <cellStyle name="常规 7 8 3 4 6 2" xfId="39758"/>
    <cellStyle name="常规 7 8 3 4 6 3" xfId="39759"/>
    <cellStyle name="常规 7 8 3 4 7" xfId="39760"/>
    <cellStyle name="常规 7 8 3 4 8" xfId="39761"/>
    <cellStyle name="常规 7 8 3 5" xfId="39762"/>
    <cellStyle name="常规 7 8 3 5 2" xfId="39763"/>
    <cellStyle name="常规 7 8 3 5 2 2" xfId="39764"/>
    <cellStyle name="常规 7 8 3 5 2 3" xfId="39765"/>
    <cellStyle name="常规 7 8 3 5 3" xfId="39766"/>
    <cellStyle name="常规 7 8 3 5 3 2" xfId="39767"/>
    <cellStyle name="常规 7 8 3 5 3 3" xfId="39768"/>
    <cellStyle name="常规 7 8 3 5 4" xfId="39769"/>
    <cellStyle name="常规 7 8 3 5 4 2" xfId="39770"/>
    <cellStyle name="常规 7 8 3 5 4 3" xfId="39771"/>
    <cellStyle name="常规 7 8 3 5 5" xfId="39772"/>
    <cellStyle name="常规 7 8 3 5 6" xfId="39773"/>
    <cellStyle name="常规 7 8 3 6" xfId="39774"/>
    <cellStyle name="常规 7 8 3 6 2" xfId="39775"/>
    <cellStyle name="常规 7 8 3 6 2 2" xfId="39776"/>
    <cellStyle name="常规 7 8 3 6 2 3" xfId="39777"/>
    <cellStyle name="常规 7 8 3 6 3" xfId="39778"/>
    <cellStyle name="常规 7 8 3 6 3 2" xfId="39779"/>
    <cellStyle name="常规 7 8 3 6 3 3" xfId="39780"/>
    <cellStyle name="常规 7 8 3 6 4" xfId="39781"/>
    <cellStyle name="常规 7 8 3 6 4 2" xfId="39782"/>
    <cellStyle name="常规 7 8 3 6 4 3" xfId="39783"/>
    <cellStyle name="常规 7 8 3 6 5" xfId="39784"/>
    <cellStyle name="常规 7 8 3 6 6" xfId="39785"/>
    <cellStyle name="常规 7 8 3 7" xfId="39786"/>
    <cellStyle name="常规 7 8 3 7 2" xfId="39787"/>
    <cellStyle name="常规 7 8 3 7 3" xfId="39788"/>
    <cellStyle name="常规 7 8 3 8" xfId="39789"/>
    <cellStyle name="常规 7 8 3 8 2" xfId="39790"/>
    <cellStyle name="常规 7 8 3 8 3" xfId="39791"/>
    <cellStyle name="常规 7 8 3 9" xfId="39792"/>
    <cellStyle name="常规 7 8 3 9 2" xfId="39793"/>
    <cellStyle name="常规 7 8 3 9 3" xfId="39794"/>
    <cellStyle name="常规 7 8 4" xfId="39795"/>
    <cellStyle name="常规 7 8 4 10" xfId="39796"/>
    <cellStyle name="常规 7 8 4 11" xfId="39797"/>
    <cellStyle name="常规 7 8 4 2" xfId="39798"/>
    <cellStyle name="常规 7 8 4 2 2" xfId="39799"/>
    <cellStyle name="常规 7 8 4 2 2 2" xfId="39800"/>
    <cellStyle name="常规 7 8 4 2 2 2 2" xfId="39801"/>
    <cellStyle name="常规 7 8 4 2 2 2 3" xfId="39802"/>
    <cellStyle name="常规 7 8 4 2 2 3" xfId="39803"/>
    <cellStyle name="常规 7 8 4 2 2 3 2" xfId="39804"/>
    <cellStyle name="常规 7 8 4 2 2 3 3" xfId="39805"/>
    <cellStyle name="常规 7 8 4 2 2 4" xfId="39806"/>
    <cellStyle name="常规 7 8 4 2 2 4 2" xfId="39807"/>
    <cellStyle name="常规 7 8 4 2 2 4 3" xfId="39808"/>
    <cellStyle name="常规 7 8 4 2 2 5" xfId="39809"/>
    <cellStyle name="常规 7 8 4 2 2 6" xfId="39810"/>
    <cellStyle name="常规 7 8 4 2 3" xfId="39811"/>
    <cellStyle name="常规 7 8 4 2 3 2" xfId="39812"/>
    <cellStyle name="常规 7 8 4 2 3 2 2" xfId="39813"/>
    <cellStyle name="常规 7 8 4 2 3 2 3" xfId="39814"/>
    <cellStyle name="常规 7 8 4 2 3 3" xfId="39815"/>
    <cellStyle name="常规 7 8 4 2 3 3 2" xfId="39816"/>
    <cellStyle name="常规 7 8 4 2 3 3 3" xfId="39817"/>
    <cellStyle name="常规 7 8 4 2 3 4" xfId="39818"/>
    <cellStyle name="常规 7 8 4 2 3 4 2" xfId="39819"/>
    <cellStyle name="常规 7 8 4 2 3 4 3" xfId="39820"/>
    <cellStyle name="常规 7 8 4 2 3 5" xfId="39821"/>
    <cellStyle name="常规 7 8 4 2 3 6" xfId="39822"/>
    <cellStyle name="常规 7 8 4 2 4" xfId="39823"/>
    <cellStyle name="常规 7 8 4 2 4 2" xfId="39824"/>
    <cellStyle name="常规 7 8 4 2 4 3" xfId="39825"/>
    <cellStyle name="常规 7 8 4 2 5" xfId="39826"/>
    <cellStyle name="常规 7 8 4 2 5 2" xfId="39827"/>
    <cellStyle name="常规 7 8 4 2 5 3" xfId="39828"/>
    <cellStyle name="常规 7 8 4 2 6" xfId="39829"/>
    <cellStyle name="常规 7 8 4 2 6 2" xfId="39830"/>
    <cellStyle name="常规 7 8 4 2 6 3" xfId="39831"/>
    <cellStyle name="常规 7 8 4 2 7" xfId="39832"/>
    <cellStyle name="常规 7 8 4 2 8" xfId="39833"/>
    <cellStyle name="常规 7 8 4 3" xfId="39834"/>
    <cellStyle name="常规 7 8 4 3 2" xfId="39835"/>
    <cellStyle name="常规 7 8 4 3 2 2" xfId="39836"/>
    <cellStyle name="常规 7 8 4 3 2 2 2" xfId="39837"/>
    <cellStyle name="常规 7 8 4 3 2 2 3" xfId="39838"/>
    <cellStyle name="常规 7 8 4 3 2 3" xfId="39839"/>
    <cellStyle name="常规 7 8 4 3 2 3 2" xfId="39840"/>
    <cellStyle name="常规 7 8 4 3 2 3 3" xfId="39841"/>
    <cellStyle name="常规 7 8 4 3 2 4" xfId="39842"/>
    <cellStyle name="常规 7 8 4 3 2 4 2" xfId="39843"/>
    <cellStyle name="常规 7 8 4 3 2 4 3" xfId="39844"/>
    <cellStyle name="常规 7 8 4 3 2 5" xfId="39845"/>
    <cellStyle name="常规 7 8 4 3 2 6" xfId="39846"/>
    <cellStyle name="常规 7 8 4 3 3" xfId="39847"/>
    <cellStyle name="常规 7 8 4 3 3 2" xfId="39848"/>
    <cellStyle name="常规 7 8 4 3 3 2 2" xfId="39849"/>
    <cellStyle name="常规 7 8 4 3 3 2 3" xfId="39850"/>
    <cellStyle name="常规 7 8 4 3 3 3" xfId="39851"/>
    <cellStyle name="常规 7 8 4 3 3 3 2" xfId="39852"/>
    <cellStyle name="常规 7 8 4 3 3 3 3" xfId="39853"/>
    <cellStyle name="常规 7 8 4 3 3 4" xfId="39854"/>
    <cellStyle name="常规 7 8 4 3 3 4 2" xfId="39855"/>
    <cellStyle name="常规 7 8 4 3 3 4 3" xfId="39856"/>
    <cellStyle name="常规 7 8 4 3 3 5" xfId="39857"/>
    <cellStyle name="常规 7 8 4 3 3 6" xfId="39858"/>
    <cellStyle name="常规 7 8 4 3 4" xfId="39859"/>
    <cellStyle name="常规 7 8 4 3 4 2" xfId="39860"/>
    <cellStyle name="常规 7 8 4 3 4 3" xfId="39861"/>
    <cellStyle name="常规 7 8 4 3 5" xfId="39862"/>
    <cellStyle name="常规 7 8 4 3 5 2" xfId="39863"/>
    <cellStyle name="常规 7 8 4 3 5 3" xfId="39864"/>
    <cellStyle name="常规 7 8 4 3 6" xfId="39865"/>
    <cellStyle name="常规 7 8 4 3 6 2" xfId="39866"/>
    <cellStyle name="常规 7 8 4 3 6 3" xfId="39867"/>
    <cellStyle name="常规 7 8 4 3 7" xfId="39868"/>
    <cellStyle name="常规 7 8 4 3 8" xfId="39869"/>
    <cellStyle name="常规 7 8 4 4" xfId="39870"/>
    <cellStyle name="常规 7 8 4 4 2" xfId="39871"/>
    <cellStyle name="常规 7 8 4 4 2 2" xfId="39872"/>
    <cellStyle name="常规 7 8 4 4 2 2 2" xfId="39873"/>
    <cellStyle name="常规 7 8 4 4 2 2 3" xfId="39874"/>
    <cellStyle name="常规 7 8 4 4 2 3" xfId="39875"/>
    <cellStyle name="常规 7 8 4 4 2 3 2" xfId="39876"/>
    <cellStyle name="常规 7 8 4 4 2 3 3" xfId="39877"/>
    <cellStyle name="常规 7 8 4 4 2 4" xfId="39878"/>
    <cellStyle name="常规 7 8 4 4 2 4 2" xfId="39879"/>
    <cellStyle name="常规 7 8 4 4 2 4 3" xfId="39880"/>
    <cellStyle name="常规 7 8 4 4 2 5" xfId="39881"/>
    <cellStyle name="常规 7 8 4 4 2 6" xfId="39882"/>
    <cellStyle name="常规 7 8 4 4 3" xfId="39883"/>
    <cellStyle name="常规 7 8 4 4 3 2" xfId="39884"/>
    <cellStyle name="常规 7 8 4 4 3 2 2" xfId="39885"/>
    <cellStyle name="常规 7 8 4 4 3 2 3" xfId="39886"/>
    <cellStyle name="常规 7 8 4 4 3 3" xfId="39887"/>
    <cellStyle name="常规 7 8 4 4 3 3 2" xfId="39888"/>
    <cellStyle name="常规 7 8 4 4 3 3 3" xfId="39889"/>
    <cellStyle name="常规 7 8 4 4 3 4" xfId="39890"/>
    <cellStyle name="常规 7 8 4 4 3 4 2" xfId="39891"/>
    <cellStyle name="常规 7 8 4 4 3 4 3" xfId="39892"/>
    <cellStyle name="常规 7 8 4 4 3 5" xfId="39893"/>
    <cellStyle name="常规 7 8 4 4 3 6" xfId="39894"/>
    <cellStyle name="常规 7 8 4 4 4" xfId="39895"/>
    <cellStyle name="常规 7 8 4 4 4 2" xfId="39896"/>
    <cellStyle name="常规 7 8 4 4 4 3" xfId="39897"/>
    <cellStyle name="常规 7 8 4 4 5" xfId="39898"/>
    <cellStyle name="常规 7 8 4 4 5 2" xfId="39899"/>
    <cellStyle name="常规 7 8 4 4 5 3" xfId="39900"/>
    <cellStyle name="常规 7 8 4 4 6" xfId="39901"/>
    <cellStyle name="常规 7 8 4 4 6 2" xfId="39902"/>
    <cellStyle name="常规 7 8 4 4 6 3" xfId="39903"/>
    <cellStyle name="常规 7 8 4 4 7" xfId="39904"/>
    <cellStyle name="常规 7 8 4 4 8" xfId="39905"/>
    <cellStyle name="常规 7 8 4 5" xfId="39906"/>
    <cellStyle name="常规 7 8 4 5 2" xfId="39907"/>
    <cellStyle name="常规 7 8 4 5 2 2" xfId="39908"/>
    <cellStyle name="常规 7 8 4 5 2 3" xfId="39909"/>
    <cellStyle name="常规 7 8 4 5 3" xfId="39910"/>
    <cellStyle name="常规 7 8 4 5 3 2" xfId="39911"/>
    <cellStyle name="常规 7 8 4 5 3 3" xfId="39912"/>
    <cellStyle name="常规 7 8 4 5 4" xfId="39913"/>
    <cellStyle name="常规 7 8 4 5 4 2" xfId="39914"/>
    <cellStyle name="常规 7 8 4 5 4 3" xfId="39915"/>
    <cellStyle name="常规 7 8 4 5 5" xfId="39916"/>
    <cellStyle name="常规 7 8 4 5 6" xfId="39917"/>
    <cellStyle name="常规 7 8 4 6" xfId="39918"/>
    <cellStyle name="常规 7 8 4 6 2" xfId="39919"/>
    <cellStyle name="常规 7 8 4 6 2 2" xfId="39920"/>
    <cellStyle name="常规 7 8 4 6 2 3" xfId="39921"/>
    <cellStyle name="常规 7 8 4 6 3" xfId="39922"/>
    <cellStyle name="常规 7 8 4 6 3 2" xfId="39923"/>
    <cellStyle name="常规 7 8 4 6 3 3" xfId="39924"/>
    <cellStyle name="常规 7 8 4 6 4" xfId="39925"/>
    <cellStyle name="常规 7 8 4 6 4 2" xfId="39926"/>
    <cellStyle name="常规 7 8 4 6 4 3" xfId="39927"/>
    <cellStyle name="常规 7 8 4 6 5" xfId="39928"/>
    <cellStyle name="常规 7 8 4 6 6" xfId="39929"/>
    <cellStyle name="常规 7 8 4 7" xfId="39930"/>
    <cellStyle name="常规 7 8 4 7 2" xfId="39931"/>
    <cellStyle name="常规 7 8 4 7 3" xfId="39932"/>
    <cellStyle name="常规 7 8 4 8" xfId="39933"/>
    <cellStyle name="常规 7 8 4 8 2" xfId="39934"/>
    <cellStyle name="常规 7 8 4 8 3" xfId="39935"/>
    <cellStyle name="常规 7 8 4 9" xfId="39936"/>
    <cellStyle name="常规 7 8 4 9 2" xfId="39937"/>
    <cellStyle name="常规 7 8 4 9 3" xfId="39938"/>
    <cellStyle name="常规 7 8 5" xfId="39939"/>
    <cellStyle name="常规 7 8 5 2" xfId="39940"/>
    <cellStyle name="常规 7 8 5 2 2" xfId="39941"/>
    <cellStyle name="常规 7 8 5 2 2 2" xfId="39942"/>
    <cellStyle name="常规 7 8 5 2 2 3" xfId="39943"/>
    <cellStyle name="常规 7 8 5 2 3" xfId="39944"/>
    <cellStyle name="常规 7 8 5 2 3 2" xfId="39945"/>
    <cellStyle name="常规 7 8 5 2 3 3" xfId="39946"/>
    <cellStyle name="常规 7 8 5 2 4" xfId="39947"/>
    <cellStyle name="常规 7 8 5 2 4 2" xfId="39948"/>
    <cellStyle name="常规 7 8 5 2 4 3" xfId="39949"/>
    <cellStyle name="常规 7 8 5 2 5" xfId="39950"/>
    <cellStyle name="常规 7 8 5 2 6" xfId="39951"/>
    <cellStyle name="常规 7 8 5 3" xfId="39952"/>
    <cellStyle name="常规 7 8 5 3 2" xfId="39953"/>
    <cellStyle name="常规 7 8 5 3 2 2" xfId="39954"/>
    <cellStyle name="常规 7 8 5 3 2 3" xfId="39955"/>
    <cellStyle name="常规 7 8 5 3 3" xfId="39956"/>
    <cellStyle name="常规 7 8 5 3 3 2" xfId="39957"/>
    <cellStyle name="常规 7 8 5 3 3 3" xfId="39958"/>
    <cellStyle name="常规 7 8 5 3 4" xfId="39959"/>
    <cellStyle name="常规 7 8 5 3 4 2" xfId="39960"/>
    <cellStyle name="常规 7 8 5 3 4 3" xfId="39961"/>
    <cellStyle name="常规 7 8 5 3 5" xfId="39962"/>
    <cellStyle name="常规 7 8 5 3 6" xfId="39963"/>
    <cellStyle name="常规 7 8 5 4" xfId="39964"/>
    <cellStyle name="常规 7 8 5 4 2" xfId="39965"/>
    <cellStyle name="常规 7 8 5 4 3" xfId="39966"/>
    <cellStyle name="常规 7 8 5 5" xfId="39967"/>
    <cellStyle name="常规 7 8 5 5 2" xfId="39968"/>
    <cellStyle name="常规 7 8 5 5 3" xfId="39969"/>
    <cellStyle name="常规 7 8 5 6" xfId="39970"/>
    <cellStyle name="常规 7 8 5 6 2" xfId="39971"/>
    <cellStyle name="常规 7 8 5 6 3" xfId="39972"/>
    <cellStyle name="常规 7 8 5 7" xfId="39973"/>
    <cellStyle name="常规 7 8 5 8" xfId="39974"/>
    <cellStyle name="常规 7 8 6" xfId="39975"/>
    <cellStyle name="常规 7 8 6 2" xfId="39976"/>
    <cellStyle name="常规 7 8 6 2 2" xfId="39977"/>
    <cellStyle name="常规 7 8 6 2 2 2" xfId="39978"/>
    <cellStyle name="常规 7 8 6 2 2 3" xfId="39979"/>
    <cellStyle name="常规 7 8 6 2 3" xfId="39980"/>
    <cellStyle name="常规 7 8 6 2 3 2" xfId="39981"/>
    <cellStyle name="常规 7 8 6 2 3 3" xfId="39982"/>
    <cellStyle name="常规 7 8 6 2 4" xfId="39983"/>
    <cellStyle name="常规 7 8 6 2 4 2" xfId="39984"/>
    <cellStyle name="常规 7 8 6 2 4 3" xfId="39985"/>
    <cellStyle name="常规 7 8 6 2 5" xfId="39986"/>
    <cellStyle name="常规 7 8 6 2 6" xfId="39987"/>
    <cellStyle name="常规 7 8 6 3" xfId="39988"/>
    <cellStyle name="常规 7 8 6 3 2" xfId="39989"/>
    <cellStyle name="常规 7 8 6 3 2 2" xfId="39990"/>
    <cellStyle name="常规 7 8 6 3 2 3" xfId="39991"/>
    <cellStyle name="常规 7 8 6 3 3" xfId="39992"/>
    <cellStyle name="常规 7 8 6 3 3 2" xfId="39993"/>
    <cellStyle name="常规 7 8 6 3 3 3" xfId="39994"/>
    <cellStyle name="常规 7 8 6 3 4" xfId="39995"/>
    <cellStyle name="常规 7 8 6 3 4 2" xfId="39996"/>
    <cellStyle name="常规 7 8 6 3 4 3" xfId="39997"/>
    <cellStyle name="常规 7 8 6 3 5" xfId="39998"/>
    <cellStyle name="常规 7 8 6 3 6" xfId="39999"/>
    <cellStyle name="常规 7 8 6 4" xfId="40000"/>
    <cellStyle name="常规 7 8 6 4 2" xfId="40001"/>
    <cellStyle name="常规 7 8 6 4 3" xfId="40002"/>
    <cellStyle name="常规 7 8 6 5" xfId="40003"/>
    <cellStyle name="常规 7 8 6 5 2" xfId="40004"/>
    <cellStyle name="常规 7 8 6 5 3" xfId="40005"/>
    <cellStyle name="常规 7 8 6 6" xfId="40006"/>
    <cellStyle name="常规 7 8 6 6 2" xfId="40007"/>
    <cellStyle name="常规 7 8 6 6 3" xfId="40008"/>
    <cellStyle name="常规 7 8 6 7" xfId="40009"/>
    <cellStyle name="常规 7 8 6 8" xfId="40010"/>
    <cellStyle name="常规 7 8 7" xfId="40011"/>
    <cellStyle name="常规 7 8 7 2" xfId="40012"/>
    <cellStyle name="常规 7 8 7 2 2" xfId="40013"/>
    <cellStyle name="常规 7 8 7 2 2 2" xfId="40014"/>
    <cellStyle name="常规 7 8 7 2 2 3" xfId="40015"/>
    <cellStyle name="常规 7 8 7 2 3" xfId="40016"/>
    <cellStyle name="常规 7 8 7 2 3 2" xfId="40017"/>
    <cellStyle name="常规 7 8 7 2 3 3" xfId="40018"/>
    <cellStyle name="常规 7 8 7 2 4" xfId="40019"/>
    <cellStyle name="常规 7 8 7 2 4 2" xfId="40020"/>
    <cellStyle name="常规 7 8 7 2 4 3" xfId="40021"/>
    <cellStyle name="常规 7 8 7 2 5" xfId="40022"/>
    <cellStyle name="常规 7 8 7 2 6" xfId="40023"/>
    <cellStyle name="常规 7 8 7 3" xfId="40024"/>
    <cellStyle name="常规 7 8 7 3 2" xfId="40025"/>
    <cellStyle name="常规 7 8 7 3 2 2" xfId="40026"/>
    <cellStyle name="常规 7 8 7 3 2 3" xfId="40027"/>
    <cellStyle name="常规 7 8 7 3 3" xfId="40028"/>
    <cellStyle name="常规 7 8 7 3 3 2" xfId="40029"/>
    <cellStyle name="常规 7 8 7 3 3 3" xfId="40030"/>
    <cellStyle name="常规 7 8 7 3 4" xfId="40031"/>
    <cellStyle name="常规 7 8 7 3 4 2" xfId="40032"/>
    <cellStyle name="常规 7 8 7 3 4 3" xfId="40033"/>
    <cellStyle name="常规 7 8 7 3 5" xfId="40034"/>
    <cellStyle name="常规 7 8 7 3 6" xfId="40035"/>
    <cellStyle name="常规 7 8 7 4" xfId="40036"/>
    <cellStyle name="常规 7 8 7 4 2" xfId="40037"/>
    <cellStyle name="常规 7 8 7 4 3" xfId="40038"/>
    <cellStyle name="常规 7 8 7 5" xfId="40039"/>
    <cellStyle name="常规 7 8 7 5 2" xfId="40040"/>
    <cellStyle name="常规 7 8 7 5 3" xfId="40041"/>
    <cellStyle name="常规 7 8 7 6" xfId="40042"/>
    <cellStyle name="常规 7 8 7 6 2" xfId="40043"/>
    <cellStyle name="常规 7 8 7 6 3" xfId="40044"/>
    <cellStyle name="常规 7 8 7 7" xfId="40045"/>
    <cellStyle name="常规 7 8 7 8" xfId="40046"/>
    <cellStyle name="常规 7 8 8" xfId="40047"/>
    <cellStyle name="常规 7 8 8 2" xfId="40048"/>
    <cellStyle name="常规 7 8 8 2 2" xfId="40049"/>
    <cellStyle name="常规 7 8 8 2 2 2" xfId="40050"/>
    <cellStyle name="常规 7 8 8 2 2 3" xfId="40051"/>
    <cellStyle name="常规 7 8 8 2 3" xfId="40052"/>
    <cellStyle name="常规 7 8 8 2 3 2" xfId="40053"/>
    <cellStyle name="常规 7 8 8 2 3 3" xfId="40054"/>
    <cellStyle name="常规 7 8 8 2 4" xfId="40055"/>
    <cellStyle name="常规 7 8 8 2 4 2" xfId="40056"/>
    <cellStyle name="常规 7 8 8 2 4 3" xfId="40057"/>
    <cellStyle name="常规 7 8 8 2 5" xfId="40058"/>
    <cellStyle name="常规 7 8 8 2 6" xfId="40059"/>
    <cellStyle name="常规 7 8 8 3" xfId="40060"/>
    <cellStyle name="常规 7 8 8 3 2" xfId="40061"/>
    <cellStyle name="常规 7 8 8 3 2 2" xfId="40062"/>
    <cellStyle name="常规 7 8 8 3 2 3" xfId="40063"/>
    <cellStyle name="常规 7 8 8 3 3" xfId="40064"/>
    <cellStyle name="常规 7 8 8 3 3 2" xfId="40065"/>
    <cellStyle name="常规 7 8 8 3 3 3" xfId="40066"/>
    <cellStyle name="常规 7 8 8 3 4" xfId="40067"/>
    <cellStyle name="常规 7 8 8 3 4 2" xfId="40068"/>
    <cellStyle name="常规 7 8 8 3 4 3" xfId="40069"/>
    <cellStyle name="常规 7 8 8 3 5" xfId="40070"/>
    <cellStyle name="常规 7 8 8 3 6" xfId="40071"/>
    <cellStyle name="常规 7 8 8 4" xfId="40072"/>
    <cellStyle name="常规 7 8 8 4 2" xfId="40073"/>
    <cellStyle name="常规 7 8 8 4 3" xfId="40074"/>
    <cellStyle name="常规 7 8 8 5" xfId="40075"/>
    <cellStyle name="常规 7 8 8 5 2" xfId="40076"/>
    <cellStyle name="常规 7 8 8 5 3" xfId="40077"/>
    <cellStyle name="常规 7 8 8 6" xfId="40078"/>
    <cellStyle name="常规 7 8 8 6 2" xfId="40079"/>
    <cellStyle name="常规 7 8 8 6 3" xfId="40080"/>
    <cellStyle name="常规 7 8 8 7" xfId="40081"/>
    <cellStyle name="常规 7 8 8 8" xfId="40082"/>
    <cellStyle name="常规 7 8 9" xfId="40083"/>
    <cellStyle name="常规 7 8 9 2" xfId="40084"/>
    <cellStyle name="常规 7 8 9 2 2" xfId="40085"/>
    <cellStyle name="常规 7 8 9 2 3" xfId="40086"/>
    <cellStyle name="常规 7 8 9 3" xfId="40087"/>
    <cellStyle name="常规 7 8 9 3 2" xfId="40088"/>
    <cellStyle name="常规 7 8 9 3 3" xfId="40089"/>
    <cellStyle name="常规 7 8 9 4" xfId="40090"/>
    <cellStyle name="常规 7 8 9 4 2" xfId="40091"/>
    <cellStyle name="常规 7 8 9 4 3" xfId="40092"/>
    <cellStyle name="常规 7 8 9 5" xfId="40093"/>
    <cellStyle name="常规 7 8 9 6" xfId="40094"/>
    <cellStyle name="常规 7 9" xfId="40095"/>
    <cellStyle name="常规 7 9 10" xfId="40096"/>
    <cellStyle name="常规 7 9 10 2" xfId="40097"/>
    <cellStyle name="常规 7 9 10 3" xfId="40098"/>
    <cellStyle name="常规 7 9 11" xfId="40099"/>
    <cellStyle name="常规 7 9 12" xfId="40100"/>
    <cellStyle name="常规 7 9 2" xfId="40101"/>
    <cellStyle name="常规 7 9 2 2" xfId="40102"/>
    <cellStyle name="常规 7 9 2 2 2" xfId="40103"/>
    <cellStyle name="常规 7 9 2 2 2 2" xfId="40104"/>
    <cellStyle name="常规 7 9 2 2 2 3" xfId="40105"/>
    <cellStyle name="常规 7 9 2 2 3" xfId="40106"/>
    <cellStyle name="常规 7 9 2 2 3 2" xfId="40107"/>
    <cellStyle name="常规 7 9 2 2 3 3" xfId="40108"/>
    <cellStyle name="常规 7 9 2 2 4" xfId="40109"/>
    <cellStyle name="常规 7 9 2 2 4 2" xfId="40110"/>
    <cellStyle name="常规 7 9 2 2 4 3" xfId="40111"/>
    <cellStyle name="常规 7 9 2 2 5" xfId="40112"/>
    <cellStyle name="常规 7 9 2 2 6" xfId="40113"/>
    <cellStyle name="常规 7 9 2 3" xfId="40114"/>
    <cellStyle name="常规 7 9 2 3 2" xfId="40115"/>
    <cellStyle name="常规 7 9 2 3 2 2" xfId="40116"/>
    <cellStyle name="常规 7 9 2 3 2 3" xfId="40117"/>
    <cellStyle name="常规 7 9 2 3 3" xfId="40118"/>
    <cellStyle name="常规 7 9 2 3 3 2" xfId="40119"/>
    <cellStyle name="常规 7 9 2 3 3 3" xfId="40120"/>
    <cellStyle name="常规 7 9 2 3 4" xfId="40121"/>
    <cellStyle name="常规 7 9 2 3 4 2" xfId="40122"/>
    <cellStyle name="常规 7 9 2 3 4 3" xfId="40123"/>
    <cellStyle name="常规 7 9 2 3 5" xfId="40124"/>
    <cellStyle name="常规 7 9 2 3 6" xfId="40125"/>
    <cellStyle name="常规 7 9 2 4" xfId="40126"/>
    <cellStyle name="常规 7 9 2 4 2" xfId="40127"/>
    <cellStyle name="常规 7 9 2 4 3" xfId="40128"/>
    <cellStyle name="常规 7 9 2 5" xfId="40129"/>
    <cellStyle name="常规 7 9 2 5 2" xfId="40130"/>
    <cellStyle name="常规 7 9 2 5 3" xfId="40131"/>
    <cellStyle name="常规 7 9 2 6" xfId="40132"/>
    <cellStyle name="常规 7 9 2 6 2" xfId="40133"/>
    <cellStyle name="常规 7 9 2 6 3" xfId="40134"/>
    <cellStyle name="常规 7 9 2 7" xfId="40135"/>
    <cellStyle name="常规 7 9 2 8" xfId="40136"/>
    <cellStyle name="常规 7 9 3" xfId="40137"/>
    <cellStyle name="常规 7 9 3 2" xfId="40138"/>
    <cellStyle name="常规 7 9 3 2 2" xfId="40139"/>
    <cellStyle name="常规 7 9 3 2 2 2" xfId="40140"/>
    <cellStyle name="常规 7 9 3 2 2 3" xfId="40141"/>
    <cellStyle name="常规 7 9 3 2 3" xfId="40142"/>
    <cellStyle name="常规 7 9 3 2 3 2" xfId="40143"/>
    <cellStyle name="常规 7 9 3 2 3 3" xfId="40144"/>
    <cellStyle name="常规 7 9 3 2 4" xfId="40145"/>
    <cellStyle name="常规 7 9 3 2 4 2" xfId="40146"/>
    <cellStyle name="常规 7 9 3 2 4 3" xfId="40147"/>
    <cellStyle name="常规 7 9 3 2 5" xfId="40148"/>
    <cellStyle name="常规 7 9 3 2 6" xfId="40149"/>
    <cellStyle name="常规 7 9 3 3" xfId="40150"/>
    <cellStyle name="常规 7 9 3 3 2" xfId="40151"/>
    <cellStyle name="常规 7 9 3 3 2 2" xfId="40152"/>
    <cellStyle name="常规 7 9 3 3 2 3" xfId="40153"/>
    <cellStyle name="常规 7 9 3 3 3" xfId="40154"/>
    <cellStyle name="常规 7 9 3 3 3 2" xfId="40155"/>
    <cellStyle name="常规 7 9 3 3 3 3" xfId="40156"/>
    <cellStyle name="常规 7 9 3 3 4" xfId="40157"/>
    <cellStyle name="常规 7 9 3 3 4 2" xfId="40158"/>
    <cellStyle name="常规 7 9 3 3 4 3" xfId="40159"/>
    <cellStyle name="常规 7 9 3 3 5" xfId="40160"/>
    <cellStyle name="常规 7 9 3 3 6" xfId="40161"/>
    <cellStyle name="常规 7 9 3 4" xfId="40162"/>
    <cellStyle name="常规 7 9 3 4 2" xfId="40163"/>
    <cellStyle name="常规 7 9 3 4 3" xfId="40164"/>
    <cellStyle name="常规 7 9 3 5" xfId="40165"/>
    <cellStyle name="常规 7 9 3 5 2" xfId="40166"/>
    <cellStyle name="常规 7 9 3 5 3" xfId="40167"/>
    <cellStyle name="常规 7 9 3 6" xfId="40168"/>
    <cellStyle name="常规 7 9 3 6 2" xfId="40169"/>
    <cellStyle name="常规 7 9 3 6 3" xfId="40170"/>
    <cellStyle name="常规 7 9 3 7" xfId="40171"/>
    <cellStyle name="常规 7 9 3 8" xfId="40172"/>
    <cellStyle name="常规 7 9 4" xfId="40173"/>
    <cellStyle name="常规 7 9 4 2" xfId="40174"/>
    <cellStyle name="常规 7 9 4 2 2" xfId="40175"/>
    <cellStyle name="常规 7 9 4 2 2 2" xfId="40176"/>
    <cellStyle name="常规 7 9 4 2 2 3" xfId="40177"/>
    <cellStyle name="常规 7 9 4 2 3" xfId="40178"/>
    <cellStyle name="常规 7 9 4 2 3 2" xfId="40179"/>
    <cellStyle name="常规 7 9 4 2 3 3" xfId="40180"/>
    <cellStyle name="常规 7 9 4 2 4" xfId="40181"/>
    <cellStyle name="常规 7 9 4 2 4 2" xfId="40182"/>
    <cellStyle name="常规 7 9 4 2 4 3" xfId="40183"/>
    <cellStyle name="常规 7 9 4 2 5" xfId="40184"/>
    <cellStyle name="常规 7 9 4 2 6" xfId="40185"/>
    <cellStyle name="常规 7 9 4 3" xfId="40186"/>
    <cellStyle name="常规 7 9 4 3 2" xfId="40187"/>
    <cellStyle name="常规 7 9 4 3 2 2" xfId="40188"/>
    <cellStyle name="常规 7 9 4 3 2 3" xfId="40189"/>
    <cellStyle name="常规 7 9 4 3 3" xfId="40190"/>
    <cellStyle name="常规 7 9 4 3 3 2" xfId="40191"/>
    <cellStyle name="常规 7 9 4 3 3 3" xfId="40192"/>
    <cellStyle name="常规 7 9 4 3 4" xfId="40193"/>
    <cellStyle name="常规 7 9 4 3 4 2" xfId="40194"/>
    <cellStyle name="常规 7 9 4 3 4 3" xfId="40195"/>
    <cellStyle name="常规 7 9 4 3 5" xfId="40196"/>
    <cellStyle name="常规 7 9 4 3 6" xfId="40197"/>
    <cellStyle name="常规 7 9 4 4" xfId="40198"/>
    <cellStyle name="常规 7 9 4 4 2" xfId="40199"/>
    <cellStyle name="常规 7 9 4 4 3" xfId="40200"/>
    <cellStyle name="常规 7 9 4 5" xfId="40201"/>
    <cellStyle name="常规 7 9 4 5 2" xfId="40202"/>
    <cellStyle name="常规 7 9 4 5 3" xfId="40203"/>
    <cellStyle name="常规 7 9 4 6" xfId="40204"/>
    <cellStyle name="常规 7 9 4 6 2" xfId="40205"/>
    <cellStyle name="常规 7 9 4 6 3" xfId="40206"/>
    <cellStyle name="常规 7 9 4 7" xfId="40207"/>
    <cellStyle name="常规 7 9 4 8" xfId="40208"/>
    <cellStyle name="常规 7 9 5" xfId="40209"/>
    <cellStyle name="常规 7 9 5 2" xfId="40210"/>
    <cellStyle name="常规 7 9 5 2 2" xfId="40211"/>
    <cellStyle name="常规 7 9 5 2 2 2" xfId="40212"/>
    <cellStyle name="常规 7 9 5 2 2 3" xfId="40213"/>
    <cellStyle name="常规 7 9 5 2 3" xfId="40214"/>
    <cellStyle name="常规 7 9 5 2 3 2" xfId="40215"/>
    <cellStyle name="常规 7 9 5 2 3 3" xfId="40216"/>
    <cellStyle name="常规 7 9 5 2 4" xfId="40217"/>
    <cellStyle name="常规 7 9 5 2 4 2" xfId="40218"/>
    <cellStyle name="常规 7 9 5 2 4 3" xfId="40219"/>
    <cellStyle name="常规 7 9 5 2 5" xfId="40220"/>
    <cellStyle name="常规 7 9 5 2 6" xfId="40221"/>
    <cellStyle name="常规 7 9 5 3" xfId="40222"/>
    <cellStyle name="常规 7 9 5 3 2" xfId="40223"/>
    <cellStyle name="常规 7 9 5 3 2 2" xfId="40224"/>
    <cellStyle name="常规 7 9 5 3 2 3" xfId="40225"/>
    <cellStyle name="常规 7 9 5 3 3" xfId="40226"/>
    <cellStyle name="常规 7 9 5 3 3 2" xfId="40227"/>
    <cellStyle name="常规 7 9 5 3 3 3" xfId="40228"/>
    <cellStyle name="常规 7 9 5 3 4" xfId="40229"/>
    <cellStyle name="常规 7 9 5 3 4 2" xfId="40230"/>
    <cellStyle name="常规 7 9 5 3 4 3" xfId="40231"/>
    <cellStyle name="常规 7 9 5 3 5" xfId="40232"/>
    <cellStyle name="常规 7 9 5 3 6" xfId="40233"/>
    <cellStyle name="常规 7 9 5 4" xfId="40234"/>
    <cellStyle name="常规 7 9 5 4 2" xfId="40235"/>
    <cellStyle name="常规 7 9 5 4 3" xfId="40236"/>
    <cellStyle name="常规 7 9 5 5" xfId="40237"/>
    <cellStyle name="常规 7 9 5 5 2" xfId="40238"/>
    <cellStyle name="常规 7 9 5 5 3" xfId="40239"/>
    <cellStyle name="常规 7 9 5 6" xfId="40240"/>
    <cellStyle name="常规 7 9 5 6 2" xfId="40241"/>
    <cellStyle name="常规 7 9 5 6 3" xfId="40242"/>
    <cellStyle name="常规 7 9 5 7" xfId="40243"/>
    <cellStyle name="常规 7 9 5 8" xfId="40244"/>
    <cellStyle name="常规 7 9 6" xfId="40245"/>
    <cellStyle name="常规 7 9 6 2" xfId="40246"/>
    <cellStyle name="常规 7 9 6 2 2" xfId="40247"/>
    <cellStyle name="常规 7 9 6 2 3" xfId="40248"/>
    <cellStyle name="常规 7 9 6 3" xfId="40249"/>
    <cellStyle name="常规 7 9 6 3 2" xfId="40250"/>
    <cellStyle name="常规 7 9 6 3 3" xfId="40251"/>
    <cellStyle name="常规 7 9 6 4" xfId="40252"/>
    <cellStyle name="常规 7 9 6 4 2" xfId="40253"/>
    <cellStyle name="常规 7 9 6 4 3" xfId="40254"/>
    <cellStyle name="常规 7 9 6 5" xfId="40255"/>
    <cellStyle name="常规 7 9 6 6" xfId="40256"/>
    <cellStyle name="常规 7 9 7" xfId="40257"/>
    <cellStyle name="常规 7 9 7 2" xfId="40258"/>
    <cellStyle name="常规 7 9 7 2 2" xfId="40259"/>
    <cellStyle name="常规 7 9 7 2 3" xfId="40260"/>
    <cellStyle name="常规 7 9 7 3" xfId="40261"/>
    <cellStyle name="常规 7 9 7 3 2" xfId="40262"/>
    <cellStyle name="常规 7 9 7 3 3" xfId="40263"/>
    <cellStyle name="常规 7 9 7 4" xfId="40264"/>
    <cellStyle name="常规 7 9 7 4 2" xfId="40265"/>
    <cellStyle name="常规 7 9 7 4 3" xfId="40266"/>
    <cellStyle name="常规 7 9 7 5" xfId="40267"/>
    <cellStyle name="常规 7 9 7 6" xfId="40268"/>
    <cellStyle name="常规 7 9 8" xfId="40269"/>
    <cellStyle name="常规 7 9 8 2" xfId="40270"/>
    <cellStyle name="常规 7 9 8 3" xfId="40271"/>
    <cellStyle name="常规 7 9 9" xfId="40272"/>
    <cellStyle name="常规 7 9 9 2" xfId="40273"/>
    <cellStyle name="常规 7 9 9 3" xfId="40274"/>
    <cellStyle name="常规 71" xfId="40275"/>
    <cellStyle name="常规 71 2" xfId="40276"/>
    <cellStyle name="常规 71 3" xfId="40277"/>
    <cellStyle name="常规 73" xfId="40278"/>
    <cellStyle name="常规 73 2" xfId="40279"/>
    <cellStyle name="常规 73 3" xfId="40280"/>
    <cellStyle name="常规 75" xfId="40281"/>
    <cellStyle name="常规 75 2" xfId="40282"/>
    <cellStyle name="常规 75 3" xfId="40283"/>
    <cellStyle name="常规 77" xfId="40284"/>
    <cellStyle name="常规 77 2" xfId="40285"/>
    <cellStyle name="常规 77 3" xfId="40286"/>
    <cellStyle name="常规 79" xfId="40287"/>
    <cellStyle name="常规 79 2" xfId="40288"/>
    <cellStyle name="常规 79 3" xfId="40289"/>
    <cellStyle name="常规 8" xfId="11"/>
    <cellStyle name="常规 8 10" xfId="40290"/>
    <cellStyle name="常规 8 10 10" xfId="40291"/>
    <cellStyle name="常规 8 10 11" xfId="40292"/>
    <cellStyle name="常规 8 10 2" xfId="40293"/>
    <cellStyle name="常规 8 10 2 2" xfId="40294"/>
    <cellStyle name="常规 8 10 2 2 2" xfId="40295"/>
    <cellStyle name="常规 8 10 2 2 2 2" xfId="40296"/>
    <cellStyle name="常规 8 10 2 2 2 3" xfId="40297"/>
    <cellStyle name="常规 8 10 2 2 3" xfId="40298"/>
    <cellStyle name="常规 8 10 2 2 3 2" xfId="40299"/>
    <cellStyle name="常规 8 10 2 2 3 3" xfId="40300"/>
    <cellStyle name="常规 8 10 2 2 4" xfId="40301"/>
    <cellStyle name="常规 8 10 2 2 4 2" xfId="40302"/>
    <cellStyle name="常规 8 10 2 2 4 3" xfId="40303"/>
    <cellStyle name="常规 8 10 2 2 5" xfId="40304"/>
    <cellStyle name="常规 8 10 2 2 6" xfId="40305"/>
    <cellStyle name="常规 8 10 2 3" xfId="40306"/>
    <cellStyle name="常规 8 10 2 3 2" xfId="40307"/>
    <cellStyle name="常规 8 10 2 3 2 2" xfId="40308"/>
    <cellStyle name="常规 8 10 2 3 2 3" xfId="40309"/>
    <cellStyle name="常规 8 10 2 3 3" xfId="40310"/>
    <cellStyle name="常规 8 10 2 3 3 2" xfId="40311"/>
    <cellStyle name="常规 8 10 2 3 3 3" xfId="40312"/>
    <cellStyle name="常规 8 10 2 3 4" xfId="40313"/>
    <cellStyle name="常规 8 10 2 3 4 2" xfId="40314"/>
    <cellStyle name="常规 8 10 2 3 4 3" xfId="40315"/>
    <cellStyle name="常规 8 10 2 3 5" xfId="40316"/>
    <cellStyle name="常规 8 10 2 3 6" xfId="40317"/>
    <cellStyle name="常规 8 10 2 4" xfId="40318"/>
    <cellStyle name="常规 8 10 2 4 2" xfId="40319"/>
    <cellStyle name="常规 8 10 2 4 3" xfId="40320"/>
    <cellStyle name="常规 8 10 2 5" xfId="40321"/>
    <cellStyle name="常规 8 10 2 5 2" xfId="40322"/>
    <cellStyle name="常规 8 10 2 5 3" xfId="40323"/>
    <cellStyle name="常规 8 10 2 6" xfId="40324"/>
    <cellStyle name="常规 8 10 2 6 2" xfId="40325"/>
    <cellStyle name="常规 8 10 2 6 3" xfId="40326"/>
    <cellStyle name="常规 8 10 2 7" xfId="40327"/>
    <cellStyle name="常规 8 10 2 8" xfId="40328"/>
    <cellStyle name="常规 8 10 3" xfId="40329"/>
    <cellStyle name="常规 8 10 3 2" xfId="40330"/>
    <cellStyle name="常规 8 10 3 2 2" xfId="40331"/>
    <cellStyle name="常规 8 10 3 2 2 2" xfId="40332"/>
    <cellStyle name="常规 8 10 3 2 2 3" xfId="40333"/>
    <cellStyle name="常规 8 10 3 2 3" xfId="40334"/>
    <cellStyle name="常规 8 10 3 2 3 2" xfId="40335"/>
    <cellStyle name="常规 8 10 3 2 3 3" xfId="40336"/>
    <cellStyle name="常规 8 10 3 2 4" xfId="40337"/>
    <cellStyle name="常规 8 10 3 2 4 2" xfId="40338"/>
    <cellStyle name="常规 8 10 3 2 4 3" xfId="40339"/>
    <cellStyle name="常规 8 10 3 2 5" xfId="40340"/>
    <cellStyle name="常规 8 10 3 2 6" xfId="40341"/>
    <cellStyle name="常规 8 10 3 3" xfId="40342"/>
    <cellStyle name="常规 8 10 3 3 2" xfId="40343"/>
    <cellStyle name="常规 8 10 3 3 2 2" xfId="40344"/>
    <cellStyle name="常规 8 10 3 3 2 3" xfId="40345"/>
    <cellStyle name="常规 8 10 3 3 3" xfId="40346"/>
    <cellStyle name="常规 8 10 3 3 3 2" xfId="40347"/>
    <cellStyle name="常规 8 10 3 3 3 3" xfId="40348"/>
    <cellStyle name="常规 8 10 3 3 4" xfId="40349"/>
    <cellStyle name="常规 8 10 3 3 4 2" xfId="40350"/>
    <cellStyle name="常规 8 10 3 3 4 3" xfId="40351"/>
    <cellStyle name="常规 8 10 3 3 5" xfId="40352"/>
    <cellStyle name="常规 8 10 3 3 6" xfId="40353"/>
    <cellStyle name="常规 8 10 3 4" xfId="40354"/>
    <cellStyle name="常规 8 10 3 4 2" xfId="40355"/>
    <cellStyle name="常规 8 10 3 4 3" xfId="40356"/>
    <cellStyle name="常规 8 10 3 5" xfId="40357"/>
    <cellStyle name="常规 8 10 3 5 2" xfId="40358"/>
    <cellStyle name="常规 8 10 3 5 3" xfId="40359"/>
    <cellStyle name="常规 8 10 3 6" xfId="40360"/>
    <cellStyle name="常规 8 10 3 6 2" xfId="40361"/>
    <cellStyle name="常规 8 10 3 6 3" xfId="40362"/>
    <cellStyle name="常规 8 10 3 7" xfId="40363"/>
    <cellStyle name="常规 8 10 3 8" xfId="40364"/>
    <cellStyle name="常规 8 10 4" xfId="40365"/>
    <cellStyle name="常规 8 10 4 2" xfId="40366"/>
    <cellStyle name="常规 8 10 4 2 2" xfId="40367"/>
    <cellStyle name="常规 8 10 4 2 2 2" xfId="40368"/>
    <cellStyle name="常规 8 10 4 2 2 3" xfId="40369"/>
    <cellStyle name="常规 8 10 4 2 3" xfId="40370"/>
    <cellStyle name="常规 8 10 4 2 3 2" xfId="40371"/>
    <cellStyle name="常规 8 10 4 2 3 3" xfId="40372"/>
    <cellStyle name="常规 8 10 4 2 4" xfId="40373"/>
    <cellStyle name="常规 8 10 4 2 4 2" xfId="40374"/>
    <cellStyle name="常规 8 10 4 2 4 3" xfId="40375"/>
    <cellStyle name="常规 8 10 4 2 5" xfId="40376"/>
    <cellStyle name="常规 8 10 4 2 6" xfId="40377"/>
    <cellStyle name="常规 8 10 4 3" xfId="40378"/>
    <cellStyle name="常规 8 10 4 3 2" xfId="40379"/>
    <cellStyle name="常规 8 10 4 3 2 2" xfId="40380"/>
    <cellStyle name="常规 8 10 4 3 2 3" xfId="40381"/>
    <cellStyle name="常规 8 10 4 3 3" xfId="40382"/>
    <cellStyle name="常规 8 10 4 3 3 2" xfId="40383"/>
    <cellStyle name="常规 8 10 4 3 3 3" xfId="40384"/>
    <cellStyle name="常规 8 10 4 3 4" xfId="40385"/>
    <cellStyle name="常规 8 10 4 3 4 2" xfId="40386"/>
    <cellStyle name="常规 8 10 4 3 4 3" xfId="40387"/>
    <cellStyle name="常规 8 10 4 3 5" xfId="40388"/>
    <cellStyle name="常规 8 10 4 3 6" xfId="40389"/>
    <cellStyle name="常规 8 10 4 4" xfId="40390"/>
    <cellStyle name="常规 8 10 4 4 2" xfId="40391"/>
    <cellStyle name="常规 8 10 4 4 3" xfId="40392"/>
    <cellStyle name="常规 8 10 4 5" xfId="40393"/>
    <cellStyle name="常规 8 10 4 5 2" xfId="40394"/>
    <cellStyle name="常规 8 10 4 5 3" xfId="40395"/>
    <cellStyle name="常规 8 10 4 6" xfId="40396"/>
    <cellStyle name="常规 8 10 4 6 2" xfId="40397"/>
    <cellStyle name="常规 8 10 4 6 3" xfId="40398"/>
    <cellStyle name="常规 8 10 4 7" xfId="40399"/>
    <cellStyle name="常规 8 10 4 8" xfId="40400"/>
    <cellStyle name="常规 8 10 5" xfId="40401"/>
    <cellStyle name="常规 8 10 5 2" xfId="40402"/>
    <cellStyle name="常规 8 10 5 2 2" xfId="40403"/>
    <cellStyle name="常规 8 10 5 2 3" xfId="40404"/>
    <cellStyle name="常规 8 10 5 3" xfId="40405"/>
    <cellStyle name="常规 8 10 5 3 2" xfId="40406"/>
    <cellStyle name="常规 8 10 5 3 3" xfId="40407"/>
    <cellStyle name="常规 8 10 5 4" xfId="40408"/>
    <cellStyle name="常规 8 10 5 4 2" xfId="40409"/>
    <cellStyle name="常规 8 10 5 4 3" xfId="40410"/>
    <cellStyle name="常规 8 10 5 5" xfId="40411"/>
    <cellStyle name="常规 8 10 5 6" xfId="40412"/>
    <cellStyle name="常规 8 10 6" xfId="40413"/>
    <cellStyle name="常规 8 10 6 2" xfId="40414"/>
    <cellStyle name="常规 8 10 6 2 2" xfId="40415"/>
    <cellStyle name="常规 8 10 6 2 3" xfId="40416"/>
    <cellStyle name="常规 8 10 6 3" xfId="40417"/>
    <cellStyle name="常规 8 10 6 3 2" xfId="40418"/>
    <cellStyle name="常规 8 10 6 3 3" xfId="40419"/>
    <cellStyle name="常规 8 10 6 4" xfId="40420"/>
    <cellStyle name="常规 8 10 6 4 2" xfId="40421"/>
    <cellStyle name="常规 8 10 6 4 3" xfId="40422"/>
    <cellStyle name="常规 8 10 6 5" xfId="40423"/>
    <cellStyle name="常规 8 10 6 6" xfId="40424"/>
    <cellStyle name="常规 8 10 7" xfId="40425"/>
    <cellStyle name="常规 8 10 7 2" xfId="40426"/>
    <cellStyle name="常规 8 10 7 3" xfId="40427"/>
    <cellStyle name="常规 8 10 8" xfId="40428"/>
    <cellStyle name="常规 8 10 8 2" xfId="40429"/>
    <cellStyle name="常规 8 10 8 3" xfId="40430"/>
    <cellStyle name="常规 8 10 9" xfId="40431"/>
    <cellStyle name="常规 8 10 9 2" xfId="40432"/>
    <cellStyle name="常规 8 10 9 3" xfId="40433"/>
    <cellStyle name="常规 8 11" xfId="40434"/>
    <cellStyle name="常规 8 11 10" xfId="40435"/>
    <cellStyle name="常规 8 11 11" xfId="40436"/>
    <cellStyle name="常规 8 11 2" xfId="40437"/>
    <cellStyle name="常规 8 11 2 2" xfId="40438"/>
    <cellStyle name="常规 8 11 2 2 2" xfId="40439"/>
    <cellStyle name="常规 8 11 2 2 2 2" xfId="40440"/>
    <cellStyle name="常规 8 11 2 2 2 3" xfId="40441"/>
    <cellStyle name="常规 8 11 2 2 3" xfId="40442"/>
    <cellStyle name="常规 8 11 2 2 3 2" xfId="40443"/>
    <cellStyle name="常规 8 11 2 2 3 3" xfId="40444"/>
    <cellStyle name="常规 8 11 2 2 4" xfId="40445"/>
    <cellStyle name="常规 8 11 2 2 4 2" xfId="40446"/>
    <cellStyle name="常规 8 11 2 2 4 3" xfId="40447"/>
    <cellStyle name="常规 8 11 2 2 5" xfId="40448"/>
    <cellStyle name="常规 8 11 2 2 6" xfId="40449"/>
    <cellStyle name="常规 8 11 2 3" xfId="40450"/>
    <cellStyle name="常规 8 11 2 3 2" xfId="40451"/>
    <cellStyle name="常规 8 11 2 3 2 2" xfId="40452"/>
    <cellStyle name="常规 8 11 2 3 2 3" xfId="40453"/>
    <cellStyle name="常规 8 11 2 3 3" xfId="40454"/>
    <cellStyle name="常规 8 11 2 3 3 2" xfId="40455"/>
    <cellStyle name="常规 8 11 2 3 3 3" xfId="40456"/>
    <cellStyle name="常规 8 11 2 3 4" xfId="40457"/>
    <cellStyle name="常规 8 11 2 3 4 2" xfId="40458"/>
    <cellStyle name="常规 8 11 2 3 4 3" xfId="40459"/>
    <cellStyle name="常规 8 11 2 3 5" xfId="40460"/>
    <cellStyle name="常规 8 11 2 3 6" xfId="40461"/>
    <cellStyle name="常规 8 11 2 4" xfId="40462"/>
    <cellStyle name="常规 8 11 2 4 2" xfId="40463"/>
    <cellStyle name="常规 8 11 2 4 3" xfId="40464"/>
    <cellStyle name="常规 8 11 2 5" xfId="40465"/>
    <cellStyle name="常规 8 11 2 5 2" xfId="40466"/>
    <cellStyle name="常规 8 11 2 5 3" xfId="40467"/>
    <cellStyle name="常规 8 11 2 6" xfId="40468"/>
    <cellStyle name="常规 8 11 2 6 2" xfId="40469"/>
    <cellStyle name="常规 8 11 2 6 3" xfId="40470"/>
    <cellStyle name="常规 8 11 2 7" xfId="40471"/>
    <cellStyle name="常规 8 11 2 8" xfId="40472"/>
    <cellStyle name="常规 8 11 3" xfId="40473"/>
    <cellStyle name="常规 8 11 3 2" xfId="40474"/>
    <cellStyle name="常规 8 11 3 2 2" xfId="40475"/>
    <cellStyle name="常规 8 11 3 2 2 2" xfId="40476"/>
    <cellStyle name="常规 8 11 3 2 2 3" xfId="40477"/>
    <cellStyle name="常规 8 11 3 2 3" xfId="40478"/>
    <cellStyle name="常规 8 11 3 2 3 2" xfId="40479"/>
    <cellStyle name="常规 8 11 3 2 3 3" xfId="40480"/>
    <cellStyle name="常规 8 11 3 2 4" xfId="40481"/>
    <cellStyle name="常规 8 11 3 2 4 2" xfId="40482"/>
    <cellStyle name="常规 8 11 3 2 4 3" xfId="40483"/>
    <cellStyle name="常规 8 11 3 2 5" xfId="40484"/>
    <cellStyle name="常规 8 11 3 2 6" xfId="40485"/>
    <cellStyle name="常规 8 11 3 3" xfId="40486"/>
    <cellStyle name="常规 8 11 3 3 2" xfId="40487"/>
    <cellStyle name="常规 8 11 3 3 2 2" xfId="40488"/>
    <cellStyle name="常规 8 11 3 3 2 3" xfId="40489"/>
    <cellStyle name="常规 8 11 3 3 3" xfId="40490"/>
    <cellStyle name="常规 8 11 3 3 3 2" xfId="40491"/>
    <cellStyle name="常规 8 11 3 3 3 3" xfId="40492"/>
    <cellStyle name="常规 8 11 3 3 4" xfId="40493"/>
    <cellStyle name="常规 8 11 3 3 4 2" xfId="40494"/>
    <cellStyle name="常规 8 11 3 3 4 3" xfId="40495"/>
    <cellStyle name="常规 8 11 3 3 5" xfId="40496"/>
    <cellStyle name="常规 8 11 3 3 6" xfId="40497"/>
    <cellStyle name="常规 8 11 3 4" xfId="40498"/>
    <cellStyle name="常规 8 11 3 4 2" xfId="40499"/>
    <cellStyle name="常规 8 11 3 4 3" xfId="40500"/>
    <cellStyle name="常规 8 11 3 5" xfId="40501"/>
    <cellStyle name="常规 8 11 3 5 2" xfId="40502"/>
    <cellStyle name="常规 8 11 3 5 3" xfId="40503"/>
    <cellStyle name="常规 8 11 3 6" xfId="40504"/>
    <cellStyle name="常规 8 11 3 6 2" xfId="40505"/>
    <cellStyle name="常规 8 11 3 6 3" xfId="40506"/>
    <cellStyle name="常规 8 11 3 7" xfId="40507"/>
    <cellStyle name="常规 8 11 3 8" xfId="40508"/>
    <cellStyle name="常规 8 11 4" xfId="40509"/>
    <cellStyle name="常规 8 11 4 2" xfId="40510"/>
    <cellStyle name="常规 8 11 4 2 2" xfId="40511"/>
    <cellStyle name="常规 8 11 4 2 2 2" xfId="40512"/>
    <cellStyle name="常规 8 11 4 2 2 3" xfId="40513"/>
    <cellStyle name="常规 8 11 4 2 3" xfId="40514"/>
    <cellStyle name="常规 8 11 4 2 3 2" xfId="40515"/>
    <cellStyle name="常规 8 11 4 2 3 3" xfId="40516"/>
    <cellStyle name="常规 8 11 4 2 4" xfId="40517"/>
    <cellStyle name="常规 8 11 4 2 4 2" xfId="40518"/>
    <cellStyle name="常规 8 11 4 2 4 3" xfId="40519"/>
    <cellStyle name="常规 8 11 4 2 5" xfId="40520"/>
    <cellStyle name="常规 8 11 4 2 6" xfId="40521"/>
    <cellStyle name="常规 8 11 4 3" xfId="40522"/>
    <cellStyle name="常规 8 11 4 3 2" xfId="40523"/>
    <cellStyle name="常规 8 11 4 3 2 2" xfId="40524"/>
    <cellStyle name="常规 8 11 4 3 2 3" xfId="40525"/>
    <cellStyle name="常规 8 11 4 3 3" xfId="40526"/>
    <cellStyle name="常规 8 11 4 3 3 2" xfId="40527"/>
    <cellStyle name="常规 8 11 4 3 3 3" xfId="40528"/>
    <cellStyle name="常规 8 11 4 3 4" xfId="40529"/>
    <cellStyle name="常规 8 11 4 3 4 2" xfId="40530"/>
    <cellStyle name="常规 8 11 4 3 4 3" xfId="40531"/>
    <cellStyle name="常规 8 11 4 3 5" xfId="40532"/>
    <cellStyle name="常规 8 11 4 3 6" xfId="40533"/>
    <cellStyle name="常规 8 11 4 4" xfId="40534"/>
    <cellStyle name="常规 8 11 4 4 2" xfId="40535"/>
    <cellStyle name="常规 8 11 4 4 3" xfId="40536"/>
    <cellStyle name="常规 8 11 4 5" xfId="40537"/>
    <cellStyle name="常规 8 11 4 5 2" xfId="40538"/>
    <cellStyle name="常规 8 11 4 5 3" xfId="40539"/>
    <cellStyle name="常规 8 11 4 6" xfId="40540"/>
    <cellStyle name="常规 8 11 4 6 2" xfId="40541"/>
    <cellStyle name="常规 8 11 4 6 3" xfId="40542"/>
    <cellStyle name="常规 8 11 4 7" xfId="40543"/>
    <cellStyle name="常规 8 11 4 8" xfId="40544"/>
    <cellStyle name="常规 8 11 5" xfId="40545"/>
    <cellStyle name="常规 8 11 5 2" xfId="40546"/>
    <cellStyle name="常规 8 11 5 2 2" xfId="40547"/>
    <cellStyle name="常规 8 11 5 2 3" xfId="40548"/>
    <cellStyle name="常规 8 11 5 3" xfId="40549"/>
    <cellStyle name="常规 8 11 5 3 2" xfId="40550"/>
    <cellStyle name="常规 8 11 5 3 3" xfId="40551"/>
    <cellStyle name="常规 8 11 5 4" xfId="40552"/>
    <cellStyle name="常规 8 11 5 4 2" xfId="40553"/>
    <cellStyle name="常规 8 11 5 4 3" xfId="40554"/>
    <cellStyle name="常规 8 11 5 5" xfId="40555"/>
    <cellStyle name="常规 8 11 5 6" xfId="40556"/>
    <cellStyle name="常规 8 11 6" xfId="40557"/>
    <cellStyle name="常规 8 11 6 2" xfId="40558"/>
    <cellStyle name="常规 8 11 6 2 2" xfId="40559"/>
    <cellStyle name="常规 8 11 6 2 3" xfId="40560"/>
    <cellStyle name="常规 8 11 6 3" xfId="40561"/>
    <cellStyle name="常规 8 11 6 3 2" xfId="40562"/>
    <cellStyle name="常规 8 11 6 3 3" xfId="40563"/>
    <cellStyle name="常规 8 11 6 4" xfId="40564"/>
    <cellStyle name="常规 8 11 6 4 2" xfId="40565"/>
    <cellStyle name="常规 8 11 6 4 3" xfId="40566"/>
    <cellStyle name="常规 8 11 6 5" xfId="40567"/>
    <cellStyle name="常规 8 11 6 6" xfId="40568"/>
    <cellStyle name="常规 8 11 7" xfId="40569"/>
    <cellStyle name="常规 8 11 7 2" xfId="40570"/>
    <cellStyle name="常规 8 11 7 3" xfId="40571"/>
    <cellStyle name="常规 8 11 8" xfId="40572"/>
    <cellStyle name="常规 8 11 8 2" xfId="40573"/>
    <cellStyle name="常规 8 11 8 3" xfId="40574"/>
    <cellStyle name="常规 8 11 9" xfId="40575"/>
    <cellStyle name="常规 8 11 9 2" xfId="40576"/>
    <cellStyle name="常规 8 11 9 3" xfId="40577"/>
    <cellStyle name="常规 8 12" xfId="40578"/>
    <cellStyle name="常规 8 12 2" xfId="40579"/>
    <cellStyle name="常规 8 12 2 2" xfId="40580"/>
    <cellStyle name="常规 8 12 2 2 2" xfId="40581"/>
    <cellStyle name="常规 8 12 2 2 3" xfId="40582"/>
    <cellStyle name="常规 8 12 2 3" xfId="40583"/>
    <cellStyle name="常规 8 12 2 3 2" xfId="40584"/>
    <cellStyle name="常规 8 12 2 3 3" xfId="40585"/>
    <cellStyle name="常规 8 12 2 4" xfId="40586"/>
    <cellStyle name="常规 8 12 2 4 2" xfId="40587"/>
    <cellStyle name="常规 8 12 2 4 3" xfId="40588"/>
    <cellStyle name="常规 8 12 2 5" xfId="40589"/>
    <cellStyle name="常规 8 12 2 6" xfId="40590"/>
    <cellStyle name="常规 8 12 3" xfId="40591"/>
    <cellStyle name="常规 8 12 3 2" xfId="40592"/>
    <cellStyle name="常规 8 12 3 2 2" xfId="40593"/>
    <cellStyle name="常规 8 12 3 2 3" xfId="40594"/>
    <cellStyle name="常规 8 12 3 3" xfId="40595"/>
    <cellStyle name="常规 8 12 3 3 2" xfId="40596"/>
    <cellStyle name="常规 8 12 3 3 3" xfId="40597"/>
    <cellStyle name="常规 8 12 3 4" xfId="40598"/>
    <cellStyle name="常规 8 12 3 4 2" xfId="40599"/>
    <cellStyle name="常规 8 12 3 4 3" xfId="40600"/>
    <cellStyle name="常规 8 12 3 5" xfId="40601"/>
    <cellStyle name="常规 8 12 3 6" xfId="40602"/>
    <cellStyle name="常规 8 12 4" xfId="40603"/>
    <cellStyle name="常规 8 12 4 2" xfId="40604"/>
    <cellStyle name="常规 8 12 4 3" xfId="40605"/>
    <cellStyle name="常规 8 12 5" xfId="40606"/>
    <cellStyle name="常规 8 12 5 2" xfId="40607"/>
    <cellStyle name="常规 8 12 5 3" xfId="40608"/>
    <cellStyle name="常规 8 12 6" xfId="40609"/>
    <cellStyle name="常规 8 12 6 2" xfId="40610"/>
    <cellStyle name="常规 8 12 6 3" xfId="40611"/>
    <cellStyle name="常规 8 12 7" xfId="40612"/>
    <cellStyle name="常规 8 12 8" xfId="40613"/>
    <cellStyle name="常规 8 13" xfId="40614"/>
    <cellStyle name="常规 8 13 2" xfId="40615"/>
    <cellStyle name="常规 8 13 2 2" xfId="40616"/>
    <cellStyle name="常规 8 13 2 2 2" xfId="40617"/>
    <cellStyle name="常规 8 13 2 2 3" xfId="40618"/>
    <cellStyle name="常规 8 13 2 3" xfId="40619"/>
    <cellStyle name="常规 8 13 2 3 2" xfId="40620"/>
    <cellStyle name="常规 8 13 2 3 3" xfId="40621"/>
    <cellStyle name="常规 8 13 2 4" xfId="40622"/>
    <cellStyle name="常规 8 13 2 4 2" xfId="40623"/>
    <cellStyle name="常规 8 13 2 4 3" xfId="40624"/>
    <cellStyle name="常规 8 13 2 5" xfId="40625"/>
    <cellStyle name="常规 8 13 2 6" xfId="40626"/>
    <cellStyle name="常规 8 13 3" xfId="40627"/>
    <cellStyle name="常规 8 13 3 2" xfId="40628"/>
    <cellStyle name="常规 8 13 3 2 2" xfId="40629"/>
    <cellStyle name="常规 8 13 3 2 3" xfId="40630"/>
    <cellStyle name="常规 8 13 3 3" xfId="40631"/>
    <cellStyle name="常规 8 13 3 3 2" xfId="40632"/>
    <cellStyle name="常规 8 13 3 3 3" xfId="40633"/>
    <cellStyle name="常规 8 13 3 4" xfId="40634"/>
    <cellStyle name="常规 8 13 3 4 2" xfId="40635"/>
    <cellStyle name="常规 8 13 3 4 3" xfId="40636"/>
    <cellStyle name="常规 8 13 3 5" xfId="40637"/>
    <cellStyle name="常规 8 13 3 6" xfId="40638"/>
    <cellStyle name="常规 8 13 4" xfId="40639"/>
    <cellStyle name="常规 8 13 4 2" xfId="40640"/>
    <cellStyle name="常规 8 13 4 3" xfId="40641"/>
    <cellStyle name="常规 8 13 5" xfId="40642"/>
    <cellStyle name="常规 8 13 5 2" xfId="40643"/>
    <cellStyle name="常规 8 13 5 3" xfId="40644"/>
    <cellStyle name="常规 8 13 6" xfId="40645"/>
    <cellStyle name="常规 8 13 6 2" xfId="40646"/>
    <cellStyle name="常规 8 13 6 3" xfId="40647"/>
    <cellStyle name="常规 8 13 7" xfId="40648"/>
    <cellStyle name="常规 8 13 8" xfId="40649"/>
    <cellStyle name="常规 8 14" xfId="40650"/>
    <cellStyle name="常规 8 14 2" xfId="40651"/>
    <cellStyle name="常规 8 14 2 2" xfId="40652"/>
    <cellStyle name="常规 8 14 2 2 2" xfId="40653"/>
    <cellStyle name="常规 8 14 2 2 3" xfId="40654"/>
    <cellStyle name="常规 8 14 2 3" xfId="40655"/>
    <cellStyle name="常规 8 14 2 3 2" xfId="40656"/>
    <cellStyle name="常规 8 14 2 3 3" xfId="40657"/>
    <cellStyle name="常规 8 14 2 4" xfId="40658"/>
    <cellStyle name="常规 8 14 2 4 2" xfId="40659"/>
    <cellStyle name="常规 8 14 2 4 3" xfId="40660"/>
    <cellStyle name="常规 8 14 2 5" xfId="40661"/>
    <cellStyle name="常规 8 14 2 6" xfId="40662"/>
    <cellStyle name="常规 8 14 3" xfId="40663"/>
    <cellStyle name="常规 8 14 3 2" xfId="40664"/>
    <cellStyle name="常规 8 14 3 2 2" xfId="40665"/>
    <cellStyle name="常规 8 14 3 2 3" xfId="40666"/>
    <cellStyle name="常规 8 14 3 3" xfId="40667"/>
    <cellStyle name="常规 8 14 3 3 2" xfId="40668"/>
    <cellStyle name="常规 8 14 3 3 3" xfId="40669"/>
    <cellStyle name="常规 8 14 3 4" xfId="40670"/>
    <cellStyle name="常规 8 14 3 4 2" xfId="40671"/>
    <cellStyle name="常规 8 14 3 4 3" xfId="40672"/>
    <cellStyle name="常规 8 14 3 5" xfId="40673"/>
    <cellStyle name="常规 8 14 3 6" xfId="40674"/>
    <cellStyle name="常规 8 14 4" xfId="40675"/>
    <cellStyle name="常规 8 14 4 2" xfId="40676"/>
    <cellStyle name="常规 8 14 4 3" xfId="40677"/>
    <cellStyle name="常规 8 14 5" xfId="40678"/>
    <cellStyle name="常规 8 14 5 2" xfId="40679"/>
    <cellStyle name="常规 8 14 5 3" xfId="40680"/>
    <cellStyle name="常规 8 14 6" xfId="40681"/>
    <cellStyle name="常规 8 14 6 2" xfId="40682"/>
    <cellStyle name="常规 8 14 6 3" xfId="40683"/>
    <cellStyle name="常规 8 14 7" xfId="40684"/>
    <cellStyle name="常规 8 14 8" xfId="40685"/>
    <cellStyle name="常规 8 15" xfId="40686"/>
    <cellStyle name="常规 8 15 2" xfId="40687"/>
    <cellStyle name="常规 8 15 2 2" xfId="40688"/>
    <cellStyle name="常规 8 15 2 2 2" xfId="40689"/>
    <cellStyle name="常规 8 15 2 2 3" xfId="40690"/>
    <cellStyle name="常规 8 15 2 3" xfId="40691"/>
    <cellStyle name="常规 8 15 2 3 2" xfId="40692"/>
    <cellStyle name="常规 8 15 2 3 3" xfId="40693"/>
    <cellStyle name="常规 8 15 2 4" xfId="40694"/>
    <cellStyle name="常规 8 15 2 4 2" xfId="40695"/>
    <cellStyle name="常规 8 15 2 4 3" xfId="40696"/>
    <cellStyle name="常规 8 15 2 5" xfId="40697"/>
    <cellStyle name="常规 8 15 2 6" xfId="40698"/>
    <cellStyle name="常规 8 15 3" xfId="40699"/>
    <cellStyle name="常规 8 15 3 2" xfId="40700"/>
    <cellStyle name="常规 8 15 3 2 2" xfId="40701"/>
    <cellStyle name="常规 8 15 3 2 3" xfId="40702"/>
    <cellStyle name="常规 8 15 3 3" xfId="40703"/>
    <cellStyle name="常规 8 15 3 3 2" xfId="40704"/>
    <cellStyle name="常规 8 15 3 3 3" xfId="40705"/>
    <cellStyle name="常规 8 15 3 4" xfId="40706"/>
    <cellStyle name="常规 8 15 3 4 2" xfId="40707"/>
    <cellStyle name="常规 8 15 3 4 3" xfId="40708"/>
    <cellStyle name="常规 8 15 3 5" xfId="40709"/>
    <cellStyle name="常规 8 15 3 6" xfId="40710"/>
    <cellStyle name="常规 8 15 4" xfId="40711"/>
    <cellStyle name="常规 8 15 4 2" xfId="40712"/>
    <cellStyle name="常规 8 15 4 3" xfId="40713"/>
    <cellStyle name="常规 8 15 5" xfId="40714"/>
    <cellStyle name="常规 8 15 5 2" xfId="40715"/>
    <cellStyle name="常规 8 15 5 3" xfId="40716"/>
    <cellStyle name="常规 8 15 6" xfId="40717"/>
    <cellStyle name="常规 8 15 6 2" xfId="40718"/>
    <cellStyle name="常规 8 15 6 3" xfId="40719"/>
    <cellStyle name="常规 8 15 7" xfId="40720"/>
    <cellStyle name="常规 8 15 8" xfId="40721"/>
    <cellStyle name="常规 8 16" xfId="40722"/>
    <cellStyle name="常规 8 16 2" xfId="40723"/>
    <cellStyle name="常规 8 16 2 2" xfId="40724"/>
    <cellStyle name="常规 8 16 2 3" xfId="40725"/>
    <cellStyle name="常规 8 16 3" xfId="40726"/>
    <cellStyle name="常规 8 16 3 2" xfId="40727"/>
    <cellStyle name="常规 8 16 3 3" xfId="40728"/>
    <cellStyle name="常规 8 16 4" xfId="40729"/>
    <cellStyle name="常规 8 16 4 2" xfId="40730"/>
    <cellStyle name="常规 8 16 4 3" xfId="40731"/>
    <cellStyle name="常规 8 16 5" xfId="40732"/>
    <cellStyle name="常规 8 16 6" xfId="40733"/>
    <cellStyle name="常规 8 17" xfId="40734"/>
    <cellStyle name="常规 8 17 2" xfId="40735"/>
    <cellStyle name="常规 8 17 2 2" xfId="40736"/>
    <cellStyle name="常规 8 17 2 3" xfId="40737"/>
    <cellStyle name="常规 8 17 3" xfId="40738"/>
    <cellStyle name="常规 8 17 3 2" xfId="40739"/>
    <cellStyle name="常规 8 17 3 3" xfId="40740"/>
    <cellStyle name="常规 8 17 4" xfId="40741"/>
    <cellStyle name="常规 8 17 4 2" xfId="40742"/>
    <cellStyle name="常规 8 17 4 3" xfId="40743"/>
    <cellStyle name="常规 8 17 5" xfId="40744"/>
    <cellStyle name="常规 8 17 6" xfId="40745"/>
    <cellStyle name="常规 8 18" xfId="40746"/>
    <cellStyle name="常规 8 18 2" xfId="40747"/>
    <cellStyle name="常规 8 18 3" xfId="40748"/>
    <cellStyle name="常规 8 19" xfId="40749"/>
    <cellStyle name="常规 8 19 2" xfId="40750"/>
    <cellStyle name="常规 8 19 3" xfId="40751"/>
    <cellStyle name="常规 8 2" xfId="15"/>
    <cellStyle name="常规 8 2 10" xfId="40752"/>
    <cellStyle name="常规 8 2 10 2" xfId="40753"/>
    <cellStyle name="常规 8 2 10 2 2" xfId="40754"/>
    <cellStyle name="常规 8 2 10 2 3" xfId="40755"/>
    <cellStyle name="常规 8 2 10 3" xfId="40756"/>
    <cellStyle name="常规 8 2 10 3 2" xfId="40757"/>
    <cellStyle name="常规 8 2 10 3 3" xfId="40758"/>
    <cellStyle name="常规 8 2 10 4" xfId="40759"/>
    <cellStyle name="常规 8 2 10 4 2" xfId="40760"/>
    <cellStyle name="常规 8 2 10 4 3" xfId="40761"/>
    <cellStyle name="常规 8 2 10 5" xfId="40762"/>
    <cellStyle name="常规 8 2 10 6" xfId="40763"/>
    <cellStyle name="常规 8 2 11" xfId="40764"/>
    <cellStyle name="常规 8 2 11 2" xfId="40765"/>
    <cellStyle name="常规 8 2 11 3" xfId="40766"/>
    <cellStyle name="常规 8 2 12" xfId="40767"/>
    <cellStyle name="常规 8 2 12 2" xfId="40768"/>
    <cellStyle name="常规 8 2 12 3" xfId="40769"/>
    <cellStyle name="常规 8 2 13" xfId="40770"/>
    <cellStyle name="常规 8 2 13 2" xfId="40771"/>
    <cellStyle name="常规 8 2 13 3" xfId="40772"/>
    <cellStyle name="常规 8 2 14" xfId="40773"/>
    <cellStyle name="常规 8 2 15" xfId="40774"/>
    <cellStyle name="常规 8 2 2" xfId="40775"/>
    <cellStyle name="常规 8 2 2 10" xfId="40776"/>
    <cellStyle name="常规 8 2 2 10 2" xfId="40777"/>
    <cellStyle name="常规 8 2 2 10 3" xfId="40778"/>
    <cellStyle name="常规 8 2 2 11" xfId="40779"/>
    <cellStyle name="常规 8 2 2 12" xfId="40780"/>
    <cellStyle name="常规 8 2 2 2" xfId="40781"/>
    <cellStyle name="常规 8 2 2 2 2" xfId="40782"/>
    <cellStyle name="常规 8 2 2 2 2 2" xfId="40783"/>
    <cellStyle name="常规 8 2 2 2 2 2 2" xfId="40784"/>
    <cellStyle name="常规 8 2 2 2 2 2 3" xfId="40785"/>
    <cellStyle name="常规 8 2 2 2 2 3" xfId="40786"/>
    <cellStyle name="常规 8 2 2 2 2 3 2" xfId="40787"/>
    <cellStyle name="常规 8 2 2 2 2 3 3" xfId="40788"/>
    <cellStyle name="常规 8 2 2 2 2 4" xfId="40789"/>
    <cellStyle name="常规 8 2 2 2 2 4 2" xfId="40790"/>
    <cellStyle name="常规 8 2 2 2 2 4 3" xfId="40791"/>
    <cellStyle name="常规 8 2 2 2 2 5" xfId="40792"/>
    <cellStyle name="常规 8 2 2 2 2 6" xfId="40793"/>
    <cellStyle name="常规 8 2 2 2 3" xfId="40794"/>
    <cellStyle name="常规 8 2 2 2 3 2" xfId="40795"/>
    <cellStyle name="常规 8 2 2 2 3 2 2" xfId="40796"/>
    <cellStyle name="常规 8 2 2 2 3 2 3" xfId="40797"/>
    <cellStyle name="常规 8 2 2 2 3 3" xfId="40798"/>
    <cellStyle name="常规 8 2 2 2 3 3 2" xfId="40799"/>
    <cellStyle name="常规 8 2 2 2 3 3 3" xfId="40800"/>
    <cellStyle name="常规 8 2 2 2 3 4" xfId="40801"/>
    <cellStyle name="常规 8 2 2 2 3 4 2" xfId="40802"/>
    <cellStyle name="常规 8 2 2 2 3 4 3" xfId="40803"/>
    <cellStyle name="常规 8 2 2 2 3 5" xfId="40804"/>
    <cellStyle name="常规 8 2 2 2 3 6" xfId="40805"/>
    <cellStyle name="常规 8 2 2 2 4" xfId="40806"/>
    <cellStyle name="常规 8 2 2 2 4 2" xfId="40807"/>
    <cellStyle name="常规 8 2 2 2 4 3" xfId="40808"/>
    <cellStyle name="常规 8 2 2 2 5" xfId="40809"/>
    <cellStyle name="常规 8 2 2 2 5 2" xfId="40810"/>
    <cellStyle name="常规 8 2 2 2 5 3" xfId="40811"/>
    <cellStyle name="常规 8 2 2 2 6" xfId="40812"/>
    <cellStyle name="常规 8 2 2 2 6 2" xfId="40813"/>
    <cellStyle name="常规 8 2 2 2 6 3" xfId="40814"/>
    <cellStyle name="常规 8 2 2 2 7" xfId="40815"/>
    <cellStyle name="常规 8 2 2 2 8" xfId="40816"/>
    <cellStyle name="常规 8 2 2 3" xfId="40817"/>
    <cellStyle name="常规 8 2 2 3 2" xfId="40818"/>
    <cellStyle name="常规 8 2 2 3 2 2" xfId="40819"/>
    <cellStyle name="常规 8 2 2 3 2 2 2" xfId="40820"/>
    <cellStyle name="常规 8 2 2 3 2 2 3" xfId="40821"/>
    <cellStyle name="常规 8 2 2 3 2 3" xfId="40822"/>
    <cellStyle name="常规 8 2 2 3 2 3 2" xfId="40823"/>
    <cellStyle name="常规 8 2 2 3 2 3 3" xfId="40824"/>
    <cellStyle name="常规 8 2 2 3 2 4" xfId="40825"/>
    <cellStyle name="常规 8 2 2 3 2 4 2" xfId="40826"/>
    <cellStyle name="常规 8 2 2 3 2 4 3" xfId="40827"/>
    <cellStyle name="常规 8 2 2 3 2 5" xfId="40828"/>
    <cellStyle name="常规 8 2 2 3 2 6" xfId="40829"/>
    <cellStyle name="常规 8 2 2 3 3" xfId="40830"/>
    <cellStyle name="常规 8 2 2 3 3 2" xfId="40831"/>
    <cellStyle name="常规 8 2 2 3 3 2 2" xfId="40832"/>
    <cellStyle name="常规 8 2 2 3 3 2 3" xfId="40833"/>
    <cellStyle name="常规 8 2 2 3 3 3" xfId="40834"/>
    <cellStyle name="常规 8 2 2 3 3 3 2" xfId="40835"/>
    <cellStyle name="常规 8 2 2 3 3 3 3" xfId="40836"/>
    <cellStyle name="常规 8 2 2 3 3 4" xfId="40837"/>
    <cellStyle name="常规 8 2 2 3 3 4 2" xfId="40838"/>
    <cellStyle name="常规 8 2 2 3 3 4 3" xfId="40839"/>
    <cellStyle name="常规 8 2 2 3 3 5" xfId="40840"/>
    <cellStyle name="常规 8 2 2 3 3 6" xfId="40841"/>
    <cellStyle name="常规 8 2 2 3 4" xfId="40842"/>
    <cellStyle name="常规 8 2 2 3 4 2" xfId="40843"/>
    <cellStyle name="常规 8 2 2 3 4 3" xfId="40844"/>
    <cellStyle name="常规 8 2 2 3 5" xfId="40845"/>
    <cellStyle name="常规 8 2 2 3 5 2" xfId="40846"/>
    <cellStyle name="常规 8 2 2 3 5 3" xfId="40847"/>
    <cellStyle name="常规 8 2 2 3 6" xfId="40848"/>
    <cellStyle name="常规 8 2 2 3 6 2" xfId="40849"/>
    <cellStyle name="常规 8 2 2 3 6 3" xfId="40850"/>
    <cellStyle name="常规 8 2 2 3 7" xfId="40851"/>
    <cellStyle name="常规 8 2 2 3 8" xfId="40852"/>
    <cellStyle name="常规 8 2 2 4" xfId="40853"/>
    <cellStyle name="常规 8 2 2 4 2" xfId="40854"/>
    <cellStyle name="常规 8 2 2 4 2 2" xfId="40855"/>
    <cellStyle name="常规 8 2 2 4 2 2 2" xfId="40856"/>
    <cellStyle name="常规 8 2 2 4 2 2 3" xfId="40857"/>
    <cellStyle name="常规 8 2 2 4 2 3" xfId="40858"/>
    <cellStyle name="常规 8 2 2 4 2 3 2" xfId="40859"/>
    <cellStyle name="常规 8 2 2 4 2 3 3" xfId="40860"/>
    <cellStyle name="常规 8 2 2 4 2 4" xfId="40861"/>
    <cellStyle name="常规 8 2 2 4 2 4 2" xfId="40862"/>
    <cellStyle name="常规 8 2 2 4 2 4 3" xfId="40863"/>
    <cellStyle name="常规 8 2 2 4 2 5" xfId="40864"/>
    <cellStyle name="常规 8 2 2 4 2 6" xfId="40865"/>
    <cellStyle name="常规 8 2 2 4 3" xfId="40866"/>
    <cellStyle name="常规 8 2 2 4 3 2" xfId="40867"/>
    <cellStyle name="常规 8 2 2 4 3 2 2" xfId="40868"/>
    <cellStyle name="常规 8 2 2 4 3 2 3" xfId="40869"/>
    <cellStyle name="常规 8 2 2 4 3 3" xfId="40870"/>
    <cellStyle name="常规 8 2 2 4 3 3 2" xfId="40871"/>
    <cellStyle name="常规 8 2 2 4 3 3 3" xfId="40872"/>
    <cellStyle name="常规 8 2 2 4 3 4" xfId="40873"/>
    <cellStyle name="常规 8 2 2 4 3 4 2" xfId="40874"/>
    <cellStyle name="常规 8 2 2 4 3 4 3" xfId="40875"/>
    <cellStyle name="常规 8 2 2 4 3 5" xfId="40876"/>
    <cellStyle name="常规 8 2 2 4 3 6" xfId="40877"/>
    <cellStyle name="常规 8 2 2 4 4" xfId="40878"/>
    <cellStyle name="常规 8 2 2 4 4 2" xfId="40879"/>
    <cellStyle name="常规 8 2 2 4 4 3" xfId="40880"/>
    <cellStyle name="常规 8 2 2 4 5" xfId="40881"/>
    <cellStyle name="常规 8 2 2 4 5 2" xfId="40882"/>
    <cellStyle name="常规 8 2 2 4 5 3" xfId="40883"/>
    <cellStyle name="常规 8 2 2 4 6" xfId="40884"/>
    <cellStyle name="常规 8 2 2 4 6 2" xfId="40885"/>
    <cellStyle name="常规 8 2 2 4 6 3" xfId="40886"/>
    <cellStyle name="常规 8 2 2 4 7" xfId="40887"/>
    <cellStyle name="常规 8 2 2 4 8" xfId="40888"/>
    <cellStyle name="常规 8 2 2 5" xfId="40889"/>
    <cellStyle name="常规 8 2 2 5 2" xfId="40890"/>
    <cellStyle name="常规 8 2 2 5 2 2" xfId="40891"/>
    <cellStyle name="常规 8 2 2 5 2 2 2" xfId="40892"/>
    <cellStyle name="常规 8 2 2 5 2 2 3" xfId="40893"/>
    <cellStyle name="常规 8 2 2 5 2 3" xfId="40894"/>
    <cellStyle name="常规 8 2 2 5 2 3 2" xfId="40895"/>
    <cellStyle name="常规 8 2 2 5 2 3 3" xfId="40896"/>
    <cellStyle name="常规 8 2 2 5 2 4" xfId="40897"/>
    <cellStyle name="常规 8 2 2 5 2 4 2" xfId="40898"/>
    <cellStyle name="常规 8 2 2 5 2 4 3" xfId="40899"/>
    <cellStyle name="常规 8 2 2 5 2 5" xfId="40900"/>
    <cellStyle name="常规 8 2 2 5 2 6" xfId="40901"/>
    <cellStyle name="常规 8 2 2 5 3" xfId="40902"/>
    <cellStyle name="常规 8 2 2 5 3 2" xfId="40903"/>
    <cellStyle name="常规 8 2 2 5 3 2 2" xfId="40904"/>
    <cellStyle name="常规 8 2 2 5 3 2 3" xfId="40905"/>
    <cellStyle name="常规 8 2 2 5 3 3" xfId="40906"/>
    <cellStyle name="常规 8 2 2 5 3 3 2" xfId="40907"/>
    <cellStyle name="常规 8 2 2 5 3 3 3" xfId="40908"/>
    <cellStyle name="常规 8 2 2 5 3 4" xfId="40909"/>
    <cellStyle name="常规 8 2 2 5 3 4 2" xfId="40910"/>
    <cellStyle name="常规 8 2 2 5 3 4 3" xfId="40911"/>
    <cellStyle name="常规 8 2 2 5 3 5" xfId="40912"/>
    <cellStyle name="常规 8 2 2 5 3 6" xfId="40913"/>
    <cellStyle name="常规 8 2 2 5 4" xfId="40914"/>
    <cellStyle name="常规 8 2 2 5 4 2" xfId="40915"/>
    <cellStyle name="常规 8 2 2 5 4 3" xfId="40916"/>
    <cellStyle name="常规 8 2 2 5 5" xfId="40917"/>
    <cellStyle name="常规 8 2 2 5 5 2" xfId="40918"/>
    <cellStyle name="常规 8 2 2 5 5 3" xfId="40919"/>
    <cellStyle name="常规 8 2 2 5 6" xfId="40920"/>
    <cellStyle name="常规 8 2 2 5 6 2" xfId="40921"/>
    <cellStyle name="常规 8 2 2 5 6 3" xfId="40922"/>
    <cellStyle name="常规 8 2 2 5 7" xfId="40923"/>
    <cellStyle name="常规 8 2 2 5 8" xfId="40924"/>
    <cellStyle name="常规 8 2 2 6" xfId="40925"/>
    <cellStyle name="常规 8 2 2 6 2" xfId="40926"/>
    <cellStyle name="常规 8 2 2 6 2 2" xfId="40927"/>
    <cellStyle name="常规 8 2 2 6 2 3" xfId="40928"/>
    <cellStyle name="常规 8 2 2 6 3" xfId="40929"/>
    <cellStyle name="常规 8 2 2 6 3 2" xfId="40930"/>
    <cellStyle name="常规 8 2 2 6 3 3" xfId="40931"/>
    <cellStyle name="常规 8 2 2 6 4" xfId="40932"/>
    <cellStyle name="常规 8 2 2 6 4 2" xfId="40933"/>
    <cellStyle name="常规 8 2 2 6 4 3" xfId="40934"/>
    <cellStyle name="常规 8 2 2 6 5" xfId="40935"/>
    <cellStyle name="常规 8 2 2 6 6" xfId="40936"/>
    <cellStyle name="常规 8 2 2 7" xfId="40937"/>
    <cellStyle name="常规 8 2 2 7 2" xfId="40938"/>
    <cellStyle name="常规 8 2 2 7 2 2" xfId="40939"/>
    <cellStyle name="常规 8 2 2 7 2 3" xfId="40940"/>
    <cellStyle name="常规 8 2 2 7 3" xfId="40941"/>
    <cellStyle name="常规 8 2 2 7 3 2" xfId="40942"/>
    <cellStyle name="常规 8 2 2 7 3 3" xfId="40943"/>
    <cellStyle name="常规 8 2 2 7 4" xfId="40944"/>
    <cellStyle name="常规 8 2 2 7 4 2" xfId="40945"/>
    <cellStyle name="常规 8 2 2 7 4 3" xfId="40946"/>
    <cellStyle name="常规 8 2 2 7 5" xfId="40947"/>
    <cellStyle name="常规 8 2 2 7 6" xfId="40948"/>
    <cellStyle name="常规 8 2 2 8" xfId="40949"/>
    <cellStyle name="常规 8 2 2 8 2" xfId="40950"/>
    <cellStyle name="常规 8 2 2 8 3" xfId="40951"/>
    <cellStyle name="常规 8 2 2 9" xfId="40952"/>
    <cellStyle name="常规 8 2 2 9 2" xfId="40953"/>
    <cellStyle name="常规 8 2 2 9 3" xfId="40954"/>
    <cellStyle name="常规 8 2 3" xfId="40955"/>
    <cellStyle name="常规 8 2 3 10" xfId="40956"/>
    <cellStyle name="常规 8 2 3 10 2" xfId="40957"/>
    <cellStyle name="常规 8 2 3 10 3" xfId="40958"/>
    <cellStyle name="常规 8 2 3 11" xfId="40959"/>
    <cellStyle name="常规 8 2 3 12" xfId="40960"/>
    <cellStyle name="常规 8 2 3 2" xfId="40961"/>
    <cellStyle name="常规 8 2 3 2 2" xfId="40962"/>
    <cellStyle name="常规 8 2 3 2 2 2" xfId="40963"/>
    <cellStyle name="常规 8 2 3 2 2 2 2" xfId="40964"/>
    <cellStyle name="常规 8 2 3 2 2 2 3" xfId="40965"/>
    <cellStyle name="常规 8 2 3 2 2 3" xfId="40966"/>
    <cellStyle name="常规 8 2 3 2 2 3 2" xfId="40967"/>
    <cellStyle name="常规 8 2 3 2 2 3 3" xfId="40968"/>
    <cellStyle name="常规 8 2 3 2 2 4" xfId="40969"/>
    <cellStyle name="常规 8 2 3 2 2 4 2" xfId="40970"/>
    <cellStyle name="常规 8 2 3 2 2 4 3" xfId="40971"/>
    <cellStyle name="常规 8 2 3 2 2 5" xfId="40972"/>
    <cellStyle name="常规 8 2 3 2 2 6" xfId="40973"/>
    <cellStyle name="常规 8 2 3 2 3" xfId="40974"/>
    <cellStyle name="常规 8 2 3 2 3 2" xfId="40975"/>
    <cellStyle name="常规 8 2 3 2 3 2 2" xfId="40976"/>
    <cellStyle name="常规 8 2 3 2 3 2 3" xfId="40977"/>
    <cellStyle name="常规 8 2 3 2 3 3" xfId="40978"/>
    <cellStyle name="常规 8 2 3 2 3 3 2" xfId="40979"/>
    <cellStyle name="常规 8 2 3 2 3 3 3" xfId="40980"/>
    <cellStyle name="常规 8 2 3 2 3 4" xfId="40981"/>
    <cellStyle name="常规 8 2 3 2 3 4 2" xfId="40982"/>
    <cellStyle name="常规 8 2 3 2 3 4 3" xfId="40983"/>
    <cellStyle name="常规 8 2 3 2 3 5" xfId="40984"/>
    <cellStyle name="常规 8 2 3 2 3 6" xfId="40985"/>
    <cellStyle name="常规 8 2 3 2 4" xfId="40986"/>
    <cellStyle name="常规 8 2 3 2 4 2" xfId="40987"/>
    <cellStyle name="常规 8 2 3 2 4 3" xfId="40988"/>
    <cellStyle name="常规 8 2 3 2 5" xfId="40989"/>
    <cellStyle name="常规 8 2 3 2 5 2" xfId="40990"/>
    <cellStyle name="常规 8 2 3 2 5 3" xfId="40991"/>
    <cellStyle name="常规 8 2 3 2 6" xfId="40992"/>
    <cellStyle name="常规 8 2 3 2 6 2" xfId="40993"/>
    <cellStyle name="常规 8 2 3 2 6 3" xfId="40994"/>
    <cellStyle name="常规 8 2 3 2 7" xfId="40995"/>
    <cellStyle name="常规 8 2 3 2 8" xfId="40996"/>
    <cellStyle name="常规 8 2 3 3" xfId="40997"/>
    <cellStyle name="常规 8 2 3 3 2" xfId="40998"/>
    <cellStyle name="常规 8 2 3 3 2 2" xfId="40999"/>
    <cellStyle name="常规 8 2 3 3 2 2 2" xfId="41000"/>
    <cellStyle name="常规 8 2 3 3 2 2 3" xfId="41001"/>
    <cellStyle name="常规 8 2 3 3 2 3" xfId="41002"/>
    <cellStyle name="常规 8 2 3 3 2 3 2" xfId="41003"/>
    <cellStyle name="常规 8 2 3 3 2 3 3" xfId="41004"/>
    <cellStyle name="常规 8 2 3 3 2 4" xfId="41005"/>
    <cellStyle name="常规 8 2 3 3 2 4 2" xfId="41006"/>
    <cellStyle name="常规 8 2 3 3 2 4 3" xfId="41007"/>
    <cellStyle name="常规 8 2 3 3 2 5" xfId="41008"/>
    <cellStyle name="常规 8 2 3 3 2 6" xfId="41009"/>
    <cellStyle name="常规 8 2 3 3 3" xfId="41010"/>
    <cellStyle name="常规 8 2 3 3 3 2" xfId="41011"/>
    <cellStyle name="常规 8 2 3 3 3 2 2" xfId="41012"/>
    <cellStyle name="常规 8 2 3 3 3 2 3" xfId="41013"/>
    <cellStyle name="常规 8 2 3 3 3 3" xfId="41014"/>
    <cellStyle name="常规 8 2 3 3 3 3 2" xfId="41015"/>
    <cellStyle name="常规 8 2 3 3 3 3 3" xfId="41016"/>
    <cellStyle name="常规 8 2 3 3 3 4" xfId="41017"/>
    <cellStyle name="常规 8 2 3 3 3 4 2" xfId="41018"/>
    <cellStyle name="常规 8 2 3 3 3 4 3" xfId="41019"/>
    <cellStyle name="常规 8 2 3 3 3 5" xfId="41020"/>
    <cellStyle name="常规 8 2 3 3 3 6" xfId="41021"/>
    <cellStyle name="常规 8 2 3 3 4" xfId="41022"/>
    <cellStyle name="常规 8 2 3 3 4 2" xfId="41023"/>
    <cellStyle name="常规 8 2 3 3 4 3" xfId="41024"/>
    <cellStyle name="常规 8 2 3 3 5" xfId="41025"/>
    <cellStyle name="常规 8 2 3 3 5 2" xfId="41026"/>
    <cellStyle name="常规 8 2 3 3 5 3" xfId="41027"/>
    <cellStyle name="常规 8 2 3 3 6" xfId="41028"/>
    <cellStyle name="常规 8 2 3 3 6 2" xfId="41029"/>
    <cellStyle name="常规 8 2 3 3 6 3" xfId="41030"/>
    <cellStyle name="常规 8 2 3 3 7" xfId="41031"/>
    <cellStyle name="常规 8 2 3 3 8" xfId="41032"/>
    <cellStyle name="常规 8 2 3 4" xfId="41033"/>
    <cellStyle name="常规 8 2 3 4 2" xfId="41034"/>
    <cellStyle name="常规 8 2 3 4 2 2" xfId="41035"/>
    <cellStyle name="常规 8 2 3 4 2 2 2" xfId="41036"/>
    <cellStyle name="常规 8 2 3 4 2 2 3" xfId="41037"/>
    <cellStyle name="常规 8 2 3 4 2 3" xfId="41038"/>
    <cellStyle name="常规 8 2 3 4 2 3 2" xfId="41039"/>
    <cellStyle name="常规 8 2 3 4 2 3 3" xfId="41040"/>
    <cellStyle name="常规 8 2 3 4 2 4" xfId="41041"/>
    <cellStyle name="常规 8 2 3 4 2 4 2" xfId="41042"/>
    <cellStyle name="常规 8 2 3 4 2 4 3" xfId="41043"/>
    <cellStyle name="常规 8 2 3 4 2 5" xfId="41044"/>
    <cellStyle name="常规 8 2 3 4 2 6" xfId="41045"/>
    <cellStyle name="常规 8 2 3 4 3" xfId="41046"/>
    <cellStyle name="常规 8 2 3 4 3 2" xfId="41047"/>
    <cellStyle name="常规 8 2 3 4 3 2 2" xfId="41048"/>
    <cellStyle name="常规 8 2 3 4 3 2 3" xfId="41049"/>
    <cellStyle name="常规 8 2 3 4 3 3" xfId="41050"/>
    <cellStyle name="常规 8 2 3 4 3 3 2" xfId="41051"/>
    <cellStyle name="常规 8 2 3 4 3 3 3" xfId="41052"/>
    <cellStyle name="常规 8 2 3 4 3 4" xfId="41053"/>
    <cellStyle name="常规 8 2 3 4 3 4 2" xfId="41054"/>
    <cellStyle name="常规 8 2 3 4 3 4 3" xfId="41055"/>
    <cellStyle name="常规 8 2 3 4 3 5" xfId="41056"/>
    <cellStyle name="常规 8 2 3 4 3 6" xfId="41057"/>
    <cellStyle name="常规 8 2 3 4 4" xfId="41058"/>
    <cellStyle name="常规 8 2 3 4 4 2" xfId="41059"/>
    <cellStyle name="常规 8 2 3 4 4 3" xfId="41060"/>
    <cellStyle name="常规 8 2 3 4 5" xfId="41061"/>
    <cellStyle name="常规 8 2 3 4 5 2" xfId="41062"/>
    <cellStyle name="常规 8 2 3 4 5 3" xfId="41063"/>
    <cellStyle name="常规 8 2 3 4 6" xfId="41064"/>
    <cellStyle name="常规 8 2 3 4 6 2" xfId="41065"/>
    <cellStyle name="常规 8 2 3 4 6 3" xfId="41066"/>
    <cellStyle name="常规 8 2 3 4 7" xfId="41067"/>
    <cellStyle name="常规 8 2 3 4 8" xfId="41068"/>
    <cellStyle name="常规 8 2 3 5" xfId="41069"/>
    <cellStyle name="常规 8 2 3 5 2" xfId="41070"/>
    <cellStyle name="常规 8 2 3 5 2 2" xfId="41071"/>
    <cellStyle name="常规 8 2 3 5 2 2 2" xfId="41072"/>
    <cellStyle name="常规 8 2 3 5 2 2 3" xfId="41073"/>
    <cellStyle name="常规 8 2 3 5 2 3" xfId="41074"/>
    <cellStyle name="常规 8 2 3 5 2 3 2" xfId="41075"/>
    <cellStyle name="常规 8 2 3 5 2 3 3" xfId="41076"/>
    <cellStyle name="常规 8 2 3 5 2 4" xfId="41077"/>
    <cellStyle name="常规 8 2 3 5 2 4 2" xfId="41078"/>
    <cellStyle name="常规 8 2 3 5 2 4 3" xfId="41079"/>
    <cellStyle name="常规 8 2 3 5 2 5" xfId="41080"/>
    <cellStyle name="常规 8 2 3 5 2 6" xfId="41081"/>
    <cellStyle name="常规 8 2 3 5 3" xfId="41082"/>
    <cellStyle name="常规 8 2 3 5 3 2" xfId="41083"/>
    <cellStyle name="常规 8 2 3 5 3 2 2" xfId="41084"/>
    <cellStyle name="常规 8 2 3 5 3 2 3" xfId="41085"/>
    <cellStyle name="常规 8 2 3 5 3 3" xfId="41086"/>
    <cellStyle name="常规 8 2 3 5 3 3 2" xfId="41087"/>
    <cellStyle name="常规 8 2 3 5 3 3 3" xfId="41088"/>
    <cellStyle name="常规 8 2 3 5 3 4" xfId="41089"/>
    <cellStyle name="常规 8 2 3 5 3 4 2" xfId="41090"/>
    <cellStyle name="常规 8 2 3 5 3 4 3" xfId="41091"/>
    <cellStyle name="常规 8 2 3 5 3 5" xfId="41092"/>
    <cellStyle name="常规 8 2 3 5 3 6" xfId="41093"/>
    <cellStyle name="常规 8 2 3 5 4" xfId="41094"/>
    <cellStyle name="常规 8 2 3 5 4 2" xfId="41095"/>
    <cellStyle name="常规 8 2 3 5 4 3" xfId="41096"/>
    <cellStyle name="常规 8 2 3 5 5" xfId="41097"/>
    <cellStyle name="常规 8 2 3 5 5 2" xfId="41098"/>
    <cellStyle name="常规 8 2 3 5 5 3" xfId="41099"/>
    <cellStyle name="常规 8 2 3 5 6" xfId="41100"/>
    <cellStyle name="常规 8 2 3 5 6 2" xfId="41101"/>
    <cellStyle name="常规 8 2 3 5 6 3" xfId="41102"/>
    <cellStyle name="常规 8 2 3 5 7" xfId="41103"/>
    <cellStyle name="常规 8 2 3 5 8" xfId="41104"/>
    <cellStyle name="常规 8 2 3 6" xfId="41105"/>
    <cellStyle name="常规 8 2 3 6 2" xfId="41106"/>
    <cellStyle name="常规 8 2 3 6 2 2" xfId="41107"/>
    <cellStyle name="常规 8 2 3 6 2 3" xfId="41108"/>
    <cellStyle name="常规 8 2 3 6 3" xfId="41109"/>
    <cellStyle name="常规 8 2 3 6 3 2" xfId="41110"/>
    <cellStyle name="常规 8 2 3 6 3 3" xfId="41111"/>
    <cellStyle name="常规 8 2 3 6 4" xfId="41112"/>
    <cellStyle name="常规 8 2 3 6 4 2" xfId="41113"/>
    <cellStyle name="常规 8 2 3 6 4 3" xfId="41114"/>
    <cellStyle name="常规 8 2 3 6 5" xfId="41115"/>
    <cellStyle name="常规 8 2 3 6 6" xfId="41116"/>
    <cellStyle name="常规 8 2 3 7" xfId="41117"/>
    <cellStyle name="常规 8 2 3 7 2" xfId="41118"/>
    <cellStyle name="常规 8 2 3 7 2 2" xfId="41119"/>
    <cellStyle name="常规 8 2 3 7 2 3" xfId="41120"/>
    <cellStyle name="常规 8 2 3 7 3" xfId="41121"/>
    <cellStyle name="常规 8 2 3 7 3 2" xfId="41122"/>
    <cellStyle name="常规 8 2 3 7 3 3" xfId="41123"/>
    <cellStyle name="常规 8 2 3 7 4" xfId="41124"/>
    <cellStyle name="常规 8 2 3 7 4 2" xfId="41125"/>
    <cellStyle name="常规 8 2 3 7 4 3" xfId="41126"/>
    <cellStyle name="常规 8 2 3 7 5" xfId="41127"/>
    <cellStyle name="常规 8 2 3 7 6" xfId="41128"/>
    <cellStyle name="常规 8 2 3 8" xfId="41129"/>
    <cellStyle name="常规 8 2 3 8 2" xfId="41130"/>
    <cellStyle name="常规 8 2 3 8 3" xfId="41131"/>
    <cellStyle name="常规 8 2 3 9" xfId="41132"/>
    <cellStyle name="常规 8 2 3 9 2" xfId="41133"/>
    <cellStyle name="常规 8 2 3 9 3" xfId="41134"/>
    <cellStyle name="常规 8 2 4" xfId="41135"/>
    <cellStyle name="常规 8 2 4 10" xfId="41136"/>
    <cellStyle name="常规 8 2 4 11" xfId="41137"/>
    <cellStyle name="常规 8 2 4 2" xfId="41138"/>
    <cellStyle name="常规 8 2 4 2 2" xfId="41139"/>
    <cellStyle name="常规 8 2 4 2 2 2" xfId="41140"/>
    <cellStyle name="常规 8 2 4 2 2 2 2" xfId="41141"/>
    <cellStyle name="常规 8 2 4 2 2 2 3" xfId="41142"/>
    <cellStyle name="常规 8 2 4 2 2 3" xfId="41143"/>
    <cellStyle name="常规 8 2 4 2 2 3 2" xfId="41144"/>
    <cellStyle name="常规 8 2 4 2 2 3 3" xfId="41145"/>
    <cellStyle name="常规 8 2 4 2 2 4" xfId="41146"/>
    <cellStyle name="常规 8 2 4 2 2 4 2" xfId="41147"/>
    <cellStyle name="常规 8 2 4 2 2 4 3" xfId="41148"/>
    <cellStyle name="常规 8 2 4 2 2 5" xfId="41149"/>
    <cellStyle name="常规 8 2 4 2 2 6" xfId="41150"/>
    <cellStyle name="常规 8 2 4 2 3" xfId="41151"/>
    <cellStyle name="常规 8 2 4 2 3 2" xfId="41152"/>
    <cellStyle name="常规 8 2 4 2 3 2 2" xfId="41153"/>
    <cellStyle name="常规 8 2 4 2 3 2 3" xfId="41154"/>
    <cellStyle name="常规 8 2 4 2 3 3" xfId="41155"/>
    <cellStyle name="常规 8 2 4 2 3 3 2" xfId="41156"/>
    <cellStyle name="常规 8 2 4 2 3 3 3" xfId="41157"/>
    <cellStyle name="常规 8 2 4 2 3 4" xfId="41158"/>
    <cellStyle name="常规 8 2 4 2 3 4 2" xfId="41159"/>
    <cellStyle name="常规 8 2 4 2 3 4 3" xfId="41160"/>
    <cellStyle name="常规 8 2 4 2 3 5" xfId="41161"/>
    <cellStyle name="常规 8 2 4 2 3 6" xfId="41162"/>
    <cellStyle name="常规 8 2 4 2 4" xfId="41163"/>
    <cellStyle name="常规 8 2 4 2 4 2" xfId="41164"/>
    <cellStyle name="常规 8 2 4 2 4 3" xfId="41165"/>
    <cellStyle name="常规 8 2 4 2 5" xfId="41166"/>
    <cellStyle name="常规 8 2 4 2 5 2" xfId="41167"/>
    <cellStyle name="常规 8 2 4 2 5 3" xfId="41168"/>
    <cellStyle name="常规 8 2 4 2 6" xfId="41169"/>
    <cellStyle name="常规 8 2 4 2 6 2" xfId="41170"/>
    <cellStyle name="常规 8 2 4 2 6 3" xfId="41171"/>
    <cellStyle name="常规 8 2 4 2 7" xfId="41172"/>
    <cellStyle name="常规 8 2 4 2 8" xfId="41173"/>
    <cellStyle name="常规 8 2 4 3" xfId="41174"/>
    <cellStyle name="常规 8 2 4 3 2" xfId="41175"/>
    <cellStyle name="常规 8 2 4 3 2 2" xfId="41176"/>
    <cellStyle name="常规 8 2 4 3 2 2 2" xfId="41177"/>
    <cellStyle name="常规 8 2 4 3 2 2 3" xfId="41178"/>
    <cellStyle name="常规 8 2 4 3 2 3" xfId="41179"/>
    <cellStyle name="常规 8 2 4 3 2 3 2" xfId="41180"/>
    <cellStyle name="常规 8 2 4 3 2 3 3" xfId="41181"/>
    <cellStyle name="常规 8 2 4 3 2 4" xfId="41182"/>
    <cellStyle name="常规 8 2 4 3 2 4 2" xfId="41183"/>
    <cellStyle name="常规 8 2 4 3 2 4 3" xfId="41184"/>
    <cellStyle name="常规 8 2 4 3 2 5" xfId="41185"/>
    <cellStyle name="常规 8 2 4 3 2 6" xfId="41186"/>
    <cellStyle name="常规 8 2 4 3 3" xfId="41187"/>
    <cellStyle name="常规 8 2 4 3 3 2" xfId="41188"/>
    <cellStyle name="常规 8 2 4 3 3 2 2" xfId="41189"/>
    <cellStyle name="常规 8 2 4 3 3 2 3" xfId="41190"/>
    <cellStyle name="常规 8 2 4 3 3 3" xfId="41191"/>
    <cellStyle name="常规 8 2 4 3 3 3 2" xfId="41192"/>
    <cellStyle name="常规 8 2 4 3 3 3 3" xfId="41193"/>
    <cellStyle name="常规 8 2 4 3 3 4" xfId="41194"/>
    <cellStyle name="常规 8 2 4 3 3 4 2" xfId="41195"/>
    <cellStyle name="常规 8 2 4 3 3 4 3" xfId="41196"/>
    <cellStyle name="常规 8 2 4 3 3 5" xfId="41197"/>
    <cellStyle name="常规 8 2 4 3 3 6" xfId="41198"/>
    <cellStyle name="常规 8 2 4 3 4" xfId="41199"/>
    <cellStyle name="常规 8 2 4 3 4 2" xfId="41200"/>
    <cellStyle name="常规 8 2 4 3 4 3" xfId="41201"/>
    <cellStyle name="常规 8 2 4 3 5" xfId="41202"/>
    <cellStyle name="常规 8 2 4 3 5 2" xfId="41203"/>
    <cellStyle name="常规 8 2 4 3 5 3" xfId="41204"/>
    <cellStyle name="常规 8 2 4 3 6" xfId="41205"/>
    <cellStyle name="常规 8 2 4 3 6 2" xfId="41206"/>
    <cellStyle name="常规 8 2 4 3 6 3" xfId="41207"/>
    <cellStyle name="常规 8 2 4 3 7" xfId="41208"/>
    <cellStyle name="常规 8 2 4 3 8" xfId="41209"/>
    <cellStyle name="常规 8 2 4 4" xfId="41210"/>
    <cellStyle name="常规 8 2 4 4 2" xfId="41211"/>
    <cellStyle name="常规 8 2 4 4 2 2" xfId="41212"/>
    <cellStyle name="常规 8 2 4 4 2 2 2" xfId="41213"/>
    <cellStyle name="常规 8 2 4 4 2 2 3" xfId="41214"/>
    <cellStyle name="常规 8 2 4 4 2 3" xfId="41215"/>
    <cellStyle name="常规 8 2 4 4 2 3 2" xfId="41216"/>
    <cellStyle name="常规 8 2 4 4 2 3 3" xfId="41217"/>
    <cellStyle name="常规 8 2 4 4 2 4" xfId="41218"/>
    <cellStyle name="常规 8 2 4 4 2 4 2" xfId="41219"/>
    <cellStyle name="常规 8 2 4 4 2 4 3" xfId="41220"/>
    <cellStyle name="常规 8 2 4 4 2 5" xfId="41221"/>
    <cellStyle name="常规 8 2 4 4 2 6" xfId="41222"/>
    <cellStyle name="常规 8 2 4 4 3" xfId="41223"/>
    <cellStyle name="常规 8 2 4 4 3 2" xfId="41224"/>
    <cellStyle name="常规 8 2 4 4 3 2 2" xfId="41225"/>
    <cellStyle name="常规 8 2 4 4 3 2 3" xfId="41226"/>
    <cellStyle name="常规 8 2 4 4 3 3" xfId="41227"/>
    <cellStyle name="常规 8 2 4 4 3 3 2" xfId="41228"/>
    <cellStyle name="常规 8 2 4 4 3 3 3" xfId="41229"/>
    <cellStyle name="常规 8 2 4 4 3 4" xfId="41230"/>
    <cellStyle name="常规 8 2 4 4 3 4 2" xfId="41231"/>
    <cellStyle name="常规 8 2 4 4 3 4 3" xfId="41232"/>
    <cellStyle name="常规 8 2 4 4 3 5" xfId="41233"/>
    <cellStyle name="常规 8 2 4 4 3 6" xfId="41234"/>
    <cellStyle name="常规 8 2 4 4 4" xfId="41235"/>
    <cellStyle name="常规 8 2 4 4 4 2" xfId="41236"/>
    <cellStyle name="常规 8 2 4 4 4 3" xfId="41237"/>
    <cellStyle name="常规 8 2 4 4 5" xfId="41238"/>
    <cellStyle name="常规 8 2 4 4 5 2" xfId="41239"/>
    <cellStyle name="常规 8 2 4 4 5 3" xfId="41240"/>
    <cellStyle name="常规 8 2 4 4 6" xfId="41241"/>
    <cellStyle name="常规 8 2 4 4 6 2" xfId="41242"/>
    <cellStyle name="常规 8 2 4 4 6 3" xfId="41243"/>
    <cellStyle name="常规 8 2 4 4 7" xfId="41244"/>
    <cellStyle name="常规 8 2 4 4 8" xfId="41245"/>
    <cellStyle name="常规 8 2 4 5" xfId="41246"/>
    <cellStyle name="常规 8 2 4 5 2" xfId="41247"/>
    <cellStyle name="常规 8 2 4 5 2 2" xfId="41248"/>
    <cellStyle name="常规 8 2 4 5 2 3" xfId="41249"/>
    <cellStyle name="常规 8 2 4 5 3" xfId="41250"/>
    <cellStyle name="常规 8 2 4 5 3 2" xfId="41251"/>
    <cellStyle name="常规 8 2 4 5 3 3" xfId="41252"/>
    <cellStyle name="常规 8 2 4 5 4" xfId="41253"/>
    <cellStyle name="常规 8 2 4 5 4 2" xfId="41254"/>
    <cellStyle name="常规 8 2 4 5 4 3" xfId="41255"/>
    <cellStyle name="常规 8 2 4 5 5" xfId="41256"/>
    <cellStyle name="常规 8 2 4 5 6" xfId="41257"/>
    <cellStyle name="常规 8 2 4 6" xfId="41258"/>
    <cellStyle name="常规 8 2 4 6 2" xfId="41259"/>
    <cellStyle name="常规 8 2 4 6 2 2" xfId="41260"/>
    <cellStyle name="常规 8 2 4 6 2 3" xfId="41261"/>
    <cellStyle name="常规 8 2 4 6 3" xfId="41262"/>
    <cellStyle name="常规 8 2 4 6 3 2" xfId="41263"/>
    <cellStyle name="常规 8 2 4 6 3 3" xfId="41264"/>
    <cellStyle name="常规 8 2 4 6 4" xfId="41265"/>
    <cellStyle name="常规 8 2 4 6 4 2" xfId="41266"/>
    <cellStyle name="常规 8 2 4 6 4 3" xfId="41267"/>
    <cellStyle name="常规 8 2 4 6 5" xfId="41268"/>
    <cellStyle name="常规 8 2 4 6 6" xfId="41269"/>
    <cellStyle name="常规 8 2 4 7" xfId="41270"/>
    <cellStyle name="常规 8 2 4 7 2" xfId="41271"/>
    <cellStyle name="常规 8 2 4 7 3" xfId="41272"/>
    <cellStyle name="常规 8 2 4 8" xfId="41273"/>
    <cellStyle name="常规 8 2 4 8 2" xfId="41274"/>
    <cellStyle name="常规 8 2 4 8 3" xfId="41275"/>
    <cellStyle name="常规 8 2 4 9" xfId="41276"/>
    <cellStyle name="常规 8 2 4 9 2" xfId="41277"/>
    <cellStyle name="常规 8 2 4 9 3" xfId="41278"/>
    <cellStyle name="常规 8 2 5" xfId="41279"/>
    <cellStyle name="常规 8 2 5 2" xfId="41280"/>
    <cellStyle name="常规 8 2 5 2 2" xfId="41281"/>
    <cellStyle name="常规 8 2 5 2 2 2" xfId="41282"/>
    <cellStyle name="常规 8 2 5 2 2 3" xfId="41283"/>
    <cellStyle name="常规 8 2 5 2 3" xfId="41284"/>
    <cellStyle name="常规 8 2 5 2 3 2" xfId="41285"/>
    <cellStyle name="常规 8 2 5 2 3 3" xfId="41286"/>
    <cellStyle name="常规 8 2 5 2 4" xfId="41287"/>
    <cellStyle name="常规 8 2 5 2 4 2" xfId="41288"/>
    <cellStyle name="常规 8 2 5 2 4 3" xfId="41289"/>
    <cellStyle name="常规 8 2 5 2 5" xfId="41290"/>
    <cellStyle name="常规 8 2 5 2 6" xfId="41291"/>
    <cellStyle name="常规 8 2 5 3" xfId="41292"/>
    <cellStyle name="常规 8 2 5 3 2" xfId="41293"/>
    <cellStyle name="常规 8 2 5 3 2 2" xfId="41294"/>
    <cellStyle name="常规 8 2 5 3 2 3" xfId="41295"/>
    <cellStyle name="常规 8 2 5 3 3" xfId="41296"/>
    <cellStyle name="常规 8 2 5 3 3 2" xfId="41297"/>
    <cellStyle name="常规 8 2 5 3 3 3" xfId="41298"/>
    <cellStyle name="常规 8 2 5 3 4" xfId="41299"/>
    <cellStyle name="常规 8 2 5 3 4 2" xfId="41300"/>
    <cellStyle name="常规 8 2 5 3 4 3" xfId="41301"/>
    <cellStyle name="常规 8 2 5 3 5" xfId="41302"/>
    <cellStyle name="常规 8 2 5 3 6" xfId="41303"/>
    <cellStyle name="常规 8 2 5 4" xfId="41304"/>
    <cellStyle name="常规 8 2 5 4 2" xfId="41305"/>
    <cellStyle name="常规 8 2 5 4 3" xfId="41306"/>
    <cellStyle name="常规 8 2 5 5" xfId="41307"/>
    <cellStyle name="常规 8 2 5 5 2" xfId="41308"/>
    <cellStyle name="常规 8 2 5 5 3" xfId="41309"/>
    <cellStyle name="常规 8 2 5 6" xfId="41310"/>
    <cellStyle name="常规 8 2 5 6 2" xfId="41311"/>
    <cellStyle name="常规 8 2 5 6 3" xfId="41312"/>
    <cellStyle name="常规 8 2 5 7" xfId="41313"/>
    <cellStyle name="常规 8 2 5 8" xfId="41314"/>
    <cellStyle name="常规 8 2 6" xfId="41315"/>
    <cellStyle name="常规 8 2 6 2" xfId="41316"/>
    <cellStyle name="常规 8 2 6 2 2" xfId="41317"/>
    <cellStyle name="常规 8 2 6 2 2 2" xfId="41318"/>
    <cellStyle name="常规 8 2 6 2 2 3" xfId="41319"/>
    <cellStyle name="常规 8 2 6 2 3" xfId="41320"/>
    <cellStyle name="常规 8 2 6 2 3 2" xfId="41321"/>
    <cellStyle name="常规 8 2 6 2 3 3" xfId="41322"/>
    <cellStyle name="常规 8 2 6 2 4" xfId="41323"/>
    <cellStyle name="常规 8 2 6 2 4 2" xfId="41324"/>
    <cellStyle name="常规 8 2 6 2 4 3" xfId="41325"/>
    <cellStyle name="常规 8 2 6 2 5" xfId="41326"/>
    <cellStyle name="常规 8 2 6 2 6" xfId="41327"/>
    <cellStyle name="常规 8 2 6 3" xfId="41328"/>
    <cellStyle name="常规 8 2 6 3 2" xfId="41329"/>
    <cellStyle name="常规 8 2 6 3 2 2" xfId="41330"/>
    <cellStyle name="常规 8 2 6 3 2 3" xfId="41331"/>
    <cellStyle name="常规 8 2 6 3 3" xfId="41332"/>
    <cellStyle name="常规 8 2 6 3 3 2" xfId="41333"/>
    <cellStyle name="常规 8 2 6 3 3 3" xfId="41334"/>
    <cellStyle name="常规 8 2 6 3 4" xfId="41335"/>
    <cellStyle name="常规 8 2 6 3 4 2" xfId="41336"/>
    <cellStyle name="常规 8 2 6 3 4 3" xfId="41337"/>
    <cellStyle name="常规 8 2 6 3 5" xfId="41338"/>
    <cellStyle name="常规 8 2 6 3 6" xfId="41339"/>
    <cellStyle name="常规 8 2 6 4" xfId="41340"/>
    <cellStyle name="常规 8 2 6 4 2" xfId="41341"/>
    <cellStyle name="常规 8 2 6 4 3" xfId="41342"/>
    <cellStyle name="常规 8 2 6 5" xfId="41343"/>
    <cellStyle name="常规 8 2 6 5 2" xfId="41344"/>
    <cellStyle name="常规 8 2 6 5 3" xfId="41345"/>
    <cellStyle name="常规 8 2 6 6" xfId="41346"/>
    <cellStyle name="常规 8 2 6 6 2" xfId="41347"/>
    <cellStyle name="常规 8 2 6 6 3" xfId="41348"/>
    <cellStyle name="常规 8 2 6 7" xfId="41349"/>
    <cellStyle name="常规 8 2 6 8" xfId="41350"/>
    <cellStyle name="常规 8 2 7" xfId="41351"/>
    <cellStyle name="常规 8 2 7 2" xfId="41352"/>
    <cellStyle name="常规 8 2 7 2 2" xfId="41353"/>
    <cellStyle name="常规 8 2 7 2 2 2" xfId="41354"/>
    <cellStyle name="常规 8 2 7 2 2 3" xfId="41355"/>
    <cellStyle name="常规 8 2 7 2 3" xfId="41356"/>
    <cellStyle name="常规 8 2 7 2 3 2" xfId="41357"/>
    <cellStyle name="常规 8 2 7 2 3 3" xfId="41358"/>
    <cellStyle name="常规 8 2 7 2 4" xfId="41359"/>
    <cellStyle name="常规 8 2 7 2 4 2" xfId="41360"/>
    <cellStyle name="常规 8 2 7 2 4 3" xfId="41361"/>
    <cellStyle name="常规 8 2 7 2 5" xfId="41362"/>
    <cellStyle name="常规 8 2 7 2 6" xfId="41363"/>
    <cellStyle name="常规 8 2 7 3" xfId="41364"/>
    <cellStyle name="常规 8 2 7 3 2" xfId="41365"/>
    <cellStyle name="常规 8 2 7 3 2 2" xfId="41366"/>
    <cellStyle name="常规 8 2 7 3 2 3" xfId="41367"/>
    <cellStyle name="常规 8 2 7 3 3" xfId="41368"/>
    <cellStyle name="常规 8 2 7 3 3 2" xfId="41369"/>
    <cellStyle name="常规 8 2 7 3 3 3" xfId="41370"/>
    <cellStyle name="常规 8 2 7 3 4" xfId="41371"/>
    <cellStyle name="常规 8 2 7 3 4 2" xfId="41372"/>
    <cellStyle name="常规 8 2 7 3 4 3" xfId="41373"/>
    <cellStyle name="常规 8 2 7 3 5" xfId="41374"/>
    <cellStyle name="常规 8 2 7 3 6" xfId="41375"/>
    <cellStyle name="常规 8 2 7 4" xfId="41376"/>
    <cellStyle name="常规 8 2 7 4 2" xfId="41377"/>
    <cellStyle name="常规 8 2 7 4 3" xfId="41378"/>
    <cellStyle name="常规 8 2 7 5" xfId="41379"/>
    <cellStyle name="常规 8 2 7 5 2" xfId="41380"/>
    <cellStyle name="常规 8 2 7 5 3" xfId="41381"/>
    <cellStyle name="常规 8 2 7 6" xfId="41382"/>
    <cellStyle name="常规 8 2 7 6 2" xfId="41383"/>
    <cellStyle name="常规 8 2 7 6 3" xfId="41384"/>
    <cellStyle name="常规 8 2 7 7" xfId="41385"/>
    <cellStyle name="常规 8 2 7 8" xfId="41386"/>
    <cellStyle name="常规 8 2 8" xfId="41387"/>
    <cellStyle name="常规 8 2 8 2" xfId="41388"/>
    <cellStyle name="常规 8 2 8 2 2" xfId="41389"/>
    <cellStyle name="常规 8 2 8 2 2 2" xfId="41390"/>
    <cellStyle name="常规 8 2 8 2 2 3" xfId="41391"/>
    <cellStyle name="常规 8 2 8 2 3" xfId="41392"/>
    <cellStyle name="常规 8 2 8 2 3 2" xfId="41393"/>
    <cellStyle name="常规 8 2 8 2 3 3" xfId="41394"/>
    <cellStyle name="常规 8 2 8 2 4" xfId="41395"/>
    <cellStyle name="常规 8 2 8 2 4 2" xfId="41396"/>
    <cellStyle name="常规 8 2 8 2 4 3" xfId="41397"/>
    <cellStyle name="常规 8 2 8 2 5" xfId="41398"/>
    <cellStyle name="常规 8 2 8 2 6" xfId="41399"/>
    <cellStyle name="常规 8 2 8 3" xfId="41400"/>
    <cellStyle name="常规 8 2 8 3 2" xfId="41401"/>
    <cellStyle name="常规 8 2 8 3 2 2" xfId="41402"/>
    <cellStyle name="常规 8 2 8 3 2 3" xfId="41403"/>
    <cellStyle name="常规 8 2 8 3 3" xfId="41404"/>
    <cellStyle name="常规 8 2 8 3 3 2" xfId="41405"/>
    <cellStyle name="常规 8 2 8 3 3 3" xfId="41406"/>
    <cellStyle name="常规 8 2 8 3 4" xfId="41407"/>
    <cellStyle name="常规 8 2 8 3 4 2" xfId="41408"/>
    <cellStyle name="常规 8 2 8 3 4 3" xfId="41409"/>
    <cellStyle name="常规 8 2 8 3 5" xfId="41410"/>
    <cellStyle name="常规 8 2 8 3 6" xfId="41411"/>
    <cellStyle name="常规 8 2 8 4" xfId="41412"/>
    <cellStyle name="常规 8 2 8 4 2" xfId="41413"/>
    <cellStyle name="常规 8 2 8 4 3" xfId="41414"/>
    <cellStyle name="常规 8 2 8 5" xfId="41415"/>
    <cellStyle name="常规 8 2 8 5 2" xfId="41416"/>
    <cellStyle name="常规 8 2 8 5 3" xfId="41417"/>
    <cellStyle name="常规 8 2 8 6" xfId="41418"/>
    <cellStyle name="常规 8 2 8 6 2" xfId="41419"/>
    <cellStyle name="常规 8 2 8 6 3" xfId="41420"/>
    <cellStyle name="常规 8 2 8 7" xfId="41421"/>
    <cellStyle name="常规 8 2 8 8" xfId="41422"/>
    <cellStyle name="常规 8 2 9" xfId="41423"/>
    <cellStyle name="常规 8 2 9 2" xfId="41424"/>
    <cellStyle name="常规 8 2 9 2 2" xfId="41425"/>
    <cellStyle name="常规 8 2 9 2 3" xfId="41426"/>
    <cellStyle name="常规 8 2 9 3" xfId="41427"/>
    <cellStyle name="常规 8 2 9 3 2" xfId="41428"/>
    <cellStyle name="常规 8 2 9 3 3" xfId="41429"/>
    <cellStyle name="常规 8 2 9 4" xfId="41430"/>
    <cellStyle name="常规 8 2 9 4 2" xfId="41431"/>
    <cellStyle name="常规 8 2 9 4 3" xfId="41432"/>
    <cellStyle name="常规 8 2 9 5" xfId="41433"/>
    <cellStyle name="常规 8 2 9 6" xfId="41434"/>
    <cellStyle name="常规 8 20" xfId="41435"/>
    <cellStyle name="常规 8 20 2" xfId="41436"/>
    <cellStyle name="常规 8 20 3" xfId="41437"/>
    <cellStyle name="常规 8 3" xfId="41438"/>
    <cellStyle name="常规 8 3 10" xfId="41439"/>
    <cellStyle name="常规 8 3 10 2" xfId="41440"/>
    <cellStyle name="常规 8 3 10 2 2" xfId="41441"/>
    <cellStyle name="常规 8 3 10 2 3" xfId="41442"/>
    <cellStyle name="常规 8 3 10 3" xfId="41443"/>
    <cellStyle name="常规 8 3 10 3 2" xfId="41444"/>
    <cellStyle name="常规 8 3 10 3 3" xfId="41445"/>
    <cellStyle name="常规 8 3 10 4" xfId="41446"/>
    <cellStyle name="常规 8 3 10 4 2" xfId="41447"/>
    <cellStyle name="常规 8 3 10 4 3" xfId="41448"/>
    <cellStyle name="常规 8 3 10 5" xfId="41449"/>
    <cellStyle name="常规 8 3 10 6" xfId="41450"/>
    <cellStyle name="常规 8 3 11" xfId="41451"/>
    <cellStyle name="常规 8 3 11 2" xfId="41452"/>
    <cellStyle name="常规 8 3 11 3" xfId="41453"/>
    <cellStyle name="常规 8 3 12" xfId="41454"/>
    <cellStyle name="常规 8 3 12 2" xfId="41455"/>
    <cellStyle name="常规 8 3 12 3" xfId="41456"/>
    <cellStyle name="常规 8 3 13" xfId="41457"/>
    <cellStyle name="常规 8 3 13 2" xfId="41458"/>
    <cellStyle name="常规 8 3 13 3" xfId="41459"/>
    <cellStyle name="常规 8 3 14" xfId="41460"/>
    <cellStyle name="常规 8 3 15" xfId="41461"/>
    <cellStyle name="常规 8 3 2" xfId="41462"/>
    <cellStyle name="常规 8 3 2 10" xfId="41463"/>
    <cellStyle name="常规 8 3 2 10 2" xfId="41464"/>
    <cellStyle name="常规 8 3 2 10 3" xfId="41465"/>
    <cellStyle name="常规 8 3 2 11" xfId="41466"/>
    <cellStyle name="常规 8 3 2 12" xfId="41467"/>
    <cellStyle name="常规 8 3 2 2" xfId="41468"/>
    <cellStyle name="常规 8 3 2 2 2" xfId="41469"/>
    <cellStyle name="常规 8 3 2 2 2 2" xfId="41470"/>
    <cellStyle name="常规 8 3 2 2 2 2 2" xfId="41471"/>
    <cellStyle name="常规 8 3 2 2 2 2 3" xfId="41472"/>
    <cellStyle name="常规 8 3 2 2 2 3" xfId="41473"/>
    <cellStyle name="常规 8 3 2 2 2 3 2" xfId="41474"/>
    <cellStyle name="常规 8 3 2 2 2 3 3" xfId="41475"/>
    <cellStyle name="常规 8 3 2 2 2 4" xfId="41476"/>
    <cellStyle name="常规 8 3 2 2 2 4 2" xfId="41477"/>
    <cellStyle name="常规 8 3 2 2 2 4 3" xfId="41478"/>
    <cellStyle name="常规 8 3 2 2 2 5" xfId="41479"/>
    <cellStyle name="常规 8 3 2 2 2 6" xfId="41480"/>
    <cellStyle name="常规 8 3 2 2 3" xfId="41481"/>
    <cellStyle name="常规 8 3 2 2 3 2" xfId="41482"/>
    <cellStyle name="常规 8 3 2 2 3 2 2" xfId="41483"/>
    <cellStyle name="常规 8 3 2 2 3 2 3" xfId="41484"/>
    <cellStyle name="常规 8 3 2 2 3 3" xfId="41485"/>
    <cellStyle name="常规 8 3 2 2 3 3 2" xfId="41486"/>
    <cellStyle name="常规 8 3 2 2 3 3 3" xfId="41487"/>
    <cellStyle name="常规 8 3 2 2 3 4" xfId="41488"/>
    <cellStyle name="常规 8 3 2 2 3 4 2" xfId="41489"/>
    <cellStyle name="常规 8 3 2 2 3 4 3" xfId="41490"/>
    <cellStyle name="常规 8 3 2 2 3 5" xfId="41491"/>
    <cellStyle name="常规 8 3 2 2 3 6" xfId="41492"/>
    <cellStyle name="常规 8 3 2 2 4" xfId="41493"/>
    <cellStyle name="常规 8 3 2 2 4 2" xfId="41494"/>
    <cellStyle name="常规 8 3 2 2 4 3" xfId="41495"/>
    <cellStyle name="常规 8 3 2 2 5" xfId="41496"/>
    <cellStyle name="常规 8 3 2 2 5 2" xfId="41497"/>
    <cellStyle name="常规 8 3 2 2 5 3" xfId="41498"/>
    <cellStyle name="常规 8 3 2 2 6" xfId="41499"/>
    <cellStyle name="常规 8 3 2 2 6 2" xfId="41500"/>
    <cellStyle name="常规 8 3 2 2 6 3" xfId="41501"/>
    <cellStyle name="常规 8 3 2 2 7" xfId="41502"/>
    <cellStyle name="常规 8 3 2 2 8" xfId="41503"/>
    <cellStyle name="常规 8 3 2 3" xfId="41504"/>
    <cellStyle name="常规 8 3 2 3 2" xfId="41505"/>
    <cellStyle name="常规 8 3 2 3 2 2" xfId="41506"/>
    <cellStyle name="常规 8 3 2 3 2 2 2" xfId="41507"/>
    <cellStyle name="常规 8 3 2 3 2 2 3" xfId="41508"/>
    <cellStyle name="常规 8 3 2 3 2 3" xfId="41509"/>
    <cellStyle name="常规 8 3 2 3 2 3 2" xfId="41510"/>
    <cellStyle name="常规 8 3 2 3 2 3 3" xfId="41511"/>
    <cellStyle name="常规 8 3 2 3 2 4" xfId="41512"/>
    <cellStyle name="常规 8 3 2 3 2 4 2" xfId="41513"/>
    <cellStyle name="常规 8 3 2 3 2 4 3" xfId="41514"/>
    <cellStyle name="常规 8 3 2 3 2 5" xfId="41515"/>
    <cellStyle name="常规 8 3 2 3 2 6" xfId="41516"/>
    <cellStyle name="常规 8 3 2 3 3" xfId="41517"/>
    <cellStyle name="常规 8 3 2 3 3 2" xfId="41518"/>
    <cellStyle name="常规 8 3 2 3 3 2 2" xfId="41519"/>
    <cellStyle name="常规 8 3 2 3 3 2 3" xfId="41520"/>
    <cellStyle name="常规 8 3 2 3 3 3" xfId="41521"/>
    <cellStyle name="常规 8 3 2 3 3 3 2" xfId="41522"/>
    <cellStyle name="常规 8 3 2 3 3 3 3" xfId="41523"/>
    <cellStyle name="常规 8 3 2 3 3 4" xfId="41524"/>
    <cellStyle name="常规 8 3 2 3 3 4 2" xfId="41525"/>
    <cellStyle name="常规 8 3 2 3 3 4 3" xfId="41526"/>
    <cellStyle name="常规 8 3 2 3 3 5" xfId="41527"/>
    <cellStyle name="常规 8 3 2 3 3 6" xfId="41528"/>
    <cellStyle name="常规 8 3 2 3 4" xfId="41529"/>
    <cellStyle name="常规 8 3 2 3 4 2" xfId="41530"/>
    <cellStyle name="常规 8 3 2 3 4 3" xfId="41531"/>
    <cellStyle name="常规 8 3 2 3 5" xfId="41532"/>
    <cellStyle name="常规 8 3 2 3 5 2" xfId="41533"/>
    <cellStyle name="常规 8 3 2 3 5 3" xfId="41534"/>
    <cellStyle name="常规 8 3 2 3 6" xfId="41535"/>
    <cellStyle name="常规 8 3 2 3 6 2" xfId="41536"/>
    <cellStyle name="常规 8 3 2 3 6 3" xfId="41537"/>
    <cellStyle name="常规 8 3 2 3 7" xfId="41538"/>
    <cellStyle name="常规 8 3 2 3 8" xfId="41539"/>
    <cellStyle name="常规 8 3 2 4" xfId="41540"/>
    <cellStyle name="常规 8 3 2 4 2" xfId="41541"/>
    <cellStyle name="常规 8 3 2 4 2 2" xfId="41542"/>
    <cellStyle name="常规 8 3 2 4 2 2 2" xfId="41543"/>
    <cellStyle name="常规 8 3 2 4 2 2 3" xfId="41544"/>
    <cellStyle name="常规 8 3 2 4 2 3" xfId="41545"/>
    <cellStyle name="常规 8 3 2 4 2 3 2" xfId="41546"/>
    <cellStyle name="常规 8 3 2 4 2 3 3" xfId="41547"/>
    <cellStyle name="常规 8 3 2 4 2 4" xfId="41548"/>
    <cellStyle name="常规 8 3 2 4 2 4 2" xfId="41549"/>
    <cellStyle name="常规 8 3 2 4 2 4 3" xfId="41550"/>
    <cellStyle name="常规 8 3 2 4 2 5" xfId="41551"/>
    <cellStyle name="常规 8 3 2 4 2 6" xfId="41552"/>
    <cellStyle name="常规 8 3 2 4 3" xfId="41553"/>
    <cellStyle name="常规 8 3 2 4 3 2" xfId="41554"/>
    <cellStyle name="常规 8 3 2 4 3 2 2" xfId="41555"/>
    <cellStyle name="常规 8 3 2 4 3 2 3" xfId="41556"/>
    <cellStyle name="常规 8 3 2 4 3 3" xfId="41557"/>
    <cellStyle name="常规 8 3 2 4 3 3 2" xfId="41558"/>
    <cellStyle name="常规 8 3 2 4 3 3 3" xfId="41559"/>
    <cellStyle name="常规 8 3 2 4 3 4" xfId="41560"/>
    <cellStyle name="常规 8 3 2 4 3 4 2" xfId="41561"/>
    <cellStyle name="常规 8 3 2 4 3 4 3" xfId="41562"/>
    <cellStyle name="常规 8 3 2 4 3 5" xfId="41563"/>
    <cellStyle name="常规 8 3 2 4 3 6" xfId="41564"/>
    <cellStyle name="常规 8 3 2 4 4" xfId="41565"/>
    <cellStyle name="常规 8 3 2 4 4 2" xfId="41566"/>
    <cellStyle name="常规 8 3 2 4 4 3" xfId="41567"/>
    <cellStyle name="常规 8 3 2 4 5" xfId="41568"/>
    <cellStyle name="常规 8 3 2 4 5 2" xfId="41569"/>
    <cellStyle name="常规 8 3 2 4 5 3" xfId="41570"/>
    <cellStyle name="常规 8 3 2 4 6" xfId="41571"/>
    <cellStyle name="常规 8 3 2 4 6 2" xfId="41572"/>
    <cellStyle name="常规 8 3 2 4 6 3" xfId="41573"/>
    <cellStyle name="常规 8 3 2 4 7" xfId="41574"/>
    <cellStyle name="常规 8 3 2 4 8" xfId="41575"/>
    <cellStyle name="常规 8 3 2 5" xfId="41576"/>
    <cellStyle name="常规 8 3 2 5 2" xfId="41577"/>
    <cellStyle name="常规 8 3 2 5 2 2" xfId="41578"/>
    <cellStyle name="常规 8 3 2 5 2 2 2" xfId="41579"/>
    <cellStyle name="常规 8 3 2 5 2 2 3" xfId="41580"/>
    <cellStyle name="常规 8 3 2 5 2 3" xfId="41581"/>
    <cellStyle name="常规 8 3 2 5 2 3 2" xfId="41582"/>
    <cellStyle name="常规 8 3 2 5 2 3 3" xfId="41583"/>
    <cellStyle name="常规 8 3 2 5 2 4" xfId="41584"/>
    <cellStyle name="常规 8 3 2 5 2 4 2" xfId="41585"/>
    <cellStyle name="常规 8 3 2 5 2 4 3" xfId="41586"/>
    <cellStyle name="常规 8 3 2 5 2 5" xfId="41587"/>
    <cellStyle name="常规 8 3 2 5 2 6" xfId="41588"/>
    <cellStyle name="常规 8 3 2 5 3" xfId="41589"/>
    <cellStyle name="常规 8 3 2 5 3 2" xfId="41590"/>
    <cellStyle name="常规 8 3 2 5 3 2 2" xfId="41591"/>
    <cellStyle name="常规 8 3 2 5 3 2 3" xfId="41592"/>
    <cellStyle name="常规 8 3 2 5 3 3" xfId="41593"/>
    <cellStyle name="常规 8 3 2 5 3 3 2" xfId="41594"/>
    <cellStyle name="常规 8 3 2 5 3 3 3" xfId="41595"/>
    <cellStyle name="常规 8 3 2 5 3 4" xfId="41596"/>
    <cellStyle name="常规 8 3 2 5 3 4 2" xfId="41597"/>
    <cellStyle name="常规 8 3 2 5 3 4 3" xfId="41598"/>
    <cellStyle name="常规 8 3 2 5 3 5" xfId="41599"/>
    <cellStyle name="常规 8 3 2 5 3 6" xfId="41600"/>
    <cellStyle name="常规 8 3 2 5 4" xfId="41601"/>
    <cellStyle name="常规 8 3 2 5 4 2" xfId="41602"/>
    <cellStyle name="常规 8 3 2 5 4 3" xfId="41603"/>
    <cellStyle name="常规 8 3 2 5 5" xfId="41604"/>
    <cellStyle name="常规 8 3 2 5 5 2" xfId="41605"/>
    <cellStyle name="常规 8 3 2 5 5 3" xfId="41606"/>
    <cellStyle name="常规 8 3 2 5 6" xfId="41607"/>
    <cellStyle name="常规 8 3 2 5 6 2" xfId="41608"/>
    <cellStyle name="常规 8 3 2 5 6 3" xfId="41609"/>
    <cellStyle name="常规 8 3 2 5 7" xfId="41610"/>
    <cellStyle name="常规 8 3 2 5 8" xfId="41611"/>
    <cellStyle name="常规 8 3 2 6" xfId="41612"/>
    <cellStyle name="常规 8 3 2 6 2" xfId="41613"/>
    <cellStyle name="常规 8 3 2 6 2 2" xfId="41614"/>
    <cellStyle name="常规 8 3 2 6 2 3" xfId="41615"/>
    <cellStyle name="常规 8 3 2 6 3" xfId="41616"/>
    <cellStyle name="常规 8 3 2 6 3 2" xfId="41617"/>
    <cellStyle name="常规 8 3 2 6 3 3" xfId="41618"/>
    <cellStyle name="常规 8 3 2 6 4" xfId="41619"/>
    <cellStyle name="常规 8 3 2 6 4 2" xfId="41620"/>
    <cellStyle name="常规 8 3 2 6 4 3" xfId="41621"/>
    <cellStyle name="常规 8 3 2 6 5" xfId="41622"/>
    <cellStyle name="常规 8 3 2 6 6" xfId="41623"/>
    <cellStyle name="常规 8 3 2 7" xfId="41624"/>
    <cellStyle name="常规 8 3 2 7 2" xfId="41625"/>
    <cellStyle name="常规 8 3 2 7 2 2" xfId="41626"/>
    <cellStyle name="常规 8 3 2 7 2 3" xfId="41627"/>
    <cellStyle name="常规 8 3 2 7 3" xfId="41628"/>
    <cellStyle name="常规 8 3 2 7 3 2" xfId="41629"/>
    <cellStyle name="常规 8 3 2 7 3 3" xfId="41630"/>
    <cellStyle name="常规 8 3 2 7 4" xfId="41631"/>
    <cellStyle name="常规 8 3 2 7 4 2" xfId="41632"/>
    <cellStyle name="常规 8 3 2 7 4 3" xfId="41633"/>
    <cellStyle name="常规 8 3 2 7 5" xfId="41634"/>
    <cellStyle name="常规 8 3 2 7 6" xfId="41635"/>
    <cellStyle name="常规 8 3 2 8" xfId="41636"/>
    <cellStyle name="常规 8 3 2 8 2" xfId="41637"/>
    <cellStyle name="常规 8 3 2 8 3" xfId="41638"/>
    <cellStyle name="常规 8 3 2 9" xfId="41639"/>
    <cellStyle name="常规 8 3 2 9 2" xfId="41640"/>
    <cellStyle name="常规 8 3 2 9 3" xfId="41641"/>
    <cellStyle name="常规 8 3 3" xfId="41642"/>
    <cellStyle name="常规 8 3 3 10" xfId="41643"/>
    <cellStyle name="常规 8 3 3 10 2" xfId="41644"/>
    <cellStyle name="常规 8 3 3 10 3" xfId="41645"/>
    <cellStyle name="常规 8 3 3 11" xfId="41646"/>
    <cellStyle name="常规 8 3 3 12" xfId="41647"/>
    <cellStyle name="常规 8 3 3 2" xfId="41648"/>
    <cellStyle name="常规 8 3 3 2 2" xfId="41649"/>
    <cellStyle name="常规 8 3 3 2 2 2" xfId="41650"/>
    <cellStyle name="常规 8 3 3 2 2 2 2" xfId="41651"/>
    <cellStyle name="常规 8 3 3 2 2 2 3" xfId="41652"/>
    <cellStyle name="常规 8 3 3 2 2 3" xfId="41653"/>
    <cellStyle name="常规 8 3 3 2 2 3 2" xfId="41654"/>
    <cellStyle name="常规 8 3 3 2 2 3 3" xfId="41655"/>
    <cellStyle name="常规 8 3 3 2 2 4" xfId="41656"/>
    <cellStyle name="常规 8 3 3 2 2 4 2" xfId="41657"/>
    <cellStyle name="常规 8 3 3 2 2 4 3" xfId="41658"/>
    <cellStyle name="常规 8 3 3 2 2 5" xfId="41659"/>
    <cellStyle name="常规 8 3 3 2 2 6" xfId="41660"/>
    <cellStyle name="常规 8 3 3 2 3" xfId="41661"/>
    <cellStyle name="常规 8 3 3 2 3 2" xfId="41662"/>
    <cellStyle name="常规 8 3 3 2 3 2 2" xfId="41663"/>
    <cellStyle name="常规 8 3 3 2 3 2 3" xfId="41664"/>
    <cellStyle name="常规 8 3 3 2 3 3" xfId="41665"/>
    <cellStyle name="常规 8 3 3 2 3 3 2" xfId="41666"/>
    <cellStyle name="常规 8 3 3 2 3 3 3" xfId="41667"/>
    <cellStyle name="常规 8 3 3 2 3 4" xfId="41668"/>
    <cellStyle name="常规 8 3 3 2 3 4 2" xfId="41669"/>
    <cellStyle name="常规 8 3 3 2 3 4 3" xfId="41670"/>
    <cellStyle name="常规 8 3 3 2 3 5" xfId="41671"/>
    <cellStyle name="常规 8 3 3 2 3 6" xfId="41672"/>
    <cellStyle name="常规 8 3 3 2 4" xfId="41673"/>
    <cellStyle name="常规 8 3 3 2 4 2" xfId="41674"/>
    <cellStyle name="常规 8 3 3 2 4 3" xfId="41675"/>
    <cellStyle name="常规 8 3 3 2 5" xfId="41676"/>
    <cellStyle name="常规 8 3 3 2 5 2" xfId="41677"/>
    <cellStyle name="常规 8 3 3 2 5 3" xfId="41678"/>
    <cellStyle name="常规 8 3 3 2 6" xfId="41679"/>
    <cellStyle name="常规 8 3 3 2 6 2" xfId="41680"/>
    <cellStyle name="常规 8 3 3 2 6 3" xfId="41681"/>
    <cellStyle name="常规 8 3 3 2 7" xfId="41682"/>
    <cellStyle name="常规 8 3 3 2 8" xfId="41683"/>
    <cellStyle name="常规 8 3 3 3" xfId="41684"/>
    <cellStyle name="常规 8 3 3 3 2" xfId="41685"/>
    <cellStyle name="常规 8 3 3 3 2 2" xfId="41686"/>
    <cellStyle name="常规 8 3 3 3 2 2 2" xfId="41687"/>
    <cellStyle name="常规 8 3 3 3 2 2 3" xfId="41688"/>
    <cellStyle name="常规 8 3 3 3 2 3" xfId="41689"/>
    <cellStyle name="常规 8 3 3 3 2 3 2" xfId="41690"/>
    <cellStyle name="常规 8 3 3 3 2 3 3" xfId="41691"/>
    <cellStyle name="常规 8 3 3 3 2 4" xfId="41692"/>
    <cellStyle name="常规 8 3 3 3 2 4 2" xfId="41693"/>
    <cellStyle name="常规 8 3 3 3 2 4 3" xfId="41694"/>
    <cellStyle name="常规 8 3 3 3 2 5" xfId="41695"/>
    <cellStyle name="常规 8 3 3 3 2 6" xfId="41696"/>
    <cellStyle name="常规 8 3 3 3 3" xfId="41697"/>
    <cellStyle name="常规 8 3 3 3 3 2" xfId="41698"/>
    <cellStyle name="常规 8 3 3 3 3 2 2" xfId="41699"/>
    <cellStyle name="常规 8 3 3 3 3 2 3" xfId="41700"/>
    <cellStyle name="常规 8 3 3 3 3 3" xfId="41701"/>
    <cellStyle name="常规 8 3 3 3 3 3 2" xfId="41702"/>
    <cellStyle name="常规 8 3 3 3 3 3 3" xfId="41703"/>
    <cellStyle name="常规 8 3 3 3 3 4" xfId="41704"/>
    <cellStyle name="常规 8 3 3 3 3 4 2" xfId="41705"/>
    <cellStyle name="常规 8 3 3 3 3 4 3" xfId="41706"/>
    <cellStyle name="常规 8 3 3 3 3 5" xfId="41707"/>
    <cellStyle name="常规 8 3 3 3 3 6" xfId="41708"/>
    <cellStyle name="常规 8 3 3 3 4" xfId="41709"/>
    <cellStyle name="常规 8 3 3 3 4 2" xfId="41710"/>
    <cellStyle name="常规 8 3 3 3 4 3" xfId="41711"/>
    <cellStyle name="常规 8 3 3 3 5" xfId="41712"/>
    <cellStyle name="常规 8 3 3 3 5 2" xfId="41713"/>
    <cellStyle name="常规 8 3 3 3 5 3" xfId="41714"/>
    <cellStyle name="常规 8 3 3 3 6" xfId="41715"/>
    <cellStyle name="常规 8 3 3 3 6 2" xfId="41716"/>
    <cellStyle name="常规 8 3 3 3 6 3" xfId="41717"/>
    <cellStyle name="常规 8 3 3 3 7" xfId="41718"/>
    <cellStyle name="常规 8 3 3 3 8" xfId="41719"/>
    <cellStyle name="常规 8 3 3 4" xfId="41720"/>
    <cellStyle name="常规 8 3 3 4 2" xfId="41721"/>
    <cellStyle name="常规 8 3 3 4 2 2" xfId="41722"/>
    <cellStyle name="常规 8 3 3 4 2 2 2" xfId="41723"/>
    <cellStyle name="常规 8 3 3 4 2 2 3" xfId="41724"/>
    <cellStyle name="常规 8 3 3 4 2 3" xfId="41725"/>
    <cellStyle name="常规 8 3 3 4 2 3 2" xfId="41726"/>
    <cellStyle name="常规 8 3 3 4 2 3 3" xfId="41727"/>
    <cellStyle name="常规 8 3 3 4 2 4" xfId="41728"/>
    <cellStyle name="常规 8 3 3 4 2 4 2" xfId="41729"/>
    <cellStyle name="常规 8 3 3 4 2 4 3" xfId="41730"/>
    <cellStyle name="常规 8 3 3 4 2 5" xfId="41731"/>
    <cellStyle name="常规 8 3 3 4 2 6" xfId="41732"/>
    <cellStyle name="常规 8 3 3 4 3" xfId="41733"/>
    <cellStyle name="常规 8 3 3 4 3 2" xfId="41734"/>
    <cellStyle name="常规 8 3 3 4 3 2 2" xfId="41735"/>
    <cellStyle name="常规 8 3 3 4 3 2 3" xfId="41736"/>
    <cellStyle name="常规 8 3 3 4 3 3" xfId="41737"/>
    <cellStyle name="常规 8 3 3 4 3 3 2" xfId="41738"/>
    <cellStyle name="常规 8 3 3 4 3 3 3" xfId="41739"/>
    <cellStyle name="常规 8 3 3 4 3 4" xfId="41740"/>
    <cellStyle name="常规 8 3 3 4 3 4 2" xfId="41741"/>
    <cellStyle name="常规 8 3 3 4 3 4 3" xfId="41742"/>
    <cellStyle name="常规 8 3 3 4 3 5" xfId="41743"/>
    <cellStyle name="常规 8 3 3 4 3 6" xfId="41744"/>
    <cellStyle name="常规 8 3 3 4 4" xfId="41745"/>
    <cellStyle name="常规 8 3 3 4 4 2" xfId="41746"/>
    <cellStyle name="常规 8 3 3 4 4 3" xfId="41747"/>
    <cellStyle name="常规 8 3 3 4 5" xfId="41748"/>
    <cellStyle name="常规 8 3 3 4 5 2" xfId="41749"/>
    <cellStyle name="常规 8 3 3 4 5 3" xfId="41750"/>
    <cellStyle name="常规 8 3 3 4 6" xfId="41751"/>
    <cellStyle name="常规 8 3 3 4 6 2" xfId="41752"/>
    <cellStyle name="常规 8 3 3 4 6 3" xfId="41753"/>
    <cellStyle name="常规 8 3 3 4 7" xfId="41754"/>
    <cellStyle name="常规 8 3 3 4 8" xfId="41755"/>
    <cellStyle name="常规 8 3 3 5" xfId="41756"/>
    <cellStyle name="常规 8 3 3 5 2" xfId="41757"/>
    <cellStyle name="常规 8 3 3 5 2 2" xfId="41758"/>
    <cellStyle name="常规 8 3 3 5 2 2 2" xfId="41759"/>
    <cellStyle name="常规 8 3 3 5 2 2 3" xfId="41760"/>
    <cellStyle name="常规 8 3 3 5 2 3" xfId="41761"/>
    <cellStyle name="常规 8 3 3 5 2 3 2" xfId="41762"/>
    <cellStyle name="常规 8 3 3 5 2 3 3" xfId="41763"/>
    <cellStyle name="常规 8 3 3 5 2 4" xfId="41764"/>
    <cellStyle name="常规 8 3 3 5 2 4 2" xfId="41765"/>
    <cellStyle name="常规 8 3 3 5 2 4 3" xfId="41766"/>
    <cellStyle name="常规 8 3 3 5 2 5" xfId="41767"/>
    <cellStyle name="常规 8 3 3 5 2 6" xfId="41768"/>
    <cellStyle name="常规 8 3 3 5 3" xfId="41769"/>
    <cellStyle name="常规 8 3 3 5 3 2" xfId="41770"/>
    <cellStyle name="常规 8 3 3 5 3 2 2" xfId="41771"/>
    <cellStyle name="常规 8 3 3 5 3 2 3" xfId="41772"/>
    <cellStyle name="常规 8 3 3 5 3 3" xfId="41773"/>
    <cellStyle name="常规 8 3 3 5 3 3 2" xfId="41774"/>
    <cellStyle name="常规 8 3 3 5 3 3 3" xfId="41775"/>
    <cellStyle name="常规 8 3 3 5 3 4" xfId="41776"/>
    <cellStyle name="常规 8 3 3 5 3 4 2" xfId="41777"/>
    <cellStyle name="常规 8 3 3 5 3 4 3" xfId="41778"/>
    <cellStyle name="常规 8 3 3 5 3 5" xfId="41779"/>
    <cellStyle name="常规 8 3 3 5 3 6" xfId="41780"/>
    <cellStyle name="常规 8 3 3 5 4" xfId="41781"/>
    <cellStyle name="常规 8 3 3 5 4 2" xfId="41782"/>
    <cellStyle name="常规 8 3 3 5 4 3" xfId="41783"/>
    <cellStyle name="常规 8 3 3 5 5" xfId="41784"/>
    <cellStyle name="常规 8 3 3 5 5 2" xfId="41785"/>
    <cellStyle name="常规 8 3 3 5 5 3" xfId="41786"/>
    <cellStyle name="常规 8 3 3 5 6" xfId="41787"/>
    <cellStyle name="常规 8 3 3 5 6 2" xfId="41788"/>
    <cellStyle name="常规 8 3 3 5 6 3" xfId="41789"/>
    <cellStyle name="常规 8 3 3 5 7" xfId="41790"/>
    <cellStyle name="常规 8 3 3 5 8" xfId="41791"/>
    <cellStyle name="常规 8 3 3 6" xfId="41792"/>
    <cellStyle name="常规 8 3 3 6 2" xfId="41793"/>
    <cellStyle name="常规 8 3 3 6 2 2" xfId="41794"/>
    <cellStyle name="常规 8 3 3 6 2 3" xfId="41795"/>
    <cellStyle name="常规 8 3 3 6 3" xfId="41796"/>
    <cellStyle name="常规 8 3 3 6 3 2" xfId="41797"/>
    <cellStyle name="常规 8 3 3 6 3 3" xfId="41798"/>
    <cellStyle name="常规 8 3 3 6 4" xfId="41799"/>
    <cellStyle name="常规 8 3 3 6 4 2" xfId="41800"/>
    <cellStyle name="常规 8 3 3 6 4 3" xfId="41801"/>
    <cellStyle name="常规 8 3 3 6 5" xfId="41802"/>
    <cellStyle name="常规 8 3 3 6 6" xfId="41803"/>
    <cellStyle name="常规 8 3 3 7" xfId="41804"/>
    <cellStyle name="常规 8 3 3 7 2" xfId="41805"/>
    <cellStyle name="常规 8 3 3 7 2 2" xfId="41806"/>
    <cellStyle name="常规 8 3 3 7 2 3" xfId="41807"/>
    <cellStyle name="常规 8 3 3 7 3" xfId="41808"/>
    <cellStyle name="常规 8 3 3 7 3 2" xfId="41809"/>
    <cellStyle name="常规 8 3 3 7 3 3" xfId="41810"/>
    <cellStyle name="常规 8 3 3 7 4" xfId="41811"/>
    <cellStyle name="常规 8 3 3 7 4 2" xfId="41812"/>
    <cellStyle name="常规 8 3 3 7 4 3" xfId="41813"/>
    <cellStyle name="常规 8 3 3 7 5" xfId="41814"/>
    <cellStyle name="常规 8 3 3 7 6" xfId="41815"/>
    <cellStyle name="常规 8 3 3 8" xfId="41816"/>
    <cellStyle name="常规 8 3 3 8 2" xfId="41817"/>
    <cellStyle name="常规 8 3 3 8 3" xfId="41818"/>
    <cellStyle name="常规 8 3 3 9" xfId="41819"/>
    <cellStyle name="常规 8 3 3 9 2" xfId="41820"/>
    <cellStyle name="常规 8 3 3 9 3" xfId="41821"/>
    <cellStyle name="常规 8 3 4" xfId="41822"/>
    <cellStyle name="常规 8 3 4 10" xfId="41823"/>
    <cellStyle name="常规 8 3 4 11" xfId="41824"/>
    <cellStyle name="常规 8 3 4 2" xfId="41825"/>
    <cellStyle name="常规 8 3 4 2 2" xfId="41826"/>
    <cellStyle name="常规 8 3 4 2 2 2" xfId="41827"/>
    <cellStyle name="常规 8 3 4 2 2 2 2" xfId="41828"/>
    <cellStyle name="常规 8 3 4 2 2 2 3" xfId="41829"/>
    <cellStyle name="常规 8 3 4 2 2 3" xfId="41830"/>
    <cellStyle name="常规 8 3 4 2 2 3 2" xfId="41831"/>
    <cellStyle name="常规 8 3 4 2 2 3 3" xfId="41832"/>
    <cellStyle name="常规 8 3 4 2 2 4" xfId="41833"/>
    <cellStyle name="常规 8 3 4 2 2 4 2" xfId="41834"/>
    <cellStyle name="常规 8 3 4 2 2 4 3" xfId="41835"/>
    <cellStyle name="常规 8 3 4 2 2 5" xfId="41836"/>
    <cellStyle name="常规 8 3 4 2 2 6" xfId="41837"/>
    <cellStyle name="常规 8 3 4 2 3" xfId="41838"/>
    <cellStyle name="常规 8 3 4 2 3 2" xfId="41839"/>
    <cellStyle name="常规 8 3 4 2 3 2 2" xfId="41840"/>
    <cellStyle name="常规 8 3 4 2 3 2 3" xfId="41841"/>
    <cellStyle name="常规 8 3 4 2 3 3" xfId="41842"/>
    <cellStyle name="常规 8 3 4 2 3 3 2" xfId="41843"/>
    <cellStyle name="常规 8 3 4 2 3 3 3" xfId="41844"/>
    <cellStyle name="常规 8 3 4 2 3 4" xfId="41845"/>
    <cellStyle name="常规 8 3 4 2 3 4 2" xfId="41846"/>
    <cellStyle name="常规 8 3 4 2 3 4 3" xfId="41847"/>
    <cellStyle name="常规 8 3 4 2 3 5" xfId="41848"/>
    <cellStyle name="常规 8 3 4 2 3 6" xfId="41849"/>
    <cellStyle name="常规 8 3 4 2 4" xfId="41850"/>
    <cellStyle name="常规 8 3 4 2 4 2" xfId="41851"/>
    <cellStyle name="常规 8 3 4 2 4 3" xfId="41852"/>
    <cellStyle name="常规 8 3 4 2 5" xfId="41853"/>
    <cellStyle name="常规 8 3 4 2 5 2" xfId="41854"/>
    <cellStyle name="常规 8 3 4 2 5 3" xfId="41855"/>
    <cellStyle name="常规 8 3 4 2 6" xfId="41856"/>
    <cellStyle name="常规 8 3 4 2 6 2" xfId="41857"/>
    <cellStyle name="常规 8 3 4 2 6 3" xfId="41858"/>
    <cellStyle name="常规 8 3 4 2 7" xfId="41859"/>
    <cellStyle name="常规 8 3 4 2 8" xfId="41860"/>
    <cellStyle name="常规 8 3 4 3" xfId="41861"/>
    <cellStyle name="常规 8 3 4 3 2" xfId="41862"/>
    <cellStyle name="常规 8 3 4 3 2 2" xfId="41863"/>
    <cellStyle name="常规 8 3 4 3 2 2 2" xfId="41864"/>
    <cellStyle name="常规 8 3 4 3 2 2 3" xfId="41865"/>
    <cellStyle name="常规 8 3 4 3 2 3" xfId="41866"/>
    <cellStyle name="常规 8 3 4 3 2 3 2" xfId="41867"/>
    <cellStyle name="常规 8 3 4 3 2 3 3" xfId="41868"/>
    <cellStyle name="常规 8 3 4 3 2 4" xfId="41869"/>
    <cellStyle name="常规 8 3 4 3 2 4 2" xfId="41870"/>
    <cellStyle name="常规 8 3 4 3 2 4 3" xfId="41871"/>
    <cellStyle name="常规 8 3 4 3 2 5" xfId="41872"/>
    <cellStyle name="常规 8 3 4 3 2 6" xfId="41873"/>
    <cellStyle name="常规 8 3 4 3 3" xfId="41874"/>
    <cellStyle name="常规 8 3 4 3 3 2" xfId="41875"/>
    <cellStyle name="常规 8 3 4 3 3 2 2" xfId="41876"/>
    <cellStyle name="常规 8 3 4 3 3 2 3" xfId="41877"/>
    <cellStyle name="常规 8 3 4 3 3 3" xfId="41878"/>
    <cellStyle name="常规 8 3 4 3 3 3 2" xfId="41879"/>
    <cellStyle name="常规 8 3 4 3 3 3 3" xfId="41880"/>
    <cellStyle name="常规 8 3 4 3 3 4" xfId="41881"/>
    <cellStyle name="常规 8 3 4 3 3 4 2" xfId="41882"/>
    <cellStyle name="常规 8 3 4 3 3 4 3" xfId="41883"/>
    <cellStyle name="常规 8 3 4 3 3 5" xfId="41884"/>
    <cellStyle name="常规 8 3 4 3 3 6" xfId="41885"/>
    <cellStyle name="常规 8 3 4 3 4" xfId="41886"/>
    <cellStyle name="常规 8 3 4 3 4 2" xfId="41887"/>
    <cellStyle name="常规 8 3 4 3 4 3" xfId="41888"/>
    <cellStyle name="常规 8 3 4 3 5" xfId="41889"/>
    <cellStyle name="常规 8 3 4 3 5 2" xfId="41890"/>
    <cellStyle name="常规 8 3 4 3 5 3" xfId="41891"/>
    <cellStyle name="常规 8 3 4 3 6" xfId="41892"/>
    <cellStyle name="常规 8 3 4 3 6 2" xfId="41893"/>
    <cellStyle name="常规 8 3 4 3 6 3" xfId="41894"/>
    <cellStyle name="常规 8 3 4 3 7" xfId="41895"/>
    <cellStyle name="常规 8 3 4 3 8" xfId="41896"/>
    <cellStyle name="常规 8 3 4 4" xfId="41897"/>
    <cellStyle name="常规 8 3 4 4 2" xfId="41898"/>
    <cellStyle name="常规 8 3 4 4 2 2" xfId="41899"/>
    <cellStyle name="常规 8 3 4 4 2 2 2" xfId="41900"/>
    <cellStyle name="常规 8 3 4 4 2 2 3" xfId="41901"/>
    <cellStyle name="常规 8 3 4 4 2 3" xfId="41902"/>
    <cellStyle name="常规 8 3 4 4 2 3 2" xfId="41903"/>
    <cellStyle name="常规 8 3 4 4 2 3 3" xfId="41904"/>
    <cellStyle name="常规 8 3 4 4 2 4" xfId="41905"/>
    <cellStyle name="常规 8 3 4 4 2 4 2" xfId="41906"/>
    <cellStyle name="常规 8 3 4 4 2 4 3" xfId="41907"/>
    <cellStyle name="常规 8 3 4 4 2 5" xfId="41908"/>
    <cellStyle name="常规 8 3 4 4 2 6" xfId="41909"/>
    <cellStyle name="常规 8 3 4 4 3" xfId="41910"/>
    <cellStyle name="常规 8 3 4 4 3 2" xfId="41911"/>
    <cellStyle name="常规 8 3 4 4 3 2 2" xfId="41912"/>
    <cellStyle name="常规 8 3 4 4 3 2 3" xfId="41913"/>
    <cellStyle name="常规 8 3 4 4 3 3" xfId="41914"/>
    <cellStyle name="常规 8 3 4 4 3 3 2" xfId="41915"/>
    <cellStyle name="常规 8 3 4 4 3 3 3" xfId="41916"/>
    <cellStyle name="常规 8 3 4 4 3 4" xfId="41917"/>
    <cellStyle name="常规 8 3 4 4 3 4 2" xfId="41918"/>
    <cellStyle name="常规 8 3 4 4 3 4 3" xfId="41919"/>
    <cellStyle name="常规 8 3 4 4 3 5" xfId="41920"/>
    <cellStyle name="常规 8 3 4 4 3 6" xfId="41921"/>
    <cellStyle name="常规 8 3 4 4 4" xfId="41922"/>
    <cellStyle name="常规 8 3 4 4 4 2" xfId="41923"/>
    <cellStyle name="常规 8 3 4 4 4 3" xfId="41924"/>
    <cellStyle name="常规 8 3 4 4 5" xfId="41925"/>
    <cellStyle name="常规 8 3 4 4 5 2" xfId="41926"/>
    <cellStyle name="常规 8 3 4 4 5 3" xfId="41927"/>
    <cellStyle name="常规 8 3 4 4 6" xfId="41928"/>
    <cellStyle name="常规 8 3 4 4 6 2" xfId="41929"/>
    <cellStyle name="常规 8 3 4 4 6 3" xfId="41930"/>
    <cellStyle name="常规 8 3 4 4 7" xfId="41931"/>
    <cellStyle name="常规 8 3 4 4 8" xfId="41932"/>
    <cellStyle name="常规 8 3 4 5" xfId="41933"/>
    <cellStyle name="常规 8 3 4 5 2" xfId="41934"/>
    <cellStyle name="常规 8 3 4 5 2 2" xfId="41935"/>
    <cellStyle name="常规 8 3 4 5 2 3" xfId="41936"/>
    <cellStyle name="常规 8 3 4 5 3" xfId="41937"/>
    <cellStyle name="常规 8 3 4 5 3 2" xfId="41938"/>
    <cellStyle name="常规 8 3 4 5 3 3" xfId="41939"/>
    <cellStyle name="常规 8 3 4 5 4" xfId="41940"/>
    <cellStyle name="常规 8 3 4 5 4 2" xfId="41941"/>
    <cellStyle name="常规 8 3 4 5 4 3" xfId="41942"/>
    <cellStyle name="常规 8 3 4 5 5" xfId="41943"/>
    <cellStyle name="常规 8 3 4 5 6" xfId="41944"/>
    <cellStyle name="常规 8 3 4 6" xfId="41945"/>
    <cellStyle name="常规 8 3 4 6 2" xfId="41946"/>
    <cellStyle name="常规 8 3 4 6 2 2" xfId="41947"/>
    <cellStyle name="常规 8 3 4 6 2 3" xfId="41948"/>
    <cellStyle name="常规 8 3 4 6 3" xfId="41949"/>
    <cellStyle name="常规 8 3 4 6 3 2" xfId="41950"/>
    <cellStyle name="常规 8 3 4 6 3 3" xfId="41951"/>
    <cellStyle name="常规 8 3 4 6 4" xfId="41952"/>
    <cellStyle name="常规 8 3 4 6 4 2" xfId="41953"/>
    <cellStyle name="常规 8 3 4 6 4 3" xfId="41954"/>
    <cellStyle name="常规 8 3 4 6 5" xfId="41955"/>
    <cellStyle name="常规 8 3 4 6 6" xfId="41956"/>
    <cellStyle name="常规 8 3 4 7" xfId="41957"/>
    <cellStyle name="常规 8 3 4 7 2" xfId="41958"/>
    <cellStyle name="常规 8 3 4 7 3" xfId="41959"/>
    <cellStyle name="常规 8 3 4 8" xfId="41960"/>
    <cellStyle name="常规 8 3 4 8 2" xfId="41961"/>
    <cellStyle name="常规 8 3 4 8 3" xfId="41962"/>
    <cellStyle name="常规 8 3 4 9" xfId="41963"/>
    <cellStyle name="常规 8 3 4 9 2" xfId="41964"/>
    <cellStyle name="常规 8 3 4 9 3" xfId="41965"/>
    <cellStyle name="常规 8 3 5" xfId="41966"/>
    <cellStyle name="常规 8 3 5 2" xfId="41967"/>
    <cellStyle name="常规 8 3 5 2 2" xfId="41968"/>
    <cellStyle name="常规 8 3 5 2 2 2" xfId="41969"/>
    <cellStyle name="常规 8 3 5 2 2 3" xfId="41970"/>
    <cellStyle name="常规 8 3 5 2 3" xfId="41971"/>
    <cellStyle name="常规 8 3 5 2 3 2" xfId="41972"/>
    <cellStyle name="常规 8 3 5 2 3 3" xfId="41973"/>
    <cellStyle name="常规 8 3 5 2 4" xfId="41974"/>
    <cellStyle name="常规 8 3 5 2 4 2" xfId="41975"/>
    <cellStyle name="常规 8 3 5 2 4 3" xfId="41976"/>
    <cellStyle name="常规 8 3 5 2 5" xfId="41977"/>
    <cellStyle name="常规 8 3 5 2 6" xfId="41978"/>
    <cellStyle name="常规 8 3 5 3" xfId="41979"/>
    <cellStyle name="常规 8 3 5 3 2" xfId="41980"/>
    <cellStyle name="常规 8 3 5 3 2 2" xfId="41981"/>
    <cellStyle name="常规 8 3 5 3 2 3" xfId="41982"/>
    <cellStyle name="常规 8 3 5 3 3" xfId="41983"/>
    <cellStyle name="常规 8 3 5 3 3 2" xfId="41984"/>
    <cellStyle name="常规 8 3 5 3 3 3" xfId="41985"/>
    <cellStyle name="常规 8 3 5 3 4" xfId="41986"/>
    <cellStyle name="常规 8 3 5 3 4 2" xfId="41987"/>
    <cellStyle name="常规 8 3 5 3 4 3" xfId="41988"/>
    <cellStyle name="常规 8 3 5 3 5" xfId="41989"/>
    <cellStyle name="常规 8 3 5 3 6" xfId="41990"/>
    <cellStyle name="常规 8 3 5 4" xfId="41991"/>
    <cellStyle name="常规 8 3 5 4 2" xfId="41992"/>
    <cellStyle name="常规 8 3 5 4 3" xfId="41993"/>
    <cellStyle name="常规 8 3 5 5" xfId="41994"/>
    <cellStyle name="常规 8 3 5 5 2" xfId="41995"/>
    <cellStyle name="常规 8 3 5 5 3" xfId="41996"/>
    <cellStyle name="常规 8 3 5 6" xfId="41997"/>
    <cellStyle name="常规 8 3 5 6 2" xfId="41998"/>
    <cellStyle name="常规 8 3 5 6 3" xfId="41999"/>
    <cellStyle name="常规 8 3 5 7" xfId="42000"/>
    <cellStyle name="常规 8 3 5 8" xfId="42001"/>
    <cellStyle name="常规 8 3 6" xfId="42002"/>
    <cellStyle name="常规 8 3 6 2" xfId="42003"/>
    <cellStyle name="常规 8 3 6 2 2" xfId="42004"/>
    <cellStyle name="常规 8 3 6 2 2 2" xfId="42005"/>
    <cellStyle name="常规 8 3 6 2 2 3" xfId="42006"/>
    <cellStyle name="常规 8 3 6 2 3" xfId="42007"/>
    <cellStyle name="常规 8 3 6 2 3 2" xfId="42008"/>
    <cellStyle name="常规 8 3 6 2 3 3" xfId="42009"/>
    <cellStyle name="常规 8 3 6 2 4" xfId="42010"/>
    <cellStyle name="常规 8 3 6 2 4 2" xfId="42011"/>
    <cellStyle name="常规 8 3 6 2 4 3" xfId="42012"/>
    <cellStyle name="常规 8 3 6 2 5" xfId="42013"/>
    <cellStyle name="常规 8 3 6 2 6" xfId="42014"/>
    <cellStyle name="常规 8 3 6 3" xfId="42015"/>
    <cellStyle name="常规 8 3 6 3 2" xfId="42016"/>
    <cellStyle name="常规 8 3 6 3 2 2" xfId="42017"/>
    <cellStyle name="常规 8 3 6 3 2 3" xfId="42018"/>
    <cellStyle name="常规 8 3 6 3 3" xfId="42019"/>
    <cellStyle name="常规 8 3 6 3 3 2" xfId="42020"/>
    <cellStyle name="常规 8 3 6 3 3 3" xfId="42021"/>
    <cellStyle name="常规 8 3 6 3 4" xfId="42022"/>
    <cellStyle name="常规 8 3 6 3 4 2" xfId="42023"/>
    <cellStyle name="常规 8 3 6 3 4 3" xfId="42024"/>
    <cellStyle name="常规 8 3 6 3 5" xfId="42025"/>
    <cellStyle name="常规 8 3 6 3 6" xfId="42026"/>
    <cellStyle name="常规 8 3 6 4" xfId="42027"/>
    <cellStyle name="常规 8 3 6 4 2" xfId="42028"/>
    <cellStyle name="常规 8 3 6 4 3" xfId="42029"/>
    <cellStyle name="常规 8 3 6 5" xfId="42030"/>
    <cellStyle name="常规 8 3 6 5 2" xfId="42031"/>
    <cellStyle name="常规 8 3 6 5 3" xfId="42032"/>
    <cellStyle name="常规 8 3 6 6" xfId="42033"/>
    <cellStyle name="常规 8 3 6 6 2" xfId="42034"/>
    <cellStyle name="常规 8 3 6 6 3" xfId="42035"/>
    <cellStyle name="常规 8 3 6 7" xfId="42036"/>
    <cellStyle name="常规 8 3 6 8" xfId="42037"/>
    <cellStyle name="常规 8 3 7" xfId="42038"/>
    <cellStyle name="常规 8 3 7 2" xfId="42039"/>
    <cellStyle name="常规 8 3 7 2 2" xfId="42040"/>
    <cellStyle name="常规 8 3 7 2 2 2" xfId="42041"/>
    <cellStyle name="常规 8 3 7 2 2 3" xfId="42042"/>
    <cellStyle name="常规 8 3 7 2 3" xfId="42043"/>
    <cellStyle name="常规 8 3 7 2 3 2" xfId="42044"/>
    <cellStyle name="常规 8 3 7 2 3 3" xfId="42045"/>
    <cellStyle name="常规 8 3 7 2 4" xfId="42046"/>
    <cellStyle name="常规 8 3 7 2 4 2" xfId="42047"/>
    <cellStyle name="常规 8 3 7 2 4 3" xfId="42048"/>
    <cellStyle name="常规 8 3 7 2 5" xfId="42049"/>
    <cellStyle name="常规 8 3 7 2 6" xfId="42050"/>
    <cellStyle name="常规 8 3 7 3" xfId="42051"/>
    <cellStyle name="常规 8 3 7 3 2" xfId="42052"/>
    <cellStyle name="常规 8 3 7 3 2 2" xfId="42053"/>
    <cellStyle name="常规 8 3 7 3 2 3" xfId="42054"/>
    <cellStyle name="常规 8 3 7 3 3" xfId="42055"/>
    <cellStyle name="常规 8 3 7 3 3 2" xfId="42056"/>
    <cellStyle name="常规 8 3 7 3 3 3" xfId="42057"/>
    <cellStyle name="常规 8 3 7 3 4" xfId="42058"/>
    <cellStyle name="常规 8 3 7 3 4 2" xfId="42059"/>
    <cellStyle name="常规 8 3 7 3 4 3" xfId="42060"/>
    <cellStyle name="常规 8 3 7 3 5" xfId="42061"/>
    <cellStyle name="常规 8 3 7 3 6" xfId="42062"/>
    <cellStyle name="常规 8 3 7 4" xfId="42063"/>
    <cellStyle name="常规 8 3 7 4 2" xfId="42064"/>
    <cellStyle name="常规 8 3 7 4 3" xfId="42065"/>
    <cellStyle name="常规 8 3 7 5" xfId="42066"/>
    <cellStyle name="常规 8 3 7 5 2" xfId="42067"/>
    <cellStyle name="常规 8 3 7 5 3" xfId="42068"/>
    <cellStyle name="常规 8 3 7 6" xfId="42069"/>
    <cellStyle name="常规 8 3 7 6 2" xfId="42070"/>
    <cellStyle name="常规 8 3 7 6 3" xfId="42071"/>
    <cellStyle name="常规 8 3 7 7" xfId="42072"/>
    <cellStyle name="常规 8 3 7 8" xfId="42073"/>
    <cellStyle name="常规 8 3 8" xfId="42074"/>
    <cellStyle name="常规 8 3 8 2" xfId="42075"/>
    <cellStyle name="常规 8 3 8 2 2" xfId="42076"/>
    <cellStyle name="常规 8 3 8 2 2 2" xfId="42077"/>
    <cellStyle name="常规 8 3 8 2 2 3" xfId="42078"/>
    <cellStyle name="常规 8 3 8 2 3" xfId="42079"/>
    <cellStyle name="常规 8 3 8 2 3 2" xfId="42080"/>
    <cellStyle name="常规 8 3 8 2 3 3" xfId="42081"/>
    <cellStyle name="常规 8 3 8 2 4" xfId="42082"/>
    <cellStyle name="常规 8 3 8 2 4 2" xfId="42083"/>
    <cellStyle name="常规 8 3 8 2 4 3" xfId="42084"/>
    <cellStyle name="常规 8 3 8 2 5" xfId="42085"/>
    <cellStyle name="常规 8 3 8 2 6" xfId="42086"/>
    <cellStyle name="常规 8 3 8 3" xfId="42087"/>
    <cellStyle name="常规 8 3 8 3 2" xfId="42088"/>
    <cellStyle name="常规 8 3 8 3 2 2" xfId="42089"/>
    <cellStyle name="常规 8 3 8 3 2 3" xfId="42090"/>
    <cellStyle name="常规 8 3 8 3 3" xfId="42091"/>
    <cellStyle name="常规 8 3 8 3 3 2" xfId="42092"/>
    <cellStyle name="常规 8 3 8 3 3 3" xfId="42093"/>
    <cellStyle name="常规 8 3 8 3 4" xfId="42094"/>
    <cellStyle name="常规 8 3 8 3 4 2" xfId="42095"/>
    <cellStyle name="常规 8 3 8 3 4 3" xfId="42096"/>
    <cellStyle name="常规 8 3 8 3 5" xfId="42097"/>
    <cellStyle name="常规 8 3 8 3 6" xfId="42098"/>
    <cellStyle name="常规 8 3 8 4" xfId="42099"/>
    <cellStyle name="常规 8 3 8 4 2" xfId="42100"/>
    <cellStyle name="常规 8 3 8 4 3" xfId="42101"/>
    <cellStyle name="常规 8 3 8 5" xfId="42102"/>
    <cellStyle name="常规 8 3 8 5 2" xfId="42103"/>
    <cellStyle name="常规 8 3 8 5 3" xfId="42104"/>
    <cellStyle name="常规 8 3 8 6" xfId="42105"/>
    <cellStyle name="常规 8 3 8 6 2" xfId="42106"/>
    <cellStyle name="常规 8 3 8 6 3" xfId="42107"/>
    <cellStyle name="常规 8 3 8 7" xfId="42108"/>
    <cellStyle name="常规 8 3 8 8" xfId="42109"/>
    <cellStyle name="常规 8 3 9" xfId="42110"/>
    <cellStyle name="常规 8 3 9 2" xfId="42111"/>
    <cellStyle name="常规 8 3 9 2 2" xfId="42112"/>
    <cellStyle name="常规 8 3 9 2 3" xfId="42113"/>
    <cellStyle name="常规 8 3 9 3" xfId="42114"/>
    <cellStyle name="常规 8 3 9 3 2" xfId="42115"/>
    <cellStyle name="常规 8 3 9 3 3" xfId="42116"/>
    <cellStyle name="常规 8 3 9 4" xfId="42117"/>
    <cellStyle name="常规 8 3 9 4 2" xfId="42118"/>
    <cellStyle name="常规 8 3 9 4 3" xfId="42119"/>
    <cellStyle name="常规 8 3 9 5" xfId="42120"/>
    <cellStyle name="常规 8 3 9 6" xfId="42121"/>
    <cellStyle name="常规 8 4" xfId="42122"/>
    <cellStyle name="常规 8 4 10" xfId="42123"/>
    <cellStyle name="常规 8 4 10 2" xfId="42124"/>
    <cellStyle name="常规 8 4 10 2 2" xfId="42125"/>
    <cellStyle name="常规 8 4 10 2 3" xfId="42126"/>
    <cellStyle name="常规 8 4 10 3" xfId="42127"/>
    <cellStyle name="常规 8 4 10 3 2" xfId="42128"/>
    <cellStyle name="常规 8 4 10 3 3" xfId="42129"/>
    <cellStyle name="常规 8 4 10 4" xfId="42130"/>
    <cellStyle name="常规 8 4 10 4 2" xfId="42131"/>
    <cellStyle name="常规 8 4 10 4 3" xfId="42132"/>
    <cellStyle name="常规 8 4 10 5" xfId="42133"/>
    <cellStyle name="常规 8 4 10 6" xfId="42134"/>
    <cellStyle name="常规 8 4 11" xfId="42135"/>
    <cellStyle name="常规 8 4 11 2" xfId="42136"/>
    <cellStyle name="常规 8 4 11 3" xfId="42137"/>
    <cellStyle name="常规 8 4 12" xfId="42138"/>
    <cellStyle name="常规 8 4 12 2" xfId="42139"/>
    <cellStyle name="常规 8 4 12 3" xfId="42140"/>
    <cellStyle name="常规 8 4 13" xfId="42141"/>
    <cellStyle name="常规 8 4 13 2" xfId="42142"/>
    <cellStyle name="常规 8 4 13 3" xfId="42143"/>
    <cellStyle name="常规 8 4 14" xfId="42144"/>
    <cellStyle name="常规 8 4 15" xfId="42145"/>
    <cellStyle name="常规 8 4 2" xfId="42146"/>
    <cellStyle name="常规 8 4 2 10" xfId="42147"/>
    <cellStyle name="常规 8 4 2 10 2" xfId="42148"/>
    <cellStyle name="常规 8 4 2 10 3" xfId="42149"/>
    <cellStyle name="常规 8 4 2 11" xfId="42150"/>
    <cellStyle name="常规 8 4 2 12" xfId="42151"/>
    <cellStyle name="常规 8 4 2 2" xfId="42152"/>
    <cellStyle name="常规 8 4 2 2 2" xfId="42153"/>
    <cellStyle name="常规 8 4 2 2 2 2" xfId="42154"/>
    <cellStyle name="常规 8 4 2 2 2 2 2" xfId="42155"/>
    <cellStyle name="常规 8 4 2 2 2 2 3" xfId="42156"/>
    <cellStyle name="常规 8 4 2 2 2 3" xfId="42157"/>
    <cellStyle name="常规 8 4 2 2 2 3 2" xfId="42158"/>
    <cellStyle name="常规 8 4 2 2 2 3 3" xfId="42159"/>
    <cellStyle name="常规 8 4 2 2 2 4" xfId="42160"/>
    <cellStyle name="常规 8 4 2 2 2 4 2" xfId="42161"/>
    <cellStyle name="常规 8 4 2 2 2 4 3" xfId="42162"/>
    <cellStyle name="常规 8 4 2 2 2 5" xfId="42163"/>
    <cellStyle name="常规 8 4 2 2 2 6" xfId="42164"/>
    <cellStyle name="常规 8 4 2 2 3" xfId="42165"/>
    <cellStyle name="常规 8 4 2 2 3 2" xfId="42166"/>
    <cellStyle name="常规 8 4 2 2 3 2 2" xfId="42167"/>
    <cellStyle name="常规 8 4 2 2 3 2 3" xfId="42168"/>
    <cellStyle name="常规 8 4 2 2 3 3" xfId="42169"/>
    <cellStyle name="常规 8 4 2 2 3 3 2" xfId="42170"/>
    <cellStyle name="常规 8 4 2 2 3 3 3" xfId="42171"/>
    <cellStyle name="常规 8 4 2 2 3 4" xfId="42172"/>
    <cellStyle name="常规 8 4 2 2 3 4 2" xfId="42173"/>
    <cellStyle name="常规 8 4 2 2 3 4 3" xfId="42174"/>
    <cellStyle name="常规 8 4 2 2 3 5" xfId="42175"/>
    <cellStyle name="常规 8 4 2 2 3 6" xfId="42176"/>
    <cellStyle name="常规 8 4 2 2 4" xfId="42177"/>
    <cellStyle name="常规 8 4 2 2 4 2" xfId="42178"/>
    <cellStyle name="常规 8 4 2 2 4 3" xfId="42179"/>
    <cellStyle name="常规 8 4 2 2 5" xfId="42180"/>
    <cellStyle name="常规 8 4 2 2 5 2" xfId="42181"/>
    <cellStyle name="常规 8 4 2 2 5 3" xfId="42182"/>
    <cellStyle name="常规 8 4 2 2 6" xfId="42183"/>
    <cellStyle name="常规 8 4 2 2 6 2" xfId="42184"/>
    <cellStyle name="常规 8 4 2 2 6 3" xfId="42185"/>
    <cellStyle name="常规 8 4 2 2 7" xfId="42186"/>
    <cellStyle name="常规 8 4 2 2 8" xfId="42187"/>
    <cellStyle name="常规 8 4 2 3" xfId="42188"/>
    <cellStyle name="常规 8 4 2 3 2" xfId="42189"/>
    <cellStyle name="常规 8 4 2 3 2 2" xfId="42190"/>
    <cellStyle name="常规 8 4 2 3 2 2 2" xfId="42191"/>
    <cellStyle name="常规 8 4 2 3 2 2 3" xfId="42192"/>
    <cellStyle name="常规 8 4 2 3 2 3" xfId="42193"/>
    <cellStyle name="常规 8 4 2 3 2 3 2" xfId="42194"/>
    <cellStyle name="常规 8 4 2 3 2 3 3" xfId="42195"/>
    <cellStyle name="常规 8 4 2 3 2 4" xfId="42196"/>
    <cellStyle name="常规 8 4 2 3 2 4 2" xfId="42197"/>
    <cellStyle name="常规 8 4 2 3 2 4 3" xfId="42198"/>
    <cellStyle name="常规 8 4 2 3 2 5" xfId="42199"/>
    <cellStyle name="常规 8 4 2 3 2 6" xfId="42200"/>
    <cellStyle name="常规 8 4 2 3 3" xfId="42201"/>
    <cellStyle name="常规 8 4 2 3 3 2" xfId="42202"/>
    <cellStyle name="常规 8 4 2 3 3 2 2" xfId="42203"/>
    <cellStyle name="常规 8 4 2 3 3 2 3" xfId="42204"/>
    <cellStyle name="常规 8 4 2 3 3 3" xfId="42205"/>
    <cellStyle name="常规 8 4 2 3 3 3 2" xfId="42206"/>
    <cellStyle name="常规 8 4 2 3 3 3 3" xfId="42207"/>
    <cellStyle name="常规 8 4 2 3 3 4" xfId="42208"/>
    <cellStyle name="常规 8 4 2 3 3 4 2" xfId="42209"/>
    <cellStyle name="常规 8 4 2 3 3 4 3" xfId="42210"/>
    <cellStyle name="常规 8 4 2 3 3 5" xfId="42211"/>
    <cellStyle name="常规 8 4 2 3 3 6" xfId="42212"/>
    <cellStyle name="常规 8 4 2 3 4" xfId="42213"/>
    <cellStyle name="常规 8 4 2 3 4 2" xfId="42214"/>
    <cellStyle name="常规 8 4 2 3 4 3" xfId="42215"/>
    <cellStyle name="常规 8 4 2 3 5" xfId="42216"/>
    <cellStyle name="常规 8 4 2 3 5 2" xfId="42217"/>
    <cellStyle name="常规 8 4 2 3 5 3" xfId="42218"/>
    <cellStyle name="常规 8 4 2 3 6" xfId="42219"/>
    <cellStyle name="常规 8 4 2 3 6 2" xfId="42220"/>
    <cellStyle name="常规 8 4 2 3 6 3" xfId="42221"/>
    <cellStyle name="常规 8 4 2 3 7" xfId="42222"/>
    <cellStyle name="常规 8 4 2 3 8" xfId="42223"/>
    <cellStyle name="常规 8 4 2 4" xfId="42224"/>
    <cellStyle name="常规 8 4 2 4 2" xfId="42225"/>
    <cellStyle name="常规 8 4 2 4 2 2" xfId="42226"/>
    <cellStyle name="常规 8 4 2 4 2 2 2" xfId="42227"/>
    <cellStyle name="常规 8 4 2 4 2 2 3" xfId="42228"/>
    <cellStyle name="常规 8 4 2 4 2 3" xfId="42229"/>
    <cellStyle name="常规 8 4 2 4 2 3 2" xfId="42230"/>
    <cellStyle name="常规 8 4 2 4 2 3 3" xfId="42231"/>
    <cellStyle name="常规 8 4 2 4 2 4" xfId="42232"/>
    <cellStyle name="常规 8 4 2 4 2 4 2" xfId="42233"/>
    <cellStyle name="常规 8 4 2 4 2 4 3" xfId="42234"/>
    <cellStyle name="常规 8 4 2 4 2 5" xfId="42235"/>
    <cellStyle name="常规 8 4 2 4 2 6" xfId="42236"/>
    <cellStyle name="常规 8 4 2 4 3" xfId="42237"/>
    <cellStyle name="常规 8 4 2 4 3 2" xfId="42238"/>
    <cellStyle name="常规 8 4 2 4 3 2 2" xfId="42239"/>
    <cellStyle name="常规 8 4 2 4 3 2 3" xfId="42240"/>
    <cellStyle name="常规 8 4 2 4 3 3" xfId="42241"/>
    <cellStyle name="常规 8 4 2 4 3 3 2" xfId="42242"/>
    <cellStyle name="常规 8 4 2 4 3 3 3" xfId="42243"/>
    <cellStyle name="常规 8 4 2 4 3 4" xfId="42244"/>
    <cellStyle name="常规 8 4 2 4 3 4 2" xfId="42245"/>
    <cellStyle name="常规 8 4 2 4 3 4 3" xfId="42246"/>
    <cellStyle name="常规 8 4 2 4 3 5" xfId="42247"/>
    <cellStyle name="常规 8 4 2 4 3 6" xfId="42248"/>
    <cellStyle name="常规 8 4 2 4 4" xfId="42249"/>
    <cellStyle name="常规 8 4 2 4 4 2" xfId="42250"/>
    <cellStyle name="常规 8 4 2 4 4 3" xfId="42251"/>
    <cellStyle name="常规 8 4 2 4 5" xfId="42252"/>
    <cellStyle name="常规 8 4 2 4 5 2" xfId="42253"/>
    <cellStyle name="常规 8 4 2 4 5 3" xfId="42254"/>
    <cellStyle name="常规 8 4 2 4 6" xfId="42255"/>
    <cellStyle name="常规 8 4 2 4 6 2" xfId="42256"/>
    <cellStyle name="常规 8 4 2 4 6 3" xfId="42257"/>
    <cellStyle name="常规 8 4 2 4 7" xfId="42258"/>
    <cellStyle name="常规 8 4 2 4 8" xfId="42259"/>
    <cellStyle name="常规 8 4 2 5" xfId="42260"/>
    <cellStyle name="常规 8 4 2 5 2" xfId="42261"/>
    <cellStyle name="常规 8 4 2 5 2 2" xfId="42262"/>
    <cellStyle name="常规 8 4 2 5 2 2 2" xfId="42263"/>
    <cellStyle name="常规 8 4 2 5 2 2 3" xfId="42264"/>
    <cellStyle name="常规 8 4 2 5 2 3" xfId="42265"/>
    <cellStyle name="常规 8 4 2 5 2 3 2" xfId="42266"/>
    <cellStyle name="常规 8 4 2 5 2 3 3" xfId="42267"/>
    <cellStyle name="常规 8 4 2 5 2 4" xfId="42268"/>
    <cellStyle name="常规 8 4 2 5 2 4 2" xfId="42269"/>
    <cellStyle name="常规 8 4 2 5 2 4 3" xfId="42270"/>
    <cellStyle name="常规 8 4 2 5 2 5" xfId="42271"/>
    <cellStyle name="常规 8 4 2 5 2 6" xfId="42272"/>
    <cellStyle name="常规 8 4 2 5 3" xfId="42273"/>
    <cellStyle name="常规 8 4 2 5 3 2" xfId="42274"/>
    <cellStyle name="常规 8 4 2 5 3 2 2" xfId="42275"/>
    <cellStyle name="常规 8 4 2 5 3 2 3" xfId="42276"/>
    <cellStyle name="常规 8 4 2 5 3 3" xfId="42277"/>
    <cellStyle name="常规 8 4 2 5 3 3 2" xfId="42278"/>
    <cellStyle name="常规 8 4 2 5 3 3 3" xfId="42279"/>
    <cellStyle name="常规 8 4 2 5 3 4" xfId="42280"/>
    <cellStyle name="常规 8 4 2 5 3 4 2" xfId="42281"/>
    <cellStyle name="常规 8 4 2 5 3 4 3" xfId="42282"/>
    <cellStyle name="常规 8 4 2 5 3 5" xfId="42283"/>
    <cellStyle name="常规 8 4 2 5 3 6" xfId="42284"/>
    <cellStyle name="常规 8 4 2 5 4" xfId="42285"/>
    <cellStyle name="常规 8 4 2 5 4 2" xfId="42286"/>
    <cellStyle name="常规 8 4 2 5 4 3" xfId="42287"/>
    <cellStyle name="常规 8 4 2 5 5" xfId="42288"/>
    <cellStyle name="常规 8 4 2 5 5 2" xfId="42289"/>
    <cellStyle name="常规 8 4 2 5 5 3" xfId="42290"/>
    <cellStyle name="常规 8 4 2 5 6" xfId="42291"/>
    <cellStyle name="常规 8 4 2 5 6 2" xfId="42292"/>
    <cellStyle name="常规 8 4 2 5 6 3" xfId="42293"/>
    <cellStyle name="常规 8 4 2 5 7" xfId="42294"/>
    <cellStyle name="常规 8 4 2 5 8" xfId="42295"/>
    <cellStyle name="常规 8 4 2 6" xfId="42296"/>
    <cellStyle name="常规 8 4 2 6 2" xfId="42297"/>
    <cellStyle name="常规 8 4 2 6 2 2" xfId="42298"/>
    <cellStyle name="常规 8 4 2 6 2 3" xfId="42299"/>
    <cellStyle name="常规 8 4 2 6 3" xfId="42300"/>
    <cellStyle name="常规 8 4 2 6 3 2" xfId="42301"/>
    <cellStyle name="常规 8 4 2 6 3 3" xfId="42302"/>
    <cellStyle name="常规 8 4 2 6 4" xfId="42303"/>
    <cellStyle name="常规 8 4 2 6 4 2" xfId="42304"/>
    <cellStyle name="常规 8 4 2 6 4 3" xfId="42305"/>
    <cellStyle name="常规 8 4 2 6 5" xfId="42306"/>
    <cellStyle name="常规 8 4 2 6 6" xfId="42307"/>
    <cellStyle name="常规 8 4 2 7" xfId="42308"/>
    <cellStyle name="常规 8 4 2 7 2" xfId="42309"/>
    <cellStyle name="常规 8 4 2 7 2 2" xfId="42310"/>
    <cellStyle name="常规 8 4 2 7 2 3" xfId="42311"/>
    <cellStyle name="常规 8 4 2 7 3" xfId="42312"/>
    <cellStyle name="常规 8 4 2 7 3 2" xfId="42313"/>
    <cellStyle name="常规 8 4 2 7 3 3" xfId="42314"/>
    <cellStyle name="常规 8 4 2 7 4" xfId="42315"/>
    <cellStyle name="常规 8 4 2 7 4 2" xfId="42316"/>
    <cellStyle name="常规 8 4 2 7 4 3" xfId="42317"/>
    <cellStyle name="常规 8 4 2 7 5" xfId="42318"/>
    <cellStyle name="常规 8 4 2 7 6" xfId="42319"/>
    <cellStyle name="常规 8 4 2 8" xfId="42320"/>
    <cellStyle name="常规 8 4 2 8 2" xfId="42321"/>
    <cellStyle name="常规 8 4 2 8 3" xfId="42322"/>
    <cellStyle name="常规 8 4 2 9" xfId="42323"/>
    <cellStyle name="常规 8 4 2 9 2" xfId="42324"/>
    <cellStyle name="常规 8 4 2 9 3" xfId="42325"/>
    <cellStyle name="常规 8 4 3" xfId="42326"/>
    <cellStyle name="常规 8 4 3 10" xfId="42327"/>
    <cellStyle name="常规 8 4 3 10 2" xfId="42328"/>
    <cellStyle name="常规 8 4 3 10 3" xfId="42329"/>
    <cellStyle name="常规 8 4 3 11" xfId="42330"/>
    <cellStyle name="常规 8 4 3 12" xfId="42331"/>
    <cellStyle name="常规 8 4 3 2" xfId="42332"/>
    <cellStyle name="常规 8 4 3 2 2" xfId="42333"/>
    <cellStyle name="常规 8 4 3 2 2 2" xfId="42334"/>
    <cellStyle name="常规 8 4 3 2 2 2 2" xfId="42335"/>
    <cellStyle name="常规 8 4 3 2 2 2 3" xfId="42336"/>
    <cellStyle name="常规 8 4 3 2 2 3" xfId="42337"/>
    <cellStyle name="常规 8 4 3 2 2 3 2" xfId="42338"/>
    <cellStyle name="常规 8 4 3 2 2 3 3" xfId="42339"/>
    <cellStyle name="常规 8 4 3 2 2 4" xfId="42340"/>
    <cellStyle name="常规 8 4 3 2 2 4 2" xfId="42341"/>
    <cellStyle name="常规 8 4 3 2 2 4 3" xfId="42342"/>
    <cellStyle name="常规 8 4 3 2 2 5" xfId="42343"/>
    <cellStyle name="常规 8 4 3 2 2 6" xfId="42344"/>
    <cellStyle name="常规 8 4 3 2 3" xfId="42345"/>
    <cellStyle name="常规 8 4 3 2 3 2" xfId="42346"/>
    <cellStyle name="常规 8 4 3 2 3 2 2" xfId="42347"/>
    <cellStyle name="常规 8 4 3 2 3 2 3" xfId="42348"/>
    <cellStyle name="常规 8 4 3 2 3 3" xfId="42349"/>
    <cellStyle name="常规 8 4 3 2 3 3 2" xfId="42350"/>
    <cellStyle name="常规 8 4 3 2 3 3 3" xfId="42351"/>
    <cellStyle name="常规 8 4 3 2 3 4" xfId="42352"/>
    <cellStyle name="常规 8 4 3 2 3 4 2" xfId="42353"/>
    <cellStyle name="常规 8 4 3 2 3 4 3" xfId="42354"/>
    <cellStyle name="常规 8 4 3 2 3 5" xfId="42355"/>
    <cellStyle name="常规 8 4 3 2 3 6" xfId="42356"/>
    <cellStyle name="常规 8 4 3 2 4" xfId="42357"/>
    <cellStyle name="常规 8 4 3 2 4 2" xfId="42358"/>
    <cellStyle name="常规 8 4 3 2 4 3" xfId="42359"/>
    <cellStyle name="常规 8 4 3 2 5" xfId="42360"/>
    <cellStyle name="常规 8 4 3 2 5 2" xfId="42361"/>
    <cellStyle name="常规 8 4 3 2 5 3" xfId="42362"/>
    <cellStyle name="常规 8 4 3 2 6" xfId="42363"/>
    <cellStyle name="常规 8 4 3 2 6 2" xfId="42364"/>
    <cellStyle name="常规 8 4 3 2 6 3" xfId="42365"/>
    <cellStyle name="常规 8 4 3 2 7" xfId="42366"/>
    <cellStyle name="常规 8 4 3 2 8" xfId="42367"/>
    <cellStyle name="常规 8 4 3 3" xfId="42368"/>
    <cellStyle name="常规 8 4 3 3 2" xfId="42369"/>
    <cellStyle name="常规 8 4 3 3 2 2" xfId="42370"/>
    <cellStyle name="常规 8 4 3 3 2 2 2" xfId="42371"/>
    <cellStyle name="常规 8 4 3 3 2 2 3" xfId="42372"/>
    <cellStyle name="常规 8 4 3 3 2 3" xfId="42373"/>
    <cellStyle name="常规 8 4 3 3 2 3 2" xfId="42374"/>
    <cellStyle name="常规 8 4 3 3 2 3 3" xfId="42375"/>
    <cellStyle name="常规 8 4 3 3 2 4" xfId="42376"/>
    <cellStyle name="常规 8 4 3 3 2 4 2" xfId="42377"/>
    <cellStyle name="常规 8 4 3 3 2 4 3" xfId="42378"/>
    <cellStyle name="常规 8 4 3 3 2 5" xfId="42379"/>
    <cellStyle name="常规 8 4 3 3 2 6" xfId="42380"/>
    <cellStyle name="常规 8 4 3 3 3" xfId="42381"/>
    <cellStyle name="常规 8 4 3 3 3 2" xfId="42382"/>
    <cellStyle name="常规 8 4 3 3 3 2 2" xfId="42383"/>
    <cellStyle name="常规 8 4 3 3 3 2 3" xfId="42384"/>
    <cellStyle name="常规 8 4 3 3 3 3" xfId="42385"/>
    <cellStyle name="常规 8 4 3 3 3 3 2" xfId="42386"/>
    <cellStyle name="常规 8 4 3 3 3 3 3" xfId="42387"/>
    <cellStyle name="常规 8 4 3 3 3 4" xfId="42388"/>
    <cellStyle name="常规 8 4 3 3 3 4 2" xfId="42389"/>
    <cellStyle name="常规 8 4 3 3 3 4 3" xfId="42390"/>
    <cellStyle name="常规 8 4 3 3 3 5" xfId="42391"/>
    <cellStyle name="常规 8 4 3 3 3 6" xfId="42392"/>
    <cellStyle name="常规 8 4 3 3 4" xfId="42393"/>
    <cellStyle name="常规 8 4 3 3 4 2" xfId="42394"/>
    <cellStyle name="常规 8 4 3 3 4 3" xfId="42395"/>
    <cellStyle name="常规 8 4 3 3 5" xfId="42396"/>
    <cellStyle name="常规 8 4 3 3 5 2" xfId="42397"/>
    <cellStyle name="常规 8 4 3 3 5 3" xfId="42398"/>
    <cellStyle name="常规 8 4 3 3 6" xfId="42399"/>
    <cellStyle name="常规 8 4 3 3 6 2" xfId="42400"/>
    <cellStyle name="常规 8 4 3 3 6 3" xfId="42401"/>
    <cellStyle name="常规 8 4 3 3 7" xfId="42402"/>
    <cellStyle name="常规 8 4 3 3 8" xfId="42403"/>
    <cellStyle name="常规 8 4 3 4" xfId="42404"/>
    <cellStyle name="常规 8 4 3 4 2" xfId="42405"/>
    <cellStyle name="常规 8 4 3 4 2 2" xfId="42406"/>
    <cellStyle name="常规 8 4 3 4 2 2 2" xfId="42407"/>
    <cellStyle name="常规 8 4 3 4 2 2 3" xfId="42408"/>
    <cellStyle name="常规 8 4 3 4 2 3" xfId="42409"/>
    <cellStyle name="常规 8 4 3 4 2 3 2" xfId="42410"/>
    <cellStyle name="常规 8 4 3 4 2 3 3" xfId="42411"/>
    <cellStyle name="常规 8 4 3 4 2 4" xfId="42412"/>
    <cellStyle name="常规 8 4 3 4 2 4 2" xfId="42413"/>
    <cellStyle name="常规 8 4 3 4 2 4 3" xfId="42414"/>
    <cellStyle name="常规 8 4 3 4 2 5" xfId="42415"/>
    <cellStyle name="常规 8 4 3 4 2 6" xfId="42416"/>
    <cellStyle name="常规 8 4 3 4 3" xfId="42417"/>
    <cellStyle name="常规 8 4 3 4 3 2" xfId="42418"/>
    <cellStyle name="常规 8 4 3 4 3 2 2" xfId="42419"/>
    <cellStyle name="常规 8 4 3 4 3 2 3" xfId="42420"/>
    <cellStyle name="常规 8 4 3 4 3 3" xfId="42421"/>
    <cellStyle name="常规 8 4 3 4 3 3 2" xfId="42422"/>
    <cellStyle name="常规 8 4 3 4 3 3 3" xfId="42423"/>
    <cellStyle name="常规 8 4 3 4 3 4" xfId="42424"/>
    <cellStyle name="常规 8 4 3 4 3 4 2" xfId="42425"/>
    <cellStyle name="常规 8 4 3 4 3 4 3" xfId="42426"/>
    <cellStyle name="常规 8 4 3 4 3 5" xfId="42427"/>
    <cellStyle name="常规 8 4 3 4 3 6" xfId="42428"/>
    <cellStyle name="常规 8 4 3 4 4" xfId="42429"/>
    <cellStyle name="常规 8 4 3 4 4 2" xfId="42430"/>
    <cellStyle name="常规 8 4 3 4 4 3" xfId="42431"/>
    <cellStyle name="常规 8 4 3 4 5" xfId="42432"/>
    <cellStyle name="常规 8 4 3 4 5 2" xfId="42433"/>
    <cellStyle name="常规 8 4 3 4 5 3" xfId="42434"/>
    <cellStyle name="常规 8 4 3 4 6" xfId="42435"/>
    <cellStyle name="常规 8 4 3 4 6 2" xfId="42436"/>
    <cellStyle name="常规 8 4 3 4 6 3" xfId="42437"/>
    <cellStyle name="常规 8 4 3 4 7" xfId="42438"/>
    <cellStyle name="常规 8 4 3 4 8" xfId="42439"/>
    <cellStyle name="常规 8 4 3 5" xfId="42440"/>
    <cellStyle name="常规 8 4 3 5 2" xfId="42441"/>
    <cellStyle name="常规 8 4 3 5 2 2" xfId="42442"/>
    <cellStyle name="常规 8 4 3 5 2 2 2" xfId="42443"/>
    <cellStyle name="常规 8 4 3 5 2 2 3" xfId="42444"/>
    <cellStyle name="常规 8 4 3 5 2 3" xfId="42445"/>
    <cellStyle name="常规 8 4 3 5 2 3 2" xfId="42446"/>
    <cellStyle name="常规 8 4 3 5 2 3 3" xfId="42447"/>
    <cellStyle name="常规 8 4 3 5 2 4" xfId="42448"/>
    <cellStyle name="常规 8 4 3 5 2 4 2" xfId="42449"/>
    <cellStyle name="常规 8 4 3 5 2 4 3" xfId="42450"/>
    <cellStyle name="常规 8 4 3 5 2 5" xfId="42451"/>
    <cellStyle name="常规 8 4 3 5 2 6" xfId="42452"/>
    <cellStyle name="常规 8 4 3 5 3" xfId="42453"/>
    <cellStyle name="常规 8 4 3 5 3 2" xfId="42454"/>
    <cellStyle name="常规 8 4 3 5 3 2 2" xfId="42455"/>
    <cellStyle name="常规 8 4 3 5 3 2 3" xfId="42456"/>
    <cellStyle name="常规 8 4 3 5 3 3" xfId="42457"/>
    <cellStyle name="常规 8 4 3 5 3 3 2" xfId="42458"/>
    <cellStyle name="常规 8 4 3 5 3 3 3" xfId="42459"/>
    <cellStyle name="常规 8 4 3 5 3 4" xfId="42460"/>
    <cellStyle name="常规 8 4 3 5 3 4 2" xfId="42461"/>
    <cellStyle name="常规 8 4 3 5 3 4 3" xfId="42462"/>
    <cellStyle name="常规 8 4 3 5 3 5" xfId="42463"/>
    <cellStyle name="常规 8 4 3 5 3 6" xfId="42464"/>
    <cellStyle name="常规 8 4 3 5 4" xfId="42465"/>
    <cellStyle name="常规 8 4 3 5 4 2" xfId="42466"/>
    <cellStyle name="常规 8 4 3 5 4 3" xfId="42467"/>
    <cellStyle name="常规 8 4 3 5 5" xfId="42468"/>
    <cellStyle name="常规 8 4 3 5 5 2" xfId="42469"/>
    <cellStyle name="常规 8 4 3 5 5 3" xfId="42470"/>
    <cellStyle name="常规 8 4 3 5 6" xfId="42471"/>
    <cellStyle name="常规 8 4 3 5 6 2" xfId="42472"/>
    <cellStyle name="常规 8 4 3 5 6 3" xfId="42473"/>
    <cellStyle name="常规 8 4 3 5 7" xfId="42474"/>
    <cellStyle name="常规 8 4 3 5 8" xfId="42475"/>
    <cellStyle name="常规 8 4 3 6" xfId="42476"/>
    <cellStyle name="常规 8 4 3 6 2" xfId="42477"/>
    <cellStyle name="常规 8 4 3 6 2 2" xfId="42478"/>
    <cellStyle name="常规 8 4 3 6 2 3" xfId="42479"/>
    <cellStyle name="常规 8 4 3 6 3" xfId="42480"/>
    <cellStyle name="常规 8 4 3 6 3 2" xfId="42481"/>
    <cellStyle name="常规 8 4 3 6 3 3" xfId="42482"/>
    <cellStyle name="常规 8 4 3 6 4" xfId="42483"/>
    <cellStyle name="常规 8 4 3 6 4 2" xfId="42484"/>
    <cellStyle name="常规 8 4 3 6 4 3" xfId="42485"/>
    <cellStyle name="常规 8 4 3 6 5" xfId="42486"/>
    <cellStyle name="常规 8 4 3 6 6" xfId="42487"/>
    <cellStyle name="常规 8 4 3 7" xfId="42488"/>
    <cellStyle name="常规 8 4 3 7 2" xfId="42489"/>
    <cellStyle name="常规 8 4 3 7 2 2" xfId="42490"/>
    <cellStyle name="常规 8 4 3 7 2 3" xfId="42491"/>
    <cellStyle name="常规 8 4 3 7 3" xfId="42492"/>
    <cellStyle name="常规 8 4 3 7 3 2" xfId="42493"/>
    <cellStyle name="常规 8 4 3 7 3 3" xfId="42494"/>
    <cellStyle name="常规 8 4 3 7 4" xfId="42495"/>
    <cellStyle name="常规 8 4 3 7 4 2" xfId="42496"/>
    <cellStyle name="常规 8 4 3 7 4 3" xfId="42497"/>
    <cellStyle name="常规 8 4 3 7 5" xfId="42498"/>
    <cellStyle name="常规 8 4 3 7 6" xfId="42499"/>
    <cellStyle name="常规 8 4 3 8" xfId="42500"/>
    <cellStyle name="常规 8 4 3 8 2" xfId="42501"/>
    <cellStyle name="常规 8 4 3 8 3" xfId="42502"/>
    <cellStyle name="常规 8 4 3 9" xfId="42503"/>
    <cellStyle name="常规 8 4 3 9 2" xfId="42504"/>
    <cellStyle name="常规 8 4 3 9 3" xfId="42505"/>
    <cellStyle name="常规 8 4 4" xfId="42506"/>
    <cellStyle name="常规 8 4 4 10" xfId="42507"/>
    <cellStyle name="常规 8 4 4 11" xfId="42508"/>
    <cellStyle name="常规 8 4 4 2" xfId="42509"/>
    <cellStyle name="常规 8 4 4 2 2" xfId="42510"/>
    <cellStyle name="常规 8 4 4 2 2 2" xfId="42511"/>
    <cellStyle name="常规 8 4 4 2 2 2 2" xfId="42512"/>
    <cellStyle name="常规 8 4 4 2 2 2 3" xfId="42513"/>
    <cellStyle name="常规 8 4 4 2 2 3" xfId="42514"/>
    <cellStyle name="常规 8 4 4 2 2 3 2" xfId="42515"/>
    <cellStyle name="常规 8 4 4 2 2 3 3" xfId="42516"/>
    <cellStyle name="常规 8 4 4 2 2 4" xfId="42517"/>
    <cellStyle name="常规 8 4 4 2 2 4 2" xfId="42518"/>
    <cellStyle name="常规 8 4 4 2 2 4 3" xfId="42519"/>
    <cellStyle name="常规 8 4 4 2 2 5" xfId="42520"/>
    <cellStyle name="常规 8 4 4 2 2 6" xfId="42521"/>
    <cellStyle name="常规 8 4 4 2 3" xfId="42522"/>
    <cellStyle name="常规 8 4 4 2 3 2" xfId="42523"/>
    <cellStyle name="常规 8 4 4 2 3 2 2" xfId="42524"/>
    <cellStyle name="常规 8 4 4 2 3 2 3" xfId="42525"/>
    <cellStyle name="常规 8 4 4 2 3 3" xfId="42526"/>
    <cellStyle name="常规 8 4 4 2 3 3 2" xfId="42527"/>
    <cellStyle name="常规 8 4 4 2 3 3 3" xfId="42528"/>
    <cellStyle name="常规 8 4 4 2 3 4" xfId="42529"/>
    <cellStyle name="常规 8 4 4 2 3 4 2" xfId="42530"/>
    <cellStyle name="常规 8 4 4 2 3 4 3" xfId="42531"/>
    <cellStyle name="常规 8 4 4 2 3 5" xfId="42532"/>
    <cellStyle name="常规 8 4 4 2 3 6" xfId="42533"/>
    <cellStyle name="常规 8 4 4 2 4" xfId="42534"/>
    <cellStyle name="常规 8 4 4 2 4 2" xfId="42535"/>
    <cellStyle name="常规 8 4 4 2 4 3" xfId="42536"/>
    <cellStyle name="常规 8 4 4 2 5" xfId="42537"/>
    <cellStyle name="常规 8 4 4 2 5 2" xfId="42538"/>
    <cellStyle name="常规 8 4 4 2 5 3" xfId="42539"/>
    <cellStyle name="常规 8 4 4 2 6" xfId="42540"/>
    <cellStyle name="常规 8 4 4 2 6 2" xfId="42541"/>
    <cellStyle name="常规 8 4 4 2 6 3" xfId="42542"/>
    <cellStyle name="常规 8 4 4 2 7" xfId="42543"/>
    <cellStyle name="常规 8 4 4 2 8" xfId="42544"/>
    <cellStyle name="常规 8 4 4 3" xfId="42545"/>
    <cellStyle name="常规 8 4 4 3 2" xfId="42546"/>
    <cellStyle name="常规 8 4 4 3 2 2" xfId="42547"/>
    <cellStyle name="常规 8 4 4 3 2 2 2" xfId="42548"/>
    <cellStyle name="常规 8 4 4 3 2 2 3" xfId="42549"/>
    <cellStyle name="常规 8 4 4 3 2 3" xfId="42550"/>
    <cellStyle name="常规 8 4 4 3 2 3 2" xfId="42551"/>
    <cellStyle name="常规 8 4 4 3 2 3 3" xfId="42552"/>
    <cellStyle name="常规 8 4 4 3 2 4" xfId="42553"/>
    <cellStyle name="常规 8 4 4 3 2 4 2" xfId="42554"/>
    <cellStyle name="常规 8 4 4 3 2 4 3" xfId="42555"/>
    <cellStyle name="常规 8 4 4 3 2 5" xfId="42556"/>
    <cellStyle name="常规 8 4 4 3 2 6" xfId="42557"/>
    <cellStyle name="常规 8 4 4 3 3" xfId="42558"/>
    <cellStyle name="常规 8 4 4 3 3 2" xfId="42559"/>
    <cellStyle name="常规 8 4 4 3 3 2 2" xfId="42560"/>
    <cellStyle name="常规 8 4 4 3 3 2 3" xfId="42561"/>
    <cellStyle name="常规 8 4 4 3 3 3" xfId="42562"/>
    <cellStyle name="常规 8 4 4 3 3 3 2" xfId="42563"/>
    <cellStyle name="常规 8 4 4 3 3 3 3" xfId="42564"/>
    <cellStyle name="常规 8 4 4 3 3 4" xfId="42565"/>
    <cellStyle name="常规 8 4 4 3 3 4 2" xfId="42566"/>
    <cellStyle name="常规 8 4 4 3 3 4 3" xfId="42567"/>
    <cellStyle name="常规 8 4 4 3 3 5" xfId="42568"/>
    <cellStyle name="常规 8 4 4 3 3 6" xfId="42569"/>
    <cellStyle name="常规 8 4 4 3 4" xfId="42570"/>
    <cellStyle name="常规 8 4 4 3 4 2" xfId="42571"/>
    <cellStyle name="常规 8 4 4 3 4 3" xfId="42572"/>
    <cellStyle name="常规 8 4 4 3 5" xfId="42573"/>
    <cellStyle name="常规 8 4 4 3 5 2" xfId="42574"/>
    <cellStyle name="常规 8 4 4 3 5 3" xfId="42575"/>
    <cellStyle name="常规 8 4 4 3 6" xfId="42576"/>
    <cellStyle name="常规 8 4 4 3 6 2" xfId="42577"/>
    <cellStyle name="常规 8 4 4 3 6 3" xfId="42578"/>
    <cellStyle name="常规 8 4 4 3 7" xfId="42579"/>
    <cellStyle name="常规 8 4 4 3 8" xfId="42580"/>
    <cellStyle name="常规 8 4 4 4" xfId="42581"/>
    <cellStyle name="常规 8 4 4 4 2" xfId="42582"/>
    <cellStyle name="常规 8 4 4 4 2 2" xfId="42583"/>
    <cellStyle name="常规 8 4 4 4 2 2 2" xfId="42584"/>
    <cellStyle name="常规 8 4 4 4 2 2 3" xfId="42585"/>
    <cellStyle name="常规 8 4 4 4 2 3" xfId="42586"/>
    <cellStyle name="常规 8 4 4 4 2 3 2" xfId="42587"/>
    <cellStyle name="常规 8 4 4 4 2 3 3" xfId="42588"/>
    <cellStyle name="常规 8 4 4 4 2 4" xfId="42589"/>
    <cellStyle name="常规 8 4 4 4 2 4 2" xfId="42590"/>
    <cellStyle name="常规 8 4 4 4 2 4 3" xfId="42591"/>
    <cellStyle name="常规 8 4 4 4 2 5" xfId="42592"/>
    <cellStyle name="常规 8 4 4 4 2 6" xfId="42593"/>
    <cellStyle name="常规 8 4 4 4 3" xfId="42594"/>
    <cellStyle name="常规 8 4 4 4 3 2" xfId="42595"/>
    <cellStyle name="常规 8 4 4 4 3 2 2" xfId="42596"/>
    <cellStyle name="常规 8 4 4 4 3 2 3" xfId="42597"/>
    <cellStyle name="常规 8 4 4 4 3 3" xfId="42598"/>
    <cellStyle name="常规 8 4 4 4 3 3 2" xfId="42599"/>
    <cellStyle name="常规 8 4 4 4 3 3 3" xfId="42600"/>
    <cellStyle name="常规 8 4 4 4 3 4" xfId="42601"/>
    <cellStyle name="常规 8 4 4 4 3 4 2" xfId="42602"/>
    <cellStyle name="常规 8 4 4 4 3 4 3" xfId="42603"/>
    <cellStyle name="常规 8 4 4 4 3 5" xfId="42604"/>
    <cellStyle name="常规 8 4 4 4 3 6" xfId="42605"/>
    <cellStyle name="常规 8 4 4 4 4" xfId="42606"/>
    <cellStyle name="常规 8 4 4 4 4 2" xfId="42607"/>
    <cellStyle name="常规 8 4 4 4 4 3" xfId="42608"/>
    <cellStyle name="常规 8 4 4 4 5" xfId="42609"/>
    <cellStyle name="常规 8 4 4 4 5 2" xfId="42610"/>
    <cellStyle name="常规 8 4 4 4 5 3" xfId="42611"/>
    <cellStyle name="常规 8 4 4 4 6" xfId="42612"/>
    <cellStyle name="常规 8 4 4 4 6 2" xfId="42613"/>
    <cellStyle name="常规 8 4 4 4 6 3" xfId="42614"/>
    <cellStyle name="常规 8 4 4 4 7" xfId="42615"/>
    <cellStyle name="常规 8 4 4 4 8" xfId="42616"/>
    <cellStyle name="常规 8 4 4 5" xfId="42617"/>
    <cellStyle name="常规 8 4 4 5 2" xfId="42618"/>
    <cellStyle name="常规 8 4 4 5 2 2" xfId="42619"/>
    <cellStyle name="常规 8 4 4 5 2 3" xfId="42620"/>
    <cellStyle name="常规 8 4 4 5 3" xfId="42621"/>
    <cellStyle name="常规 8 4 4 5 3 2" xfId="42622"/>
    <cellStyle name="常规 8 4 4 5 3 3" xfId="42623"/>
    <cellStyle name="常规 8 4 4 5 4" xfId="42624"/>
    <cellStyle name="常规 8 4 4 5 4 2" xfId="42625"/>
    <cellStyle name="常规 8 4 4 5 4 3" xfId="42626"/>
    <cellStyle name="常规 8 4 4 5 5" xfId="42627"/>
    <cellStyle name="常规 8 4 4 5 6" xfId="42628"/>
    <cellStyle name="常规 8 4 4 6" xfId="42629"/>
    <cellStyle name="常规 8 4 4 6 2" xfId="42630"/>
    <cellStyle name="常规 8 4 4 6 2 2" xfId="42631"/>
    <cellStyle name="常规 8 4 4 6 2 3" xfId="42632"/>
    <cellStyle name="常规 8 4 4 6 3" xfId="42633"/>
    <cellStyle name="常规 8 4 4 6 3 2" xfId="42634"/>
    <cellStyle name="常规 8 4 4 6 3 3" xfId="42635"/>
    <cellStyle name="常规 8 4 4 6 4" xfId="42636"/>
    <cellStyle name="常规 8 4 4 6 4 2" xfId="42637"/>
    <cellStyle name="常规 8 4 4 6 4 3" xfId="42638"/>
    <cellStyle name="常规 8 4 4 6 5" xfId="42639"/>
    <cellStyle name="常规 8 4 4 6 6" xfId="42640"/>
    <cellStyle name="常规 8 4 4 7" xfId="42641"/>
    <cellStyle name="常规 8 4 4 7 2" xfId="42642"/>
    <cellStyle name="常规 8 4 4 7 3" xfId="42643"/>
    <cellStyle name="常规 8 4 4 8" xfId="42644"/>
    <cellStyle name="常规 8 4 4 8 2" xfId="42645"/>
    <cellStyle name="常规 8 4 4 8 3" xfId="42646"/>
    <cellStyle name="常规 8 4 4 9" xfId="42647"/>
    <cellStyle name="常规 8 4 4 9 2" xfId="42648"/>
    <cellStyle name="常规 8 4 4 9 3" xfId="42649"/>
    <cellStyle name="常规 8 4 5" xfId="42650"/>
    <cellStyle name="常规 8 4 5 2" xfId="42651"/>
    <cellStyle name="常规 8 4 5 2 2" xfId="42652"/>
    <cellStyle name="常规 8 4 5 2 2 2" xfId="42653"/>
    <cellStyle name="常规 8 4 5 2 2 3" xfId="42654"/>
    <cellStyle name="常规 8 4 5 2 3" xfId="42655"/>
    <cellStyle name="常规 8 4 5 2 3 2" xfId="42656"/>
    <cellStyle name="常规 8 4 5 2 3 3" xfId="42657"/>
    <cellStyle name="常规 8 4 5 2 4" xfId="42658"/>
    <cellStyle name="常规 8 4 5 2 4 2" xfId="42659"/>
    <cellStyle name="常规 8 4 5 2 4 3" xfId="42660"/>
    <cellStyle name="常规 8 4 5 2 5" xfId="42661"/>
    <cellStyle name="常规 8 4 5 2 6" xfId="42662"/>
    <cellStyle name="常规 8 4 5 3" xfId="42663"/>
    <cellStyle name="常规 8 4 5 3 2" xfId="42664"/>
    <cellStyle name="常规 8 4 5 3 2 2" xfId="42665"/>
    <cellStyle name="常规 8 4 5 3 2 3" xfId="42666"/>
    <cellStyle name="常规 8 4 5 3 3" xfId="42667"/>
    <cellStyle name="常规 8 4 5 3 3 2" xfId="42668"/>
    <cellStyle name="常规 8 4 5 3 3 3" xfId="42669"/>
    <cellStyle name="常规 8 4 5 3 4" xfId="42670"/>
    <cellStyle name="常规 8 4 5 3 4 2" xfId="42671"/>
    <cellStyle name="常规 8 4 5 3 4 3" xfId="42672"/>
    <cellStyle name="常规 8 4 5 3 5" xfId="42673"/>
    <cellStyle name="常规 8 4 5 3 6" xfId="42674"/>
    <cellStyle name="常规 8 4 5 4" xfId="42675"/>
    <cellStyle name="常规 8 4 5 4 2" xfId="42676"/>
    <cellStyle name="常规 8 4 5 4 3" xfId="42677"/>
    <cellStyle name="常规 8 4 5 5" xfId="42678"/>
    <cellStyle name="常规 8 4 5 5 2" xfId="42679"/>
    <cellStyle name="常规 8 4 5 5 3" xfId="42680"/>
    <cellStyle name="常规 8 4 5 6" xfId="42681"/>
    <cellStyle name="常规 8 4 5 6 2" xfId="42682"/>
    <cellStyle name="常规 8 4 5 6 3" xfId="42683"/>
    <cellStyle name="常规 8 4 5 7" xfId="42684"/>
    <cellStyle name="常规 8 4 5 8" xfId="42685"/>
    <cellStyle name="常规 8 4 6" xfId="42686"/>
    <cellStyle name="常规 8 4 6 2" xfId="42687"/>
    <cellStyle name="常规 8 4 6 2 2" xfId="42688"/>
    <cellStyle name="常规 8 4 6 2 2 2" xfId="42689"/>
    <cellStyle name="常规 8 4 6 2 2 3" xfId="42690"/>
    <cellStyle name="常规 8 4 6 2 3" xfId="42691"/>
    <cellStyle name="常规 8 4 6 2 3 2" xfId="42692"/>
    <cellStyle name="常规 8 4 6 2 3 3" xfId="42693"/>
    <cellStyle name="常规 8 4 6 2 4" xfId="42694"/>
    <cellStyle name="常规 8 4 6 2 4 2" xfId="42695"/>
    <cellStyle name="常规 8 4 6 2 4 3" xfId="42696"/>
    <cellStyle name="常规 8 4 6 2 5" xfId="42697"/>
    <cellStyle name="常规 8 4 6 2 6" xfId="42698"/>
    <cellStyle name="常规 8 4 6 3" xfId="42699"/>
    <cellStyle name="常规 8 4 6 3 2" xfId="42700"/>
    <cellStyle name="常规 8 4 6 3 2 2" xfId="42701"/>
    <cellStyle name="常规 8 4 6 3 2 3" xfId="42702"/>
    <cellStyle name="常规 8 4 6 3 3" xfId="42703"/>
    <cellStyle name="常规 8 4 6 3 3 2" xfId="42704"/>
    <cellStyle name="常规 8 4 6 3 3 3" xfId="42705"/>
    <cellStyle name="常规 8 4 6 3 4" xfId="42706"/>
    <cellStyle name="常规 8 4 6 3 4 2" xfId="42707"/>
    <cellStyle name="常规 8 4 6 3 4 3" xfId="42708"/>
    <cellStyle name="常规 8 4 6 3 5" xfId="42709"/>
    <cellStyle name="常规 8 4 6 3 6" xfId="42710"/>
    <cellStyle name="常规 8 4 6 4" xfId="42711"/>
    <cellStyle name="常规 8 4 6 4 2" xfId="42712"/>
    <cellStyle name="常规 8 4 6 4 3" xfId="42713"/>
    <cellStyle name="常规 8 4 6 5" xfId="42714"/>
    <cellStyle name="常规 8 4 6 5 2" xfId="42715"/>
    <cellStyle name="常规 8 4 6 5 3" xfId="42716"/>
    <cellStyle name="常规 8 4 6 6" xfId="42717"/>
    <cellStyle name="常规 8 4 6 6 2" xfId="42718"/>
    <cellStyle name="常规 8 4 6 6 3" xfId="42719"/>
    <cellStyle name="常规 8 4 6 7" xfId="42720"/>
    <cellStyle name="常规 8 4 6 8" xfId="42721"/>
    <cellStyle name="常规 8 4 7" xfId="42722"/>
    <cellStyle name="常规 8 4 7 2" xfId="42723"/>
    <cellStyle name="常规 8 4 7 2 2" xfId="42724"/>
    <cellStyle name="常规 8 4 7 2 2 2" xfId="42725"/>
    <cellStyle name="常规 8 4 7 2 2 3" xfId="42726"/>
    <cellStyle name="常规 8 4 7 2 3" xfId="42727"/>
    <cellStyle name="常规 8 4 7 2 3 2" xfId="42728"/>
    <cellStyle name="常规 8 4 7 2 3 3" xfId="42729"/>
    <cellStyle name="常规 8 4 7 2 4" xfId="42730"/>
    <cellStyle name="常规 8 4 7 2 4 2" xfId="42731"/>
    <cellStyle name="常规 8 4 7 2 4 3" xfId="42732"/>
    <cellStyle name="常规 8 4 7 2 5" xfId="42733"/>
    <cellStyle name="常规 8 4 7 2 6" xfId="42734"/>
    <cellStyle name="常规 8 4 7 3" xfId="42735"/>
    <cellStyle name="常规 8 4 7 3 2" xfId="42736"/>
    <cellStyle name="常规 8 4 7 3 2 2" xfId="42737"/>
    <cellStyle name="常规 8 4 7 3 2 3" xfId="42738"/>
    <cellStyle name="常规 8 4 7 3 3" xfId="42739"/>
    <cellStyle name="常规 8 4 7 3 3 2" xfId="42740"/>
    <cellStyle name="常规 8 4 7 3 3 3" xfId="42741"/>
    <cellStyle name="常规 8 4 7 3 4" xfId="42742"/>
    <cellStyle name="常规 8 4 7 3 4 2" xfId="42743"/>
    <cellStyle name="常规 8 4 7 3 4 3" xfId="42744"/>
    <cellStyle name="常规 8 4 7 3 5" xfId="42745"/>
    <cellStyle name="常规 8 4 7 3 6" xfId="42746"/>
    <cellStyle name="常规 8 4 7 4" xfId="42747"/>
    <cellStyle name="常规 8 4 7 4 2" xfId="42748"/>
    <cellStyle name="常规 8 4 7 4 3" xfId="42749"/>
    <cellStyle name="常规 8 4 7 5" xfId="42750"/>
    <cellStyle name="常规 8 4 7 5 2" xfId="42751"/>
    <cellStyle name="常规 8 4 7 5 3" xfId="42752"/>
    <cellStyle name="常规 8 4 7 6" xfId="42753"/>
    <cellStyle name="常规 8 4 7 6 2" xfId="42754"/>
    <cellStyle name="常规 8 4 7 6 3" xfId="42755"/>
    <cellStyle name="常规 8 4 7 7" xfId="42756"/>
    <cellStyle name="常规 8 4 7 8" xfId="42757"/>
    <cellStyle name="常规 8 4 8" xfId="42758"/>
    <cellStyle name="常规 8 4 8 2" xfId="42759"/>
    <cellStyle name="常规 8 4 8 2 2" xfId="42760"/>
    <cellStyle name="常规 8 4 8 2 2 2" xfId="42761"/>
    <cellStyle name="常规 8 4 8 2 2 3" xfId="42762"/>
    <cellStyle name="常规 8 4 8 2 3" xfId="42763"/>
    <cellStyle name="常规 8 4 8 2 3 2" xfId="42764"/>
    <cellStyle name="常规 8 4 8 2 3 3" xfId="42765"/>
    <cellStyle name="常规 8 4 8 2 4" xfId="42766"/>
    <cellStyle name="常规 8 4 8 2 4 2" xfId="42767"/>
    <cellStyle name="常规 8 4 8 2 4 3" xfId="42768"/>
    <cellStyle name="常规 8 4 8 2 5" xfId="42769"/>
    <cellStyle name="常规 8 4 8 2 6" xfId="42770"/>
    <cellStyle name="常规 8 4 8 3" xfId="42771"/>
    <cellStyle name="常规 8 4 8 3 2" xfId="42772"/>
    <cellStyle name="常规 8 4 8 3 2 2" xfId="42773"/>
    <cellStyle name="常规 8 4 8 3 2 3" xfId="42774"/>
    <cellStyle name="常规 8 4 8 3 3" xfId="42775"/>
    <cellStyle name="常规 8 4 8 3 3 2" xfId="42776"/>
    <cellStyle name="常规 8 4 8 3 3 3" xfId="42777"/>
    <cellStyle name="常规 8 4 8 3 4" xfId="42778"/>
    <cellStyle name="常规 8 4 8 3 4 2" xfId="42779"/>
    <cellStyle name="常规 8 4 8 3 4 3" xfId="42780"/>
    <cellStyle name="常规 8 4 8 3 5" xfId="42781"/>
    <cellStyle name="常规 8 4 8 3 6" xfId="42782"/>
    <cellStyle name="常规 8 4 8 4" xfId="42783"/>
    <cellStyle name="常规 8 4 8 4 2" xfId="42784"/>
    <cellStyle name="常规 8 4 8 4 3" xfId="42785"/>
    <cellStyle name="常规 8 4 8 5" xfId="42786"/>
    <cellStyle name="常规 8 4 8 5 2" xfId="42787"/>
    <cellStyle name="常规 8 4 8 5 3" xfId="42788"/>
    <cellStyle name="常规 8 4 8 6" xfId="42789"/>
    <cellStyle name="常规 8 4 8 6 2" xfId="42790"/>
    <cellStyle name="常规 8 4 8 6 3" xfId="42791"/>
    <cellStyle name="常规 8 4 8 7" xfId="42792"/>
    <cellStyle name="常规 8 4 8 8" xfId="42793"/>
    <cellStyle name="常规 8 4 9" xfId="42794"/>
    <cellStyle name="常规 8 4 9 2" xfId="42795"/>
    <cellStyle name="常规 8 4 9 2 2" xfId="42796"/>
    <cellStyle name="常规 8 4 9 2 3" xfId="42797"/>
    <cellStyle name="常规 8 4 9 3" xfId="42798"/>
    <cellStyle name="常规 8 4 9 3 2" xfId="42799"/>
    <cellStyle name="常规 8 4 9 3 3" xfId="42800"/>
    <cellStyle name="常规 8 4 9 4" xfId="42801"/>
    <cellStyle name="常规 8 4 9 4 2" xfId="42802"/>
    <cellStyle name="常规 8 4 9 4 3" xfId="42803"/>
    <cellStyle name="常规 8 4 9 5" xfId="42804"/>
    <cellStyle name="常规 8 4 9 6" xfId="42805"/>
    <cellStyle name="常规 8 5" xfId="42806"/>
    <cellStyle name="常规 8 5 10" xfId="42807"/>
    <cellStyle name="常规 8 5 10 2" xfId="42808"/>
    <cellStyle name="常规 8 5 10 2 2" xfId="42809"/>
    <cellStyle name="常规 8 5 10 2 3" xfId="42810"/>
    <cellStyle name="常规 8 5 10 3" xfId="42811"/>
    <cellStyle name="常规 8 5 10 3 2" xfId="42812"/>
    <cellStyle name="常规 8 5 10 3 3" xfId="42813"/>
    <cellStyle name="常规 8 5 10 4" xfId="42814"/>
    <cellStyle name="常规 8 5 10 4 2" xfId="42815"/>
    <cellStyle name="常规 8 5 10 4 3" xfId="42816"/>
    <cellStyle name="常规 8 5 10 5" xfId="42817"/>
    <cellStyle name="常规 8 5 10 6" xfId="42818"/>
    <cellStyle name="常规 8 5 11" xfId="42819"/>
    <cellStyle name="常规 8 5 11 2" xfId="42820"/>
    <cellStyle name="常规 8 5 11 3" xfId="42821"/>
    <cellStyle name="常规 8 5 12" xfId="42822"/>
    <cellStyle name="常规 8 5 12 2" xfId="42823"/>
    <cellStyle name="常规 8 5 12 3" xfId="42824"/>
    <cellStyle name="常规 8 5 13" xfId="42825"/>
    <cellStyle name="常规 8 5 13 2" xfId="42826"/>
    <cellStyle name="常规 8 5 13 3" xfId="42827"/>
    <cellStyle name="常规 8 5 14" xfId="42828"/>
    <cellStyle name="常规 8 5 15" xfId="42829"/>
    <cellStyle name="常规 8 5 2" xfId="42830"/>
    <cellStyle name="常规 8 5 2 10" xfId="42831"/>
    <cellStyle name="常规 8 5 2 10 2" xfId="42832"/>
    <cellStyle name="常规 8 5 2 10 3" xfId="42833"/>
    <cellStyle name="常规 8 5 2 11" xfId="42834"/>
    <cellStyle name="常规 8 5 2 12" xfId="42835"/>
    <cellStyle name="常规 8 5 2 2" xfId="42836"/>
    <cellStyle name="常规 8 5 2 2 2" xfId="42837"/>
    <cellStyle name="常规 8 5 2 2 2 2" xfId="42838"/>
    <cellStyle name="常规 8 5 2 2 2 2 2" xfId="42839"/>
    <cellStyle name="常规 8 5 2 2 2 2 3" xfId="42840"/>
    <cellStyle name="常规 8 5 2 2 2 3" xfId="42841"/>
    <cellStyle name="常规 8 5 2 2 2 3 2" xfId="42842"/>
    <cellStyle name="常规 8 5 2 2 2 3 3" xfId="42843"/>
    <cellStyle name="常规 8 5 2 2 2 4" xfId="42844"/>
    <cellStyle name="常规 8 5 2 2 2 4 2" xfId="42845"/>
    <cellStyle name="常规 8 5 2 2 2 4 3" xfId="42846"/>
    <cellStyle name="常规 8 5 2 2 2 5" xfId="42847"/>
    <cellStyle name="常规 8 5 2 2 2 6" xfId="42848"/>
    <cellStyle name="常规 8 5 2 2 3" xfId="42849"/>
    <cellStyle name="常规 8 5 2 2 3 2" xfId="42850"/>
    <cellStyle name="常规 8 5 2 2 3 2 2" xfId="42851"/>
    <cellStyle name="常规 8 5 2 2 3 2 3" xfId="42852"/>
    <cellStyle name="常规 8 5 2 2 3 3" xfId="42853"/>
    <cellStyle name="常规 8 5 2 2 3 3 2" xfId="42854"/>
    <cellStyle name="常规 8 5 2 2 3 3 3" xfId="42855"/>
    <cellStyle name="常规 8 5 2 2 3 4" xfId="42856"/>
    <cellStyle name="常规 8 5 2 2 3 4 2" xfId="42857"/>
    <cellStyle name="常规 8 5 2 2 3 4 3" xfId="42858"/>
    <cellStyle name="常规 8 5 2 2 3 5" xfId="42859"/>
    <cellStyle name="常规 8 5 2 2 3 6" xfId="42860"/>
    <cellStyle name="常规 8 5 2 2 4" xfId="42861"/>
    <cellStyle name="常规 8 5 2 2 4 2" xfId="42862"/>
    <cellStyle name="常规 8 5 2 2 4 3" xfId="42863"/>
    <cellStyle name="常规 8 5 2 2 5" xfId="42864"/>
    <cellStyle name="常规 8 5 2 2 5 2" xfId="42865"/>
    <cellStyle name="常规 8 5 2 2 5 3" xfId="42866"/>
    <cellStyle name="常规 8 5 2 2 6" xfId="42867"/>
    <cellStyle name="常规 8 5 2 2 6 2" xfId="42868"/>
    <cellStyle name="常规 8 5 2 2 6 3" xfId="42869"/>
    <cellStyle name="常规 8 5 2 2 7" xfId="42870"/>
    <cellStyle name="常规 8 5 2 2 8" xfId="42871"/>
    <cellStyle name="常规 8 5 2 3" xfId="42872"/>
    <cellStyle name="常规 8 5 2 3 2" xfId="42873"/>
    <cellStyle name="常规 8 5 2 3 2 2" xfId="42874"/>
    <cellStyle name="常规 8 5 2 3 2 2 2" xfId="42875"/>
    <cellStyle name="常规 8 5 2 3 2 2 3" xfId="42876"/>
    <cellStyle name="常规 8 5 2 3 2 3" xfId="42877"/>
    <cellStyle name="常规 8 5 2 3 2 3 2" xfId="42878"/>
    <cellStyle name="常规 8 5 2 3 2 3 3" xfId="42879"/>
    <cellStyle name="常规 8 5 2 3 2 4" xfId="42880"/>
    <cellStyle name="常规 8 5 2 3 2 4 2" xfId="42881"/>
    <cellStyle name="常规 8 5 2 3 2 4 3" xfId="42882"/>
    <cellStyle name="常规 8 5 2 3 2 5" xfId="42883"/>
    <cellStyle name="常规 8 5 2 3 2 6" xfId="42884"/>
    <cellStyle name="常规 8 5 2 3 3" xfId="42885"/>
    <cellStyle name="常规 8 5 2 3 3 2" xfId="42886"/>
    <cellStyle name="常规 8 5 2 3 3 2 2" xfId="42887"/>
    <cellStyle name="常规 8 5 2 3 3 2 3" xfId="42888"/>
    <cellStyle name="常规 8 5 2 3 3 3" xfId="42889"/>
    <cellStyle name="常规 8 5 2 3 3 3 2" xfId="42890"/>
    <cellStyle name="常规 8 5 2 3 3 3 3" xfId="42891"/>
    <cellStyle name="常规 8 5 2 3 3 4" xfId="42892"/>
    <cellStyle name="常规 8 5 2 3 3 4 2" xfId="42893"/>
    <cellStyle name="常规 8 5 2 3 3 4 3" xfId="42894"/>
    <cellStyle name="常规 8 5 2 3 3 5" xfId="42895"/>
    <cellStyle name="常规 8 5 2 3 3 6" xfId="42896"/>
    <cellStyle name="常规 8 5 2 3 4" xfId="42897"/>
    <cellStyle name="常规 8 5 2 3 4 2" xfId="42898"/>
    <cellStyle name="常规 8 5 2 3 4 3" xfId="42899"/>
    <cellStyle name="常规 8 5 2 3 5" xfId="42900"/>
    <cellStyle name="常规 8 5 2 3 5 2" xfId="42901"/>
    <cellStyle name="常规 8 5 2 3 5 3" xfId="42902"/>
    <cellStyle name="常规 8 5 2 3 6" xfId="42903"/>
    <cellStyle name="常规 8 5 2 3 6 2" xfId="42904"/>
    <cellStyle name="常规 8 5 2 3 6 3" xfId="42905"/>
    <cellStyle name="常规 8 5 2 3 7" xfId="42906"/>
    <cellStyle name="常规 8 5 2 3 8" xfId="42907"/>
    <cellStyle name="常规 8 5 2 4" xfId="42908"/>
    <cellStyle name="常规 8 5 2 4 2" xfId="42909"/>
    <cellStyle name="常规 8 5 2 4 2 2" xfId="42910"/>
    <cellStyle name="常规 8 5 2 4 2 2 2" xfId="42911"/>
    <cellStyle name="常规 8 5 2 4 2 2 3" xfId="42912"/>
    <cellStyle name="常规 8 5 2 4 2 3" xfId="42913"/>
    <cellStyle name="常规 8 5 2 4 2 3 2" xfId="42914"/>
    <cellStyle name="常规 8 5 2 4 2 3 3" xfId="42915"/>
    <cellStyle name="常规 8 5 2 4 2 4" xfId="42916"/>
    <cellStyle name="常规 8 5 2 4 2 4 2" xfId="42917"/>
    <cellStyle name="常规 8 5 2 4 2 4 3" xfId="42918"/>
    <cellStyle name="常规 8 5 2 4 2 5" xfId="42919"/>
    <cellStyle name="常规 8 5 2 4 2 6" xfId="42920"/>
    <cellStyle name="常规 8 5 2 4 3" xfId="42921"/>
    <cellStyle name="常规 8 5 2 4 3 2" xfId="42922"/>
    <cellStyle name="常规 8 5 2 4 3 2 2" xfId="42923"/>
    <cellStyle name="常规 8 5 2 4 3 2 3" xfId="42924"/>
    <cellStyle name="常规 8 5 2 4 3 3" xfId="42925"/>
    <cellStyle name="常规 8 5 2 4 3 3 2" xfId="42926"/>
    <cellStyle name="常规 8 5 2 4 3 3 3" xfId="42927"/>
    <cellStyle name="常规 8 5 2 4 3 4" xfId="42928"/>
    <cellStyle name="常规 8 5 2 4 3 4 2" xfId="42929"/>
    <cellStyle name="常规 8 5 2 4 3 4 3" xfId="42930"/>
    <cellStyle name="常规 8 5 2 4 3 5" xfId="42931"/>
    <cellStyle name="常规 8 5 2 4 3 6" xfId="42932"/>
    <cellStyle name="常规 8 5 2 4 4" xfId="42933"/>
    <cellStyle name="常规 8 5 2 4 4 2" xfId="42934"/>
    <cellStyle name="常规 8 5 2 4 4 3" xfId="42935"/>
    <cellStyle name="常规 8 5 2 4 5" xfId="42936"/>
    <cellStyle name="常规 8 5 2 4 5 2" xfId="42937"/>
    <cellStyle name="常规 8 5 2 4 5 3" xfId="42938"/>
    <cellStyle name="常规 8 5 2 4 6" xfId="42939"/>
    <cellStyle name="常规 8 5 2 4 6 2" xfId="42940"/>
    <cellStyle name="常规 8 5 2 4 6 3" xfId="42941"/>
    <cellStyle name="常规 8 5 2 4 7" xfId="42942"/>
    <cellStyle name="常规 8 5 2 4 8" xfId="42943"/>
    <cellStyle name="常规 8 5 2 5" xfId="42944"/>
    <cellStyle name="常规 8 5 2 5 2" xfId="42945"/>
    <cellStyle name="常规 8 5 2 5 2 2" xfId="42946"/>
    <cellStyle name="常规 8 5 2 5 2 2 2" xfId="42947"/>
    <cellStyle name="常规 8 5 2 5 2 2 3" xfId="42948"/>
    <cellStyle name="常规 8 5 2 5 2 3" xfId="42949"/>
    <cellStyle name="常规 8 5 2 5 2 3 2" xfId="42950"/>
    <cellStyle name="常规 8 5 2 5 2 3 3" xfId="42951"/>
    <cellStyle name="常规 8 5 2 5 2 4" xfId="42952"/>
    <cellStyle name="常规 8 5 2 5 2 4 2" xfId="42953"/>
    <cellStyle name="常规 8 5 2 5 2 4 3" xfId="42954"/>
    <cellStyle name="常规 8 5 2 5 2 5" xfId="42955"/>
    <cellStyle name="常规 8 5 2 5 2 6" xfId="42956"/>
    <cellStyle name="常规 8 5 2 5 3" xfId="42957"/>
    <cellStyle name="常规 8 5 2 5 3 2" xfId="42958"/>
    <cellStyle name="常规 8 5 2 5 3 2 2" xfId="42959"/>
    <cellStyle name="常规 8 5 2 5 3 2 3" xfId="42960"/>
    <cellStyle name="常规 8 5 2 5 3 3" xfId="42961"/>
    <cellStyle name="常规 8 5 2 5 3 3 2" xfId="42962"/>
    <cellStyle name="常规 8 5 2 5 3 3 3" xfId="42963"/>
    <cellStyle name="常规 8 5 2 5 3 4" xfId="42964"/>
    <cellStyle name="常规 8 5 2 5 3 4 2" xfId="42965"/>
    <cellStyle name="常规 8 5 2 5 3 4 3" xfId="42966"/>
    <cellStyle name="常规 8 5 2 5 3 5" xfId="42967"/>
    <cellStyle name="常规 8 5 2 5 3 6" xfId="42968"/>
    <cellStyle name="常规 8 5 2 5 4" xfId="42969"/>
    <cellStyle name="常规 8 5 2 5 4 2" xfId="42970"/>
    <cellStyle name="常规 8 5 2 5 4 3" xfId="42971"/>
    <cellStyle name="常规 8 5 2 5 5" xfId="42972"/>
    <cellStyle name="常规 8 5 2 5 5 2" xfId="42973"/>
    <cellStyle name="常规 8 5 2 5 5 3" xfId="42974"/>
    <cellStyle name="常规 8 5 2 5 6" xfId="42975"/>
    <cellStyle name="常规 8 5 2 5 6 2" xfId="42976"/>
    <cellStyle name="常规 8 5 2 5 6 3" xfId="42977"/>
    <cellStyle name="常规 8 5 2 5 7" xfId="42978"/>
    <cellStyle name="常规 8 5 2 5 8" xfId="42979"/>
    <cellStyle name="常规 8 5 2 6" xfId="42980"/>
    <cellStyle name="常规 8 5 2 6 2" xfId="42981"/>
    <cellStyle name="常规 8 5 2 6 2 2" xfId="42982"/>
    <cellStyle name="常规 8 5 2 6 2 3" xfId="42983"/>
    <cellStyle name="常规 8 5 2 6 3" xfId="42984"/>
    <cellStyle name="常规 8 5 2 6 3 2" xfId="42985"/>
    <cellStyle name="常规 8 5 2 6 3 3" xfId="42986"/>
    <cellStyle name="常规 8 5 2 6 4" xfId="42987"/>
    <cellStyle name="常规 8 5 2 6 4 2" xfId="42988"/>
    <cellStyle name="常规 8 5 2 6 4 3" xfId="42989"/>
    <cellStyle name="常规 8 5 2 6 5" xfId="42990"/>
    <cellStyle name="常规 8 5 2 6 6" xfId="42991"/>
    <cellStyle name="常规 8 5 2 7" xfId="42992"/>
    <cellStyle name="常规 8 5 2 7 2" xfId="42993"/>
    <cellStyle name="常规 8 5 2 7 2 2" xfId="42994"/>
    <cellStyle name="常规 8 5 2 7 2 3" xfId="42995"/>
    <cellStyle name="常规 8 5 2 7 3" xfId="42996"/>
    <cellStyle name="常规 8 5 2 7 3 2" xfId="42997"/>
    <cellStyle name="常规 8 5 2 7 3 3" xfId="42998"/>
    <cellStyle name="常规 8 5 2 7 4" xfId="42999"/>
    <cellStyle name="常规 8 5 2 7 4 2" xfId="43000"/>
    <cellStyle name="常规 8 5 2 7 4 3" xfId="43001"/>
    <cellStyle name="常规 8 5 2 7 5" xfId="43002"/>
    <cellStyle name="常规 8 5 2 7 6" xfId="43003"/>
    <cellStyle name="常规 8 5 2 8" xfId="43004"/>
    <cellStyle name="常规 8 5 2 8 2" xfId="43005"/>
    <cellStyle name="常规 8 5 2 8 3" xfId="43006"/>
    <cellStyle name="常规 8 5 2 9" xfId="43007"/>
    <cellStyle name="常规 8 5 2 9 2" xfId="43008"/>
    <cellStyle name="常规 8 5 2 9 3" xfId="43009"/>
    <cellStyle name="常规 8 5 3" xfId="43010"/>
    <cellStyle name="常规 8 5 3 10" xfId="43011"/>
    <cellStyle name="常规 8 5 3 10 2" xfId="43012"/>
    <cellStyle name="常规 8 5 3 10 3" xfId="43013"/>
    <cellStyle name="常规 8 5 3 11" xfId="43014"/>
    <cellStyle name="常规 8 5 3 12" xfId="43015"/>
    <cellStyle name="常规 8 5 3 2" xfId="43016"/>
    <cellStyle name="常规 8 5 3 2 2" xfId="43017"/>
    <cellStyle name="常规 8 5 3 2 2 2" xfId="43018"/>
    <cellStyle name="常规 8 5 3 2 2 2 2" xfId="43019"/>
    <cellStyle name="常规 8 5 3 2 2 2 3" xfId="43020"/>
    <cellStyle name="常规 8 5 3 2 2 3" xfId="43021"/>
    <cellStyle name="常规 8 5 3 2 2 3 2" xfId="43022"/>
    <cellStyle name="常规 8 5 3 2 2 3 3" xfId="43023"/>
    <cellStyle name="常规 8 5 3 2 2 4" xfId="43024"/>
    <cellStyle name="常规 8 5 3 2 2 4 2" xfId="43025"/>
    <cellStyle name="常规 8 5 3 2 2 4 3" xfId="43026"/>
    <cellStyle name="常规 8 5 3 2 2 5" xfId="43027"/>
    <cellStyle name="常规 8 5 3 2 2 6" xfId="43028"/>
    <cellStyle name="常规 8 5 3 2 3" xfId="43029"/>
    <cellStyle name="常规 8 5 3 2 3 2" xfId="43030"/>
    <cellStyle name="常规 8 5 3 2 3 2 2" xfId="43031"/>
    <cellStyle name="常规 8 5 3 2 3 2 3" xfId="43032"/>
    <cellStyle name="常规 8 5 3 2 3 3" xfId="43033"/>
    <cellStyle name="常规 8 5 3 2 3 3 2" xfId="43034"/>
    <cellStyle name="常规 8 5 3 2 3 3 3" xfId="43035"/>
    <cellStyle name="常规 8 5 3 2 3 4" xfId="43036"/>
    <cellStyle name="常规 8 5 3 2 3 4 2" xfId="43037"/>
    <cellStyle name="常规 8 5 3 2 3 4 3" xfId="43038"/>
    <cellStyle name="常规 8 5 3 2 3 5" xfId="43039"/>
    <cellStyle name="常规 8 5 3 2 3 6" xfId="43040"/>
    <cellStyle name="常规 8 5 3 2 4" xfId="43041"/>
    <cellStyle name="常规 8 5 3 2 4 2" xfId="43042"/>
    <cellStyle name="常规 8 5 3 2 4 3" xfId="43043"/>
    <cellStyle name="常规 8 5 3 2 5" xfId="43044"/>
    <cellStyle name="常规 8 5 3 2 5 2" xfId="43045"/>
    <cellStyle name="常规 8 5 3 2 5 3" xfId="43046"/>
    <cellStyle name="常规 8 5 3 2 6" xfId="43047"/>
    <cellStyle name="常规 8 5 3 2 6 2" xfId="43048"/>
    <cellStyle name="常规 8 5 3 2 6 3" xfId="43049"/>
    <cellStyle name="常规 8 5 3 2 7" xfId="43050"/>
    <cellStyle name="常规 8 5 3 2 8" xfId="43051"/>
    <cellStyle name="常规 8 5 3 3" xfId="43052"/>
    <cellStyle name="常规 8 5 3 3 2" xfId="43053"/>
    <cellStyle name="常规 8 5 3 3 2 2" xfId="43054"/>
    <cellStyle name="常规 8 5 3 3 2 2 2" xfId="43055"/>
    <cellStyle name="常规 8 5 3 3 2 2 3" xfId="43056"/>
    <cellStyle name="常规 8 5 3 3 2 3" xfId="43057"/>
    <cellStyle name="常规 8 5 3 3 2 3 2" xfId="43058"/>
    <cellStyle name="常规 8 5 3 3 2 3 3" xfId="43059"/>
    <cellStyle name="常规 8 5 3 3 2 4" xfId="43060"/>
    <cellStyle name="常规 8 5 3 3 2 4 2" xfId="43061"/>
    <cellStyle name="常规 8 5 3 3 2 4 3" xfId="43062"/>
    <cellStyle name="常规 8 5 3 3 2 5" xfId="43063"/>
    <cellStyle name="常规 8 5 3 3 2 6" xfId="43064"/>
    <cellStyle name="常规 8 5 3 3 3" xfId="43065"/>
    <cellStyle name="常规 8 5 3 3 3 2" xfId="43066"/>
    <cellStyle name="常规 8 5 3 3 3 2 2" xfId="43067"/>
    <cellStyle name="常规 8 5 3 3 3 2 3" xfId="43068"/>
    <cellStyle name="常规 8 5 3 3 3 3" xfId="43069"/>
    <cellStyle name="常规 8 5 3 3 3 3 2" xfId="43070"/>
    <cellStyle name="常规 8 5 3 3 3 3 3" xfId="43071"/>
    <cellStyle name="常规 8 5 3 3 3 4" xfId="43072"/>
    <cellStyle name="常规 8 5 3 3 3 4 2" xfId="43073"/>
    <cellStyle name="常规 8 5 3 3 3 4 3" xfId="43074"/>
    <cellStyle name="常规 8 5 3 3 3 5" xfId="43075"/>
    <cellStyle name="常规 8 5 3 3 3 6" xfId="43076"/>
    <cellStyle name="常规 8 5 3 3 4" xfId="43077"/>
    <cellStyle name="常规 8 5 3 3 4 2" xfId="43078"/>
    <cellStyle name="常规 8 5 3 3 4 3" xfId="43079"/>
    <cellStyle name="常规 8 5 3 3 5" xfId="43080"/>
    <cellStyle name="常规 8 5 3 3 5 2" xfId="43081"/>
    <cellStyle name="常规 8 5 3 3 5 3" xfId="43082"/>
    <cellStyle name="常规 8 5 3 3 6" xfId="43083"/>
    <cellStyle name="常规 8 5 3 3 6 2" xfId="43084"/>
    <cellStyle name="常规 8 5 3 3 6 3" xfId="43085"/>
    <cellStyle name="常规 8 5 3 3 7" xfId="43086"/>
    <cellStyle name="常规 8 5 3 3 8" xfId="43087"/>
    <cellStyle name="常规 8 5 3 4" xfId="43088"/>
    <cellStyle name="常规 8 5 3 4 2" xfId="43089"/>
    <cellStyle name="常规 8 5 3 4 2 2" xfId="43090"/>
    <cellStyle name="常规 8 5 3 4 2 2 2" xfId="43091"/>
    <cellStyle name="常规 8 5 3 4 2 2 3" xfId="43092"/>
    <cellStyle name="常规 8 5 3 4 2 3" xfId="43093"/>
    <cellStyle name="常规 8 5 3 4 2 3 2" xfId="43094"/>
    <cellStyle name="常规 8 5 3 4 2 3 3" xfId="43095"/>
    <cellStyle name="常规 8 5 3 4 2 4" xfId="43096"/>
    <cellStyle name="常规 8 5 3 4 2 4 2" xfId="43097"/>
    <cellStyle name="常规 8 5 3 4 2 4 3" xfId="43098"/>
    <cellStyle name="常规 8 5 3 4 2 5" xfId="43099"/>
    <cellStyle name="常规 8 5 3 4 2 6" xfId="43100"/>
    <cellStyle name="常规 8 5 3 4 3" xfId="43101"/>
    <cellStyle name="常规 8 5 3 4 3 2" xfId="43102"/>
    <cellStyle name="常规 8 5 3 4 3 2 2" xfId="43103"/>
    <cellStyle name="常规 8 5 3 4 3 2 3" xfId="43104"/>
    <cellStyle name="常规 8 5 3 4 3 3" xfId="43105"/>
    <cellStyle name="常规 8 5 3 4 3 3 2" xfId="43106"/>
    <cellStyle name="常规 8 5 3 4 3 3 3" xfId="43107"/>
    <cellStyle name="常规 8 5 3 4 3 4" xfId="43108"/>
    <cellStyle name="常规 8 5 3 4 3 4 2" xfId="43109"/>
    <cellStyle name="常规 8 5 3 4 3 4 3" xfId="43110"/>
    <cellStyle name="常规 8 5 3 4 3 5" xfId="43111"/>
    <cellStyle name="常规 8 5 3 4 3 6" xfId="43112"/>
    <cellStyle name="常规 8 5 3 4 4" xfId="43113"/>
    <cellStyle name="常规 8 5 3 4 4 2" xfId="43114"/>
    <cellStyle name="常规 8 5 3 4 4 3" xfId="43115"/>
    <cellStyle name="常规 8 5 3 4 5" xfId="43116"/>
    <cellStyle name="常规 8 5 3 4 5 2" xfId="43117"/>
    <cellStyle name="常规 8 5 3 4 5 3" xfId="43118"/>
    <cellStyle name="常规 8 5 3 4 6" xfId="43119"/>
    <cellStyle name="常规 8 5 3 4 6 2" xfId="43120"/>
    <cellStyle name="常规 8 5 3 4 6 3" xfId="43121"/>
    <cellStyle name="常规 8 5 3 4 7" xfId="43122"/>
    <cellStyle name="常规 8 5 3 4 8" xfId="43123"/>
    <cellStyle name="常规 8 5 3 5" xfId="43124"/>
    <cellStyle name="常规 8 5 3 5 2" xfId="43125"/>
    <cellStyle name="常规 8 5 3 5 2 2" xfId="43126"/>
    <cellStyle name="常规 8 5 3 5 2 2 2" xfId="43127"/>
    <cellStyle name="常规 8 5 3 5 2 2 3" xfId="43128"/>
    <cellStyle name="常规 8 5 3 5 2 3" xfId="43129"/>
    <cellStyle name="常规 8 5 3 5 2 3 2" xfId="43130"/>
    <cellStyle name="常规 8 5 3 5 2 3 3" xfId="43131"/>
    <cellStyle name="常规 8 5 3 5 2 4" xfId="43132"/>
    <cellStyle name="常规 8 5 3 5 2 4 2" xfId="43133"/>
    <cellStyle name="常规 8 5 3 5 2 4 3" xfId="43134"/>
    <cellStyle name="常规 8 5 3 5 2 5" xfId="43135"/>
    <cellStyle name="常规 8 5 3 5 2 6" xfId="43136"/>
    <cellStyle name="常规 8 5 3 5 3" xfId="43137"/>
    <cellStyle name="常规 8 5 3 5 3 2" xfId="43138"/>
    <cellStyle name="常规 8 5 3 5 3 2 2" xfId="43139"/>
    <cellStyle name="常规 8 5 3 5 3 2 3" xfId="43140"/>
    <cellStyle name="常规 8 5 3 5 3 3" xfId="43141"/>
    <cellStyle name="常规 8 5 3 5 3 3 2" xfId="43142"/>
    <cellStyle name="常规 8 5 3 5 3 3 3" xfId="43143"/>
    <cellStyle name="常规 8 5 3 5 3 4" xfId="43144"/>
    <cellStyle name="常规 8 5 3 5 3 4 2" xfId="43145"/>
    <cellStyle name="常规 8 5 3 5 3 4 3" xfId="43146"/>
    <cellStyle name="常规 8 5 3 5 3 5" xfId="43147"/>
    <cellStyle name="常规 8 5 3 5 3 6" xfId="43148"/>
    <cellStyle name="常规 8 5 3 5 4" xfId="43149"/>
    <cellStyle name="常规 8 5 3 5 4 2" xfId="43150"/>
    <cellStyle name="常规 8 5 3 5 4 3" xfId="43151"/>
    <cellStyle name="常规 8 5 3 5 5" xfId="43152"/>
    <cellStyle name="常规 8 5 3 5 5 2" xfId="43153"/>
    <cellStyle name="常规 8 5 3 5 5 3" xfId="43154"/>
    <cellStyle name="常规 8 5 3 5 6" xfId="43155"/>
    <cellStyle name="常规 8 5 3 5 6 2" xfId="43156"/>
    <cellStyle name="常规 8 5 3 5 6 3" xfId="43157"/>
    <cellStyle name="常规 8 5 3 5 7" xfId="43158"/>
    <cellStyle name="常规 8 5 3 5 8" xfId="43159"/>
    <cellStyle name="常规 8 5 3 6" xfId="43160"/>
    <cellStyle name="常规 8 5 3 6 2" xfId="43161"/>
    <cellStyle name="常规 8 5 3 6 2 2" xfId="43162"/>
    <cellStyle name="常规 8 5 3 6 2 3" xfId="43163"/>
    <cellStyle name="常规 8 5 3 6 3" xfId="43164"/>
    <cellStyle name="常规 8 5 3 6 3 2" xfId="43165"/>
    <cellStyle name="常规 8 5 3 6 3 3" xfId="43166"/>
    <cellStyle name="常规 8 5 3 6 4" xfId="43167"/>
    <cellStyle name="常规 8 5 3 6 4 2" xfId="43168"/>
    <cellStyle name="常规 8 5 3 6 4 3" xfId="43169"/>
    <cellStyle name="常规 8 5 3 6 5" xfId="43170"/>
    <cellStyle name="常规 8 5 3 6 6" xfId="43171"/>
    <cellStyle name="常规 8 5 3 7" xfId="43172"/>
    <cellStyle name="常规 8 5 3 7 2" xfId="43173"/>
    <cellStyle name="常规 8 5 3 7 2 2" xfId="43174"/>
    <cellStyle name="常规 8 5 3 7 2 3" xfId="43175"/>
    <cellStyle name="常规 8 5 3 7 3" xfId="43176"/>
    <cellStyle name="常规 8 5 3 7 3 2" xfId="43177"/>
    <cellStyle name="常规 8 5 3 7 3 3" xfId="43178"/>
    <cellStyle name="常规 8 5 3 7 4" xfId="43179"/>
    <cellStyle name="常规 8 5 3 7 4 2" xfId="43180"/>
    <cellStyle name="常规 8 5 3 7 4 3" xfId="43181"/>
    <cellStyle name="常规 8 5 3 7 5" xfId="43182"/>
    <cellStyle name="常规 8 5 3 7 6" xfId="43183"/>
    <cellStyle name="常规 8 5 3 8" xfId="43184"/>
    <cellStyle name="常规 8 5 3 8 2" xfId="43185"/>
    <cellStyle name="常规 8 5 3 8 3" xfId="43186"/>
    <cellStyle name="常规 8 5 3 9" xfId="43187"/>
    <cellStyle name="常规 8 5 3 9 2" xfId="43188"/>
    <cellStyle name="常规 8 5 3 9 3" xfId="43189"/>
    <cellStyle name="常规 8 5 4" xfId="43190"/>
    <cellStyle name="常规 8 5 4 10" xfId="43191"/>
    <cellStyle name="常规 8 5 4 11" xfId="43192"/>
    <cellStyle name="常规 8 5 4 2" xfId="43193"/>
    <cellStyle name="常规 8 5 4 2 2" xfId="43194"/>
    <cellStyle name="常规 8 5 4 2 2 2" xfId="43195"/>
    <cellStyle name="常规 8 5 4 2 2 2 2" xfId="43196"/>
    <cellStyle name="常规 8 5 4 2 2 2 3" xfId="43197"/>
    <cellStyle name="常规 8 5 4 2 2 3" xfId="43198"/>
    <cellStyle name="常规 8 5 4 2 2 3 2" xfId="43199"/>
    <cellStyle name="常规 8 5 4 2 2 3 3" xfId="43200"/>
    <cellStyle name="常规 8 5 4 2 2 4" xfId="43201"/>
    <cellStyle name="常规 8 5 4 2 2 4 2" xfId="43202"/>
    <cellStyle name="常规 8 5 4 2 2 4 3" xfId="43203"/>
    <cellStyle name="常规 8 5 4 2 2 5" xfId="43204"/>
    <cellStyle name="常规 8 5 4 2 2 6" xfId="43205"/>
    <cellStyle name="常规 8 5 4 2 3" xfId="43206"/>
    <cellStyle name="常规 8 5 4 2 3 2" xfId="43207"/>
    <cellStyle name="常规 8 5 4 2 3 2 2" xfId="43208"/>
    <cellStyle name="常规 8 5 4 2 3 2 3" xfId="43209"/>
    <cellStyle name="常规 8 5 4 2 3 3" xfId="43210"/>
    <cellStyle name="常规 8 5 4 2 3 3 2" xfId="43211"/>
    <cellStyle name="常规 8 5 4 2 3 3 3" xfId="43212"/>
    <cellStyle name="常规 8 5 4 2 3 4" xfId="43213"/>
    <cellStyle name="常规 8 5 4 2 3 4 2" xfId="43214"/>
    <cellStyle name="常规 8 5 4 2 3 4 3" xfId="43215"/>
    <cellStyle name="常规 8 5 4 2 3 5" xfId="43216"/>
    <cellStyle name="常规 8 5 4 2 3 6" xfId="43217"/>
    <cellStyle name="常规 8 5 4 2 4" xfId="43218"/>
    <cellStyle name="常规 8 5 4 2 4 2" xfId="43219"/>
    <cellStyle name="常规 8 5 4 2 4 3" xfId="43220"/>
    <cellStyle name="常规 8 5 4 2 5" xfId="43221"/>
    <cellStyle name="常规 8 5 4 2 5 2" xfId="43222"/>
    <cellStyle name="常规 8 5 4 2 5 3" xfId="43223"/>
    <cellStyle name="常规 8 5 4 2 6" xfId="43224"/>
    <cellStyle name="常规 8 5 4 2 6 2" xfId="43225"/>
    <cellStyle name="常规 8 5 4 2 6 3" xfId="43226"/>
    <cellStyle name="常规 8 5 4 2 7" xfId="43227"/>
    <cellStyle name="常规 8 5 4 2 8" xfId="43228"/>
    <cellStyle name="常规 8 5 4 3" xfId="43229"/>
    <cellStyle name="常规 8 5 4 3 2" xfId="43230"/>
    <cellStyle name="常规 8 5 4 3 2 2" xfId="43231"/>
    <cellStyle name="常规 8 5 4 3 2 2 2" xfId="43232"/>
    <cellStyle name="常规 8 5 4 3 2 2 3" xfId="43233"/>
    <cellStyle name="常规 8 5 4 3 2 3" xfId="43234"/>
    <cellStyle name="常规 8 5 4 3 2 3 2" xfId="43235"/>
    <cellStyle name="常规 8 5 4 3 2 3 3" xfId="43236"/>
    <cellStyle name="常规 8 5 4 3 2 4" xfId="43237"/>
    <cellStyle name="常规 8 5 4 3 2 4 2" xfId="43238"/>
    <cellStyle name="常规 8 5 4 3 2 4 3" xfId="43239"/>
    <cellStyle name="常规 8 5 4 3 2 5" xfId="43240"/>
    <cellStyle name="常规 8 5 4 3 2 6" xfId="43241"/>
    <cellStyle name="常规 8 5 4 3 3" xfId="43242"/>
    <cellStyle name="常规 8 5 4 3 3 2" xfId="43243"/>
    <cellStyle name="常规 8 5 4 3 3 2 2" xfId="43244"/>
    <cellStyle name="常规 8 5 4 3 3 2 3" xfId="43245"/>
    <cellStyle name="常规 8 5 4 3 3 3" xfId="43246"/>
    <cellStyle name="常规 8 5 4 3 3 3 2" xfId="43247"/>
    <cellStyle name="常规 8 5 4 3 3 3 3" xfId="43248"/>
    <cellStyle name="常规 8 5 4 3 3 4" xfId="43249"/>
    <cellStyle name="常规 8 5 4 3 3 4 2" xfId="43250"/>
    <cellStyle name="常规 8 5 4 3 3 4 3" xfId="43251"/>
    <cellStyle name="常规 8 5 4 3 3 5" xfId="43252"/>
    <cellStyle name="常规 8 5 4 3 3 6" xfId="43253"/>
    <cellStyle name="常规 8 5 4 3 4" xfId="43254"/>
    <cellStyle name="常规 8 5 4 3 4 2" xfId="43255"/>
    <cellStyle name="常规 8 5 4 3 4 3" xfId="43256"/>
    <cellStyle name="常规 8 5 4 3 5" xfId="43257"/>
    <cellStyle name="常规 8 5 4 3 5 2" xfId="43258"/>
    <cellStyle name="常规 8 5 4 3 5 3" xfId="43259"/>
    <cellStyle name="常规 8 5 4 3 6" xfId="43260"/>
    <cellStyle name="常规 8 5 4 3 6 2" xfId="43261"/>
    <cellStyle name="常规 8 5 4 3 6 3" xfId="43262"/>
    <cellStyle name="常规 8 5 4 3 7" xfId="43263"/>
    <cellStyle name="常规 8 5 4 3 8" xfId="43264"/>
    <cellStyle name="常规 8 5 4 4" xfId="43265"/>
    <cellStyle name="常规 8 5 4 4 2" xfId="43266"/>
    <cellStyle name="常规 8 5 4 4 2 2" xfId="43267"/>
    <cellStyle name="常规 8 5 4 4 2 2 2" xfId="43268"/>
    <cellStyle name="常规 8 5 4 4 2 2 3" xfId="43269"/>
    <cellStyle name="常规 8 5 4 4 2 3" xfId="43270"/>
    <cellStyle name="常规 8 5 4 4 2 3 2" xfId="43271"/>
    <cellStyle name="常规 8 5 4 4 2 3 3" xfId="43272"/>
    <cellStyle name="常规 8 5 4 4 2 4" xfId="43273"/>
    <cellStyle name="常规 8 5 4 4 2 4 2" xfId="43274"/>
    <cellStyle name="常规 8 5 4 4 2 4 3" xfId="43275"/>
    <cellStyle name="常规 8 5 4 4 2 5" xfId="43276"/>
    <cellStyle name="常规 8 5 4 4 2 6" xfId="43277"/>
    <cellStyle name="常规 8 5 4 4 3" xfId="43278"/>
    <cellStyle name="常规 8 5 4 4 3 2" xfId="43279"/>
    <cellStyle name="常规 8 5 4 4 3 2 2" xfId="43280"/>
    <cellStyle name="常规 8 5 4 4 3 2 3" xfId="43281"/>
    <cellStyle name="常规 8 5 4 4 3 3" xfId="43282"/>
    <cellStyle name="常规 8 5 4 4 3 3 2" xfId="43283"/>
    <cellStyle name="常规 8 5 4 4 3 3 3" xfId="43284"/>
    <cellStyle name="常规 8 5 4 4 3 4" xfId="43285"/>
    <cellStyle name="常规 8 5 4 4 3 4 2" xfId="43286"/>
    <cellStyle name="常规 8 5 4 4 3 4 3" xfId="43287"/>
    <cellStyle name="常规 8 5 4 4 3 5" xfId="43288"/>
    <cellStyle name="常规 8 5 4 4 3 6" xfId="43289"/>
    <cellStyle name="常规 8 5 4 4 4" xfId="43290"/>
    <cellStyle name="常规 8 5 4 4 4 2" xfId="43291"/>
    <cellStyle name="常规 8 5 4 4 4 3" xfId="43292"/>
    <cellStyle name="常规 8 5 4 4 5" xfId="43293"/>
    <cellStyle name="常规 8 5 4 4 5 2" xfId="43294"/>
    <cellStyle name="常规 8 5 4 4 5 3" xfId="43295"/>
    <cellStyle name="常规 8 5 4 4 6" xfId="43296"/>
    <cellStyle name="常规 8 5 4 4 6 2" xfId="43297"/>
    <cellStyle name="常规 8 5 4 4 6 3" xfId="43298"/>
    <cellStyle name="常规 8 5 4 4 7" xfId="43299"/>
    <cellStyle name="常规 8 5 4 4 8" xfId="43300"/>
    <cellStyle name="常规 8 5 4 5" xfId="43301"/>
    <cellStyle name="常规 8 5 4 5 2" xfId="43302"/>
    <cellStyle name="常规 8 5 4 5 2 2" xfId="43303"/>
    <cellStyle name="常规 8 5 4 5 2 3" xfId="43304"/>
    <cellStyle name="常规 8 5 4 5 3" xfId="43305"/>
    <cellStyle name="常规 8 5 4 5 3 2" xfId="43306"/>
    <cellStyle name="常规 8 5 4 5 3 3" xfId="43307"/>
    <cellStyle name="常规 8 5 4 5 4" xfId="43308"/>
    <cellStyle name="常规 8 5 4 5 4 2" xfId="43309"/>
    <cellStyle name="常规 8 5 4 5 4 3" xfId="43310"/>
    <cellStyle name="常规 8 5 4 5 5" xfId="43311"/>
    <cellStyle name="常规 8 5 4 5 6" xfId="43312"/>
    <cellStyle name="常规 8 5 4 6" xfId="43313"/>
    <cellStyle name="常规 8 5 4 6 2" xfId="43314"/>
    <cellStyle name="常规 8 5 4 6 2 2" xfId="43315"/>
    <cellStyle name="常规 8 5 4 6 2 3" xfId="43316"/>
    <cellStyle name="常规 8 5 4 6 3" xfId="43317"/>
    <cellStyle name="常规 8 5 4 6 3 2" xfId="43318"/>
    <cellStyle name="常规 8 5 4 6 3 3" xfId="43319"/>
    <cellStyle name="常规 8 5 4 6 4" xfId="43320"/>
    <cellStyle name="常规 8 5 4 6 4 2" xfId="43321"/>
    <cellStyle name="常规 8 5 4 6 4 3" xfId="43322"/>
    <cellStyle name="常规 8 5 4 6 5" xfId="43323"/>
    <cellStyle name="常规 8 5 4 6 6" xfId="43324"/>
    <cellStyle name="常规 8 5 4 7" xfId="43325"/>
    <cellStyle name="常规 8 5 4 7 2" xfId="43326"/>
    <cellStyle name="常规 8 5 4 7 3" xfId="43327"/>
    <cellStyle name="常规 8 5 4 8" xfId="43328"/>
    <cellStyle name="常规 8 5 4 8 2" xfId="43329"/>
    <cellStyle name="常规 8 5 4 8 3" xfId="43330"/>
    <cellStyle name="常规 8 5 4 9" xfId="43331"/>
    <cellStyle name="常规 8 5 4 9 2" xfId="43332"/>
    <cellStyle name="常规 8 5 4 9 3" xfId="43333"/>
    <cellStyle name="常规 8 5 5" xfId="43334"/>
    <cellStyle name="常规 8 5 5 2" xfId="43335"/>
    <cellStyle name="常规 8 5 5 2 2" xfId="43336"/>
    <cellStyle name="常规 8 5 5 2 2 2" xfId="43337"/>
    <cellStyle name="常规 8 5 5 2 2 3" xfId="43338"/>
    <cellStyle name="常规 8 5 5 2 3" xfId="43339"/>
    <cellStyle name="常规 8 5 5 2 3 2" xfId="43340"/>
    <cellStyle name="常规 8 5 5 2 3 3" xfId="43341"/>
    <cellStyle name="常规 8 5 5 2 4" xfId="43342"/>
    <cellStyle name="常规 8 5 5 2 4 2" xfId="43343"/>
    <cellStyle name="常规 8 5 5 2 4 3" xfId="43344"/>
    <cellStyle name="常规 8 5 5 2 5" xfId="43345"/>
    <cellStyle name="常规 8 5 5 2 6" xfId="43346"/>
    <cellStyle name="常规 8 5 5 3" xfId="43347"/>
    <cellStyle name="常规 8 5 5 3 2" xfId="43348"/>
    <cellStyle name="常规 8 5 5 3 2 2" xfId="43349"/>
    <cellStyle name="常规 8 5 5 3 2 3" xfId="43350"/>
    <cellStyle name="常规 8 5 5 3 3" xfId="43351"/>
    <cellStyle name="常规 8 5 5 3 3 2" xfId="43352"/>
    <cellStyle name="常规 8 5 5 3 3 3" xfId="43353"/>
    <cellStyle name="常规 8 5 5 3 4" xfId="43354"/>
    <cellStyle name="常规 8 5 5 3 4 2" xfId="43355"/>
    <cellStyle name="常规 8 5 5 3 4 3" xfId="43356"/>
    <cellStyle name="常规 8 5 5 3 5" xfId="43357"/>
    <cellStyle name="常规 8 5 5 3 6" xfId="43358"/>
    <cellStyle name="常规 8 5 5 4" xfId="43359"/>
    <cellStyle name="常规 8 5 5 4 2" xfId="43360"/>
    <cellStyle name="常规 8 5 5 4 3" xfId="43361"/>
    <cellStyle name="常规 8 5 5 5" xfId="43362"/>
    <cellStyle name="常规 8 5 5 5 2" xfId="43363"/>
    <cellStyle name="常规 8 5 5 5 3" xfId="43364"/>
    <cellStyle name="常规 8 5 5 6" xfId="43365"/>
    <cellStyle name="常规 8 5 5 6 2" xfId="43366"/>
    <cellStyle name="常规 8 5 5 6 3" xfId="43367"/>
    <cellStyle name="常规 8 5 5 7" xfId="43368"/>
    <cellStyle name="常规 8 5 5 8" xfId="43369"/>
    <cellStyle name="常规 8 5 6" xfId="43370"/>
    <cellStyle name="常规 8 5 6 2" xfId="43371"/>
    <cellStyle name="常规 8 5 6 2 2" xfId="43372"/>
    <cellStyle name="常规 8 5 6 2 2 2" xfId="43373"/>
    <cellStyle name="常规 8 5 6 2 2 3" xfId="43374"/>
    <cellStyle name="常规 8 5 6 2 3" xfId="43375"/>
    <cellStyle name="常规 8 5 6 2 3 2" xfId="43376"/>
    <cellStyle name="常规 8 5 6 2 3 3" xfId="43377"/>
    <cellStyle name="常规 8 5 6 2 4" xfId="43378"/>
    <cellStyle name="常规 8 5 6 2 4 2" xfId="43379"/>
    <cellStyle name="常规 8 5 6 2 4 3" xfId="43380"/>
    <cellStyle name="常规 8 5 6 2 5" xfId="43381"/>
    <cellStyle name="常规 8 5 6 2 6" xfId="43382"/>
    <cellStyle name="常规 8 5 6 3" xfId="43383"/>
    <cellStyle name="常规 8 5 6 3 2" xfId="43384"/>
    <cellStyle name="常规 8 5 6 3 2 2" xfId="43385"/>
    <cellStyle name="常规 8 5 6 3 2 3" xfId="43386"/>
    <cellStyle name="常规 8 5 6 3 3" xfId="43387"/>
    <cellStyle name="常规 8 5 6 3 3 2" xfId="43388"/>
    <cellStyle name="常规 8 5 6 3 3 3" xfId="43389"/>
    <cellStyle name="常规 8 5 6 3 4" xfId="43390"/>
    <cellStyle name="常规 8 5 6 3 4 2" xfId="43391"/>
    <cellStyle name="常规 8 5 6 3 4 3" xfId="43392"/>
    <cellStyle name="常规 8 5 6 3 5" xfId="43393"/>
    <cellStyle name="常规 8 5 6 3 6" xfId="43394"/>
    <cellStyle name="常规 8 5 6 4" xfId="43395"/>
    <cellStyle name="常规 8 5 6 4 2" xfId="43396"/>
    <cellStyle name="常规 8 5 6 4 3" xfId="43397"/>
    <cellStyle name="常规 8 5 6 5" xfId="43398"/>
    <cellStyle name="常规 8 5 6 5 2" xfId="43399"/>
    <cellStyle name="常规 8 5 6 5 3" xfId="43400"/>
    <cellStyle name="常规 8 5 6 6" xfId="43401"/>
    <cellStyle name="常规 8 5 6 6 2" xfId="43402"/>
    <cellStyle name="常规 8 5 6 6 3" xfId="43403"/>
    <cellStyle name="常规 8 5 6 7" xfId="43404"/>
    <cellStyle name="常规 8 5 6 8" xfId="43405"/>
    <cellStyle name="常规 8 5 7" xfId="43406"/>
    <cellStyle name="常规 8 5 7 2" xfId="43407"/>
    <cellStyle name="常规 8 5 7 2 2" xfId="43408"/>
    <cellStyle name="常规 8 5 7 2 2 2" xfId="43409"/>
    <cellStyle name="常规 8 5 7 2 2 3" xfId="43410"/>
    <cellStyle name="常规 8 5 7 2 3" xfId="43411"/>
    <cellStyle name="常规 8 5 7 2 3 2" xfId="43412"/>
    <cellStyle name="常规 8 5 7 2 3 3" xfId="43413"/>
    <cellStyle name="常规 8 5 7 2 4" xfId="43414"/>
    <cellStyle name="常规 8 5 7 2 4 2" xfId="43415"/>
    <cellStyle name="常规 8 5 7 2 4 3" xfId="43416"/>
    <cellStyle name="常规 8 5 7 2 5" xfId="43417"/>
    <cellStyle name="常规 8 5 7 2 6" xfId="43418"/>
    <cellStyle name="常规 8 5 7 3" xfId="43419"/>
    <cellStyle name="常规 8 5 7 3 2" xfId="43420"/>
    <cellStyle name="常规 8 5 7 3 2 2" xfId="43421"/>
    <cellStyle name="常规 8 5 7 3 2 3" xfId="43422"/>
    <cellStyle name="常规 8 5 7 3 3" xfId="43423"/>
    <cellStyle name="常规 8 5 7 3 3 2" xfId="43424"/>
    <cellStyle name="常规 8 5 7 3 3 3" xfId="43425"/>
    <cellStyle name="常规 8 5 7 3 4" xfId="43426"/>
    <cellStyle name="常规 8 5 7 3 4 2" xfId="43427"/>
    <cellStyle name="常规 8 5 7 3 4 3" xfId="43428"/>
    <cellStyle name="常规 8 5 7 3 5" xfId="43429"/>
    <cellStyle name="常规 8 5 7 3 6" xfId="43430"/>
    <cellStyle name="常规 8 5 7 4" xfId="43431"/>
    <cellStyle name="常规 8 5 7 4 2" xfId="43432"/>
    <cellStyle name="常规 8 5 7 4 3" xfId="43433"/>
    <cellStyle name="常规 8 5 7 5" xfId="43434"/>
    <cellStyle name="常规 8 5 7 5 2" xfId="43435"/>
    <cellStyle name="常规 8 5 7 5 3" xfId="43436"/>
    <cellStyle name="常规 8 5 7 6" xfId="43437"/>
    <cellStyle name="常规 8 5 7 6 2" xfId="43438"/>
    <cellStyle name="常规 8 5 7 6 3" xfId="43439"/>
    <cellStyle name="常规 8 5 7 7" xfId="43440"/>
    <cellStyle name="常规 8 5 7 8" xfId="43441"/>
    <cellStyle name="常规 8 5 8" xfId="43442"/>
    <cellStyle name="常规 8 5 8 2" xfId="43443"/>
    <cellStyle name="常规 8 5 8 2 2" xfId="43444"/>
    <cellStyle name="常规 8 5 8 2 2 2" xfId="43445"/>
    <cellStyle name="常规 8 5 8 2 2 3" xfId="43446"/>
    <cellStyle name="常规 8 5 8 2 3" xfId="43447"/>
    <cellStyle name="常规 8 5 8 2 3 2" xfId="43448"/>
    <cellStyle name="常规 8 5 8 2 3 3" xfId="43449"/>
    <cellStyle name="常规 8 5 8 2 4" xfId="43450"/>
    <cellStyle name="常规 8 5 8 2 4 2" xfId="43451"/>
    <cellStyle name="常规 8 5 8 2 4 3" xfId="43452"/>
    <cellStyle name="常规 8 5 8 2 5" xfId="43453"/>
    <cellStyle name="常规 8 5 8 2 6" xfId="43454"/>
    <cellStyle name="常规 8 5 8 3" xfId="43455"/>
    <cellStyle name="常规 8 5 8 3 2" xfId="43456"/>
    <cellStyle name="常规 8 5 8 3 2 2" xfId="43457"/>
    <cellStyle name="常规 8 5 8 3 2 3" xfId="43458"/>
    <cellStyle name="常规 8 5 8 3 3" xfId="43459"/>
    <cellStyle name="常规 8 5 8 3 3 2" xfId="43460"/>
    <cellStyle name="常规 8 5 8 3 3 3" xfId="43461"/>
    <cellStyle name="常规 8 5 8 3 4" xfId="43462"/>
    <cellStyle name="常规 8 5 8 3 4 2" xfId="43463"/>
    <cellStyle name="常规 8 5 8 3 4 3" xfId="43464"/>
    <cellStyle name="常规 8 5 8 3 5" xfId="43465"/>
    <cellStyle name="常规 8 5 8 3 6" xfId="43466"/>
    <cellStyle name="常规 8 5 8 4" xfId="43467"/>
    <cellStyle name="常规 8 5 8 4 2" xfId="43468"/>
    <cellStyle name="常规 8 5 8 4 3" xfId="43469"/>
    <cellStyle name="常规 8 5 8 5" xfId="43470"/>
    <cellStyle name="常规 8 5 8 5 2" xfId="43471"/>
    <cellStyle name="常规 8 5 8 5 3" xfId="43472"/>
    <cellStyle name="常规 8 5 8 6" xfId="43473"/>
    <cellStyle name="常规 8 5 8 6 2" xfId="43474"/>
    <cellStyle name="常规 8 5 8 6 3" xfId="43475"/>
    <cellStyle name="常规 8 5 8 7" xfId="43476"/>
    <cellStyle name="常规 8 5 8 8" xfId="43477"/>
    <cellStyle name="常规 8 5 9" xfId="43478"/>
    <cellStyle name="常规 8 5 9 2" xfId="43479"/>
    <cellStyle name="常规 8 5 9 2 2" xfId="43480"/>
    <cellStyle name="常规 8 5 9 2 3" xfId="43481"/>
    <cellStyle name="常规 8 5 9 3" xfId="43482"/>
    <cellStyle name="常规 8 5 9 3 2" xfId="43483"/>
    <cellStyle name="常规 8 5 9 3 3" xfId="43484"/>
    <cellStyle name="常规 8 5 9 4" xfId="43485"/>
    <cellStyle name="常规 8 5 9 4 2" xfId="43486"/>
    <cellStyle name="常规 8 5 9 4 3" xfId="43487"/>
    <cellStyle name="常规 8 5 9 5" xfId="43488"/>
    <cellStyle name="常规 8 5 9 6" xfId="43489"/>
    <cellStyle name="常规 8 6" xfId="43490"/>
    <cellStyle name="常规 8 6 10" xfId="43491"/>
    <cellStyle name="常规 8 6 10 2" xfId="43492"/>
    <cellStyle name="常规 8 6 10 2 2" xfId="43493"/>
    <cellStyle name="常规 8 6 10 2 3" xfId="43494"/>
    <cellStyle name="常规 8 6 10 3" xfId="43495"/>
    <cellStyle name="常规 8 6 10 3 2" xfId="43496"/>
    <cellStyle name="常规 8 6 10 3 3" xfId="43497"/>
    <cellStyle name="常规 8 6 10 4" xfId="43498"/>
    <cellStyle name="常规 8 6 10 4 2" xfId="43499"/>
    <cellStyle name="常规 8 6 10 4 3" xfId="43500"/>
    <cellStyle name="常规 8 6 10 5" xfId="43501"/>
    <cellStyle name="常规 8 6 10 6" xfId="43502"/>
    <cellStyle name="常规 8 6 11" xfId="43503"/>
    <cellStyle name="常规 8 6 11 2" xfId="43504"/>
    <cellStyle name="常规 8 6 11 3" xfId="43505"/>
    <cellStyle name="常规 8 6 12" xfId="43506"/>
    <cellStyle name="常规 8 6 12 2" xfId="43507"/>
    <cellStyle name="常规 8 6 12 3" xfId="43508"/>
    <cellStyle name="常规 8 6 13" xfId="43509"/>
    <cellStyle name="常规 8 6 13 2" xfId="43510"/>
    <cellStyle name="常规 8 6 13 3" xfId="43511"/>
    <cellStyle name="常规 8 6 14" xfId="43512"/>
    <cellStyle name="常规 8 6 15" xfId="43513"/>
    <cellStyle name="常规 8 6 2" xfId="43514"/>
    <cellStyle name="常规 8 6 2 10" xfId="43515"/>
    <cellStyle name="常规 8 6 2 10 2" xfId="43516"/>
    <cellStyle name="常规 8 6 2 10 3" xfId="43517"/>
    <cellStyle name="常规 8 6 2 11" xfId="43518"/>
    <cellStyle name="常规 8 6 2 12" xfId="43519"/>
    <cellStyle name="常规 8 6 2 2" xfId="43520"/>
    <cellStyle name="常规 8 6 2 2 2" xfId="43521"/>
    <cellStyle name="常规 8 6 2 2 2 2" xfId="43522"/>
    <cellStyle name="常规 8 6 2 2 2 2 2" xfId="43523"/>
    <cellStyle name="常规 8 6 2 2 2 2 3" xfId="43524"/>
    <cellStyle name="常规 8 6 2 2 2 3" xfId="43525"/>
    <cellStyle name="常规 8 6 2 2 2 3 2" xfId="43526"/>
    <cellStyle name="常规 8 6 2 2 2 3 3" xfId="43527"/>
    <cellStyle name="常规 8 6 2 2 2 4" xfId="43528"/>
    <cellStyle name="常规 8 6 2 2 2 4 2" xfId="43529"/>
    <cellStyle name="常规 8 6 2 2 2 4 3" xfId="43530"/>
    <cellStyle name="常规 8 6 2 2 2 5" xfId="43531"/>
    <cellStyle name="常规 8 6 2 2 2 6" xfId="43532"/>
    <cellStyle name="常规 8 6 2 2 3" xfId="43533"/>
    <cellStyle name="常规 8 6 2 2 3 2" xfId="43534"/>
    <cellStyle name="常规 8 6 2 2 3 2 2" xfId="43535"/>
    <cellStyle name="常规 8 6 2 2 3 2 3" xfId="43536"/>
    <cellStyle name="常规 8 6 2 2 3 3" xfId="43537"/>
    <cellStyle name="常规 8 6 2 2 3 3 2" xfId="43538"/>
    <cellStyle name="常规 8 6 2 2 3 3 3" xfId="43539"/>
    <cellStyle name="常规 8 6 2 2 3 4" xfId="43540"/>
    <cellStyle name="常规 8 6 2 2 3 4 2" xfId="43541"/>
    <cellStyle name="常规 8 6 2 2 3 4 3" xfId="43542"/>
    <cellStyle name="常规 8 6 2 2 3 5" xfId="43543"/>
    <cellStyle name="常规 8 6 2 2 3 6" xfId="43544"/>
    <cellStyle name="常规 8 6 2 2 4" xfId="43545"/>
    <cellStyle name="常规 8 6 2 2 4 2" xfId="43546"/>
    <cellStyle name="常规 8 6 2 2 4 3" xfId="43547"/>
    <cellStyle name="常规 8 6 2 2 5" xfId="43548"/>
    <cellStyle name="常规 8 6 2 2 5 2" xfId="43549"/>
    <cellStyle name="常规 8 6 2 2 5 3" xfId="43550"/>
    <cellStyle name="常规 8 6 2 2 6" xfId="43551"/>
    <cellStyle name="常规 8 6 2 2 6 2" xfId="43552"/>
    <cellStyle name="常规 8 6 2 2 6 3" xfId="43553"/>
    <cellStyle name="常规 8 6 2 2 7" xfId="43554"/>
    <cellStyle name="常规 8 6 2 2 8" xfId="43555"/>
    <cellStyle name="常规 8 6 2 3" xfId="43556"/>
    <cellStyle name="常规 8 6 2 3 2" xfId="43557"/>
    <cellStyle name="常规 8 6 2 3 2 2" xfId="43558"/>
    <cellStyle name="常规 8 6 2 3 2 2 2" xfId="43559"/>
    <cellStyle name="常规 8 6 2 3 2 2 3" xfId="43560"/>
    <cellStyle name="常规 8 6 2 3 2 3" xfId="43561"/>
    <cellStyle name="常规 8 6 2 3 2 3 2" xfId="43562"/>
    <cellStyle name="常规 8 6 2 3 2 3 3" xfId="43563"/>
    <cellStyle name="常规 8 6 2 3 2 4" xfId="43564"/>
    <cellStyle name="常规 8 6 2 3 2 4 2" xfId="43565"/>
    <cellStyle name="常规 8 6 2 3 2 4 3" xfId="43566"/>
    <cellStyle name="常规 8 6 2 3 2 5" xfId="43567"/>
    <cellStyle name="常规 8 6 2 3 2 6" xfId="43568"/>
    <cellStyle name="常规 8 6 2 3 3" xfId="43569"/>
    <cellStyle name="常规 8 6 2 3 3 2" xfId="43570"/>
    <cellStyle name="常规 8 6 2 3 3 2 2" xfId="43571"/>
    <cellStyle name="常规 8 6 2 3 3 2 3" xfId="43572"/>
    <cellStyle name="常规 8 6 2 3 3 3" xfId="43573"/>
    <cellStyle name="常规 8 6 2 3 3 3 2" xfId="43574"/>
    <cellStyle name="常规 8 6 2 3 3 3 3" xfId="43575"/>
    <cellStyle name="常规 8 6 2 3 3 4" xfId="43576"/>
    <cellStyle name="常规 8 6 2 3 3 4 2" xfId="43577"/>
    <cellStyle name="常规 8 6 2 3 3 4 3" xfId="43578"/>
    <cellStyle name="常规 8 6 2 3 3 5" xfId="43579"/>
    <cellStyle name="常规 8 6 2 3 3 6" xfId="43580"/>
    <cellStyle name="常规 8 6 2 3 4" xfId="43581"/>
    <cellStyle name="常规 8 6 2 3 4 2" xfId="43582"/>
    <cellStyle name="常规 8 6 2 3 4 3" xfId="43583"/>
    <cellStyle name="常规 8 6 2 3 5" xfId="43584"/>
    <cellStyle name="常规 8 6 2 3 5 2" xfId="43585"/>
    <cellStyle name="常规 8 6 2 3 5 3" xfId="43586"/>
    <cellStyle name="常规 8 6 2 3 6" xfId="43587"/>
    <cellStyle name="常规 8 6 2 3 6 2" xfId="43588"/>
    <cellStyle name="常规 8 6 2 3 6 3" xfId="43589"/>
    <cellStyle name="常规 8 6 2 3 7" xfId="43590"/>
    <cellStyle name="常规 8 6 2 3 8" xfId="43591"/>
    <cellStyle name="常规 8 6 2 4" xfId="43592"/>
    <cellStyle name="常规 8 6 2 4 2" xfId="43593"/>
    <cellStyle name="常规 8 6 2 4 2 2" xfId="43594"/>
    <cellStyle name="常规 8 6 2 4 2 2 2" xfId="43595"/>
    <cellStyle name="常规 8 6 2 4 2 2 3" xfId="43596"/>
    <cellStyle name="常规 8 6 2 4 2 3" xfId="43597"/>
    <cellStyle name="常规 8 6 2 4 2 3 2" xfId="43598"/>
    <cellStyle name="常规 8 6 2 4 2 3 3" xfId="43599"/>
    <cellStyle name="常规 8 6 2 4 2 4" xfId="43600"/>
    <cellStyle name="常规 8 6 2 4 2 4 2" xfId="43601"/>
    <cellStyle name="常规 8 6 2 4 2 4 3" xfId="43602"/>
    <cellStyle name="常规 8 6 2 4 2 5" xfId="43603"/>
    <cellStyle name="常规 8 6 2 4 2 6" xfId="43604"/>
    <cellStyle name="常规 8 6 2 4 3" xfId="43605"/>
    <cellStyle name="常规 8 6 2 4 3 2" xfId="43606"/>
    <cellStyle name="常规 8 6 2 4 3 2 2" xfId="43607"/>
    <cellStyle name="常规 8 6 2 4 3 2 3" xfId="43608"/>
    <cellStyle name="常规 8 6 2 4 3 3" xfId="43609"/>
    <cellStyle name="常规 8 6 2 4 3 3 2" xfId="43610"/>
    <cellStyle name="常规 8 6 2 4 3 3 3" xfId="43611"/>
    <cellStyle name="常规 8 6 2 4 3 4" xfId="43612"/>
    <cellStyle name="常规 8 6 2 4 3 4 2" xfId="43613"/>
    <cellStyle name="常规 8 6 2 4 3 4 3" xfId="43614"/>
    <cellStyle name="常规 8 6 2 4 3 5" xfId="43615"/>
    <cellStyle name="常规 8 6 2 4 3 6" xfId="43616"/>
    <cellStyle name="常规 8 6 2 4 4" xfId="43617"/>
    <cellStyle name="常规 8 6 2 4 4 2" xfId="43618"/>
    <cellStyle name="常规 8 6 2 4 4 3" xfId="43619"/>
    <cellStyle name="常规 8 6 2 4 5" xfId="43620"/>
    <cellStyle name="常规 8 6 2 4 5 2" xfId="43621"/>
    <cellStyle name="常规 8 6 2 4 5 3" xfId="43622"/>
    <cellStyle name="常规 8 6 2 4 6" xfId="43623"/>
    <cellStyle name="常规 8 6 2 4 6 2" xfId="43624"/>
    <cellStyle name="常规 8 6 2 4 6 3" xfId="43625"/>
    <cellStyle name="常规 8 6 2 4 7" xfId="43626"/>
    <cellStyle name="常规 8 6 2 4 8" xfId="43627"/>
    <cellStyle name="常规 8 6 2 5" xfId="43628"/>
    <cellStyle name="常规 8 6 2 5 2" xfId="43629"/>
    <cellStyle name="常规 8 6 2 5 2 2" xfId="43630"/>
    <cellStyle name="常规 8 6 2 5 2 2 2" xfId="43631"/>
    <cellStyle name="常规 8 6 2 5 2 2 3" xfId="43632"/>
    <cellStyle name="常规 8 6 2 5 2 3" xfId="43633"/>
    <cellStyle name="常规 8 6 2 5 2 3 2" xfId="43634"/>
    <cellStyle name="常规 8 6 2 5 2 3 3" xfId="43635"/>
    <cellStyle name="常规 8 6 2 5 2 4" xfId="43636"/>
    <cellStyle name="常规 8 6 2 5 2 4 2" xfId="43637"/>
    <cellStyle name="常规 8 6 2 5 2 4 3" xfId="43638"/>
    <cellStyle name="常规 8 6 2 5 2 5" xfId="43639"/>
    <cellStyle name="常规 8 6 2 5 2 6" xfId="43640"/>
    <cellStyle name="常规 8 6 2 5 3" xfId="43641"/>
    <cellStyle name="常规 8 6 2 5 3 2" xfId="43642"/>
    <cellStyle name="常规 8 6 2 5 3 2 2" xfId="43643"/>
    <cellStyle name="常规 8 6 2 5 3 2 3" xfId="43644"/>
    <cellStyle name="常规 8 6 2 5 3 3" xfId="43645"/>
    <cellStyle name="常规 8 6 2 5 3 3 2" xfId="43646"/>
    <cellStyle name="常规 8 6 2 5 3 3 3" xfId="43647"/>
    <cellStyle name="常规 8 6 2 5 3 4" xfId="43648"/>
    <cellStyle name="常规 8 6 2 5 3 4 2" xfId="43649"/>
    <cellStyle name="常规 8 6 2 5 3 4 3" xfId="43650"/>
    <cellStyle name="常规 8 6 2 5 3 5" xfId="43651"/>
    <cellStyle name="常规 8 6 2 5 3 6" xfId="43652"/>
    <cellStyle name="常规 8 6 2 5 4" xfId="43653"/>
    <cellStyle name="常规 8 6 2 5 4 2" xfId="43654"/>
    <cellStyle name="常规 8 6 2 5 4 3" xfId="43655"/>
    <cellStyle name="常规 8 6 2 5 5" xfId="43656"/>
    <cellStyle name="常规 8 6 2 5 5 2" xfId="43657"/>
    <cellStyle name="常规 8 6 2 5 5 3" xfId="43658"/>
    <cellStyle name="常规 8 6 2 5 6" xfId="43659"/>
    <cellStyle name="常规 8 6 2 5 6 2" xfId="43660"/>
    <cellStyle name="常规 8 6 2 5 6 3" xfId="43661"/>
    <cellStyle name="常规 8 6 2 5 7" xfId="43662"/>
    <cellStyle name="常规 8 6 2 5 8" xfId="43663"/>
    <cellStyle name="常规 8 6 2 6" xfId="43664"/>
    <cellStyle name="常规 8 6 2 6 2" xfId="43665"/>
    <cellStyle name="常规 8 6 2 6 2 2" xfId="43666"/>
    <cellStyle name="常规 8 6 2 6 2 3" xfId="43667"/>
    <cellStyle name="常规 8 6 2 6 3" xfId="43668"/>
    <cellStyle name="常规 8 6 2 6 3 2" xfId="43669"/>
    <cellStyle name="常规 8 6 2 6 3 3" xfId="43670"/>
    <cellStyle name="常规 8 6 2 6 4" xfId="43671"/>
    <cellStyle name="常规 8 6 2 6 4 2" xfId="43672"/>
    <cellStyle name="常规 8 6 2 6 4 3" xfId="43673"/>
    <cellStyle name="常规 8 6 2 6 5" xfId="43674"/>
    <cellStyle name="常规 8 6 2 6 6" xfId="43675"/>
    <cellStyle name="常规 8 6 2 7" xfId="43676"/>
    <cellStyle name="常规 8 6 2 7 2" xfId="43677"/>
    <cellStyle name="常规 8 6 2 7 2 2" xfId="43678"/>
    <cellStyle name="常规 8 6 2 7 2 3" xfId="43679"/>
    <cellStyle name="常规 8 6 2 7 3" xfId="43680"/>
    <cellStyle name="常规 8 6 2 7 3 2" xfId="43681"/>
    <cellStyle name="常规 8 6 2 7 3 3" xfId="43682"/>
    <cellStyle name="常规 8 6 2 7 4" xfId="43683"/>
    <cellStyle name="常规 8 6 2 7 4 2" xfId="43684"/>
    <cellStyle name="常规 8 6 2 7 4 3" xfId="43685"/>
    <cellStyle name="常规 8 6 2 7 5" xfId="43686"/>
    <cellStyle name="常规 8 6 2 7 6" xfId="43687"/>
    <cellStyle name="常规 8 6 2 8" xfId="43688"/>
    <cellStyle name="常规 8 6 2 8 2" xfId="43689"/>
    <cellStyle name="常规 8 6 2 8 3" xfId="43690"/>
    <cellStyle name="常规 8 6 2 9" xfId="43691"/>
    <cellStyle name="常规 8 6 2 9 2" xfId="43692"/>
    <cellStyle name="常规 8 6 2 9 3" xfId="43693"/>
    <cellStyle name="常规 8 6 3" xfId="43694"/>
    <cellStyle name="常规 8 6 3 10" xfId="43695"/>
    <cellStyle name="常规 8 6 3 10 2" xfId="43696"/>
    <cellStyle name="常规 8 6 3 10 3" xfId="43697"/>
    <cellStyle name="常规 8 6 3 11" xfId="43698"/>
    <cellStyle name="常规 8 6 3 12" xfId="43699"/>
    <cellStyle name="常规 8 6 3 2" xfId="43700"/>
    <cellStyle name="常规 8 6 3 2 2" xfId="43701"/>
    <cellStyle name="常规 8 6 3 2 2 2" xfId="43702"/>
    <cellStyle name="常规 8 6 3 2 2 2 2" xfId="43703"/>
    <cellStyle name="常规 8 6 3 2 2 2 3" xfId="43704"/>
    <cellStyle name="常规 8 6 3 2 2 3" xfId="43705"/>
    <cellStyle name="常规 8 6 3 2 2 3 2" xfId="43706"/>
    <cellStyle name="常规 8 6 3 2 2 3 3" xfId="43707"/>
    <cellStyle name="常规 8 6 3 2 2 4" xfId="43708"/>
    <cellStyle name="常规 8 6 3 2 2 4 2" xfId="43709"/>
    <cellStyle name="常规 8 6 3 2 2 4 3" xfId="43710"/>
    <cellStyle name="常规 8 6 3 2 2 5" xfId="43711"/>
    <cellStyle name="常规 8 6 3 2 2 6" xfId="43712"/>
    <cellStyle name="常规 8 6 3 2 3" xfId="43713"/>
    <cellStyle name="常规 8 6 3 2 3 2" xfId="43714"/>
    <cellStyle name="常规 8 6 3 2 3 2 2" xfId="43715"/>
    <cellStyle name="常规 8 6 3 2 3 2 3" xfId="43716"/>
    <cellStyle name="常规 8 6 3 2 3 3" xfId="43717"/>
    <cellStyle name="常规 8 6 3 2 3 3 2" xfId="43718"/>
    <cellStyle name="常规 8 6 3 2 3 3 3" xfId="43719"/>
    <cellStyle name="常规 8 6 3 2 3 4" xfId="43720"/>
    <cellStyle name="常规 8 6 3 2 3 4 2" xfId="43721"/>
    <cellStyle name="常规 8 6 3 2 3 4 3" xfId="43722"/>
    <cellStyle name="常规 8 6 3 2 3 5" xfId="43723"/>
    <cellStyle name="常规 8 6 3 2 3 6" xfId="43724"/>
    <cellStyle name="常规 8 6 3 2 4" xfId="43725"/>
    <cellStyle name="常规 8 6 3 2 4 2" xfId="43726"/>
    <cellStyle name="常规 8 6 3 2 4 3" xfId="43727"/>
    <cellStyle name="常规 8 6 3 2 5" xfId="43728"/>
    <cellStyle name="常规 8 6 3 2 5 2" xfId="43729"/>
    <cellStyle name="常规 8 6 3 2 5 3" xfId="43730"/>
    <cellStyle name="常规 8 6 3 2 6" xfId="43731"/>
    <cellStyle name="常规 8 6 3 2 6 2" xfId="43732"/>
    <cellStyle name="常规 8 6 3 2 6 3" xfId="43733"/>
    <cellStyle name="常规 8 6 3 2 7" xfId="43734"/>
    <cellStyle name="常规 8 6 3 2 8" xfId="43735"/>
    <cellStyle name="常规 8 6 3 3" xfId="43736"/>
    <cellStyle name="常规 8 6 3 3 2" xfId="43737"/>
    <cellStyle name="常规 8 6 3 3 2 2" xfId="43738"/>
    <cellStyle name="常规 8 6 3 3 2 2 2" xfId="43739"/>
    <cellStyle name="常规 8 6 3 3 2 2 3" xfId="43740"/>
    <cellStyle name="常规 8 6 3 3 2 3" xfId="43741"/>
    <cellStyle name="常规 8 6 3 3 2 3 2" xfId="43742"/>
    <cellStyle name="常规 8 6 3 3 2 3 3" xfId="43743"/>
    <cellStyle name="常规 8 6 3 3 2 4" xfId="43744"/>
    <cellStyle name="常规 8 6 3 3 2 4 2" xfId="43745"/>
    <cellStyle name="常规 8 6 3 3 2 4 3" xfId="43746"/>
    <cellStyle name="常规 8 6 3 3 2 5" xfId="43747"/>
    <cellStyle name="常规 8 6 3 3 2 6" xfId="43748"/>
    <cellStyle name="常规 8 6 3 3 3" xfId="43749"/>
    <cellStyle name="常规 8 6 3 3 3 2" xfId="43750"/>
    <cellStyle name="常规 8 6 3 3 3 2 2" xfId="43751"/>
    <cellStyle name="常规 8 6 3 3 3 2 3" xfId="43752"/>
    <cellStyle name="常规 8 6 3 3 3 3" xfId="43753"/>
    <cellStyle name="常规 8 6 3 3 3 3 2" xfId="43754"/>
    <cellStyle name="常规 8 6 3 3 3 3 3" xfId="43755"/>
    <cellStyle name="常规 8 6 3 3 3 4" xfId="43756"/>
    <cellStyle name="常规 8 6 3 3 3 4 2" xfId="43757"/>
    <cellStyle name="常规 8 6 3 3 3 4 3" xfId="43758"/>
    <cellStyle name="常规 8 6 3 3 3 5" xfId="43759"/>
    <cellStyle name="常规 8 6 3 3 3 6" xfId="43760"/>
    <cellStyle name="常规 8 6 3 3 4" xfId="43761"/>
    <cellStyle name="常规 8 6 3 3 4 2" xfId="43762"/>
    <cellStyle name="常规 8 6 3 3 4 3" xfId="43763"/>
    <cellStyle name="常规 8 6 3 3 5" xfId="43764"/>
    <cellStyle name="常规 8 6 3 3 5 2" xfId="43765"/>
    <cellStyle name="常规 8 6 3 3 5 3" xfId="43766"/>
    <cellStyle name="常规 8 6 3 3 6" xfId="43767"/>
    <cellStyle name="常规 8 6 3 3 6 2" xfId="43768"/>
    <cellStyle name="常规 8 6 3 3 6 3" xfId="43769"/>
    <cellStyle name="常规 8 6 3 3 7" xfId="43770"/>
    <cellStyle name="常规 8 6 3 3 8" xfId="43771"/>
    <cellStyle name="常规 8 6 3 4" xfId="43772"/>
    <cellStyle name="常规 8 6 3 4 2" xfId="43773"/>
    <cellStyle name="常规 8 6 3 4 2 2" xfId="43774"/>
    <cellStyle name="常规 8 6 3 4 2 2 2" xfId="43775"/>
    <cellStyle name="常规 8 6 3 4 2 2 3" xfId="43776"/>
    <cellStyle name="常规 8 6 3 4 2 3" xfId="43777"/>
    <cellStyle name="常规 8 6 3 4 2 3 2" xfId="43778"/>
    <cellStyle name="常规 8 6 3 4 2 3 3" xfId="43779"/>
    <cellStyle name="常规 8 6 3 4 2 4" xfId="43780"/>
    <cellStyle name="常规 8 6 3 4 2 4 2" xfId="43781"/>
    <cellStyle name="常规 8 6 3 4 2 4 3" xfId="43782"/>
    <cellStyle name="常规 8 6 3 4 2 5" xfId="43783"/>
    <cellStyle name="常规 8 6 3 4 2 6" xfId="43784"/>
    <cellStyle name="常规 8 6 3 4 3" xfId="43785"/>
    <cellStyle name="常规 8 6 3 4 3 2" xfId="43786"/>
    <cellStyle name="常规 8 6 3 4 3 2 2" xfId="43787"/>
    <cellStyle name="常规 8 6 3 4 3 2 3" xfId="43788"/>
    <cellStyle name="常规 8 6 3 4 3 3" xfId="43789"/>
    <cellStyle name="常规 8 6 3 4 3 3 2" xfId="43790"/>
    <cellStyle name="常规 8 6 3 4 3 3 3" xfId="43791"/>
    <cellStyle name="常规 8 6 3 4 3 4" xfId="43792"/>
    <cellStyle name="常规 8 6 3 4 3 4 2" xfId="43793"/>
    <cellStyle name="常规 8 6 3 4 3 4 3" xfId="43794"/>
    <cellStyle name="常规 8 6 3 4 3 5" xfId="43795"/>
    <cellStyle name="常规 8 6 3 4 3 6" xfId="43796"/>
    <cellStyle name="常规 8 6 3 4 4" xfId="43797"/>
    <cellStyle name="常规 8 6 3 4 4 2" xfId="43798"/>
    <cellStyle name="常规 8 6 3 4 4 3" xfId="43799"/>
    <cellStyle name="常规 8 6 3 4 5" xfId="43800"/>
    <cellStyle name="常规 8 6 3 4 5 2" xfId="43801"/>
    <cellStyle name="常规 8 6 3 4 5 3" xfId="43802"/>
    <cellStyle name="常规 8 6 3 4 6" xfId="43803"/>
    <cellStyle name="常规 8 6 3 4 6 2" xfId="43804"/>
    <cellStyle name="常规 8 6 3 4 6 3" xfId="43805"/>
    <cellStyle name="常规 8 6 3 4 7" xfId="43806"/>
    <cellStyle name="常规 8 6 3 4 8" xfId="43807"/>
    <cellStyle name="常规 8 6 3 5" xfId="43808"/>
    <cellStyle name="常规 8 6 3 5 2" xfId="43809"/>
    <cellStyle name="常规 8 6 3 5 2 2" xfId="43810"/>
    <cellStyle name="常规 8 6 3 5 2 2 2" xfId="43811"/>
    <cellStyle name="常规 8 6 3 5 2 2 3" xfId="43812"/>
    <cellStyle name="常规 8 6 3 5 2 3" xfId="43813"/>
    <cellStyle name="常规 8 6 3 5 2 3 2" xfId="43814"/>
    <cellStyle name="常规 8 6 3 5 2 3 3" xfId="43815"/>
    <cellStyle name="常规 8 6 3 5 2 4" xfId="43816"/>
    <cellStyle name="常规 8 6 3 5 2 4 2" xfId="43817"/>
    <cellStyle name="常规 8 6 3 5 2 4 3" xfId="43818"/>
    <cellStyle name="常规 8 6 3 5 2 5" xfId="43819"/>
    <cellStyle name="常规 8 6 3 5 2 6" xfId="43820"/>
    <cellStyle name="常规 8 6 3 5 3" xfId="43821"/>
    <cellStyle name="常规 8 6 3 5 3 2" xfId="43822"/>
    <cellStyle name="常规 8 6 3 5 3 2 2" xfId="43823"/>
    <cellStyle name="常规 8 6 3 5 3 2 3" xfId="43824"/>
    <cellStyle name="常规 8 6 3 5 3 3" xfId="43825"/>
    <cellStyle name="常规 8 6 3 5 3 3 2" xfId="43826"/>
    <cellStyle name="常规 8 6 3 5 3 3 3" xfId="43827"/>
    <cellStyle name="常规 8 6 3 5 3 4" xfId="43828"/>
    <cellStyle name="常规 8 6 3 5 3 4 2" xfId="43829"/>
    <cellStyle name="常规 8 6 3 5 3 4 3" xfId="43830"/>
    <cellStyle name="常规 8 6 3 5 3 5" xfId="43831"/>
    <cellStyle name="常规 8 6 3 5 3 6" xfId="43832"/>
    <cellStyle name="常规 8 6 3 5 4" xfId="43833"/>
    <cellStyle name="常规 8 6 3 5 4 2" xfId="43834"/>
    <cellStyle name="常规 8 6 3 5 4 3" xfId="43835"/>
    <cellStyle name="常规 8 6 3 5 5" xfId="43836"/>
    <cellStyle name="常规 8 6 3 5 5 2" xfId="43837"/>
    <cellStyle name="常规 8 6 3 5 5 3" xfId="43838"/>
    <cellStyle name="常规 8 6 3 5 6" xfId="43839"/>
    <cellStyle name="常规 8 6 3 5 6 2" xfId="43840"/>
    <cellStyle name="常规 8 6 3 5 6 3" xfId="43841"/>
    <cellStyle name="常规 8 6 3 5 7" xfId="43842"/>
    <cellStyle name="常规 8 6 3 5 8" xfId="43843"/>
    <cellStyle name="常规 8 6 3 6" xfId="43844"/>
    <cellStyle name="常规 8 6 3 6 2" xfId="43845"/>
    <cellStyle name="常规 8 6 3 6 2 2" xfId="43846"/>
    <cellStyle name="常规 8 6 3 6 2 3" xfId="43847"/>
    <cellStyle name="常规 8 6 3 6 3" xfId="43848"/>
    <cellStyle name="常规 8 6 3 6 3 2" xfId="43849"/>
    <cellStyle name="常规 8 6 3 6 3 3" xfId="43850"/>
    <cellStyle name="常规 8 6 3 6 4" xfId="43851"/>
    <cellStyle name="常规 8 6 3 6 4 2" xfId="43852"/>
    <cellStyle name="常规 8 6 3 6 4 3" xfId="43853"/>
    <cellStyle name="常规 8 6 3 6 5" xfId="43854"/>
    <cellStyle name="常规 8 6 3 6 6" xfId="43855"/>
    <cellStyle name="常规 8 6 3 7" xfId="43856"/>
    <cellStyle name="常规 8 6 3 7 2" xfId="43857"/>
    <cellStyle name="常规 8 6 3 7 2 2" xfId="43858"/>
    <cellStyle name="常规 8 6 3 7 2 3" xfId="43859"/>
    <cellStyle name="常规 8 6 3 7 3" xfId="43860"/>
    <cellStyle name="常规 8 6 3 7 3 2" xfId="43861"/>
    <cellStyle name="常规 8 6 3 7 3 3" xfId="43862"/>
    <cellStyle name="常规 8 6 3 7 4" xfId="43863"/>
    <cellStyle name="常规 8 6 3 7 4 2" xfId="43864"/>
    <cellStyle name="常规 8 6 3 7 4 3" xfId="43865"/>
    <cellStyle name="常规 8 6 3 7 5" xfId="43866"/>
    <cellStyle name="常规 8 6 3 7 6" xfId="43867"/>
    <cellStyle name="常规 8 6 3 8" xfId="43868"/>
    <cellStyle name="常规 8 6 3 8 2" xfId="43869"/>
    <cellStyle name="常规 8 6 3 8 3" xfId="43870"/>
    <cellStyle name="常规 8 6 3 9" xfId="43871"/>
    <cellStyle name="常规 8 6 3 9 2" xfId="43872"/>
    <cellStyle name="常规 8 6 3 9 3" xfId="43873"/>
    <cellStyle name="常规 8 6 4" xfId="43874"/>
    <cellStyle name="常规 8 6 4 10" xfId="43875"/>
    <cellStyle name="常规 8 6 4 11" xfId="43876"/>
    <cellStyle name="常规 8 6 4 2" xfId="43877"/>
    <cellStyle name="常规 8 6 4 2 2" xfId="43878"/>
    <cellStyle name="常规 8 6 4 2 2 2" xfId="43879"/>
    <cellStyle name="常规 8 6 4 2 2 2 2" xfId="43880"/>
    <cellStyle name="常规 8 6 4 2 2 2 3" xfId="43881"/>
    <cellStyle name="常规 8 6 4 2 2 3" xfId="43882"/>
    <cellStyle name="常规 8 6 4 2 2 3 2" xfId="43883"/>
    <cellStyle name="常规 8 6 4 2 2 3 3" xfId="43884"/>
    <cellStyle name="常规 8 6 4 2 2 4" xfId="43885"/>
    <cellStyle name="常规 8 6 4 2 2 4 2" xfId="43886"/>
    <cellStyle name="常规 8 6 4 2 2 4 3" xfId="43887"/>
    <cellStyle name="常规 8 6 4 2 2 5" xfId="43888"/>
    <cellStyle name="常规 8 6 4 2 2 6" xfId="43889"/>
    <cellStyle name="常规 8 6 4 2 3" xfId="43890"/>
    <cellStyle name="常规 8 6 4 2 3 2" xfId="43891"/>
    <cellStyle name="常规 8 6 4 2 3 2 2" xfId="43892"/>
    <cellStyle name="常规 8 6 4 2 3 2 3" xfId="43893"/>
    <cellStyle name="常规 8 6 4 2 3 3" xfId="43894"/>
    <cellStyle name="常规 8 6 4 2 3 3 2" xfId="43895"/>
    <cellStyle name="常规 8 6 4 2 3 3 3" xfId="43896"/>
    <cellStyle name="常规 8 6 4 2 3 4" xfId="43897"/>
    <cellStyle name="常规 8 6 4 2 3 4 2" xfId="43898"/>
    <cellStyle name="常规 8 6 4 2 3 4 3" xfId="43899"/>
    <cellStyle name="常规 8 6 4 2 3 5" xfId="43900"/>
    <cellStyle name="常规 8 6 4 2 3 6" xfId="43901"/>
    <cellStyle name="常规 8 6 4 2 4" xfId="43902"/>
    <cellStyle name="常规 8 6 4 2 4 2" xfId="43903"/>
    <cellStyle name="常规 8 6 4 2 4 3" xfId="43904"/>
    <cellStyle name="常规 8 6 4 2 5" xfId="43905"/>
    <cellStyle name="常规 8 6 4 2 5 2" xfId="43906"/>
    <cellStyle name="常规 8 6 4 2 5 3" xfId="43907"/>
    <cellStyle name="常规 8 6 4 2 6" xfId="43908"/>
    <cellStyle name="常规 8 6 4 2 6 2" xfId="43909"/>
    <cellStyle name="常规 8 6 4 2 6 3" xfId="43910"/>
    <cellStyle name="常规 8 6 4 2 7" xfId="43911"/>
    <cellStyle name="常规 8 6 4 2 8" xfId="43912"/>
    <cellStyle name="常规 8 6 4 3" xfId="43913"/>
    <cellStyle name="常规 8 6 4 3 2" xfId="43914"/>
    <cellStyle name="常规 8 6 4 3 2 2" xfId="43915"/>
    <cellStyle name="常规 8 6 4 3 2 2 2" xfId="43916"/>
    <cellStyle name="常规 8 6 4 3 2 2 3" xfId="43917"/>
    <cellStyle name="常规 8 6 4 3 2 3" xfId="43918"/>
    <cellStyle name="常规 8 6 4 3 2 3 2" xfId="43919"/>
    <cellStyle name="常规 8 6 4 3 2 3 3" xfId="43920"/>
    <cellStyle name="常规 8 6 4 3 2 4" xfId="43921"/>
    <cellStyle name="常规 8 6 4 3 2 4 2" xfId="43922"/>
    <cellStyle name="常规 8 6 4 3 2 4 3" xfId="43923"/>
    <cellStyle name="常规 8 6 4 3 2 5" xfId="43924"/>
    <cellStyle name="常规 8 6 4 3 2 6" xfId="43925"/>
    <cellStyle name="常规 8 6 4 3 3" xfId="43926"/>
    <cellStyle name="常规 8 6 4 3 3 2" xfId="43927"/>
    <cellStyle name="常规 8 6 4 3 3 2 2" xfId="43928"/>
    <cellStyle name="常规 8 6 4 3 3 2 3" xfId="43929"/>
    <cellStyle name="常规 8 6 4 3 3 3" xfId="43930"/>
    <cellStyle name="常规 8 6 4 3 3 3 2" xfId="43931"/>
    <cellStyle name="常规 8 6 4 3 3 3 3" xfId="43932"/>
    <cellStyle name="常规 8 6 4 3 3 4" xfId="43933"/>
    <cellStyle name="常规 8 6 4 3 3 4 2" xfId="43934"/>
    <cellStyle name="常规 8 6 4 3 3 4 3" xfId="43935"/>
    <cellStyle name="常规 8 6 4 3 3 5" xfId="43936"/>
    <cellStyle name="常规 8 6 4 3 3 6" xfId="43937"/>
    <cellStyle name="常规 8 6 4 3 4" xfId="43938"/>
    <cellStyle name="常规 8 6 4 3 4 2" xfId="43939"/>
    <cellStyle name="常规 8 6 4 3 4 3" xfId="43940"/>
    <cellStyle name="常规 8 6 4 3 5" xfId="43941"/>
    <cellStyle name="常规 8 6 4 3 5 2" xfId="43942"/>
    <cellStyle name="常规 8 6 4 3 5 3" xfId="43943"/>
    <cellStyle name="常规 8 6 4 3 6" xfId="43944"/>
    <cellStyle name="常规 8 6 4 3 6 2" xfId="43945"/>
    <cellStyle name="常规 8 6 4 3 6 3" xfId="43946"/>
    <cellStyle name="常规 8 6 4 3 7" xfId="43947"/>
    <cellStyle name="常规 8 6 4 3 8" xfId="43948"/>
    <cellStyle name="常规 8 6 4 4" xfId="43949"/>
    <cellStyle name="常规 8 6 4 4 2" xfId="43950"/>
    <cellStyle name="常规 8 6 4 4 2 2" xfId="43951"/>
    <cellStyle name="常规 8 6 4 4 2 2 2" xfId="43952"/>
    <cellStyle name="常规 8 6 4 4 2 2 3" xfId="43953"/>
    <cellStyle name="常规 8 6 4 4 2 3" xfId="43954"/>
    <cellStyle name="常规 8 6 4 4 2 3 2" xfId="43955"/>
    <cellStyle name="常规 8 6 4 4 2 3 3" xfId="43956"/>
    <cellStyle name="常规 8 6 4 4 2 4" xfId="43957"/>
    <cellStyle name="常规 8 6 4 4 2 4 2" xfId="43958"/>
    <cellStyle name="常规 8 6 4 4 2 4 3" xfId="43959"/>
    <cellStyle name="常规 8 6 4 4 2 5" xfId="43960"/>
    <cellStyle name="常规 8 6 4 4 2 6" xfId="43961"/>
    <cellStyle name="常规 8 6 4 4 3" xfId="43962"/>
    <cellStyle name="常规 8 6 4 4 3 2" xfId="43963"/>
    <cellStyle name="常规 8 6 4 4 3 2 2" xfId="43964"/>
    <cellStyle name="常规 8 6 4 4 3 2 3" xfId="43965"/>
    <cellStyle name="常规 8 6 4 4 3 3" xfId="43966"/>
    <cellStyle name="常规 8 6 4 4 3 3 2" xfId="43967"/>
    <cellStyle name="常规 8 6 4 4 3 3 3" xfId="43968"/>
    <cellStyle name="常规 8 6 4 4 3 4" xfId="43969"/>
    <cellStyle name="常规 8 6 4 4 3 4 2" xfId="43970"/>
    <cellStyle name="常规 8 6 4 4 3 4 3" xfId="43971"/>
    <cellStyle name="常规 8 6 4 4 3 5" xfId="43972"/>
    <cellStyle name="常规 8 6 4 4 3 6" xfId="43973"/>
    <cellStyle name="常规 8 6 4 4 4" xfId="43974"/>
    <cellStyle name="常规 8 6 4 4 4 2" xfId="43975"/>
    <cellStyle name="常规 8 6 4 4 4 3" xfId="43976"/>
    <cellStyle name="常规 8 6 4 4 5" xfId="43977"/>
    <cellStyle name="常规 8 6 4 4 5 2" xfId="43978"/>
    <cellStyle name="常规 8 6 4 4 5 3" xfId="43979"/>
    <cellStyle name="常规 8 6 4 4 6" xfId="43980"/>
    <cellStyle name="常规 8 6 4 4 6 2" xfId="43981"/>
    <cellStyle name="常规 8 6 4 4 6 3" xfId="43982"/>
    <cellStyle name="常规 8 6 4 4 7" xfId="43983"/>
    <cellStyle name="常规 8 6 4 4 8" xfId="43984"/>
    <cellStyle name="常规 8 6 4 5" xfId="43985"/>
    <cellStyle name="常规 8 6 4 5 2" xfId="43986"/>
    <cellStyle name="常规 8 6 4 5 2 2" xfId="43987"/>
    <cellStyle name="常规 8 6 4 5 2 3" xfId="43988"/>
    <cellStyle name="常规 8 6 4 5 3" xfId="43989"/>
    <cellStyle name="常规 8 6 4 5 3 2" xfId="43990"/>
    <cellStyle name="常规 8 6 4 5 3 3" xfId="43991"/>
    <cellStyle name="常规 8 6 4 5 4" xfId="43992"/>
    <cellStyle name="常规 8 6 4 5 4 2" xfId="43993"/>
    <cellStyle name="常规 8 6 4 5 4 3" xfId="43994"/>
    <cellStyle name="常规 8 6 4 5 5" xfId="43995"/>
    <cellStyle name="常规 8 6 4 5 6" xfId="43996"/>
    <cellStyle name="常规 8 6 4 6" xfId="43997"/>
    <cellStyle name="常规 8 6 4 6 2" xfId="43998"/>
    <cellStyle name="常规 8 6 4 6 2 2" xfId="43999"/>
    <cellStyle name="常规 8 6 4 6 2 3" xfId="44000"/>
    <cellStyle name="常规 8 6 4 6 3" xfId="44001"/>
    <cellStyle name="常规 8 6 4 6 3 2" xfId="44002"/>
    <cellStyle name="常规 8 6 4 6 3 3" xfId="44003"/>
    <cellStyle name="常规 8 6 4 6 4" xfId="44004"/>
    <cellStyle name="常规 8 6 4 6 4 2" xfId="44005"/>
    <cellStyle name="常规 8 6 4 6 4 3" xfId="44006"/>
    <cellStyle name="常规 8 6 4 6 5" xfId="44007"/>
    <cellStyle name="常规 8 6 4 6 6" xfId="44008"/>
    <cellStyle name="常规 8 6 4 7" xfId="44009"/>
    <cellStyle name="常规 8 6 4 7 2" xfId="44010"/>
    <cellStyle name="常规 8 6 4 7 3" xfId="44011"/>
    <cellStyle name="常规 8 6 4 8" xfId="44012"/>
    <cellStyle name="常规 8 6 4 8 2" xfId="44013"/>
    <cellStyle name="常规 8 6 4 8 3" xfId="44014"/>
    <cellStyle name="常规 8 6 4 9" xfId="44015"/>
    <cellStyle name="常规 8 6 4 9 2" xfId="44016"/>
    <cellStyle name="常规 8 6 4 9 3" xfId="44017"/>
    <cellStyle name="常规 8 6 5" xfId="44018"/>
    <cellStyle name="常规 8 6 5 2" xfId="44019"/>
    <cellStyle name="常规 8 6 5 2 2" xfId="44020"/>
    <cellStyle name="常规 8 6 5 2 2 2" xfId="44021"/>
    <cellStyle name="常规 8 6 5 2 2 3" xfId="44022"/>
    <cellStyle name="常规 8 6 5 2 3" xfId="44023"/>
    <cellStyle name="常规 8 6 5 2 3 2" xfId="44024"/>
    <cellStyle name="常规 8 6 5 2 3 3" xfId="44025"/>
    <cellStyle name="常规 8 6 5 2 4" xfId="44026"/>
    <cellStyle name="常规 8 6 5 2 4 2" xfId="44027"/>
    <cellStyle name="常规 8 6 5 2 4 3" xfId="44028"/>
    <cellStyle name="常规 8 6 5 2 5" xfId="44029"/>
    <cellStyle name="常规 8 6 5 2 6" xfId="44030"/>
    <cellStyle name="常规 8 6 5 3" xfId="44031"/>
    <cellStyle name="常规 8 6 5 3 2" xfId="44032"/>
    <cellStyle name="常规 8 6 5 3 2 2" xfId="44033"/>
    <cellStyle name="常规 8 6 5 3 2 3" xfId="44034"/>
    <cellStyle name="常规 8 6 5 3 3" xfId="44035"/>
    <cellStyle name="常规 8 6 5 3 3 2" xfId="44036"/>
    <cellStyle name="常规 8 6 5 3 3 3" xfId="44037"/>
    <cellStyle name="常规 8 6 5 3 4" xfId="44038"/>
    <cellStyle name="常规 8 6 5 3 4 2" xfId="44039"/>
    <cellStyle name="常规 8 6 5 3 4 3" xfId="44040"/>
    <cellStyle name="常规 8 6 5 3 5" xfId="44041"/>
    <cellStyle name="常规 8 6 5 3 6" xfId="44042"/>
    <cellStyle name="常规 8 6 5 4" xfId="44043"/>
    <cellStyle name="常规 8 6 5 4 2" xfId="44044"/>
    <cellStyle name="常规 8 6 5 4 3" xfId="44045"/>
    <cellStyle name="常规 8 6 5 5" xfId="44046"/>
    <cellStyle name="常规 8 6 5 5 2" xfId="44047"/>
    <cellStyle name="常规 8 6 5 5 3" xfId="44048"/>
    <cellStyle name="常规 8 6 5 6" xfId="44049"/>
    <cellStyle name="常规 8 6 5 6 2" xfId="44050"/>
    <cellStyle name="常规 8 6 5 6 3" xfId="44051"/>
    <cellStyle name="常规 8 6 5 7" xfId="44052"/>
    <cellStyle name="常规 8 6 5 8" xfId="44053"/>
    <cellStyle name="常规 8 6 6" xfId="44054"/>
    <cellStyle name="常规 8 6 6 2" xfId="44055"/>
    <cellStyle name="常规 8 6 6 2 2" xfId="44056"/>
    <cellStyle name="常规 8 6 6 2 2 2" xfId="44057"/>
    <cellStyle name="常规 8 6 6 2 2 3" xfId="44058"/>
    <cellStyle name="常规 8 6 6 2 3" xfId="44059"/>
    <cellStyle name="常规 8 6 6 2 3 2" xfId="44060"/>
    <cellStyle name="常规 8 6 6 2 3 3" xfId="44061"/>
    <cellStyle name="常规 8 6 6 2 4" xfId="44062"/>
    <cellStyle name="常规 8 6 6 2 4 2" xfId="44063"/>
    <cellStyle name="常规 8 6 6 2 4 3" xfId="44064"/>
    <cellStyle name="常规 8 6 6 2 5" xfId="44065"/>
    <cellStyle name="常规 8 6 6 2 6" xfId="44066"/>
    <cellStyle name="常规 8 6 6 3" xfId="44067"/>
    <cellStyle name="常规 8 6 6 3 2" xfId="44068"/>
    <cellStyle name="常规 8 6 6 3 2 2" xfId="44069"/>
    <cellStyle name="常规 8 6 6 3 2 3" xfId="44070"/>
    <cellStyle name="常规 8 6 6 3 3" xfId="44071"/>
    <cellStyle name="常规 8 6 6 3 3 2" xfId="44072"/>
    <cellStyle name="常规 8 6 6 3 3 3" xfId="44073"/>
    <cellStyle name="常规 8 6 6 3 4" xfId="44074"/>
    <cellStyle name="常规 8 6 6 3 4 2" xfId="44075"/>
    <cellStyle name="常规 8 6 6 3 4 3" xfId="44076"/>
    <cellStyle name="常规 8 6 6 3 5" xfId="44077"/>
    <cellStyle name="常规 8 6 6 3 6" xfId="44078"/>
    <cellStyle name="常规 8 6 6 4" xfId="44079"/>
    <cellStyle name="常规 8 6 6 4 2" xfId="44080"/>
    <cellStyle name="常规 8 6 6 4 3" xfId="44081"/>
    <cellStyle name="常规 8 6 6 5" xfId="44082"/>
    <cellStyle name="常规 8 6 6 5 2" xfId="44083"/>
    <cellStyle name="常规 8 6 6 5 3" xfId="44084"/>
    <cellStyle name="常规 8 6 6 6" xfId="44085"/>
    <cellStyle name="常规 8 6 6 6 2" xfId="44086"/>
    <cellStyle name="常规 8 6 6 6 3" xfId="44087"/>
    <cellStyle name="常规 8 6 6 7" xfId="44088"/>
    <cellStyle name="常规 8 6 6 8" xfId="44089"/>
    <cellStyle name="常规 8 6 7" xfId="44090"/>
    <cellStyle name="常规 8 6 7 2" xfId="44091"/>
    <cellStyle name="常规 8 6 7 2 2" xfId="44092"/>
    <cellStyle name="常规 8 6 7 2 2 2" xfId="44093"/>
    <cellStyle name="常规 8 6 7 2 2 3" xfId="44094"/>
    <cellStyle name="常规 8 6 7 2 3" xfId="44095"/>
    <cellStyle name="常规 8 6 7 2 3 2" xfId="44096"/>
    <cellStyle name="常规 8 6 7 2 3 3" xfId="44097"/>
    <cellStyle name="常规 8 6 7 2 4" xfId="44098"/>
    <cellStyle name="常规 8 6 7 2 4 2" xfId="44099"/>
    <cellStyle name="常规 8 6 7 2 4 3" xfId="44100"/>
    <cellStyle name="常规 8 6 7 2 5" xfId="44101"/>
    <cellStyle name="常规 8 6 7 2 6" xfId="44102"/>
    <cellStyle name="常规 8 6 7 3" xfId="44103"/>
    <cellStyle name="常规 8 6 7 3 2" xfId="44104"/>
    <cellStyle name="常规 8 6 7 3 2 2" xfId="44105"/>
    <cellStyle name="常规 8 6 7 3 2 3" xfId="44106"/>
    <cellStyle name="常规 8 6 7 3 3" xfId="44107"/>
    <cellStyle name="常规 8 6 7 3 3 2" xfId="44108"/>
    <cellStyle name="常规 8 6 7 3 3 3" xfId="44109"/>
    <cellStyle name="常规 8 6 7 3 4" xfId="44110"/>
    <cellStyle name="常规 8 6 7 3 4 2" xfId="44111"/>
    <cellStyle name="常规 8 6 7 3 4 3" xfId="44112"/>
    <cellStyle name="常规 8 6 7 3 5" xfId="44113"/>
    <cellStyle name="常规 8 6 7 3 6" xfId="44114"/>
    <cellStyle name="常规 8 6 7 4" xfId="44115"/>
    <cellStyle name="常规 8 6 7 4 2" xfId="44116"/>
    <cellStyle name="常规 8 6 7 4 3" xfId="44117"/>
    <cellStyle name="常规 8 6 7 5" xfId="44118"/>
    <cellStyle name="常规 8 6 7 5 2" xfId="44119"/>
    <cellStyle name="常规 8 6 7 5 3" xfId="44120"/>
    <cellStyle name="常规 8 6 7 6" xfId="44121"/>
    <cellStyle name="常规 8 6 7 6 2" xfId="44122"/>
    <cellStyle name="常规 8 6 7 6 3" xfId="44123"/>
    <cellStyle name="常规 8 6 7 7" xfId="44124"/>
    <cellStyle name="常规 8 6 7 8" xfId="44125"/>
    <cellStyle name="常规 8 6 8" xfId="44126"/>
    <cellStyle name="常规 8 6 8 2" xfId="44127"/>
    <cellStyle name="常规 8 6 8 2 2" xfId="44128"/>
    <cellStyle name="常规 8 6 8 2 2 2" xfId="44129"/>
    <cellStyle name="常规 8 6 8 2 2 3" xfId="44130"/>
    <cellStyle name="常规 8 6 8 2 3" xfId="44131"/>
    <cellStyle name="常规 8 6 8 2 3 2" xfId="44132"/>
    <cellStyle name="常规 8 6 8 2 3 3" xfId="44133"/>
    <cellStyle name="常规 8 6 8 2 4" xfId="44134"/>
    <cellStyle name="常规 8 6 8 2 4 2" xfId="44135"/>
    <cellStyle name="常规 8 6 8 2 4 3" xfId="44136"/>
    <cellStyle name="常规 8 6 8 2 5" xfId="44137"/>
    <cellStyle name="常规 8 6 8 2 6" xfId="44138"/>
    <cellStyle name="常规 8 6 8 3" xfId="44139"/>
    <cellStyle name="常规 8 6 8 3 2" xfId="44140"/>
    <cellStyle name="常规 8 6 8 3 2 2" xfId="44141"/>
    <cellStyle name="常规 8 6 8 3 2 3" xfId="44142"/>
    <cellStyle name="常规 8 6 8 3 3" xfId="44143"/>
    <cellStyle name="常规 8 6 8 3 3 2" xfId="44144"/>
    <cellStyle name="常规 8 6 8 3 3 3" xfId="44145"/>
    <cellStyle name="常规 8 6 8 3 4" xfId="44146"/>
    <cellStyle name="常规 8 6 8 3 4 2" xfId="44147"/>
    <cellStyle name="常规 8 6 8 3 4 3" xfId="44148"/>
    <cellStyle name="常规 8 6 8 3 5" xfId="44149"/>
    <cellStyle name="常规 8 6 8 3 6" xfId="44150"/>
    <cellStyle name="常规 8 6 8 4" xfId="44151"/>
    <cellStyle name="常规 8 6 8 4 2" xfId="44152"/>
    <cellStyle name="常规 8 6 8 4 3" xfId="44153"/>
    <cellStyle name="常规 8 6 8 5" xfId="44154"/>
    <cellStyle name="常规 8 6 8 5 2" xfId="44155"/>
    <cellStyle name="常规 8 6 8 5 3" xfId="44156"/>
    <cellStyle name="常规 8 6 8 6" xfId="44157"/>
    <cellStyle name="常规 8 6 8 6 2" xfId="44158"/>
    <cellStyle name="常规 8 6 8 6 3" xfId="44159"/>
    <cellStyle name="常规 8 6 8 7" xfId="44160"/>
    <cellStyle name="常规 8 6 8 8" xfId="44161"/>
    <cellStyle name="常规 8 6 9" xfId="44162"/>
    <cellStyle name="常规 8 6 9 2" xfId="44163"/>
    <cellStyle name="常规 8 6 9 2 2" xfId="44164"/>
    <cellStyle name="常规 8 6 9 2 3" xfId="44165"/>
    <cellStyle name="常规 8 6 9 3" xfId="44166"/>
    <cellStyle name="常规 8 6 9 3 2" xfId="44167"/>
    <cellStyle name="常规 8 6 9 3 3" xfId="44168"/>
    <cellStyle name="常规 8 6 9 4" xfId="44169"/>
    <cellStyle name="常规 8 6 9 4 2" xfId="44170"/>
    <cellStyle name="常规 8 6 9 4 3" xfId="44171"/>
    <cellStyle name="常规 8 6 9 5" xfId="44172"/>
    <cellStyle name="常规 8 6 9 6" xfId="44173"/>
    <cellStyle name="常规 8 7" xfId="44174"/>
    <cellStyle name="常规 8 7 10" xfId="44175"/>
    <cellStyle name="常规 8 7 10 2" xfId="44176"/>
    <cellStyle name="常规 8 7 10 2 2" xfId="44177"/>
    <cellStyle name="常规 8 7 10 2 3" xfId="44178"/>
    <cellStyle name="常规 8 7 10 3" xfId="44179"/>
    <cellStyle name="常规 8 7 10 3 2" xfId="44180"/>
    <cellStyle name="常规 8 7 10 3 3" xfId="44181"/>
    <cellStyle name="常规 8 7 10 4" xfId="44182"/>
    <cellStyle name="常规 8 7 10 4 2" xfId="44183"/>
    <cellStyle name="常规 8 7 10 4 3" xfId="44184"/>
    <cellStyle name="常规 8 7 10 5" xfId="44185"/>
    <cellStyle name="常规 8 7 10 6" xfId="44186"/>
    <cellStyle name="常规 8 7 11" xfId="44187"/>
    <cellStyle name="常规 8 7 11 2" xfId="44188"/>
    <cellStyle name="常规 8 7 11 3" xfId="44189"/>
    <cellStyle name="常规 8 7 12" xfId="44190"/>
    <cellStyle name="常规 8 7 12 2" xfId="44191"/>
    <cellStyle name="常规 8 7 12 3" xfId="44192"/>
    <cellStyle name="常规 8 7 13" xfId="44193"/>
    <cellStyle name="常规 8 7 13 2" xfId="44194"/>
    <cellStyle name="常规 8 7 13 3" xfId="44195"/>
    <cellStyle name="常规 8 7 14" xfId="44196"/>
    <cellStyle name="常规 8 7 15" xfId="44197"/>
    <cellStyle name="常规 8 7 2" xfId="44198"/>
    <cellStyle name="常规 8 7 2 10" xfId="44199"/>
    <cellStyle name="常规 8 7 2 10 2" xfId="44200"/>
    <cellStyle name="常规 8 7 2 10 3" xfId="44201"/>
    <cellStyle name="常规 8 7 2 11" xfId="44202"/>
    <cellStyle name="常规 8 7 2 12" xfId="44203"/>
    <cellStyle name="常规 8 7 2 2" xfId="44204"/>
    <cellStyle name="常规 8 7 2 2 2" xfId="44205"/>
    <cellStyle name="常规 8 7 2 2 2 2" xfId="44206"/>
    <cellStyle name="常规 8 7 2 2 2 2 2" xfId="44207"/>
    <cellStyle name="常规 8 7 2 2 2 2 3" xfId="44208"/>
    <cellStyle name="常规 8 7 2 2 2 3" xfId="44209"/>
    <cellStyle name="常规 8 7 2 2 2 3 2" xfId="44210"/>
    <cellStyle name="常规 8 7 2 2 2 3 3" xfId="44211"/>
    <cellStyle name="常规 8 7 2 2 2 4" xfId="44212"/>
    <cellStyle name="常规 8 7 2 2 2 4 2" xfId="44213"/>
    <cellStyle name="常规 8 7 2 2 2 4 3" xfId="44214"/>
    <cellStyle name="常规 8 7 2 2 2 5" xfId="44215"/>
    <cellStyle name="常规 8 7 2 2 2 6" xfId="44216"/>
    <cellStyle name="常规 8 7 2 2 3" xfId="44217"/>
    <cellStyle name="常规 8 7 2 2 3 2" xfId="44218"/>
    <cellStyle name="常规 8 7 2 2 3 2 2" xfId="44219"/>
    <cellStyle name="常规 8 7 2 2 3 2 3" xfId="44220"/>
    <cellStyle name="常规 8 7 2 2 3 3" xfId="44221"/>
    <cellStyle name="常规 8 7 2 2 3 3 2" xfId="44222"/>
    <cellStyle name="常规 8 7 2 2 3 3 3" xfId="44223"/>
    <cellStyle name="常规 8 7 2 2 3 4" xfId="44224"/>
    <cellStyle name="常规 8 7 2 2 3 4 2" xfId="44225"/>
    <cellStyle name="常规 8 7 2 2 3 4 3" xfId="44226"/>
    <cellStyle name="常规 8 7 2 2 3 5" xfId="44227"/>
    <cellStyle name="常规 8 7 2 2 3 6" xfId="44228"/>
    <cellStyle name="常规 8 7 2 2 4" xfId="44229"/>
    <cellStyle name="常规 8 7 2 2 4 2" xfId="44230"/>
    <cellStyle name="常规 8 7 2 2 4 3" xfId="44231"/>
    <cellStyle name="常规 8 7 2 2 5" xfId="44232"/>
    <cellStyle name="常规 8 7 2 2 5 2" xfId="44233"/>
    <cellStyle name="常规 8 7 2 2 5 3" xfId="44234"/>
    <cellStyle name="常规 8 7 2 2 6" xfId="44235"/>
    <cellStyle name="常规 8 7 2 2 6 2" xfId="44236"/>
    <cellStyle name="常规 8 7 2 2 6 3" xfId="44237"/>
    <cellStyle name="常规 8 7 2 2 7" xfId="44238"/>
    <cellStyle name="常规 8 7 2 2 8" xfId="44239"/>
    <cellStyle name="常规 8 7 2 3" xfId="44240"/>
    <cellStyle name="常规 8 7 2 3 2" xfId="44241"/>
    <cellStyle name="常规 8 7 2 3 2 2" xfId="44242"/>
    <cellStyle name="常规 8 7 2 3 2 2 2" xfId="44243"/>
    <cellStyle name="常规 8 7 2 3 2 2 3" xfId="44244"/>
    <cellStyle name="常规 8 7 2 3 2 3" xfId="44245"/>
    <cellStyle name="常规 8 7 2 3 2 3 2" xfId="44246"/>
    <cellStyle name="常规 8 7 2 3 2 3 3" xfId="44247"/>
    <cellStyle name="常规 8 7 2 3 2 4" xfId="44248"/>
    <cellStyle name="常规 8 7 2 3 2 4 2" xfId="44249"/>
    <cellStyle name="常规 8 7 2 3 2 4 3" xfId="44250"/>
    <cellStyle name="常规 8 7 2 3 2 5" xfId="44251"/>
    <cellStyle name="常规 8 7 2 3 2 6" xfId="44252"/>
    <cellStyle name="常规 8 7 2 3 3" xfId="44253"/>
    <cellStyle name="常规 8 7 2 3 3 2" xfId="44254"/>
    <cellStyle name="常规 8 7 2 3 3 2 2" xfId="44255"/>
    <cellStyle name="常规 8 7 2 3 3 2 3" xfId="44256"/>
    <cellStyle name="常规 8 7 2 3 3 3" xfId="44257"/>
    <cellStyle name="常规 8 7 2 3 3 3 2" xfId="44258"/>
    <cellStyle name="常规 8 7 2 3 3 3 3" xfId="44259"/>
    <cellStyle name="常规 8 7 2 3 3 4" xfId="44260"/>
    <cellStyle name="常规 8 7 2 3 3 4 2" xfId="44261"/>
    <cellStyle name="常规 8 7 2 3 3 4 3" xfId="44262"/>
    <cellStyle name="常规 8 7 2 3 3 5" xfId="44263"/>
    <cellStyle name="常规 8 7 2 3 3 6" xfId="44264"/>
    <cellStyle name="常规 8 7 2 3 4" xfId="44265"/>
    <cellStyle name="常规 8 7 2 3 4 2" xfId="44266"/>
    <cellStyle name="常规 8 7 2 3 4 3" xfId="44267"/>
    <cellStyle name="常规 8 7 2 3 5" xfId="44268"/>
    <cellStyle name="常规 8 7 2 3 5 2" xfId="44269"/>
    <cellStyle name="常规 8 7 2 3 5 3" xfId="44270"/>
    <cellStyle name="常规 8 7 2 3 6" xfId="44271"/>
    <cellStyle name="常规 8 7 2 3 6 2" xfId="44272"/>
    <cellStyle name="常规 8 7 2 3 6 3" xfId="44273"/>
    <cellStyle name="常规 8 7 2 3 7" xfId="44274"/>
    <cellStyle name="常规 8 7 2 3 8" xfId="44275"/>
    <cellStyle name="常规 8 7 2 4" xfId="44276"/>
    <cellStyle name="常规 8 7 2 4 2" xfId="44277"/>
    <cellStyle name="常规 8 7 2 4 2 2" xfId="44278"/>
    <cellStyle name="常规 8 7 2 4 2 2 2" xfId="44279"/>
    <cellStyle name="常规 8 7 2 4 2 2 3" xfId="44280"/>
    <cellStyle name="常规 8 7 2 4 2 3" xfId="44281"/>
    <cellStyle name="常规 8 7 2 4 2 3 2" xfId="44282"/>
    <cellStyle name="常规 8 7 2 4 2 3 3" xfId="44283"/>
    <cellStyle name="常规 8 7 2 4 2 4" xfId="44284"/>
    <cellStyle name="常规 8 7 2 4 2 4 2" xfId="44285"/>
    <cellStyle name="常规 8 7 2 4 2 4 3" xfId="44286"/>
    <cellStyle name="常规 8 7 2 4 2 5" xfId="44287"/>
    <cellStyle name="常规 8 7 2 4 2 6" xfId="44288"/>
    <cellStyle name="常规 8 7 2 4 3" xfId="44289"/>
    <cellStyle name="常规 8 7 2 4 3 2" xfId="44290"/>
    <cellStyle name="常规 8 7 2 4 3 2 2" xfId="44291"/>
    <cellStyle name="常规 8 7 2 4 3 2 3" xfId="44292"/>
    <cellStyle name="常规 8 7 2 4 3 3" xfId="44293"/>
    <cellStyle name="常规 8 7 2 4 3 3 2" xfId="44294"/>
    <cellStyle name="常规 8 7 2 4 3 3 3" xfId="44295"/>
    <cellStyle name="常规 8 7 2 4 3 4" xfId="44296"/>
    <cellStyle name="常规 8 7 2 4 3 4 2" xfId="44297"/>
    <cellStyle name="常规 8 7 2 4 3 4 3" xfId="44298"/>
    <cellStyle name="常规 8 7 2 4 3 5" xfId="44299"/>
    <cellStyle name="常规 8 7 2 4 3 6" xfId="44300"/>
    <cellStyle name="常规 8 7 2 4 4" xfId="44301"/>
    <cellStyle name="常规 8 7 2 4 4 2" xfId="44302"/>
    <cellStyle name="常规 8 7 2 4 4 3" xfId="44303"/>
    <cellStyle name="常规 8 7 2 4 5" xfId="44304"/>
    <cellStyle name="常规 8 7 2 4 5 2" xfId="44305"/>
    <cellStyle name="常规 8 7 2 4 5 3" xfId="44306"/>
    <cellStyle name="常规 8 7 2 4 6" xfId="44307"/>
    <cellStyle name="常规 8 7 2 4 6 2" xfId="44308"/>
    <cellStyle name="常规 8 7 2 4 6 3" xfId="44309"/>
    <cellStyle name="常规 8 7 2 4 7" xfId="44310"/>
    <cellStyle name="常规 8 7 2 4 8" xfId="44311"/>
    <cellStyle name="常规 8 7 2 5" xfId="44312"/>
    <cellStyle name="常规 8 7 2 5 2" xfId="44313"/>
    <cellStyle name="常规 8 7 2 5 2 2" xfId="44314"/>
    <cellStyle name="常规 8 7 2 5 2 2 2" xfId="44315"/>
    <cellStyle name="常规 8 7 2 5 2 2 3" xfId="44316"/>
    <cellStyle name="常规 8 7 2 5 2 3" xfId="44317"/>
    <cellStyle name="常规 8 7 2 5 2 3 2" xfId="44318"/>
    <cellStyle name="常规 8 7 2 5 2 3 3" xfId="44319"/>
    <cellStyle name="常规 8 7 2 5 2 4" xfId="44320"/>
    <cellStyle name="常规 8 7 2 5 2 4 2" xfId="44321"/>
    <cellStyle name="常规 8 7 2 5 2 4 3" xfId="44322"/>
    <cellStyle name="常规 8 7 2 5 2 5" xfId="44323"/>
    <cellStyle name="常规 8 7 2 5 2 6" xfId="44324"/>
    <cellStyle name="常规 8 7 2 5 3" xfId="44325"/>
    <cellStyle name="常规 8 7 2 5 3 2" xfId="44326"/>
    <cellStyle name="常规 8 7 2 5 3 2 2" xfId="44327"/>
    <cellStyle name="常规 8 7 2 5 3 2 3" xfId="44328"/>
    <cellStyle name="常规 8 7 2 5 3 3" xfId="44329"/>
    <cellStyle name="常规 8 7 2 5 3 3 2" xfId="44330"/>
    <cellStyle name="常规 8 7 2 5 3 3 3" xfId="44331"/>
    <cellStyle name="常规 8 7 2 5 3 4" xfId="44332"/>
    <cellStyle name="常规 8 7 2 5 3 4 2" xfId="44333"/>
    <cellStyle name="常规 8 7 2 5 3 4 3" xfId="44334"/>
    <cellStyle name="常规 8 7 2 5 3 5" xfId="44335"/>
    <cellStyle name="常规 8 7 2 5 3 6" xfId="44336"/>
    <cellStyle name="常规 8 7 2 5 4" xfId="44337"/>
    <cellStyle name="常规 8 7 2 5 4 2" xfId="44338"/>
    <cellStyle name="常规 8 7 2 5 4 3" xfId="44339"/>
    <cellStyle name="常规 8 7 2 5 5" xfId="44340"/>
    <cellStyle name="常规 8 7 2 5 5 2" xfId="44341"/>
    <cellStyle name="常规 8 7 2 5 5 3" xfId="44342"/>
    <cellStyle name="常规 8 7 2 5 6" xfId="44343"/>
    <cellStyle name="常规 8 7 2 5 6 2" xfId="44344"/>
    <cellStyle name="常规 8 7 2 5 6 3" xfId="44345"/>
    <cellStyle name="常规 8 7 2 5 7" xfId="44346"/>
    <cellStyle name="常规 8 7 2 5 8" xfId="44347"/>
    <cellStyle name="常规 8 7 2 6" xfId="44348"/>
    <cellStyle name="常规 8 7 2 6 2" xfId="44349"/>
    <cellStyle name="常规 8 7 2 6 2 2" xfId="44350"/>
    <cellStyle name="常规 8 7 2 6 2 3" xfId="44351"/>
    <cellStyle name="常规 8 7 2 6 3" xfId="44352"/>
    <cellStyle name="常规 8 7 2 6 3 2" xfId="44353"/>
    <cellStyle name="常规 8 7 2 6 3 3" xfId="44354"/>
    <cellStyle name="常规 8 7 2 6 4" xfId="44355"/>
    <cellStyle name="常规 8 7 2 6 4 2" xfId="44356"/>
    <cellStyle name="常规 8 7 2 6 4 3" xfId="44357"/>
    <cellStyle name="常规 8 7 2 6 5" xfId="44358"/>
    <cellStyle name="常规 8 7 2 6 6" xfId="44359"/>
    <cellStyle name="常规 8 7 2 7" xfId="44360"/>
    <cellStyle name="常规 8 7 2 7 2" xfId="44361"/>
    <cellStyle name="常规 8 7 2 7 2 2" xfId="44362"/>
    <cellStyle name="常规 8 7 2 7 2 3" xfId="44363"/>
    <cellStyle name="常规 8 7 2 7 3" xfId="44364"/>
    <cellStyle name="常规 8 7 2 7 3 2" xfId="44365"/>
    <cellStyle name="常规 8 7 2 7 3 3" xfId="44366"/>
    <cellStyle name="常规 8 7 2 7 4" xfId="44367"/>
    <cellStyle name="常规 8 7 2 7 4 2" xfId="44368"/>
    <cellStyle name="常规 8 7 2 7 4 3" xfId="44369"/>
    <cellStyle name="常规 8 7 2 7 5" xfId="44370"/>
    <cellStyle name="常规 8 7 2 7 6" xfId="44371"/>
    <cellStyle name="常规 8 7 2 8" xfId="44372"/>
    <cellStyle name="常规 8 7 2 8 2" xfId="44373"/>
    <cellStyle name="常规 8 7 2 8 3" xfId="44374"/>
    <cellStyle name="常规 8 7 2 9" xfId="44375"/>
    <cellStyle name="常规 8 7 2 9 2" xfId="44376"/>
    <cellStyle name="常规 8 7 2 9 3" xfId="44377"/>
    <cellStyle name="常规 8 7 3" xfId="44378"/>
    <cellStyle name="常规 8 7 3 10" xfId="44379"/>
    <cellStyle name="常规 8 7 3 10 2" xfId="44380"/>
    <cellStyle name="常规 8 7 3 10 3" xfId="44381"/>
    <cellStyle name="常规 8 7 3 11" xfId="44382"/>
    <cellStyle name="常规 8 7 3 12" xfId="44383"/>
    <cellStyle name="常规 8 7 3 2" xfId="44384"/>
    <cellStyle name="常规 8 7 3 2 2" xfId="44385"/>
    <cellStyle name="常规 8 7 3 2 2 2" xfId="44386"/>
    <cellStyle name="常规 8 7 3 2 2 2 2" xfId="44387"/>
    <cellStyle name="常规 8 7 3 2 2 2 3" xfId="44388"/>
    <cellStyle name="常规 8 7 3 2 2 3" xfId="44389"/>
    <cellStyle name="常规 8 7 3 2 2 3 2" xfId="44390"/>
    <cellStyle name="常规 8 7 3 2 2 3 3" xfId="44391"/>
    <cellStyle name="常规 8 7 3 2 2 4" xfId="44392"/>
    <cellStyle name="常规 8 7 3 2 2 4 2" xfId="44393"/>
    <cellStyle name="常规 8 7 3 2 2 4 3" xfId="44394"/>
    <cellStyle name="常规 8 7 3 2 2 5" xfId="44395"/>
    <cellStyle name="常规 8 7 3 2 2 6" xfId="44396"/>
    <cellStyle name="常规 8 7 3 2 3" xfId="44397"/>
    <cellStyle name="常规 8 7 3 2 3 2" xfId="44398"/>
    <cellStyle name="常规 8 7 3 2 3 2 2" xfId="44399"/>
    <cellStyle name="常规 8 7 3 2 3 2 3" xfId="44400"/>
    <cellStyle name="常规 8 7 3 2 3 3" xfId="44401"/>
    <cellStyle name="常规 8 7 3 2 3 3 2" xfId="44402"/>
    <cellStyle name="常规 8 7 3 2 3 3 3" xfId="44403"/>
    <cellStyle name="常规 8 7 3 2 3 4" xfId="44404"/>
    <cellStyle name="常规 8 7 3 2 3 4 2" xfId="44405"/>
    <cellStyle name="常规 8 7 3 2 3 4 3" xfId="44406"/>
    <cellStyle name="常规 8 7 3 2 3 5" xfId="44407"/>
    <cellStyle name="常规 8 7 3 2 3 6" xfId="44408"/>
    <cellStyle name="常规 8 7 3 2 4" xfId="44409"/>
    <cellStyle name="常规 8 7 3 2 4 2" xfId="44410"/>
    <cellStyle name="常规 8 7 3 2 4 3" xfId="44411"/>
    <cellStyle name="常规 8 7 3 2 5" xfId="44412"/>
    <cellStyle name="常规 8 7 3 2 5 2" xfId="44413"/>
    <cellStyle name="常规 8 7 3 2 5 3" xfId="44414"/>
    <cellStyle name="常规 8 7 3 2 6" xfId="44415"/>
    <cellStyle name="常规 8 7 3 2 6 2" xfId="44416"/>
    <cellStyle name="常规 8 7 3 2 6 3" xfId="44417"/>
    <cellStyle name="常规 8 7 3 2 7" xfId="44418"/>
    <cellStyle name="常规 8 7 3 2 8" xfId="44419"/>
    <cellStyle name="常规 8 7 3 3" xfId="44420"/>
    <cellStyle name="常规 8 7 3 3 2" xfId="44421"/>
    <cellStyle name="常规 8 7 3 3 2 2" xfId="44422"/>
    <cellStyle name="常规 8 7 3 3 2 2 2" xfId="44423"/>
    <cellStyle name="常规 8 7 3 3 2 2 3" xfId="44424"/>
    <cellStyle name="常规 8 7 3 3 2 3" xfId="44425"/>
    <cellStyle name="常规 8 7 3 3 2 3 2" xfId="44426"/>
    <cellStyle name="常规 8 7 3 3 2 3 3" xfId="44427"/>
    <cellStyle name="常规 8 7 3 3 2 4" xfId="44428"/>
    <cellStyle name="常规 8 7 3 3 2 4 2" xfId="44429"/>
    <cellStyle name="常规 8 7 3 3 2 4 3" xfId="44430"/>
    <cellStyle name="常规 8 7 3 3 2 5" xfId="44431"/>
    <cellStyle name="常规 8 7 3 3 2 6" xfId="44432"/>
    <cellStyle name="常规 8 7 3 3 3" xfId="44433"/>
    <cellStyle name="常规 8 7 3 3 3 2" xfId="44434"/>
    <cellStyle name="常规 8 7 3 3 3 2 2" xfId="44435"/>
    <cellStyle name="常规 8 7 3 3 3 2 3" xfId="44436"/>
    <cellStyle name="常规 8 7 3 3 3 3" xfId="44437"/>
    <cellStyle name="常规 8 7 3 3 3 3 2" xfId="44438"/>
    <cellStyle name="常规 8 7 3 3 3 3 3" xfId="44439"/>
    <cellStyle name="常规 8 7 3 3 3 4" xfId="44440"/>
    <cellStyle name="常规 8 7 3 3 3 4 2" xfId="44441"/>
    <cellStyle name="常规 8 7 3 3 3 4 3" xfId="44442"/>
    <cellStyle name="常规 8 7 3 3 3 5" xfId="44443"/>
    <cellStyle name="常规 8 7 3 3 3 6" xfId="44444"/>
    <cellStyle name="常规 8 7 3 3 4" xfId="44445"/>
    <cellStyle name="常规 8 7 3 3 4 2" xfId="44446"/>
    <cellStyle name="常规 8 7 3 3 4 3" xfId="44447"/>
    <cellStyle name="常规 8 7 3 3 5" xfId="44448"/>
    <cellStyle name="常规 8 7 3 3 5 2" xfId="44449"/>
    <cellStyle name="常规 8 7 3 3 5 3" xfId="44450"/>
    <cellStyle name="常规 8 7 3 3 6" xfId="44451"/>
    <cellStyle name="常规 8 7 3 3 6 2" xfId="44452"/>
    <cellStyle name="常规 8 7 3 3 6 3" xfId="44453"/>
    <cellStyle name="常规 8 7 3 3 7" xfId="44454"/>
    <cellStyle name="常规 8 7 3 3 8" xfId="44455"/>
    <cellStyle name="常规 8 7 3 4" xfId="44456"/>
    <cellStyle name="常规 8 7 3 4 2" xfId="44457"/>
    <cellStyle name="常规 8 7 3 4 2 2" xfId="44458"/>
    <cellStyle name="常规 8 7 3 4 2 2 2" xfId="44459"/>
    <cellStyle name="常规 8 7 3 4 2 2 3" xfId="44460"/>
    <cellStyle name="常规 8 7 3 4 2 3" xfId="44461"/>
    <cellStyle name="常规 8 7 3 4 2 3 2" xfId="44462"/>
    <cellStyle name="常规 8 7 3 4 2 3 3" xfId="44463"/>
    <cellStyle name="常规 8 7 3 4 2 4" xfId="44464"/>
    <cellStyle name="常规 8 7 3 4 2 4 2" xfId="44465"/>
    <cellStyle name="常规 8 7 3 4 2 4 3" xfId="44466"/>
    <cellStyle name="常规 8 7 3 4 2 5" xfId="44467"/>
    <cellStyle name="常规 8 7 3 4 2 6" xfId="44468"/>
    <cellStyle name="常规 8 7 3 4 3" xfId="44469"/>
    <cellStyle name="常规 8 7 3 4 3 2" xfId="44470"/>
    <cellStyle name="常规 8 7 3 4 3 2 2" xfId="44471"/>
    <cellStyle name="常规 8 7 3 4 3 2 3" xfId="44472"/>
    <cellStyle name="常规 8 7 3 4 3 3" xfId="44473"/>
    <cellStyle name="常规 8 7 3 4 3 3 2" xfId="44474"/>
    <cellStyle name="常规 8 7 3 4 3 3 3" xfId="44475"/>
    <cellStyle name="常规 8 7 3 4 3 4" xfId="44476"/>
    <cellStyle name="常规 8 7 3 4 3 4 2" xfId="44477"/>
    <cellStyle name="常规 8 7 3 4 3 4 3" xfId="44478"/>
    <cellStyle name="常规 8 7 3 4 3 5" xfId="44479"/>
    <cellStyle name="常规 8 7 3 4 3 6" xfId="44480"/>
    <cellStyle name="常规 8 7 3 4 4" xfId="44481"/>
    <cellStyle name="常规 8 7 3 4 4 2" xfId="44482"/>
    <cellStyle name="常规 8 7 3 4 4 3" xfId="44483"/>
    <cellStyle name="常规 8 7 3 4 5" xfId="44484"/>
    <cellStyle name="常规 8 7 3 4 5 2" xfId="44485"/>
    <cellStyle name="常规 8 7 3 4 5 3" xfId="44486"/>
    <cellStyle name="常规 8 7 3 4 6" xfId="44487"/>
    <cellStyle name="常规 8 7 3 4 6 2" xfId="44488"/>
    <cellStyle name="常规 8 7 3 4 6 3" xfId="44489"/>
    <cellStyle name="常规 8 7 3 4 7" xfId="44490"/>
    <cellStyle name="常规 8 7 3 4 8" xfId="44491"/>
    <cellStyle name="常规 8 7 3 5" xfId="44492"/>
    <cellStyle name="常规 8 7 3 5 2" xfId="44493"/>
    <cellStyle name="常规 8 7 3 5 2 2" xfId="44494"/>
    <cellStyle name="常规 8 7 3 5 2 2 2" xfId="44495"/>
    <cellStyle name="常规 8 7 3 5 2 2 3" xfId="44496"/>
    <cellStyle name="常规 8 7 3 5 2 3" xfId="44497"/>
    <cellStyle name="常规 8 7 3 5 2 3 2" xfId="44498"/>
    <cellStyle name="常规 8 7 3 5 2 3 3" xfId="44499"/>
    <cellStyle name="常规 8 7 3 5 2 4" xfId="44500"/>
    <cellStyle name="常规 8 7 3 5 2 4 2" xfId="44501"/>
    <cellStyle name="常规 8 7 3 5 2 4 3" xfId="44502"/>
    <cellStyle name="常规 8 7 3 5 2 5" xfId="44503"/>
    <cellStyle name="常规 8 7 3 5 2 6" xfId="44504"/>
    <cellStyle name="常规 8 7 3 5 3" xfId="44505"/>
    <cellStyle name="常规 8 7 3 5 3 2" xfId="44506"/>
    <cellStyle name="常规 8 7 3 5 3 2 2" xfId="44507"/>
    <cellStyle name="常规 8 7 3 5 3 2 3" xfId="44508"/>
    <cellStyle name="常规 8 7 3 5 3 3" xfId="44509"/>
    <cellStyle name="常规 8 7 3 5 3 3 2" xfId="44510"/>
    <cellStyle name="常规 8 7 3 5 3 3 3" xfId="44511"/>
    <cellStyle name="常规 8 7 3 5 3 4" xfId="44512"/>
    <cellStyle name="常规 8 7 3 5 3 4 2" xfId="44513"/>
    <cellStyle name="常规 8 7 3 5 3 4 3" xfId="44514"/>
    <cellStyle name="常规 8 7 3 5 3 5" xfId="44515"/>
    <cellStyle name="常规 8 7 3 5 3 6" xfId="44516"/>
    <cellStyle name="常规 8 7 3 5 4" xfId="44517"/>
    <cellStyle name="常规 8 7 3 5 4 2" xfId="44518"/>
    <cellStyle name="常规 8 7 3 5 4 3" xfId="44519"/>
    <cellStyle name="常规 8 7 3 5 5" xfId="44520"/>
    <cellStyle name="常规 8 7 3 5 5 2" xfId="44521"/>
    <cellStyle name="常规 8 7 3 5 5 3" xfId="44522"/>
    <cellStyle name="常规 8 7 3 5 6" xfId="44523"/>
    <cellStyle name="常规 8 7 3 5 6 2" xfId="44524"/>
    <cellStyle name="常规 8 7 3 5 6 3" xfId="44525"/>
    <cellStyle name="常规 8 7 3 5 7" xfId="44526"/>
    <cellStyle name="常规 8 7 3 5 8" xfId="44527"/>
    <cellStyle name="常规 8 7 3 6" xfId="44528"/>
    <cellStyle name="常规 8 7 3 6 2" xfId="44529"/>
    <cellStyle name="常规 8 7 3 6 2 2" xfId="44530"/>
    <cellStyle name="常规 8 7 3 6 2 3" xfId="44531"/>
    <cellStyle name="常规 8 7 3 6 3" xfId="44532"/>
    <cellStyle name="常规 8 7 3 6 3 2" xfId="44533"/>
    <cellStyle name="常规 8 7 3 6 3 3" xfId="44534"/>
    <cellStyle name="常规 8 7 3 6 4" xfId="44535"/>
    <cellStyle name="常规 8 7 3 6 4 2" xfId="44536"/>
    <cellStyle name="常规 8 7 3 6 4 3" xfId="44537"/>
    <cellStyle name="常规 8 7 3 6 5" xfId="44538"/>
    <cellStyle name="常规 8 7 3 6 6" xfId="44539"/>
    <cellStyle name="常规 8 7 3 7" xfId="44540"/>
    <cellStyle name="常规 8 7 3 7 2" xfId="44541"/>
    <cellStyle name="常规 8 7 3 7 2 2" xfId="44542"/>
    <cellStyle name="常规 8 7 3 7 2 3" xfId="44543"/>
    <cellStyle name="常规 8 7 3 7 3" xfId="44544"/>
    <cellStyle name="常规 8 7 3 7 3 2" xfId="44545"/>
    <cellStyle name="常规 8 7 3 7 3 3" xfId="44546"/>
    <cellStyle name="常规 8 7 3 7 4" xfId="44547"/>
    <cellStyle name="常规 8 7 3 7 4 2" xfId="44548"/>
    <cellStyle name="常规 8 7 3 7 4 3" xfId="44549"/>
    <cellStyle name="常规 8 7 3 7 5" xfId="44550"/>
    <cellStyle name="常规 8 7 3 7 6" xfId="44551"/>
    <cellStyle name="常规 8 7 3 8" xfId="44552"/>
    <cellStyle name="常规 8 7 3 8 2" xfId="44553"/>
    <cellStyle name="常规 8 7 3 8 3" xfId="44554"/>
    <cellStyle name="常规 8 7 3 9" xfId="44555"/>
    <cellStyle name="常规 8 7 3 9 2" xfId="44556"/>
    <cellStyle name="常规 8 7 3 9 3" xfId="44557"/>
    <cellStyle name="常规 8 7 4" xfId="44558"/>
    <cellStyle name="常规 8 7 4 10" xfId="44559"/>
    <cellStyle name="常规 8 7 4 11" xfId="44560"/>
    <cellStyle name="常规 8 7 4 2" xfId="44561"/>
    <cellStyle name="常规 8 7 4 2 2" xfId="44562"/>
    <cellStyle name="常规 8 7 4 2 2 2" xfId="44563"/>
    <cellStyle name="常规 8 7 4 2 2 2 2" xfId="44564"/>
    <cellStyle name="常规 8 7 4 2 2 2 3" xfId="44565"/>
    <cellStyle name="常规 8 7 4 2 2 3" xfId="44566"/>
    <cellStyle name="常规 8 7 4 2 2 3 2" xfId="44567"/>
    <cellStyle name="常规 8 7 4 2 2 3 3" xfId="44568"/>
    <cellStyle name="常规 8 7 4 2 2 4" xfId="44569"/>
    <cellStyle name="常规 8 7 4 2 2 4 2" xfId="44570"/>
    <cellStyle name="常规 8 7 4 2 2 4 3" xfId="44571"/>
    <cellStyle name="常规 8 7 4 2 2 5" xfId="44572"/>
    <cellStyle name="常规 8 7 4 2 2 6" xfId="44573"/>
    <cellStyle name="常规 8 7 4 2 3" xfId="44574"/>
    <cellStyle name="常规 8 7 4 2 3 2" xfId="44575"/>
    <cellStyle name="常规 8 7 4 2 3 2 2" xfId="44576"/>
    <cellStyle name="常规 8 7 4 2 3 2 3" xfId="44577"/>
    <cellStyle name="常规 8 7 4 2 3 3" xfId="44578"/>
    <cellStyle name="常规 8 7 4 2 3 3 2" xfId="44579"/>
    <cellStyle name="常规 8 7 4 2 3 3 3" xfId="44580"/>
    <cellStyle name="常规 8 7 4 2 3 4" xfId="44581"/>
    <cellStyle name="常规 8 7 4 2 3 4 2" xfId="44582"/>
    <cellStyle name="常规 8 7 4 2 3 4 3" xfId="44583"/>
    <cellStyle name="常规 8 7 4 2 3 5" xfId="44584"/>
    <cellStyle name="常规 8 7 4 2 3 6" xfId="44585"/>
    <cellStyle name="常规 8 7 4 2 4" xfId="44586"/>
    <cellStyle name="常规 8 7 4 2 4 2" xfId="44587"/>
    <cellStyle name="常规 8 7 4 2 4 3" xfId="44588"/>
    <cellStyle name="常规 8 7 4 2 5" xfId="44589"/>
    <cellStyle name="常规 8 7 4 2 5 2" xfId="44590"/>
    <cellStyle name="常规 8 7 4 2 5 3" xfId="44591"/>
    <cellStyle name="常规 8 7 4 2 6" xfId="44592"/>
    <cellStyle name="常规 8 7 4 2 6 2" xfId="44593"/>
    <cellStyle name="常规 8 7 4 2 6 3" xfId="44594"/>
    <cellStyle name="常规 8 7 4 2 7" xfId="44595"/>
    <cellStyle name="常规 8 7 4 2 8" xfId="44596"/>
    <cellStyle name="常规 8 7 4 3" xfId="44597"/>
    <cellStyle name="常规 8 7 4 3 2" xfId="44598"/>
    <cellStyle name="常规 8 7 4 3 2 2" xfId="44599"/>
    <cellStyle name="常规 8 7 4 3 2 2 2" xfId="44600"/>
    <cellStyle name="常规 8 7 4 3 2 2 3" xfId="44601"/>
    <cellStyle name="常规 8 7 4 3 2 3" xfId="44602"/>
    <cellStyle name="常规 8 7 4 3 2 3 2" xfId="44603"/>
    <cellStyle name="常规 8 7 4 3 2 3 3" xfId="44604"/>
    <cellStyle name="常规 8 7 4 3 2 4" xfId="44605"/>
    <cellStyle name="常规 8 7 4 3 2 4 2" xfId="44606"/>
    <cellStyle name="常规 8 7 4 3 2 4 3" xfId="44607"/>
    <cellStyle name="常规 8 7 4 3 2 5" xfId="44608"/>
    <cellStyle name="常规 8 7 4 3 2 6" xfId="44609"/>
    <cellStyle name="常规 8 7 4 3 3" xfId="44610"/>
    <cellStyle name="常规 8 7 4 3 3 2" xfId="44611"/>
    <cellStyle name="常规 8 7 4 3 3 2 2" xfId="44612"/>
    <cellStyle name="常规 8 7 4 3 3 2 3" xfId="44613"/>
    <cellStyle name="常规 8 7 4 3 3 3" xfId="44614"/>
    <cellStyle name="常规 8 7 4 3 3 3 2" xfId="44615"/>
    <cellStyle name="常规 8 7 4 3 3 3 3" xfId="44616"/>
    <cellStyle name="常规 8 7 4 3 3 4" xfId="44617"/>
    <cellStyle name="常规 8 7 4 3 3 4 2" xfId="44618"/>
    <cellStyle name="常规 8 7 4 3 3 4 3" xfId="44619"/>
    <cellStyle name="常规 8 7 4 3 3 5" xfId="44620"/>
    <cellStyle name="常规 8 7 4 3 3 6" xfId="44621"/>
    <cellStyle name="常规 8 7 4 3 4" xfId="44622"/>
    <cellStyle name="常规 8 7 4 3 4 2" xfId="44623"/>
    <cellStyle name="常规 8 7 4 3 4 3" xfId="44624"/>
    <cellStyle name="常规 8 7 4 3 5" xfId="44625"/>
    <cellStyle name="常规 8 7 4 3 5 2" xfId="44626"/>
    <cellStyle name="常规 8 7 4 3 5 3" xfId="44627"/>
    <cellStyle name="常规 8 7 4 3 6" xfId="44628"/>
    <cellStyle name="常规 8 7 4 3 6 2" xfId="44629"/>
    <cellStyle name="常规 8 7 4 3 6 3" xfId="44630"/>
    <cellStyle name="常规 8 7 4 3 7" xfId="44631"/>
    <cellStyle name="常规 8 7 4 3 8" xfId="44632"/>
    <cellStyle name="常规 8 7 4 4" xfId="44633"/>
    <cellStyle name="常规 8 7 4 4 2" xfId="44634"/>
    <cellStyle name="常规 8 7 4 4 2 2" xfId="44635"/>
    <cellStyle name="常规 8 7 4 4 2 2 2" xfId="44636"/>
    <cellStyle name="常规 8 7 4 4 2 2 3" xfId="44637"/>
    <cellStyle name="常规 8 7 4 4 2 3" xfId="44638"/>
    <cellStyle name="常规 8 7 4 4 2 3 2" xfId="44639"/>
    <cellStyle name="常规 8 7 4 4 2 3 3" xfId="44640"/>
    <cellStyle name="常规 8 7 4 4 2 4" xfId="44641"/>
    <cellStyle name="常规 8 7 4 4 2 4 2" xfId="44642"/>
    <cellStyle name="常规 8 7 4 4 2 4 3" xfId="44643"/>
    <cellStyle name="常规 8 7 4 4 2 5" xfId="44644"/>
    <cellStyle name="常规 8 7 4 4 2 6" xfId="44645"/>
    <cellStyle name="常规 8 7 4 4 3" xfId="44646"/>
    <cellStyle name="常规 8 7 4 4 3 2" xfId="44647"/>
    <cellStyle name="常规 8 7 4 4 3 2 2" xfId="44648"/>
    <cellStyle name="常规 8 7 4 4 3 2 3" xfId="44649"/>
    <cellStyle name="常规 8 7 4 4 3 3" xfId="44650"/>
    <cellStyle name="常规 8 7 4 4 3 3 2" xfId="44651"/>
    <cellStyle name="常规 8 7 4 4 3 3 3" xfId="44652"/>
    <cellStyle name="常规 8 7 4 4 3 4" xfId="44653"/>
    <cellStyle name="常规 8 7 4 4 3 4 2" xfId="44654"/>
    <cellStyle name="常规 8 7 4 4 3 4 3" xfId="44655"/>
    <cellStyle name="常规 8 7 4 4 3 5" xfId="44656"/>
    <cellStyle name="常规 8 7 4 4 3 6" xfId="44657"/>
    <cellStyle name="常规 8 7 4 4 4" xfId="44658"/>
    <cellStyle name="常规 8 7 4 4 4 2" xfId="44659"/>
    <cellStyle name="常规 8 7 4 4 4 3" xfId="44660"/>
    <cellStyle name="常规 8 7 4 4 5" xfId="44661"/>
    <cellStyle name="常规 8 7 4 4 5 2" xfId="44662"/>
    <cellStyle name="常规 8 7 4 4 5 3" xfId="44663"/>
    <cellStyle name="常规 8 7 4 4 6" xfId="44664"/>
    <cellStyle name="常规 8 7 4 4 6 2" xfId="44665"/>
    <cellStyle name="常规 8 7 4 4 6 3" xfId="44666"/>
    <cellStyle name="常规 8 7 4 4 7" xfId="44667"/>
    <cellStyle name="常规 8 7 4 4 8" xfId="44668"/>
    <cellStyle name="常规 8 7 4 5" xfId="44669"/>
    <cellStyle name="常规 8 7 4 5 2" xfId="44670"/>
    <cellStyle name="常规 8 7 4 5 2 2" xfId="44671"/>
    <cellStyle name="常规 8 7 4 5 2 3" xfId="44672"/>
    <cellStyle name="常规 8 7 4 5 3" xfId="44673"/>
    <cellStyle name="常规 8 7 4 5 3 2" xfId="44674"/>
    <cellStyle name="常规 8 7 4 5 3 3" xfId="44675"/>
    <cellStyle name="常规 8 7 4 5 4" xfId="44676"/>
    <cellStyle name="常规 8 7 4 5 4 2" xfId="44677"/>
    <cellStyle name="常规 8 7 4 5 4 3" xfId="44678"/>
    <cellStyle name="常规 8 7 4 5 5" xfId="44679"/>
    <cellStyle name="常规 8 7 4 5 6" xfId="44680"/>
    <cellStyle name="常规 8 7 4 6" xfId="44681"/>
    <cellStyle name="常规 8 7 4 6 2" xfId="44682"/>
    <cellStyle name="常规 8 7 4 6 2 2" xfId="44683"/>
    <cellStyle name="常规 8 7 4 6 2 3" xfId="44684"/>
    <cellStyle name="常规 8 7 4 6 3" xfId="44685"/>
    <cellStyle name="常规 8 7 4 6 3 2" xfId="44686"/>
    <cellStyle name="常规 8 7 4 6 3 3" xfId="44687"/>
    <cellStyle name="常规 8 7 4 6 4" xfId="44688"/>
    <cellStyle name="常规 8 7 4 6 4 2" xfId="44689"/>
    <cellStyle name="常规 8 7 4 6 4 3" xfId="44690"/>
    <cellStyle name="常规 8 7 4 6 5" xfId="44691"/>
    <cellStyle name="常规 8 7 4 6 6" xfId="44692"/>
    <cellStyle name="常规 8 7 4 7" xfId="44693"/>
    <cellStyle name="常规 8 7 4 7 2" xfId="44694"/>
    <cellStyle name="常规 8 7 4 7 3" xfId="44695"/>
    <cellStyle name="常规 8 7 4 8" xfId="44696"/>
    <cellStyle name="常规 8 7 4 8 2" xfId="44697"/>
    <cellStyle name="常规 8 7 4 8 3" xfId="44698"/>
    <cellStyle name="常规 8 7 4 9" xfId="44699"/>
    <cellStyle name="常规 8 7 4 9 2" xfId="44700"/>
    <cellStyle name="常规 8 7 4 9 3" xfId="44701"/>
    <cellStyle name="常规 8 7 5" xfId="44702"/>
    <cellStyle name="常规 8 7 5 2" xfId="44703"/>
    <cellStyle name="常规 8 7 5 2 2" xfId="44704"/>
    <cellStyle name="常规 8 7 5 2 2 2" xfId="44705"/>
    <cellStyle name="常规 8 7 5 2 2 3" xfId="44706"/>
    <cellStyle name="常规 8 7 5 2 3" xfId="44707"/>
    <cellStyle name="常规 8 7 5 2 3 2" xfId="44708"/>
    <cellStyle name="常规 8 7 5 2 3 3" xfId="44709"/>
    <cellStyle name="常规 8 7 5 2 4" xfId="44710"/>
    <cellStyle name="常规 8 7 5 2 4 2" xfId="44711"/>
    <cellStyle name="常规 8 7 5 2 4 3" xfId="44712"/>
    <cellStyle name="常规 8 7 5 2 5" xfId="44713"/>
    <cellStyle name="常规 8 7 5 2 6" xfId="44714"/>
    <cellStyle name="常规 8 7 5 3" xfId="44715"/>
    <cellStyle name="常规 8 7 5 3 2" xfId="44716"/>
    <cellStyle name="常规 8 7 5 3 2 2" xfId="44717"/>
    <cellStyle name="常规 8 7 5 3 2 3" xfId="44718"/>
    <cellStyle name="常规 8 7 5 3 3" xfId="44719"/>
    <cellStyle name="常规 8 7 5 3 3 2" xfId="44720"/>
    <cellStyle name="常规 8 7 5 3 3 3" xfId="44721"/>
    <cellStyle name="常规 8 7 5 3 4" xfId="44722"/>
    <cellStyle name="常规 8 7 5 3 4 2" xfId="44723"/>
    <cellStyle name="常规 8 7 5 3 4 3" xfId="44724"/>
    <cellStyle name="常规 8 7 5 3 5" xfId="44725"/>
    <cellStyle name="常规 8 7 5 3 6" xfId="44726"/>
    <cellStyle name="常规 8 7 5 4" xfId="44727"/>
    <cellStyle name="常规 8 7 5 4 2" xfId="44728"/>
    <cellStyle name="常规 8 7 5 4 3" xfId="44729"/>
    <cellStyle name="常规 8 7 5 5" xfId="44730"/>
    <cellStyle name="常规 8 7 5 5 2" xfId="44731"/>
    <cellStyle name="常规 8 7 5 5 3" xfId="44732"/>
    <cellStyle name="常规 8 7 5 6" xfId="44733"/>
    <cellStyle name="常规 8 7 5 6 2" xfId="44734"/>
    <cellStyle name="常规 8 7 5 6 3" xfId="44735"/>
    <cellStyle name="常规 8 7 5 7" xfId="44736"/>
    <cellStyle name="常规 8 7 5 8" xfId="44737"/>
    <cellStyle name="常规 8 7 6" xfId="44738"/>
    <cellStyle name="常规 8 7 6 2" xfId="44739"/>
    <cellStyle name="常规 8 7 6 2 2" xfId="44740"/>
    <cellStyle name="常规 8 7 6 2 2 2" xfId="44741"/>
    <cellStyle name="常规 8 7 6 2 2 3" xfId="44742"/>
    <cellStyle name="常规 8 7 6 2 3" xfId="44743"/>
    <cellStyle name="常规 8 7 6 2 3 2" xfId="44744"/>
    <cellStyle name="常规 8 7 6 2 3 3" xfId="44745"/>
    <cellStyle name="常规 8 7 6 2 4" xfId="44746"/>
    <cellStyle name="常规 8 7 6 2 4 2" xfId="44747"/>
    <cellStyle name="常规 8 7 6 2 4 3" xfId="44748"/>
    <cellStyle name="常规 8 7 6 2 5" xfId="44749"/>
    <cellStyle name="常规 8 7 6 2 6" xfId="44750"/>
    <cellStyle name="常规 8 7 6 3" xfId="44751"/>
    <cellStyle name="常规 8 7 6 3 2" xfId="44752"/>
    <cellStyle name="常规 8 7 6 3 2 2" xfId="44753"/>
    <cellStyle name="常规 8 7 6 3 2 3" xfId="44754"/>
    <cellStyle name="常规 8 7 6 3 3" xfId="44755"/>
    <cellStyle name="常规 8 7 6 3 3 2" xfId="44756"/>
    <cellStyle name="常规 8 7 6 3 3 3" xfId="44757"/>
    <cellStyle name="常规 8 7 6 3 4" xfId="44758"/>
    <cellStyle name="常规 8 7 6 3 4 2" xfId="44759"/>
    <cellStyle name="常规 8 7 6 3 4 3" xfId="44760"/>
    <cellStyle name="常规 8 7 6 3 5" xfId="44761"/>
    <cellStyle name="常规 8 7 6 3 6" xfId="44762"/>
    <cellStyle name="常规 8 7 6 4" xfId="44763"/>
    <cellStyle name="常规 8 7 6 4 2" xfId="44764"/>
    <cellStyle name="常规 8 7 6 4 3" xfId="44765"/>
    <cellStyle name="常规 8 7 6 5" xfId="44766"/>
    <cellStyle name="常规 8 7 6 5 2" xfId="44767"/>
    <cellStyle name="常规 8 7 6 5 3" xfId="44768"/>
    <cellStyle name="常规 8 7 6 6" xfId="44769"/>
    <cellStyle name="常规 8 7 6 6 2" xfId="44770"/>
    <cellStyle name="常规 8 7 6 6 3" xfId="44771"/>
    <cellStyle name="常规 8 7 6 7" xfId="44772"/>
    <cellStyle name="常规 8 7 6 8" xfId="44773"/>
    <cellStyle name="常规 8 7 7" xfId="44774"/>
    <cellStyle name="常规 8 7 7 2" xfId="44775"/>
    <cellStyle name="常规 8 7 7 2 2" xfId="44776"/>
    <cellStyle name="常规 8 7 7 2 2 2" xfId="44777"/>
    <cellStyle name="常规 8 7 7 2 2 3" xfId="44778"/>
    <cellStyle name="常规 8 7 7 2 3" xfId="44779"/>
    <cellStyle name="常规 8 7 7 2 3 2" xfId="44780"/>
    <cellStyle name="常规 8 7 7 2 3 3" xfId="44781"/>
    <cellStyle name="常规 8 7 7 2 4" xfId="44782"/>
    <cellStyle name="常规 8 7 7 2 4 2" xfId="44783"/>
    <cellStyle name="常规 8 7 7 2 4 3" xfId="44784"/>
    <cellStyle name="常规 8 7 7 2 5" xfId="44785"/>
    <cellStyle name="常规 8 7 7 2 6" xfId="44786"/>
    <cellStyle name="常规 8 7 7 3" xfId="44787"/>
    <cellStyle name="常规 8 7 7 3 2" xfId="44788"/>
    <cellStyle name="常规 8 7 7 3 2 2" xfId="44789"/>
    <cellStyle name="常规 8 7 7 3 2 3" xfId="44790"/>
    <cellStyle name="常规 8 7 7 3 3" xfId="44791"/>
    <cellStyle name="常规 8 7 7 3 3 2" xfId="44792"/>
    <cellStyle name="常规 8 7 7 3 3 3" xfId="44793"/>
    <cellStyle name="常规 8 7 7 3 4" xfId="44794"/>
    <cellStyle name="常规 8 7 7 3 4 2" xfId="44795"/>
    <cellStyle name="常规 8 7 7 3 4 3" xfId="44796"/>
    <cellStyle name="常规 8 7 7 3 5" xfId="44797"/>
    <cellStyle name="常规 8 7 7 3 6" xfId="44798"/>
    <cellStyle name="常规 8 7 7 4" xfId="44799"/>
    <cellStyle name="常规 8 7 7 4 2" xfId="44800"/>
    <cellStyle name="常规 8 7 7 4 3" xfId="44801"/>
    <cellStyle name="常规 8 7 7 5" xfId="44802"/>
    <cellStyle name="常规 8 7 7 5 2" xfId="44803"/>
    <cellStyle name="常规 8 7 7 5 3" xfId="44804"/>
    <cellStyle name="常规 8 7 7 6" xfId="44805"/>
    <cellStyle name="常规 8 7 7 6 2" xfId="44806"/>
    <cellStyle name="常规 8 7 7 6 3" xfId="44807"/>
    <cellStyle name="常规 8 7 7 7" xfId="44808"/>
    <cellStyle name="常规 8 7 7 8" xfId="44809"/>
    <cellStyle name="常规 8 7 8" xfId="44810"/>
    <cellStyle name="常规 8 7 8 2" xfId="44811"/>
    <cellStyle name="常规 8 7 8 2 2" xfId="44812"/>
    <cellStyle name="常规 8 7 8 2 2 2" xfId="44813"/>
    <cellStyle name="常规 8 7 8 2 2 3" xfId="44814"/>
    <cellStyle name="常规 8 7 8 2 3" xfId="44815"/>
    <cellStyle name="常规 8 7 8 2 3 2" xfId="44816"/>
    <cellStyle name="常规 8 7 8 2 3 3" xfId="44817"/>
    <cellStyle name="常规 8 7 8 2 4" xfId="44818"/>
    <cellStyle name="常规 8 7 8 2 4 2" xfId="44819"/>
    <cellStyle name="常规 8 7 8 2 4 3" xfId="44820"/>
    <cellStyle name="常规 8 7 8 2 5" xfId="44821"/>
    <cellStyle name="常规 8 7 8 2 6" xfId="44822"/>
    <cellStyle name="常规 8 7 8 3" xfId="44823"/>
    <cellStyle name="常规 8 7 8 3 2" xfId="44824"/>
    <cellStyle name="常规 8 7 8 3 2 2" xfId="44825"/>
    <cellStyle name="常规 8 7 8 3 2 3" xfId="44826"/>
    <cellStyle name="常规 8 7 8 3 3" xfId="44827"/>
    <cellStyle name="常规 8 7 8 3 3 2" xfId="44828"/>
    <cellStyle name="常规 8 7 8 3 3 3" xfId="44829"/>
    <cellStyle name="常规 8 7 8 3 4" xfId="44830"/>
    <cellStyle name="常规 8 7 8 3 4 2" xfId="44831"/>
    <cellStyle name="常规 8 7 8 3 4 3" xfId="44832"/>
    <cellStyle name="常规 8 7 8 3 5" xfId="44833"/>
    <cellStyle name="常规 8 7 8 3 6" xfId="44834"/>
    <cellStyle name="常规 8 7 8 4" xfId="44835"/>
    <cellStyle name="常规 8 7 8 4 2" xfId="44836"/>
    <cellStyle name="常规 8 7 8 4 3" xfId="44837"/>
    <cellStyle name="常规 8 7 8 5" xfId="44838"/>
    <cellStyle name="常规 8 7 8 5 2" xfId="44839"/>
    <cellStyle name="常规 8 7 8 5 3" xfId="44840"/>
    <cellStyle name="常规 8 7 8 6" xfId="44841"/>
    <cellStyle name="常规 8 7 8 6 2" xfId="44842"/>
    <cellStyle name="常规 8 7 8 6 3" xfId="44843"/>
    <cellStyle name="常规 8 7 8 7" xfId="44844"/>
    <cellStyle name="常规 8 7 8 8" xfId="44845"/>
    <cellStyle name="常规 8 7 9" xfId="44846"/>
    <cellStyle name="常规 8 7 9 2" xfId="44847"/>
    <cellStyle name="常规 8 7 9 2 2" xfId="44848"/>
    <cellStyle name="常规 8 7 9 2 3" xfId="44849"/>
    <cellStyle name="常规 8 7 9 3" xfId="44850"/>
    <cellStyle name="常规 8 7 9 3 2" xfId="44851"/>
    <cellStyle name="常规 8 7 9 3 3" xfId="44852"/>
    <cellStyle name="常规 8 7 9 4" xfId="44853"/>
    <cellStyle name="常规 8 7 9 4 2" xfId="44854"/>
    <cellStyle name="常规 8 7 9 4 3" xfId="44855"/>
    <cellStyle name="常规 8 7 9 5" xfId="44856"/>
    <cellStyle name="常规 8 7 9 6" xfId="44857"/>
    <cellStyle name="常规 8 8" xfId="44858"/>
    <cellStyle name="常规 8 8 10" xfId="44859"/>
    <cellStyle name="常规 8 8 10 2" xfId="44860"/>
    <cellStyle name="常规 8 8 10 2 2" xfId="44861"/>
    <cellStyle name="常规 8 8 10 2 3" xfId="44862"/>
    <cellStyle name="常规 8 8 10 3" xfId="44863"/>
    <cellStyle name="常规 8 8 10 3 2" xfId="44864"/>
    <cellStyle name="常规 8 8 10 3 3" xfId="44865"/>
    <cellStyle name="常规 8 8 10 4" xfId="44866"/>
    <cellStyle name="常规 8 8 10 4 2" xfId="44867"/>
    <cellStyle name="常规 8 8 10 4 3" xfId="44868"/>
    <cellStyle name="常规 8 8 10 5" xfId="44869"/>
    <cellStyle name="常规 8 8 10 6" xfId="44870"/>
    <cellStyle name="常规 8 8 11" xfId="44871"/>
    <cellStyle name="常规 8 8 11 2" xfId="44872"/>
    <cellStyle name="常规 8 8 11 3" xfId="44873"/>
    <cellStyle name="常规 8 8 12" xfId="44874"/>
    <cellStyle name="常规 8 8 12 2" xfId="44875"/>
    <cellStyle name="常规 8 8 12 3" xfId="44876"/>
    <cellStyle name="常规 8 8 13" xfId="44877"/>
    <cellStyle name="常规 8 8 13 2" xfId="44878"/>
    <cellStyle name="常规 8 8 13 3" xfId="44879"/>
    <cellStyle name="常规 8 8 14" xfId="44880"/>
    <cellStyle name="常规 8 8 15" xfId="44881"/>
    <cellStyle name="常规 8 8 2" xfId="44882"/>
    <cellStyle name="常规 8 8 2 10" xfId="44883"/>
    <cellStyle name="常规 8 8 2 10 2" xfId="44884"/>
    <cellStyle name="常规 8 8 2 10 3" xfId="44885"/>
    <cellStyle name="常规 8 8 2 11" xfId="44886"/>
    <cellStyle name="常规 8 8 2 12" xfId="44887"/>
    <cellStyle name="常规 8 8 2 2" xfId="44888"/>
    <cellStyle name="常规 8 8 2 2 2" xfId="44889"/>
    <cellStyle name="常规 8 8 2 2 2 2" xfId="44890"/>
    <cellStyle name="常规 8 8 2 2 2 2 2" xfId="44891"/>
    <cellStyle name="常规 8 8 2 2 2 2 3" xfId="44892"/>
    <cellStyle name="常规 8 8 2 2 2 3" xfId="44893"/>
    <cellStyle name="常规 8 8 2 2 2 3 2" xfId="44894"/>
    <cellStyle name="常规 8 8 2 2 2 3 3" xfId="44895"/>
    <cellStyle name="常规 8 8 2 2 2 4" xfId="44896"/>
    <cellStyle name="常规 8 8 2 2 2 4 2" xfId="44897"/>
    <cellStyle name="常规 8 8 2 2 2 4 3" xfId="44898"/>
    <cellStyle name="常规 8 8 2 2 2 5" xfId="44899"/>
    <cellStyle name="常规 8 8 2 2 2 6" xfId="44900"/>
    <cellStyle name="常规 8 8 2 2 3" xfId="44901"/>
    <cellStyle name="常规 8 8 2 2 3 2" xfId="44902"/>
    <cellStyle name="常规 8 8 2 2 3 2 2" xfId="44903"/>
    <cellStyle name="常规 8 8 2 2 3 2 3" xfId="44904"/>
    <cellStyle name="常规 8 8 2 2 3 3" xfId="44905"/>
    <cellStyle name="常规 8 8 2 2 3 3 2" xfId="44906"/>
    <cellStyle name="常规 8 8 2 2 3 3 3" xfId="44907"/>
    <cellStyle name="常规 8 8 2 2 3 4" xfId="44908"/>
    <cellStyle name="常规 8 8 2 2 3 4 2" xfId="44909"/>
    <cellStyle name="常规 8 8 2 2 3 4 3" xfId="44910"/>
    <cellStyle name="常规 8 8 2 2 3 5" xfId="44911"/>
    <cellStyle name="常规 8 8 2 2 3 6" xfId="44912"/>
    <cellStyle name="常规 8 8 2 2 4" xfId="44913"/>
    <cellStyle name="常规 8 8 2 2 4 2" xfId="44914"/>
    <cellStyle name="常规 8 8 2 2 4 3" xfId="44915"/>
    <cellStyle name="常规 8 8 2 2 5" xfId="44916"/>
    <cellStyle name="常规 8 8 2 2 5 2" xfId="44917"/>
    <cellStyle name="常规 8 8 2 2 5 3" xfId="44918"/>
    <cellStyle name="常规 8 8 2 2 6" xfId="44919"/>
    <cellStyle name="常规 8 8 2 2 6 2" xfId="44920"/>
    <cellStyle name="常规 8 8 2 2 6 3" xfId="44921"/>
    <cellStyle name="常规 8 8 2 2 7" xfId="44922"/>
    <cellStyle name="常规 8 8 2 2 8" xfId="44923"/>
    <cellStyle name="常规 8 8 2 3" xfId="44924"/>
    <cellStyle name="常规 8 8 2 3 2" xfId="44925"/>
    <cellStyle name="常规 8 8 2 3 2 2" xfId="44926"/>
    <cellStyle name="常规 8 8 2 3 2 2 2" xfId="44927"/>
    <cellStyle name="常规 8 8 2 3 2 2 3" xfId="44928"/>
    <cellStyle name="常规 8 8 2 3 2 3" xfId="44929"/>
    <cellStyle name="常规 8 8 2 3 2 3 2" xfId="44930"/>
    <cellStyle name="常规 8 8 2 3 2 3 3" xfId="44931"/>
    <cellStyle name="常规 8 8 2 3 2 4" xfId="44932"/>
    <cellStyle name="常规 8 8 2 3 2 4 2" xfId="44933"/>
    <cellStyle name="常规 8 8 2 3 2 4 3" xfId="44934"/>
    <cellStyle name="常规 8 8 2 3 2 5" xfId="44935"/>
    <cellStyle name="常规 8 8 2 3 2 6" xfId="44936"/>
    <cellStyle name="常规 8 8 2 3 3" xfId="44937"/>
    <cellStyle name="常规 8 8 2 3 3 2" xfId="44938"/>
    <cellStyle name="常规 8 8 2 3 3 2 2" xfId="44939"/>
    <cellStyle name="常规 8 8 2 3 3 2 3" xfId="44940"/>
    <cellStyle name="常规 8 8 2 3 3 3" xfId="44941"/>
    <cellStyle name="常规 8 8 2 3 3 3 2" xfId="44942"/>
    <cellStyle name="常规 8 8 2 3 3 3 3" xfId="44943"/>
    <cellStyle name="常规 8 8 2 3 3 4" xfId="44944"/>
    <cellStyle name="常规 8 8 2 3 3 4 2" xfId="44945"/>
    <cellStyle name="常规 8 8 2 3 3 4 3" xfId="44946"/>
    <cellStyle name="常规 8 8 2 3 3 5" xfId="44947"/>
    <cellStyle name="常规 8 8 2 3 3 6" xfId="44948"/>
    <cellStyle name="常规 8 8 2 3 4" xfId="44949"/>
    <cellStyle name="常规 8 8 2 3 4 2" xfId="44950"/>
    <cellStyle name="常规 8 8 2 3 4 3" xfId="44951"/>
    <cellStyle name="常规 8 8 2 3 5" xfId="44952"/>
    <cellStyle name="常规 8 8 2 3 5 2" xfId="44953"/>
    <cellStyle name="常规 8 8 2 3 5 3" xfId="44954"/>
    <cellStyle name="常规 8 8 2 3 6" xfId="44955"/>
    <cellStyle name="常规 8 8 2 3 6 2" xfId="44956"/>
    <cellStyle name="常规 8 8 2 3 6 3" xfId="44957"/>
    <cellStyle name="常规 8 8 2 3 7" xfId="44958"/>
    <cellStyle name="常规 8 8 2 3 8" xfId="44959"/>
    <cellStyle name="常规 8 8 2 4" xfId="44960"/>
    <cellStyle name="常规 8 8 2 4 2" xfId="44961"/>
    <cellStyle name="常规 8 8 2 4 2 2" xfId="44962"/>
    <cellStyle name="常规 8 8 2 4 2 2 2" xfId="44963"/>
    <cellStyle name="常规 8 8 2 4 2 2 3" xfId="44964"/>
    <cellStyle name="常规 8 8 2 4 2 3" xfId="44965"/>
    <cellStyle name="常规 8 8 2 4 2 3 2" xfId="44966"/>
    <cellStyle name="常规 8 8 2 4 2 3 3" xfId="44967"/>
    <cellStyle name="常规 8 8 2 4 2 4" xfId="44968"/>
    <cellStyle name="常规 8 8 2 4 2 4 2" xfId="44969"/>
    <cellStyle name="常规 8 8 2 4 2 4 3" xfId="44970"/>
    <cellStyle name="常规 8 8 2 4 2 5" xfId="44971"/>
    <cellStyle name="常规 8 8 2 4 2 6" xfId="44972"/>
    <cellStyle name="常规 8 8 2 4 3" xfId="44973"/>
    <cellStyle name="常规 8 8 2 4 3 2" xfId="44974"/>
    <cellStyle name="常规 8 8 2 4 3 2 2" xfId="44975"/>
    <cellStyle name="常规 8 8 2 4 3 2 3" xfId="44976"/>
    <cellStyle name="常规 8 8 2 4 3 3" xfId="44977"/>
    <cellStyle name="常规 8 8 2 4 3 3 2" xfId="44978"/>
    <cellStyle name="常规 8 8 2 4 3 3 3" xfId="44979"/>
    <cellStyle name="常规 8 8 2 4 3 4" xfId="44980"/>
    <cellStyle name="常规 8 8 2 4 3 4 2" xfId="44981"/>
    <cellStyle name="常规 8 8 2 4 3 4 3" xfId="44982"/>
    <cellStyle name="常规 8 8 2 4 3 5" xfId="44983"/>
    <cellStyle name="常规 8 8 2 4 3 6" xfId="44984"/>
    <cellStyle name="常规 8 8 2 4 4" xfId="44985"/>
    <cellStyle name="常规 8 8 2 4 4 2" xfId="44986"/>
    <cellStyle name="常规 8 8 2 4 4 3" xfId="44987"/>
    <cellStyle name="常规 8 8 2 4 5" xfId="44988"/>
    <cellStyle name="常规 8 8 2 4 5 2" xfId="44989"/>
    <cellStyle name="常规 8 8 2 4 5 3" xfId="44990"/>
    <cellStyle name="常规 8 8 2 4 6" xfId="44991"/>
    <cellStyle name="常规 8 8 2 4 6 2" xfId="44992"/>
    <cellStyle name="常规 8 8 2 4 6 3" xfId="44993"/>
    <cellStyle name="常规 8 8 2 4 7" xfId="44994"/>
    <cellStyle name="常规 8 8 2 4 8" xfId="44995"/>
    <cellStyle name="常规 8 8 2 5" xfId="44996"/>
    <cellStyle name="常规 8 8 2 5 2" xfId="44997"/>
    <cellStyle name="常规 8 8 2 5 2 2" xfId="44998"/>
    <cellStyle name="常规 8 8 2 5 2 2 2" xfId="44999"/>
    <cellStyle name="常规 8 8 2 5 2 2 3" xfId="45000"/>
    <cellStyle name="常规 8 8 2 5 2 3" xfId="45001"/>
    <cellStyle name="常规 8 8 2 5 2 3 2" xfId="45002"/>
    <cellStyle name="常规 8 8 2 5 2 3 3" xfId="45003"/>
    <cellStyle name="常规 8 8 2 5 2 4" xfId="45004"/>
    <cellStyle name="常规 8 8 2 5 2 4 2" xfId="45005"/>
    <cellStyle name="常规 8 8 2 5 2 4 3" xfId="45006"/>
    <cellStyle name="常规 8 8 2 5 2 5" xfId="45007"/>
    <cellStyle name="常规 8 8 2 5 2 6" xfId="45008"/>
    <cellStyle name="常规 8 8 2 5 3" xfId="45009"/>
    <cellStyle name="常规 8 8 2 5 3 2" xfId="45010"/>
    <cellStyle name="常规 8 8 2 5 3 2 2" xfId="45011"/>
    <cellStyle name="常规 8 8 2 5 3 2 3" xfId="45012"/>
    <cellStyle name="常规 8 8 2 5 3 3" xfId="45013"/>
    <cellStyle name="常规 8 8 2 5 3 3 2" xfId="45014"/>
    <cellStyle name="常规 8 8 2 5 3 3 3" xfId="45015"/>
    <cellStyle name="常规 8 8 2 5 3 4" xfId="45016"/>
    <cellStyle name="常规 8 8 2 5 3 4 2" xfId="45017"/>
    <cellStyle name="常规 8 8 2 5 3 4 3" xfId="45018"/>
    <cellStyle name="常规 8 8 2 5 3 5" xfId="45019"/>
    <cellStyle name="常规 8 8 2 5 3 6" xfId="45020"/>
    <cellStyle name="常规 8 8 2 5 4" xfId="45021"/>
    <cellStyle name="常规 8 8 2 5 4 2" xfId="45022"/>
    <cellStyle name="常规 8 8 2 5 4 3" xfId="45023"/>
    <cellStyle name="常规 8 8 2 5 5" xfId="45024"/>
    <cellStyle name="常规 8 8 2 5 5 2" xfId="45025"/>
    <cellStyle name="常规 8 8 2 5 5 3" xfId="45026"/>
    <cellStyle name="常规 8 8 2 5 6" xfId="45027"/>
    <cellStyle name="常规 8 8 2 5 6 2" xfId="45028"/>
    <cellStyle name="常规 8 8 2 5 6 3" xfId="45029"/>
    <cellStyle name="常规 8 8 2 5 7" xfId="45030"/>
    <cellStyle name="常规 8 8 2 5 8" xfId="45031"/>
    <cellStyle name="常规 8 8 2 6" xfId="45032"/>
    <cellStyle name="常规 8 8 2 6 2" xfId="45033"/>
    <cellStyle name="常规 8 8 2 6 2 2" xfId="45034"/>
    <cellStyle name="常规 8 8 2 6 2 3" xfId="45035"/>
    <cellStyle name="常规 8 8 2 6 3" xfId="45036"/>
    <cellStyle name="常规 8 8 2 6 3 2" xfId="45037"/>
    <cellStyle name="常规 8 8 2 6 3 3" xfId="45038"/>
    <cellStyle name="常规 8 8 2 6 4" xfId="45039"/>
    <cellStyle name="常规 8 8 2 6 4 2" xfId="45040"/>
    <cellStyle name="常规 8 8 2 6 4 3" xfId="45041"/>
    <cellStyle name="常规 8 8 2 6 5" xfId="45042"/>
    <cellStyle name="常规 8 8 2 6 6" xfId="45043"/>
    <cellStyle name="常规 8 8 2 7" xfId="45044"/>
    <cellStyle name="常规 8 8 2 7 2" xfId="45045"/>
    <cellStyle name="常规 8 8 2 7 2 2" xfId="45046"/>
    <cellStyle name="常规 8 8 2 7 2 3" xfId="45047"/>
    <cellStyle name="常规 8 8 2 7 3" xfId="45048"/>
    <cellStyle name="常规 8 8 2 7 3 2" xfId="45049"/>
    <cellStyle name="常规 8 8 2 7 3 3" xfId="45050"/>
    <cellStyle name="常规 8 8 2 7 4" xfId="45051"/>
    <cellStyle name="常规 8 8 2 7 4 2" xfId="45052"/>
    <cellStyle name="常规 8 8 2 7 4 3" xfId="45053"/>
    <cellStyle name="常规 8 8 2 7 5" xfId="45054"/>
    <cellStyle name="常规 8 8 2 7 6" xfId="45055"/>
    <cellStyle name="常规 8 8 2 8" xfId="45056"/>
    <cellStyle name="常规 8 8 2 8 2" xfId="45057"/>
    <cellStyle name="常规 8 8 2 8 3" xfId="45058"/>
    <cellStyle name="常规 8 8 2 9" xfId="45059"/>
    <cellStyle name="常规 8 8 2 9 2" xfId="45060"/>
    <cellStyle name="常规 8 8 2 9 3" xfId="45061"/>
    <cellStyle name="常规 8 8 3" xfId="45062"/>
    <cellStyle name="常规 8 8 3 10" xfId="45063"/>
    <cellStyle name="常规 8 8 3 11" xfId="45064"/>
    <cellStyle name="常规 8 8 3 2" xfId="45065"/>
    <cellStyle name="常规 8 8 3 2 2" xfId="45066"/>
    <cellStyle name="常规 8 8 3 2 2 2" xfId="45067"/>
    <cellStyle name="常规 8 8 3 2 2 2 2" xfId="45068"/>
    <cellStyle name="常规 8 8 3 2 2 2 3" xfId="45069"/>
    <cellStyle name="常规 8 8 3 2 2 3" xfId="45070"/>
    <cellStyle name="常规 8 8 3 2 2 3 2" xfId="45071"/>
    <cellStyle name="常规 8 8 3 2 2 3 3" xfId="45072"/>
    <cellStyle name="常规 8 8 3 2 2 4" xfId="45073"/>
    <cellStyle name="常规 8 8 3 2 2 4 2" xfId="45074"/>
    <cellStyle name="常规 8 8 3 2 2 4 3" xfId="45075"/>
    <cellStyle name="常规 8 8 3 2 2 5" xfId="45076"/>
    <cellStyle name="常规 8 8 3 2 2 6" xfId="45077"/>
    <cellStyle name="常规 8 8 3 2 3" xfId="45078"/>
    <cellStyle name="常规 8 8 3 2 3 2" xfId="45079"/>
    <cellStyle name="常规 8 8 3 2 3 2 2" xfId="45080"/>
    <cellStyle name="常规 8 8 3 2 3 2 3" xfId="45081"/>
    <cellStyle name="常规 8 8 3 2 3 3" xfId="45082"/>
    <cellStyle name="常规 8 8 3 2 3 3 2" xfId="45083"/>
    <cellStyle name="常规 8 8 3 2 3 3 3" xfId="45084"/>
    <cellStyle name="常规 8 8 3 2 3 4" xfId="45085"/>
    <cellStyle name="常规 8 8 3 2 3 4 2" xfId="45086"/>
    <cellStyle name="常规 8 8 3 2 3 4 3" xfId="45087"/>
    <cellStyle name="常规 8 8 3 2 3 5" xfId="45088"/>
    <cellStyle name="常规 8 8 3 2 3 6" xfId="45089"/>
    <cellStyle name="常规 8 8 3 2 4" xfId="45090"/>
    <cellStyle name="常规 8 8 3 2 4 2" xfId="45091"/>
    <cellStyle name="常规 8 8 3 2 4 3" xfId="45092"/>
    <cellStyle name="常规 8 8 3 2 5" xfId="45093"/>
    <cellStyle name="常规 8 8 3 2 5 2" xfId="45094"/>
    <cellStyle name="常规 8 8 3 2 5 3" xfId="45095"/>
    <cellStyle name="常规 8 8 3 2 6" xfId="45096"/>
    <cellStyle name="常规 8 8 3 2 6 2" xfId="45097"/>
    <cellStyle name="常规 8 8 3 2 6 3" xfId="45098"/>
    <cellStyle name="常规 8 8 3 2 7" xfId="45099"/>
    <cellStyle name="常规 8 8 3 2 8" xfId="45100"/>
    <cellStyle name="常规 8 8 3 3" xfId="45101"/>
    <cellStyle name="常规 8 8 3 3 2" xfId="45102"/>
    <cellStyle name="常规 8 8 3 3 2 2" xfId="45103"/>
    <cellStyle name="常规 8 8 3 3 2 2 2" xfId="45104"/>
    <cellStyle name="常规 8 8 3 3 2 2 3" xfId="45105"/>
    <cellStyle name="常规 8 8 3 3 2 3" xfId="45106"/>
    <cellStyle name="常规 8 8 3 3 2 3 2" xfId="45107"/>
    <cellStyle name="常规 8 8 3 3 2 3 3" xfId="45108"/>
    <cellStyle name="常规 8 8 3 3 2 4" xfId="45109"/>
    <cellStyle name="常规 8 8 3 3 2 4 2" xfId="45110"/>
    <cellStyle name="常规 8 8 3 3 2 4 3" xfId="45111"/>
    <cellStyle name="常规 8 8 3 3 2 5" xfId="45112"/>
    <cellStyle name="常规 8 8 3 3 2 6" xfId="45113"/>
    <cellStyle name="常规 8 8 3 3 3" xfId="45114"/>
    <cellStyle name="常规 8 8 3 3 3 2" xfId="45115"/>
    <cellStyle name="常规 8 8 3 3 3 2 2" xfId="45116"/>
    <cellStyle name="常规 8 8 3 3 3 2 3" xfId="45117"/>
    <cellStyle name="常规 8 8 3 3 3 3" xfId="45118"/>
    <cellStyle name="常规 8 8 3 3 3 3 2" xfId="45119"/>
    <cellStyle name="常规 8 8 3 3 3 3 3" xfId="45120"/>
    <cellStyle name="常规 8 8 3 3 3 4" xfId="45121"/>
    <cellStyle name="常规 8 8 3 3 3 4 2" xfId="45122"/>
    <cellStyle name="常规 8 8 3 3 3 4 3" xfId="45123"/>
    <cellStyle name="常规 8 8 3 3 3 5" xfId="45124"/>
    <cellStyle name="常规 8 8 3 3 3 6" xfId="45125"/>
    <cellStyle name="常规 8 8 3 3 4" xfId="45126"/>
    <cellStyle name="常规 8 8 3 3 4 2" xfId="45127"/>
    <cellStyle name="常规 8 8 3 3 4 3" xfId="45128"/>
    <cellStyle name="常规 8 8 3 3 5" xfId="45129"/>
    <cellStyle name="常规 8 8 3 3 5 2" xfId="45130"/>
    <cellStyle name="常规 8 8 3 3 5 3" xfId="45131"/>
    <cellStyle name="常规 8 8 3 3 6" xfId="45132"/>
    <cellStyle name="常规 8 8 3 3 6 2" xfId="45133"/>
    <cellStyle name="常规 8 8 3 3 6 3" xfId="45134"/>
    <cellStyle name="常规 8 8 3 3 7" xfId="45135"/>
    <cellStyle name="常规 8 8 3 3 8" xfId="45136"/>
    <cellStyle name="常规 8 8 3 4" xfId="45137"/>
    <cellStyle name="常规 8 8 3 4 2" xfId="45138"/>
    <cellStyle name="常规 8 8 3 4 2 2" xfId="45139"/>
    <cellStyle name="常规 8 8 3 4 2 2 2" xfId="45140"/>
    <cellStyle name="常规 8 8 3 4 2 2 3" xfId="45141"/>
    <cellStyle name="常规 8 8 3 4 2 3" xfId="45142"/>
    <cellStyle name="常规 8 8 3 4 2 3 2" xfId="45143"/>
    <cellStyle name="常规 8 8 3 4 2 3 3" xfId="45144"/>
    <cellStyle name="常规 8 8 3 4 2 4" xfId="45145"/>
    <cellStyle name="常规 8 8 3 4 2 4 2" xfId="45146"/>
    <cellStyle name="常规 8 8 3 4 2 4 3" xfId="45147"/>
    <cellStyle name="常规 8 8 3 4 2 5" xfId="45148"/>
    <cellStyle name="常规 8 8 3 4 2 6" xfId="45149"/>
    <cellStyle name="常规 8 8 3 4 3" xfId="45150"/>
    <cellStyle name="常规 8 8 3 4 3 2" xfId="45151"/>
    <cellStyle name="常规 8 8 3 4 3 2 2" xfId="45152"/>
    <cellStyle name="常规 8 8 3 4 3 2 3" xfId="45153"/>
    <cellStyle name="常规 8 8 3 4 3 3" xfId="45154"/>
    <cellStyle name="常规 8 8 3 4 3 3 2" xfId="45155"/>
    <cellStyle name="常规 8 8 3 4 3 3 3" xfId="45156"/>
    <cellStyle name="常规 8 8 3 4 3 4" xfId="45157"/>
    <cellStyle name="常规 8 8 3 4 3 4 2" xfId="45158"/>
    <cellStyle name="常规 8 8 3 4 3 4 3" xfId="45159"/>
    <cellStyle name="常规 8 8 3 4 3 5" xfId="45160"/>
    <cellStyle name="常规 8 8 3 4 3 6" xfId="45161"/>
    <cellStyle name="常规 8 8 3 4 4" xfId="45162"/>
    <cellStyle name="常规 8 8 3 4 4 2" xfId="45163"/>
    <cellStyle name="常规 8 8 3 4 4 3" xfId="45164"/>
    <cellStyle name="常规 8 8 3 4 5" xfId="45165"/>
    <cellStyle name="常规 8 8 3 4 5 2" xfId="45166"/>
    <cellStyle name="常规 8 8 3 4 5 3" xfId="45167"/>
    <cellStyle name="常规 8 8 3 4 6" xfId="45168"/>
    <cellStyle name="常规 8 8 3 4 6 2" xfId="45169"/>
    <cellStyle name="常规 8 8 3 4 6 3" xfId="45170"/>
    <cellStyle name="常规 8 8 3 4 7" xfId="45171"/>
    <cellStyle name="常规 8 8 3 4 8" xfId="45172"/>
    <cellStyle name="常规 8 8 3 5" xfId="45173"/>
    <cellStyle name="常规 8 8 3 5 2" xfId="45174"/>
    <cellStyle name="常规 8 8 3 5 2 2" xfId="45175"/>
    <cellStyle name="常规 8 8 3 5 2 3" xfId="45176"/>
    <cellStyle name="常规 8 8 3 5 3" xfId="45177"/>
    <cellStyle name="常规 8 8 3 5 3 2" xfId="45178"/>
    <cellStyle name="常规 8 8 3 5 3 3" xfId="45179"/>
    <cellStyle name="常规 8 8 3 5 4" xfId="45180"/>
    <cellStyle name="常规 8 8 3 5 4 2" xfId="45181"/>
    <cellStyle name="常规 8 8 3 5 4 3" xfId="45182"/>
    <cellStyle name="常规 8 8 3 5 5" xfId="45183"/>
    <cellStyle name="常规 8 8 3 5 6" xfId="45184"/>
    <cellStyle name="常规 8 8 3 6" xfId="45185"/>
    <cellStyle name="常规 8 8 3 6 2" xfId="45186"/>
    <cellStyle name="常规 8 8 3 6 2 2" xfId="45187"/>
    <cellStyle name="常规 8 8 3 6 2 3" xfId="45188"/>
    <cellStyle name="常规 8 8 3 6 3" xfId="45189"/>
    <cellStyle name="常规 8 8 3 6 3 2" xfId="45190"/>
    <cellStyle name="常规 8 8 3 6 3 3" xfId="45191"/>
    <cellStyle name="常规 8 8 3 6 4" xfId="45192"/>
    <cellStyle name="常规 8 8 3 6 4 2" xfId="45193"/>
    <cellStyle name="常规 8 8 3 6 4 3" xfId="45194"/>
    <cellStyle name="常规 8 8 3 6 5" xfId="45195"/>
    <cellStyle name="常规 8 8 3 6 6" xfId="45196"/>
    <cellStyle name="常规 8 8 3 7" xfId="45197"/>
    <cellStyle name="常规 8 8 3 7 2" xfId="45198"/>
    <cellStyle name="常规 8 8 3 7 3" xfId="45199"/>
    <cellStyle name="常规 8 8 3 8" xfId="45200"/>
    <cellStyle name="常规 8 8 3 8 2" xfId="45201"/>
    <cellStyle name="常规 8 8 3 8 3" xfId="45202"/>
    <cellStyle name="常规 8 8 3 9" xfId="45203"/>
    <cellStyle name="常规 8 8 3 9 2" xfId="45204"/>
    <cellStyle name="常规 8 8 3 9 3" xfId="45205"/>
    <cellStyle name="常规 8 8 4" xfId="45206"/>
    <cellStyle name="常规 8 8 4 10" xfId="45207"/>
    <cellStyle name="常规 8 8 4 11" xfId="45208"/>
    <cellStyle name="常规 8 8 4 2" xfId="45209"/>
    <cellStyle name="常规 8 8 4 2 2" xfId="45210"/>
    <cellStyle name="常规 8 8 4 2 2 2" xfId="45211"/>
    <cellStyle name="常规 8 8 4 2 2 2 2" xfId="45212"/>
    <cellStyle name="常规 8 8 4 2 2 2 3" xfId="45213"/>
    <cellStyle name="常规 8 8 4 2 2 3" xfId="45214"/>
    <cellStyle name="常规 8 8 4 2 2 3 2" xfId="45215"/>
    <cellStyle name="常规 8 8 4 2 2 3 3" xfId="45216"/>
    <cellStyle name="常规 8 8 4 2 2 4" xfId="45217"/>
    <cellStyle name="常规 8 8 4 2 2 4 2" xfId="45218"/>
    <cellStyle name="常规 8 8 4 2 2 4 3" xfId="45219"/>
    <cellStyle name="常规 8 8 4 2 2 5" xfId="45220"/>
    <cellStyle name="常规 8 8 4 2 2 6" xfId="45221"/>
    <cellStyle name="常规 8 8 4 2 3" xfId="45222"/>
    <cellStyle name="常规 8 8 4 2 3 2" xfId="45223"/>
    <cellStyle name="常规 8 8 4 2 3 2 2" xfId="45224"/>
    <cellStyle name="常规 8 8 4 2 3 2 3" xfId="45225"/>
    <cellStyle name="常规 8 8 4 2 3 3" xfId="45226"/>
    <cellStyle name="常规 8 8 4 2 3 3 2" xfId="45227"/>
    <cellStyle name="常规 8 8 4 2 3 3 3" xfId="45228"/>
    <cellStyle name="常规 8 8 4 2 3 4" xfId="45229"/>
    <cellStyle name="常规 8 8 4 2 3 4 2" xfId="45230"/>
    <cellStyle name="常规 8 8 4 2 3 4 3" xfId="45231"/>
    <cellStyle name="常规 8 8 4 2 3 5" xfId="45232"/>
    <cellStyle name="常规 8 8 4 2 3 6" xfId="45233"/>
    <cellStyle name="常规 8 8 4 2 4" xfId="45234"/>
    <cellStyle name="常规 8 8 4 2 4 2" xfId="45235"/>
    <cellStyle name="常规 8 8 4 2 4 3" xfId="45236"/>
    <cellStyle name="常规 8 8 4 2 5" xfId="45237"/>
    <cellStyle name="常规 8 8 4 2 5 2" xfId="45238"/>
    <cellStyle name="常规 8 8 4 2 5 3" xfId="45239"/>
    <cellStyle name="常规 8 8 4 2 6" xfId="45240"/>
    <cellStyle name="常规 8 8 4 2 6 2" xfId="45241"/>
    <cellStyle name="常规 8 8 4 2 6 3" xfId="45242"/>
    <cellStyle name="常规 8 8 4 2 7" xfId="45243"/>
    <cellStyle name="常规 8 8 4 2 8" xfId="45244"/>
    <cellStyle name="常规 8 8 4 3" xfId="45245"/>
    <cellStyle name="常规 8 8 4 3 2" xfId="45246"/>
    <cellStyle name="常规 8 8 4 3 2 2" xfId="45247"/>
    <cellStyle name="常规 8 8 4 3 2 2 2" xfId="45248"/>
    <cellStyle name="常规 8 8 4 3 2 2 3" xfId="45249"/>
    <cellStyle name="常规 8 8 4 3 2 3" xfId="45250"/>
    <cellStyle name="常规 8 8 4 3 2 3 2" xfId="45251"/>
    <cellStyle name="常规 8 8 4 3 2 3 3" xfId="45252"/>
    <cellStyle name="常规 8 8 4 3 2 4" xfId="45253"/>
    <cellStyle name="常规 8 8 4 3 2 4 2" xfId="45254"/>
    <cellStyle name="常规 8 8 4 3 2 4 3" xfId="45255"/>
    <cellStyle name="常规 8 8 4 3 2 5" xfId="45256"/>
    <cellStyle name="常规 8 8 4 3 2 6" xfId="45257"/>
    <cellStyle name="常规 8 8 4 3 3" xfId="45258"/>
    <cellStyle name="常规 8 8 4 3 3 2" xfId="45259"/>
    <cellStyle name="常规 8 8 4 3 3 2 2" xfId="45260"/>
    <cellStyle name="常规 8 8 4 3 3 2 3" xfId="45261"/>
    <cellStyle name="常规 8 8 4 3 3 3" xfId="45262"/>
    <cellStyle name="常规 8 8 4 3 3 3 2" xfId="45263"/>
    <cellStyle name="常规 8 8 4 3 3 3 3" xfId="45264"/>
    <cellStyle name="常规 8 8 4 3 3 4" xfId="45265"/>
    <cellStyle name="常规 8 8 4 3 3 4 2" xfId="45266"/>
    <cellStyle name="常规 8 8 4 3 3 4 3" xfId="45267"/>
    <cellStyle name="常规 8 8 4 3 3 5" xfId="45268"/>
    <cellStyle name="常规 8 8 4 3 3 6" xfId="45269"/>
    <cellStyle name="常规 8 8 4 3 4" xfId="45270"/>
    <cellStyle name="常规 8 8 4 3 4 2" xfId="45271"/>
    <cellStyle name="常规 8 8 4 3 4 3" xfId="45272"/>
    <cellStyle name="常规 8 8 4 3 5" xfId="45273"/>
    <cellStyle name="常规 8 8 4 3 5 2" xfId="45274"/>
    <cellStyle name="常规 8 8 4 3 5 3" xfId="45275"/>
    <cellStyle name="常规 8 8 4 3 6" xfId="45276"/>
    <cellStyle name="常规 8 8 4 3 6 2" xfId="45277"/>
    <cellStyle name="常规 8 8 4 3 6 3" xfId="45278"/>
    <cellStyle name="常规 8 8 4 3 7" xfId="45279"/>
    <cellStyle name="常规 8 8 4 3 8" xfId="45280"/>
    <cellStyle name="常规 8 8 4 4" xfId="45281"/>
    <cellStyle name="常规 8 8 4 4 2" xfId="45282"/>
    <cellStyle name="常规 8 8 4 4 2 2" xfId="45283"/>
    <cellStyle name="常规 8 8 4 4 2 2 2" xfId="45284"/>
    <cellStyle name="常规 8 8 4 4 2 2 3" xfId="45285"/>
    <cellStyle name="常规 8 8 4 4 2 3" xfId="45286"/>
    <cellStyle name="常规 8 8 4 4 2 3 2" xfId="45287"/>
    <cellStyle name="常规 8 8 4 4 2 3 3" xfId="45288"/>
    <cellStyle name="常规 8 8 4 4 2 4" xfId="45289"/>
    <cellStyle name="常规 8 8 4 4 2 4 2" xfId="45290"/>
    <cellStyle name="常规 8 8 4 4 2 4 3" xfId="45291"/>
    <cellStyle name="常规 8 8 4 4 2 5" xfId="45292"/>
    <cellStyle name="常规 8 8 4 4 2 6" xfId="45293"/>
    <cellStyle name="常规 8 8 4 4 3" xfId="45294"/>
    <cellStyle name="常规 8 8 4 4 3 2" xfId="45295"/>
    <cellStyle name="常规 8 8 4 4 3 2 2" xfId="45296"/>
    <cellStyle name="常规 8 8 4 4 3 2 3" xfId="45297"/>
    <cellStyle name="常规 8 8 4 4 3 3" xfId="45298"/>
    <cellStyle name="常规 8 8 4 4 3 3 2" xfId="45299"/>
    <cellStyle name="常规 8 8 4 4 3 3 3" xfId="45300"/>
    <cellStyle name="常规 8 8 4 4 3 4" xfId="45301"/>
    <cellStyle name="常规 8 8 4 4 3 4 2" xfId="45302"/>
    <cellStyle name="常规 8 8 4 4 3 4 3" xfId="45303"/>
    <cellStyle name="常规 8 8 4 4 3 5" xfId="45304"/>
    <cellStyle name="常规 8 8 4 4 3 6" xfId="45305"/>
    <cellStyle name="常规 8 8 4 4 4" xfId="45306"/>
    <cellStyle name="常规 8 8 4 4 4 2" xfId="45307"/>
    <cellStyle name="常规 8 8 4 4 4 3" xfId="45308"/>
    <cellStyle name="常规 8 8 4 4 5" xfId="45309"/>
    <cellStyle name="常规 8 8 4 4 5 2" xfId="45310"/>
    <cellStyle name="常规 8 8 4 4 5 3" xfId="45311"/>
    <cellStyle name="常规 8 8 4 4 6" xfId="45312"/>
    <cellStyle name="常规 8 8 4 4 6 2" xfId="45313"/>
    <cellStyle name="常规 8 8 4 4 6 3" xfId="45314"/>
    <cellStyle name="常规 8 8 4 4 7" xfId="45315"/>
    <cellStyle name="常规 8 8 4 4 8" xfId="45316"/>
    <cellStyle name="常规 8 8 4 5" xfId="45317"/>
    <cellStyle name="常规 8 8 4 5 2" xfId="45318"/>
    <cellStyle name="常规 8 8 4 5 2 2" xfId="45319"/>
    <cellStyle name="常规 8 8 4 5 2 3" xfId="45320"/>
    <cellStyle name="常规 8 8 4 5 3" xfId="45321"/>
    <cellStyle name="常规 8 8 4 5 3 2" xfId="45322"/>
    <cellStyle name="常规 8 8 4 5 3 3" xfId="45323"/>
    <cellStyle name="常规 8 8 4 5 4" xfId="45324"/>
    <cellStyle name="常规 8 8 4 5 4 2" xfId="45325"/>
    <cellStyle name="常规 8 8 4 5 4 3" xfId="45326"/>
    <cellStyle name="常规 8 8 4 5 5" xfId="45327"/>
    <cellStyle name="常规 8 8 4 5 6" xfId="45328"/>
    <cellStyle name="常规 8 8 4 6" xfId="45329"/>
    <cellStyle name="常规 8 8 4 6 2" xfId="45330"/>
    <cellStyle name="常规 8 8 4 6 2 2" xfId="45331"/>
    <cellStyle name="常规 8 8 4 6 2 3" xfId="45332"/>
    <cellStyle name="常规 8 8 4 6 3" xfId="45333"/>
    <cellStyle name="常规 8 8 4 6 3 2" xfId="45334"/>
    <cellStyle name="常规 8 8 4 6 3 3" xfId="45335"/>
    <cellStyle name="常规 8 8 4 6 4" xfId="45336"/>
    <cellStyle name="常规 8 8 4 6 4 2" xfId="45337"/>
    <cellStyle name="常规 8 8 4 6 4 3" xfId="45338"/>
    <cellStyle name="常规 8 8 4 6 5" xfId="45339"/>
    <cellStyle name="常规 8 8 4 6 6" xfId="45340"/>
    <cellStyle name="常规 8 8 4 7" xfId="45341"/>
    <cellStyle name="常规 8 8 4 7 2" xfId="45342"/>
    <cellStyle name="常规 8 8 4 7 3" xfId="45343"/>
    <cellStyle name="常规 8 8 4 8" xfId="45344"/>
    <cellStyle name="常规 8 8 4 8 2" xfId="45345"/>
    <cellStyle name="常规 8 8 4 8 3" xfId="45346"/>
    <cellStyle name="常规 8 8 4 9" xfId="45347"/>
    <cellStyle name="常规 8 8 4 9 2" xfId="45348"/>
    <cellStyle name="常规 8 8 4 9 3" xfId="45349"/>
    <cellStyle name="常规 8 8 5" xfId="45350"/>
    <cellStyle name="常规 8 8 5 2" xfId="45351"/>
    <cellStyle name="常规 8 8 5 2 2" xfId="45352"/>
    <cellStyle name="常规 8 8 5 2 2 2" xfId="45353"/>
    <cellStyle name="常规 8 8 5 2 2 3" xfId="45354"/>
    <cellStyle name="常规 8 8 5 2 3" xfId="45355"/>
    <cellStyle name="常规 8 8 5 2 3 2" xfId="45356"/>
    <cellStyle name="常规 8 8 5 2 3 3" xfId="45357"/>
    <cellStyle name="常规 8 8 5 2 4" xfId="45358"/>
    <cellStyle name="常规 8 8 5 2 4 2" xfId="45359"/>
    <cellStyle name="常规 8 8 5 2 4 3" xfId="45360"/>
    <cellStyle name="常规 8 8 5 2 5" xfId="45361"/>
    <cellStyle name="常规 8 8 5 2 6" xfId="45362"/>
    <cellStyle name="常规 8 8 5 3" xfId="45363"/>
    <cellStyle name="常规 8 8 5 3 2" xfId="45364"/>
    <cellStyle name="常规 8 8 5 3 2 2" xfId="45365"/>
    <cellStyle name="常规 8 8 5 3 2 3" xfId="45366"/>
    <cellStyle name="常规 8 8 5 3 3" xfId="45367"/>
    <cellStyle name="常规 8 8 5 3 3 2" xfId="45368"/>
    <cellStyle name="常规 8 8 5 3 3 3" xfId="45369"/>
    <cellStyle name="常规 8 8 5 3 4" xfId="45370"/>
    <cellStyle name="常规 8 8 5 3 4 2" xfId="45371"/>
    <cellStyle name="常规 8 8 5 3 4 3" xfId="45372"/>
    <cellStyle name="常规 8 8 5 3 5" xfId="45373"/>
    <cellStyle name="常规 8 8 5 3 6" xfId="45374"/>
    <cellStyle name="常规 8 8 5 4" xfId="45375"/>
    <cellStyle name="常规 8 8 5 4 2" xfId="45376"/>
    <cellStyle name="常规 8 8 5 4 3" xfId="45377"/>
    <cellStyle name="常规 8 8 5 5" xfId="45378"/>
    <cellStyle name="常规 8 8 5 5 2" xfId="45379"/>
    <cellStyle name="常规 8 8 5 5 3" xfId="45380"/>
    <cellStyle name="常规 8 8 5 6" xfId="45381"/>
    <cellStyle name="常规 8 8 5 6 2" xfId="45382"/>
    <cellStyle name="常规 8 8 5 6 3" xfId="45383"/>
    <cellStyle name="常规 8 8 5 7" xfId="45384"/>
    <cellStyle name="常规 8 8 5 8" xfId="45385"/>
    <cellStyle name="常规 8 8 6" xfId="45386"/>
    <cellStyle name="常规 8 8 6 2" xfId="45387"/>
    <cellStyle name="常规 8 8 6 2 2" xfId="45388"/>
    <cellStyle name="常规 8 8 6 2 2 2" xfId="45389"/>
    <cellStyle name="常规 8 8 6 2 2 3" xfId="45390"/>
    <cellStyle name="常规 8 8 6 2 3" xfId="45391"/>
    <cellStyle name="常规 8 8 6 2 3 2" xfId="45392"/>
    <cellStyle name="常规 8 8 6 2 3 3" xfId="45393"/>
    <cellStyle name="常规 8 8 6 2 4" xfId="45394"/>
    <cellStyle name="常规 8 8 6 2 4 2" xfId="45395"/>
    <cellStyle name="常规 8 8 6 2 4 3" xfId="45396"/>
    <cellStyle name="常规 8 8 6 2 5" xfId="45397"/>
    <cellStyle name="常规 8 8 6 2 6" xfId="45398"/>
    <cellStyle name="常规 8 8 6 3" xfId="45399"/>
    <cellStyle name="常规 8 8 6 3 2" xfId="45400"/>
    <cellStyle name="常规 8 8 6 3 2 2" xfId="45401"/>
    <cellStyle name="常规 8 8 6 3 2 3" xfId="45402"/>
    <cellStyle name="常规 8 8 6 3 3" xfId="45403"/>
    <cellStyle name="常规 8 8 6 3 3 2" xfId="45404"/>
    <cellStyle name="常规 8 8 6 3 3 3" xfId="45405"/>
    <cellStyle name="常规 8 8 6 3 4" xfId="45406"/>
    <cellStyle name="常规 8 8 6 3 4 2" xfId="45407"/>
    <cellStyle name="常规 8 8 6 3 4 3" xfId="45408"/>
    <cellStyle name="常规 8 8 6 3 5" xfId="45409"/>
    <cellStyle name="常规 8 8 6 3 6" xfId="45410"/>
    <cellStyle name="常规 8 8 6 4" xfId="45411"/>
    <cellStyle name="常规 8 8 6 4 2" xfId="45412"/>
    <cellStyle name="常规 8 8 6 4 3" xfId="45413"/>
    <cellStyle name="常规 8 8 6 5" xfId="45414"/>
    <cellStyle name="常规 8 8 6 5 2" xfId="45415"/>
    <cellStyle name="常规 8 8 6 5 3" xfId="45416"/>
    <cellStyle name="常规 8 8 6 6" xfId="45417"/>
    <cellStyle name="常规 8 8 6 6 2" xfId="45418"/>
    <cellStyle name="常规 8 8 6 6 3" xfId="45419"/>
    <cellStyle name="常规 8 8 6 7" xfId="45420"/>
    <cellStyle name="常规 8 8 6 8" xfId="45421"/>
    <cellStyle name="常规 8 8 7" xfId="45422"/>
    <cellStyle name="常规 8 8 7 2" xfId="45423"/>
    <cellStyle name="常规 8 8 7 2 2" xfId="45424"/>
    <cellStyle name="常规 8 8 7 2 2 2" xfId="45425"/>
    <cellStyle name="常规 8 8 7 2 2 3" xfId="45426"/>
    <cellStyle name="常规 8 8 7 2 3" xfId="45427"/>
    <cellStyle name="常规 8 8 7 2 3 2" xfId="45428"/>
    <cellStyle name="常规 8 8 7 2 3 3" xfId="45429"/>
    <cellStyle name="常规 8 8 7 2 4" xfId="45430"/>
    <cellStyle name="常规 8 8 7 2 4 2" xfId="45431"/>
    <cellStyle name="常规 8 8 7 2 4 3" xfId="45432"/>
    <cellStyle name="常规 8 8 7 2 5" xfId="45433"/>
    <cellStyle name="常规 8 8 7 2 6" xfId="45434"/>
    <cellStyle name="常规 8 8 7 3" xfId="45435"/>
    <cellStyle name="常规 8 8 7 3 2" xfId="45436"/>
    <cellStyle name="常规 8 8 7 3 2 2" xfId="45437"/>
    <cellStyle name="常规 8 8 7 3 2 3" xfId="45438"/>
    <cellStyle name="常规 8 8 7 3 3" xfId="45439"/>
    <cellStyle name="常规 8 8 7 3 3 2" xfId="45440"/>
    <cellStyle name="常规 8 8 7 3 3 3" xfId="45441"/>
    <cellStyle name="常规 8 8 7 3 4" xfId="45442"/>
    <cellStyle name="常规 8 8 7 3 4 2" xfId="45443"/>
    <cellStyle name="常规 8 8 7 3 4 3" xfId="45444"/>
    <cellStyle name="常规 8 8 7 3 5" xfId="45445"/>
    <cellStyle name="常规 8 8 7 3 6" xfId="45446"/>
    <cellStyle name="常规 8 8 7 4" xfId="45447"/>
    <cellStyle name="常规 8 8 7 4 2" xfId="45448"/>
    <cellStyle name="常规 8 8 7 4 3" xfId="45449"/>
    <cellStyle name="常规 8 8 7 5" xfId="45450"/>
    <cellStyle name="常规 8 8 7 5 2" xfId="45451"/>
    <cellStyle name="常规 8 8 7 5 3" xfId="45452"/>
    <cellStyle name="常规 8 8 7 6" xfId="45453"/>
    <cellStyle name="常规 8 8 7 6 2" xfId="45454"/>
    <cellStyle name="常规 8 8 7 6 3" xfId="45455"/>
    <cellStyle name="常规 8 8 7 7" xfId="45456"/>
    <cellStyle name="常规 8 8 7 8" xfId="45457"/>
    <cellStyle name="常规 8 8 8" xfId="45458"/>
    <cellStyle name="常规 8 8 8 2" xfId="45459"/>
    <cellStyle name="常规 8 8 8 2 2" xfId="45460"/>
    <cellStyle name="常规 8 8 8 2 2 2" xfId="45461"/>
    <cellStyle name="常规 8 8 8 2 2 3" xfId="45462"/>
    <cellStyle name="常规 8 8 8 2 3" xfId="45463"/>
    <cellStyle name="常规 8 8 8 2 3 2" xfId="45464"/>
    <cellStyle name="常规 8 8 8 2 3 3" xfId="45465"/>
    <cellStyle name="常规 8 8 8 2 4" xfId="45466"/>
    <cellStyle name="常规 8 8 8 2 4 2" xfId="45467"/>
    <cellStyle name="常规 8 8 8 2 4 3" xfId="45468"/>
    <cellStyle name="常规 8 8 8 2 5" xfId="45469"/>
    <cellStyle name="常规 8 8 8 2 6" xfId="45470"/>
    <cellStyle name="常规 8 8 8 3" xfId="45471"/>
    <cellStyle name="常规 8 8 8 3 2" xfId="45472"/>
    <cellStyle name="常规 8 8 8 3 2 2" xfId="45473"/>
    <cellStyle name="常规 8 8 8 3 2 3" xfId="45474"/>
    <cellStyle name="常规 8 8 8 3 3" xfId="45475"/>
    <cellStyle name="常规 8 8 8 3 3 2" xfId="45476"/>
    <cellStyle name="常规 8 8 8 3 3 3" xfId="45477"/>
    <cellStyle name="常规 8 8 8 3 4" xfId="45478"/>
    <cellStyle name="常规 8 8 8 3 4 2" xfId="45479"/>
    <cellStyle name="常规 8 8 8 3 4 3" xfId="45480"/>
    <cellStyle name="常规 8 8 8 3 5" xfId="45481"/>
    <cellStyle name="常规 8 8 8 3 6" xfId="45482"/>
    <cellStyle name="常规 8 8 8 4" xfId="45483"/>
    <cellStyle name="常规 8 8 8 4 2" xfId="45484"/>
    <cellStyle name="常规 8 8 8 4 3" xfId="45485"/>
    <cellStyle name="常规 8 8 8 5" xfId="45486"/>
    <cellStyle name="常规 8 8 8 5 2" xfId="45487"/>
    <cellStyle name="常规 8 8 8 5 3" xfId="45488"/>
    <cellStyle name="常规 8 8 8 6" xfId="45489"/>
    <cellStyle name="常规 8 8 8 6 2" xfId="45490"/>
    <cellStyle name="常规 8 8 8 6 3" xfId="45491"/>
    <cellStyle name="常规 8 8 8 7" xfId="45492"/>
    <cellStyle name="常规 8 8 8 8" xfId="45493"/>
    <cellStyle name="常规 8 8 9" xfId="45494"/>
    <cellStyle name="常规 8 8 9 2" xfId="45495"/>
    <cellStyle name="常规 8 8 9 2 2" xfId="45496"/>
    <cellStyle name="常规 8 8 9 2 3" xfId="45497"/>
    <cellStyle name="常规 8 8 9 3" xfId="45498"/>
    <cellStyle name="常规 8 8 9 3 2" xfId="45499"/>
    <cellStyle name="常规 8 8 9 3 3" xfId="45500"/>
    <cellStyle name="常规 8 8 9 4" xfId="45501"/>
    <cellStyle name="常规 8 8 9 4 2" xfId="45502"/>
    <cellStyle name="常规 8 8 9 4 3" xfId="45503"/>
    <cellStyle name="常规 8 8 9 5" xfId="45504"/>
    <cellStyle name="常规 8 8 9 6" xfId="45505"/>
    <cellStyle name="常规 8 9" xfId="45506"/>
    <cellStyle name="常规 8 9 10" xfId="45507"/>
    <cellStyle name="常规 8 9 10 2" xfId="45508"/>
    <cellStyle name="常规 8 9 10 3" xfId="45509"/>
    <cellStyle name="常规 8 9 11" xfId="45510"/>
    <cellStyle name="常规 8 9 12" xfId="45511"/>
    <cellStyle name="常规 8 9 2" xfId="45512"/>
    <cellStyle name="常规 8 9 2 2" xfId="45513"/>
    <cellStyle name="常规 8 9 2 2 2" xfId="45514"/>
    <cellStyle name="常规 8 9 2 2 2 2" xfId="45515"/>
    <cellStyle name="常规 8 9 2 2 2 3" xfId="45516"/>
    <cellStyle name="常规 8 9 2 2 3" xfId="45517"/>
    <cellStyle name="常规 8 9 2 2 3 2" xfId="45518"/>
    <cellStyle name="常规 8 9 2 2 3 3" xfId="45519"/>
    <cellStyle name="常规 8 9 2 2 4" xfId="45520"/>
    <cellStyle name="常规 8 9 2 2 4 2" xfId="45521"/>
    <cellStyle name="常规 8 9 2 2 4 3" xfId="45522"/>
    <cellStyle name="常规 8 9 2 2 5" xfId="45523"/>
    <cellStyle name="常规 8 9 2 2 6" xfId="45524"/>
    <cellStyle name="常规 8 9 2 3" xfId="45525"/>
    <cellStyle name="常规 8 9 2 3 2" xfId="45526"/>
    <cellStyle name="常规 8 9 2 3 2 2" xfId="45527"/>
    <cellStyle name="常规 8 9 2 3 2 3" xfId="45528"/>
    <cellStyle name="常规 8 9 2 3 3" xfId="45529"/>
    <cellStyle name="常规 8 9 2 3 3 2" xfId="45530"/>
    <cellStyle name="常规 8 9 2 3 3 3" xfId="45531"/>
    <cellStyle name="常规 8 9 2 3 4" xfId="45532"/>
    <cellStyle name="常规 8 9 2 3 4 2" xfId="45533"/>
    <cellStyle name="常规 8 9 2 3 4 3" xfId="45534"/>
    <cellStyle name="常规 8 9 2 3 5" xfId="45535"/>
    <cellStyle name="常规 8 9 2 3 6" xfId="45536"/>
    <cellStyle name="常规 8 9 2 4" xfId="45537"/>
    <cellStyle name="常规 8 9 2 4 2" xfId="45538"/>
    <cellStyle name="常规 8 9 2 4 3" xfId="45539"/>
    <cellStyle name="常规 8 9 2 5" xfId="45540"/>
    <cellStyle name="常规 8 9 2 5 2" xfId="45541"/>
    <cellStyle name="常规 8 9 2 5 3" xfId="45542"/>
    <cellStyle name="常规 8 9 2 6" xfId="45543"/>
    <cellStyle name="常规 8 9 2 6 2" xfId="45544"/>
    <cellStyle name="常规 8 9 2 6 3" xfId="45545"/>
    <cellStyle name="常规 8 9 2 7" xfId="45546"/>
    <cellStyle name="常规 8 9 2 8" xfId="45547"/>
    <cellStyle name="常规 8 9 3" xfId="45548"/>
    <cellStyle name="常规 8 9 3 2" xfId="45549"/>
    <cellStyle name="常规 8 9 3 2 2" xfId="45550"/>
    <cellStyle name="常规 8 9 3 2 2 2" xfId="45551"/>
    <cellStyle name="常规 8 9 3 2 2 3" xfId="45552"/>
    <cellStyle name="常规 8 9 3 2 3" xfId="45553"/>
    <cellStyle name="常规 8 9 3 2 3 2" xfId="45554"/>
    <cellStyle name="常规 8 9 3 2 3 3" xfId="45555"/>
    <cellStyle name="常规 8 9 3 2 4" xfId="45556"/>
    <cellStyle name="常规 8 9 3 2 4 2" xfId="45557"/>
    <cellStyle name="常规 8 9 3 2 4 3" xfId="45558"/>
    <cellStyle name="常规 8 9 3 2 5" xfId="45559"/>
    <cellStyle name="常规 8 9 3 2 6" xfId="45560"/>
    <cellStyle name="常规 8 9 3 3" xfId="45561"/>
    <cellStyle name="常规 8 9 3 3 2" xfId="45562"/>
    <cellStyle name="常规 8 9 3 3 2 2" xfId="45563"/>
    <cellStyle name="常规 8 9 3 3 2 3" xfId="45564"/>
    <cellStyle name="常规 8 9 3 3 3" xfId="45565"/>
    <cellStyle name="常规 8 9 3 3 3 2" xfId="45566"/>
    <cellStyle name="常规 8 9 3 3 3 3" xfId="45567"/>
    <cellStyle name="常规 8 9 3 3 4" xfId="45568"/>
    <cellStyle name="常规 8 9 3 3 4 2" xfId="45569"/>
    <cellStyle name="常规 8 9 3 3 4 3" xfId="45570"/>
    <cellStyle name="常规 8 9 3 3 5" xfId="45571"/>
    <cellStyle name="常规 8 9 3 3 6" xfId="45572"/>
    <cellStyle name="常规 8 9 3 4" xfId="45573"/>
    <cellStyle name="常规 8 9 3 4 2" xfId="45574"/>
    <cellStyle name="常规 8 9 3 4 3" xfId="45575"/>
    <cellStyle name="常规 8 9 3 5" xfId="45576"/>
    <cellStyle name="常规 8 9 3 5 2" xfId="45577"/>
    <cellStyle name="常规 8 9 3 5 3" xfId="45578"/>
    <cellStyle name="常规 8 9 3 6" xfId="45579"/>
    <cellStyle name="常规 8 9 3 6 2" xfId="45580"/>
    <cellStyle name="常规 8 9 3 6 3" xfId="45581"/>
    <cellStyle name="常规 8 9 3 7" xfId="45582"/>
    <cellStyle name="常规 8 9 3 8" xfId="45583"/>
    <cellStyle name="常规 8 9 4" xfId="45584"/>
    <cellStyle name="常规 8 9 4 2" xfId="45585"/>
    <cellStyle name="常规 8 9 4 2 2" xfId="45586"/>
    <cellStyle name="常规 8 9 4 2 2 2" xfId="45587"/>
    <cellStyle name="常规 8 9 4 2 2 3" xfId="45588"/>
    <cellStyle name="常规 8 9 4 2 3" xfId="45589"/>
    <cellStyle name="常规 8 9 4 2 3 2" xfId="45590"/>
    <cellStyle name="常规 8 9 4 2 3 3" xfId="45591"/>
    <cellStyle name="常规 8 9 4 2 4" xfId="45592"/>
    <cellStyle name="常规 8 9 4 2 4 2" xfId="45593"/>
    <cellStyle name="常规 8 9 4 2 4 3" xfId="45594"/>
    <cellStyle name="常规 8 9 4 2 5" xfId="45595"/>
    <cellStyle name="常规 8 9 4 2 6" xfId="45596"/>
    <cellStyle name="常规 8 9 4 3" xfId="45597"/>
    <cellStyle name="常规 8 9 4 3 2" xfId="45598"/>
    <cellStyle name="常规 8 9 4 3 2 2" xfId="45599"/>
    <cellStyle name="常规 8 9 4 3 2 3" xfId="45600"/>
    <cellStyle name="常规 8 9 4 3 3" xfId="45601"/>
    <cellStyle name="常规 8 9 4 3 3 2" xfId="45602"/>
    <cellStyle name="常规 8 9 4 3 3 3" xfId="45603"/>
    <cellStyle name="常规 8 9 4 3 4" xfId="45604"/>
    <cellStyle name="常规 8 9 4 3 4 2" xfId="45605"/>
    <cellStyle name="常规 8 9 4 3 4 3" xfId="45606"/>
    <cellStyle name="常规 8 9 4 3 5" xfId="45607"/>
    <cellStyle name="常规 8 9 4 3 6" xfId="45608"/>
    <cellStyle name="常规 8 9 4 4" xfId="45609"/>
    <cellStyle name="常规 8 9 4 4 2" xfId="45610"/>
    <cellStyle name="常规 8 9 4 4 3" xfId="45611"/>
    <cellStyle name="常规 8 9 4 5" xfId="45612"/>
    <cellStyle name="常规 8 9 4 5 2" xfId="45613"/>
    <cellStyle name="常规 8 9 4 5 3" xfId="45614"/>
    <cellStyle name="常规 8 9 4 6" xfId="45615"/>
    <cellStyle name="常规 8 9 4 6 2" xfId="45616"/>
    <cellStyle name="常规 8 9 4 6 3" xfId="45617"/>
    <cellStyle name="常规 8 9 4 7" xfId="45618"/>
    <cellStyle name="常规 8 9 4 8" xfId="45619"/>
    <cellStyle name="常规 8 9 5" xfId="45620"/>
    <cellStyle name="常规 8 9 5 2" xfId="45621"/>
    <cellStyle name="常规 8 9 5 2 2" xfId="45622"/>
    <cellStyle name="常规 8 9 5 2 2 2" xfId="45623"/>
    <cellStyle name="常规 8 9 5 2 2 3" xfId="45624"/>
    <cellStyle name="常规 8 9 5 2 3" xfId="45625"/>
    <cellStyle name="常规 8 9 5 2 3 2" xfId="45626"/>
    <cellStyle name="常规 8 9 5 2 3 3" xfId="45627"/>
    <cellStyle name="常规 8 9 5 2 4" xfId="45628"/>
    <cellStyle name="常规 8 9 5 2 4 2" xfId="45629"/>
    <cellStyle name="常规 8 9 5 2 4 3" xfId="45630"/>
    <cellStyle name="常规 8 9 5 2 5" xfId="45631"/>
    <cellStyle name="常规 8 9 5 2 6" xfId="45632"/>
    <cellStyle name="常规 8 9 5 3" xfId="45633"/>
    <cellStyle name="常规 8 9 5 3 2" xfId="45634"/>
    <cellStyle name="常规 8 9 5 3 2 2" xfId="45635"/>
    <cellStyle name="常规 8 9 5 3 2 3" xfId="45636"/>
    <cellStyle name="常规 8 9 5 3 3" xfId="45637"/>
    <cellStyle name="常规 8 9 5 3 3 2" xfId="45638"/>
    <cellStyle name="常规 8 9 5 3 3 3" xfId="45639"/>
    <cellStyle name="常规 8 9 5 3 4" xfId="45640"/>
    <cellStyle name="常规 8 9 5 3 4 2" xfId="45641"/>
    <cellStyle name="常规 8 9 5 3 4 3" xfId="45642"/>
    <cellStyle name="常规 8 9 5 3 5" xfId="45643"/>
    <cellStyle name="常规 8 9 5 3 6" xfId="45644"/>
    <cellStyle name="常规 8 9 5 4" xfId="45645"/>
    <cellStyle name="常规 8 9 5 4 2" xfId="45646"/>
    <cellStyle name="常规 8 9 5 4 3" xfId="45647"/>
    <cellStyle name="常规 8 9 5 5" xfId="45648"/>
    <cellStyle name="常规 8 9 5 5 2" xfId="45649"/>
    <cellStyle name="常规 8 9 5 5 3" xfId="45650"/>
    <cellStyle name="常规 8 9 5 6" xfId="45651"/>
    <cellStyle name="常规 8 9 5 6 2" xfId="45652"/>
    <cellStyle name="常规 8 9 5 6 3" xfId="45653"/>
    <cellStyle name="常规 8 9 5 7" xfId="45654"/>
    <cellStyle name="常规 8 9 5 8" xfId="45655"/>
    <cellStyle name="常规 8 9 6" xfId="45656"/>
    <cellStyle name="常规 8 9 6 2" xfId="45657"/>
    <cellStyle name="常规 8 9 6 2 2" xfId="45658"/>
    <cellStyle name="常规 8 9 6 2 3" xfId="45659"/>
    <cellStyle name="常规 8 9 6 3" xfId="45660"/>
    <cellStyle name="常规 8 9 6 3 2" xfId="45661"/>
    <cellStyle name="常规 8 9 6 3 3" xfId="45662"/>
    <cellStyle name="常规 8 9 6 4" xfId="45663"/>
    <cellStyle name="常规 8 9 6 4 2" xfId="45664"/>
    <cellStyle name="常规 8 9 6 4 3" xfId="45665"/>
    <cellStyle name="常规 8 9 6 5" xfId="45666"/>
    <cellStyle name="常规 8 9 6 6" xfId="45667"/>
    <cellStyle name="常规 8 9 7" xfId="45668"/>
    <cellStyle name="常规 8 9 7 2" xfId="45669"/>
    <cellStyle name="常规 8 9 7 2 2" xfId="45670"/>
    <cellStyle name="常规 8 9 7 2 3" xfId="45671"/>
    <cellStyle name="常规 8 9 7 3" xfId="45672"/>
    <cellStyle name="常规 8 9 7 3 2" xfId="45673"/>
    <cellStyle name="常规 8 9 7 3 3" xfId="45674"/>
    <cellStyle name="常规 8 9 7 4" xfId="45675"/>
    <cellStyle name="常规 8 9 7 4 2" xfId="45676"/>
    <cellStyle name="常规 8 9 7 4 3" xfId="45677"/>
    <cellStyle name="常规 8 9 7 5" xfId="45678"/>
    <cellStyle name="常规 8 9 7 6" xfId="45679"/>
    <cellStyle name="常规 8 9 8" xfId="45680"/>
    <cellStyle name="常规 8 9 8 2" xfId="45681"/>
    <cellStyle name="常规 8 9 8 3" xfId="45682"/>
    <cellStyle name="常规 8 9 9" xfId="45683"/>
    <cellStyle name="常规 8 9 9 2" xfId="45684"/>
    <cellStyle name="常规 8 9 9 3" xfId="45685"/>
    <cellStyle name="常规 9" xfId="12"/>
    <cellStyle name="常规 9 10" xfId="45686"/>
    <cellStyle name="常规 9 10 10" xfId="45687"/>
    <cellStyle name="常规 9 10 11" xfId="45688"/>
    <cellStyle name="常规 9 10 2" xfId="45689"/>
    <cellStyle name="常规 9 10 2 2" xfId="45690"/>
    <cellStyle name="常规 9 10 2 2 2" xfId="45691"/>
    <cellStyle name="常规 9 10 2 2 2 2" xfId="45692"/>
    <cellStyle name="常规 9 10 2 2 2 3" xfId="45693"/>
    <cellStyle name="常规 9 10 2 2 3" xfId="45694"/>
    <cellStyle name="常规 9 10 2 2 3 2" xfId="45695"/>
    <cellStyle name="常规 9 10 2 2 3 3" xfId="45696"/>
    <cellStyle name="常规 9 10 2 2 4" xfId="45697"/>
    <cellStyle name="常规 9 10 2 2 4 2" xfId="45698"/>
    <cellStyle name="常规 9 10 2 2 4 3" xfId="45699"/>
    <cellStyle name="常规 9 10 2 2 5" xfId="45700"/>
    <cellStyle name="常规 9 10 2 2 6" xfId="45701"/>
    <cellStyle name="常规 9 10 2 3" xfId="45702"/>
    <cellStyle name="常规 9 10 2 3 2" xfId="45703"/>
    <cellStyle name="常规 9 10 2 3 2 2" xfId="45704"/>
    <cellStyle name="常规 9 10 2 3 2 3" xfId="45705"/>
    <cellStyle name="常规 9 10 2 3 3" xfId="45706"/>
    <cellStyle name="常规 9 10 2 3 3 2" xfId="45707"/>
    <cellStyle name="常规 9 10 2 3 3 3" xfId="45708"/>
    <cellStyle name="常规 9 10 2 3 4" xfId="45709"/>
    <cellStyle name="常规 9 10 2 3 4 2" xfId="45710"/>
    <cellStyle name="常规 9 10 2 3 4 3" xfId="45711"/>
    <cellStyle name="常规 9 10 2 3 5" xfId="45712"/>
    <cellStyle name="常规 9 10 2 3 6" xfId="45713"/>
    <cellStyle name="常规 9 10 2 4" xfId="45714"/>
    <cellStyle name="常规 9 10 2 4 2" xfId="45715"/>
    <cellStyle name="常规 9 10 2 4 3" xfId="45716"/>
    <cellStyle name="常规 9 10 2 5" xfId="45717"/>
    <cellStyle name="常规 9 10 2 5 2" xfId="45718"/>
    <cellStyle name="常规 9 10 2 5 3" xfId="45719"/>
    <cellStyle name="常规 9 10 2 6" xfId="45720"/>
    <cellStyle name="常规 9 10 2 6 2" xfId="45721"/>
    <cellStyle name="常规 9 10 2 6 3" xfId="45722"/>
    <cellStyle name="常规 9 10 2 7" xfId="45723"/>
    <cellStyle name="常规 9 10 2 8" xfId="45724"/>
    <cellStyle name="常规 9 10 3" xfId="45725"/>
    <cellStyle name="常规 9 10 3 2" xfId="45726"/>
    <cellStyle name="常规 9 10 3 2 2" xfId="45727"/>
    <cellStyle name="常规 9 10 3 2 2 2" xfId="45728"/>
    <cellStyle name="常规 9 10 3 2 2 3" xfId="45729"/>
    <cellStyle name="常规 9 10 3 2 3" xfId="45730"/>
    <cellStyle name="常规 9 10 3 2 3 2" xfId="45731"/>
    <cellStyle name="常规 9 10 3 2 3 3" xfId="45732"/>
    <cellStyle name="常规 9 10 3 2 4" xfId="45733"/>
    <cellStyle name="常规 9 10 3 2 4 2" xfId="45734"/>
    <cellStyle name="常规 9 10 3 2 4 3" xfId="45735"/>
    <cellStyle name="常规 9 10 3 2 5" xfId="45736"/>
    <cellStyle name="常规 9 10 3 2 6" xfId="45737"/>
    <cellStyle name="常规 9 10 3 3" xfId="45738"/>
    <cellStyle name="常规 9 10 3 3 2" xfId="45739"/>
    <cellStyle name="常规 9 10 3 3 2 2" xfId="45740"/>
    <cellStyle name="常规 9 10 3 3 2 3" xfId="45741"/>
    <cellStyle name="常规 9 10 3 3 3" xfId="45742"/>
    <cellStyle name="常规 9 10 3 3 3 2" xfId="45743"/>
    <cellStyle name="常规 9 10 3 3 3 3" xfId="45744"/>
    <cellStyle name="常规 9 10 3 3 4" xfId="45745"/>
    <cellStyle name="常规 9 10 3 3 4 2" xfId="45746"/>
    <cellStyle name="常规 9 10 3 3 4 3" xfId="45747"/>
    <cellStyle name="常规 9 10 3 3 5" xfId="45748"/>
    <cellStyle name="常规 9 10 3 3 6" xfId="45749"/>
    <cellStyle name="常规 9 10 3 4" xfId="45750"/>
    <cellStyle name="常规 9 10 3 4 2" xfId="45751"/>
    <cellStyle name="常规 9 10 3 4 3" xfId="45752"/>
    <cellStyle name="常规 9 10 3 5" xfId="45753"/>
    <cellStyle name="常规 9 10 3 5 2" xfId="45754"/>
    <cellStyle name="常规 9 10 3 5 3" xfId="45755"/>
    <cellStyle name="常规 9 10 3 6" xfId="45756"/>
    <cellStyle name="常规 9 10 3 6 2" xfId="45757"/>
    <cellStyle name="常规 9 10 3 6 3" xfId="45758"/>
    <cellStyle name="常规 9 10 3 7" xfId="45759"/>
    <cellStyle name="常规 9 10 3 8" xfId="45760"/>
    <cellStyle name="常规 9 10 4" xfId="45761"/>
    <cellStyle name="常规 9 10 4 2" xfId="45762"/>
    <cellStyle name="常规 9 10 4 2 2" xfId="45763"/>
    <cellStyle name="常规 9 10 4 2 2 2" xfId="45764"/>
    <cellStyle name="常规 9 10 4 2 2 3" xfId="45765"/>
    <cellStyle name="常规 9 10 4 2 3" xfId="45766"/>
    <cellStyle name="常规 9 10 4 2 3 2" xfId="45767"/>
    <cellStyle name="常规 9 10 4 2 3 3" xfId="45768"/>
    <cellStyle name="常规 9 10 4 2 4" xfId="45769"/>
    <cellStyle name="常规 9 10 4 2 4 2" xfId="45770"/>
    <cellStyle name="常规 9 10 4 2 4 3" xfId="45771"/>
    <cellStyle name="常规 9 10 4 2 5" xfId="45772"/>
    <cellStyle name="常规 9 10 4 2 6" xfId="45773"/>
    <cellStyle name="常规 9 10 4 3" xfId="45774"/>
    <cellStyle name="常规 9 10 4 3 2" xfId="45775"/>
    <cellStyle name="常规 9 10 4 3 2 2" xfId="45776"/>
    <cellStyle name="常规 9 10 4 3 2 3" xfId="45777"/>
    <cellStyle name="常规 9 10 4 3 3" xfId="45778"/>
    <cellStyle name="常规 9 10 4 3 3 2" xfId="45779"/>
    <cellStyle name="常规 9 10 4 3 3 3" xfId="45780"/>
    <cellStyle name="常规 9 10 4 3 4" xfId="45781"/>
    <cellStyle name="常规 9 10 4 3 4 2" xfId="45782"/>
    <cellStyle name="常规 9 10 4 3 4 3" xfId="45783"/>
    <cellStyle name="常规 9 10 4 3 5" xfId="45784"/>
    <cellStyle name="常规 9 10 4 3 6" xfId="45785"/>
    <cellStyle name="常规 9 10 4 4" xfId="45786"/>
    <cellStyle name="常规 9 10 4 4 2" xfId="45787"/>
    <cellStyle name="常规 9 10 4 4 3" xfId="45788"/>
    <cellStyle name="常规 9 10 4 5" xfId="45789"/>
    <cellStyle name="常规 9 10 4 5 2" xfId="45790"/>
    <cellStyle name="常规 9 10 4 5 3" xfId="45791"/>
    <cellStyle name="常规 9 10 4 6" xfId="45792"/>
    <cellStyle name="常规 9 10 4 6 2" xfId="45793"/>
    <cellStyle name="常规 9 10 4 6 3" xfId="45794"/>
    <cellStyle name="常规 9 10 4 7" xfId="45795"/>
    <cellStyle name="常规 9 10 4 8" xfId="45796"/>
    <cellStyle name="常规 9 10 5" xfId="45797"/>
    <cellStyle name="常规 9 10 5 2" xfId="45798"/>
    <cellStyle name="常规 9 10 5 2 2" xfId="45799"/>
    <cellStyle name="常规 9 10 5 2 3" xfId="45800"/>
    <cellStyle name="常规 9 10 5 3" xfId="45801"/>
    <cellStyle name="常规 9 10 5 3 2" xfId="45802"/>
    <cellStyle name="常规 9 10 5 3 3" xfId="45803"/>
    <cellStyle name="常规 9 10 5 4" xfId="45804"/>
    <cellStyle name="常规 9 10 5 4 2" xfId="45805"/>
    <cellStyle name="常规 9 10 5 4 3" xfId="45806"/>
    <cellStyle name="常规 9 10 5 5" xfId="45807"/>
    <cellStyle name="常规 9 10 5 6" xfId="45808"/>
    <cellStyle name="常规 9 10 6" xfId="45809"/>
    <cellStyle name="常规 9 10 6 2" xfId="45810"/>
    <cellStyle name="常规 9 10 6 2 2" xfId="45811"/>
    <cellStyle name="常规 9 10 6 2 3" xfId="45812"/>
    <cellStyle name="常规 9 10 6 3" xfId="45813"/>
    <cellStyle name="常规 9 10 6 3 2" xfId="45814"/>
    <cellStyle name="常规 9 10 6 3 3" xfId="45815"/>
    <cellStyle name="常规 9 10 6 4" xfId="45816"/>
    <cellStyle name="常规 9 10 6 4 2" xfId="45817"/>
    <cellStyle name="常规 9 10 6 4 3" xfId="45818"/>
    <cellStyle name="常规 9 10 6 5" xfId="45819"/>
    <cellStyle name="常规 9 10 6 6" xfId="45820"/>
    <cellStyle name="常规 9 10 7" xfId="45821"/>
    <cellStyle name="常规 9 10 7 2" xfId="45822"/>
    <cellStyle name="常规 9 10 7 3" xfId="45823"/>
    <cellStyle name="常规 9 10 8" xfId="45824"/>
    <cellStyle name="常规 9 10 8 2" xfId="45825"/>
    <cellStyle name="常规 9 10 8 3" xfId="45826"/>
    <cellStyle name="常规 9 10 9" xfId="45827"/>
    <cellStyle name="常规 9 10 9 2" xfId="45828"/>
    <cellStyle name="常规 9 10 9 3" xfId="45829"/>
    <cellStyle name="常规 9 11" xfId="45830"/>
    <cellStyle name="常规 9 11 10" xfId="45831"/>
    <cellStyle name="常规 9 11 11" xfId="45832"/>
    <cellStyle name="常规 9 11 2" xfId="45833"/>
    <cellStyle name="常规 9 11 2 2" xfId="45834"/>
    <cellStyle name="常规 9 11 2 2 2" xfId="45835"/>
    <cellStyle name="常规 9 11 2 2 2 2" xfId="45836"/>
    <cellStyle name="常规 9 11 2 2 2 3" xfId="45837"/>
    <cellStyle name="常规 9 11 2 2 3" xfId="45838"/>
    <cellStyle name="常规 9 11 2 2 3 2" xfId="45839"/>
    <cellStyle name="常规 9 11 2 2 3 3" xfId="45840"/>
    <cellStyle name="常规 9 11 2 2 4" xfId="45841"/>
    <cellStyle name="常规 9 11 2 2 4 2" xfId="45842"/>
    <cellStyle name="常规 9 11 2 2 4 3" xfId="45843"/>
    <cellStyle name="常规 9 11 2 2 5" xfId="45844"/>
    <cellStyle name="常规 9 11 2 2 6" xfId="45845"/>
    <cellStyle name="常规 9 11 2 3" xfId="45846"/>
    <cellStyle name="常规 9 11 2 3 2" xfId="45847"/>
    <cellStyle name="常规 9 11 2 3 2 2" xfId="45848"/>
    <cellStyle name="常规 9 11 2 3 2 3" xfId="45849"/>
    <cellStyle name="常规 9 11 2 3 3" xfId="45850"/>
    <cellStyle name="常规 9 11 2 3 3 2" xfId="45851"/>
    <cellStyle name="常规 9 11 2 3 3 3" xfId="45852"/>
    <cellStyle name="常规 9 11 2 3 4" xfId="45853"/>
    <cellStyle name="常规 9 11 2 3 4 2" xfId="45854"/>
    <cellStyle name="常规 9 11 2 3 4 3" xfId="45855"/>
    <cellStyle name="常规 9 11 2 3 5" xfId="45856"/>
    <cellStyle name="常规 9 11 2 3 6" xfId="45857"/>
    <cellStyle name="常规 9 11 2 4" xfId="45858"/>
    <cellStyle name="常规 9 11 2 4 2" xfId="45859"/>
    <cellStyle name="常规 9 11 2 4 3" xfId="45860"/>
    <cellStyle name="常规 9 11 2 5" xfId="45861"/>
    <cellStyle name="常规 9 11 2 5 2" xfId="45862"/>
    <cellStyle name="常规 9 11 2 5 3" xfId="45863"/>
    <cellStyle name="常规 9 11 2 6" xfId="45864"/>
    <cellStyle name="常规 9 11 2 6 2" xfId="45865"/>
    <cellStyle name="常规 9 11 2 6 3" xfId="45866"/>
    <cellStyle name="常规 9 11 2 7" xfId="45867"/>
    <cellStyle name="常规 9 11 2 8" xfId="45868"/>
    <cellStyle name="常规 9 11 3" xfId="45869"/>
    <cellStyle name="常规 9 11 3 2" xfId="45870"/>
    <cellStyle name="常规 9 11 3 2 2" xfId="45871"/>
    <cellStyle name="常规 9 11 3 2 2 2" xfId="45872"/>
    <cellStyle name="常规 9 11 3 2 2 3" xfId="45873"/>
    <cellStyle name="常规 9 11 3 2 3" xfId="45874"/>
    <cellStyle name="常规 9 11 3 2 3 2" xfId="45875"/>
    <cellStyle name="常规 9 11 3 2 3 3" xfId="45876"/>
    <cellStyle name="常规 9 11 3 2 4" xfId="45877"/>
    <cellStyle name="常规 9 11 3 2 4 2" xfId="45878"/>
    <cellStyle name="常规 9 11 3 2 4 3" xfId="45879"/>
    <cellStyle name="常规 9 11 3 2 5" xfId="45880"/>
    <cellStyle name="常规 9 11 3 2 6" xfId="45881"/>
    <cellStyle name="常规 9 11 3 3" xfId="45882"/>
    <cellStyle name="常规 9 11 3 3 2" xfId="45883"/>
    <cellStyle name="常规 9 11 3 3 2 2" xfId="45884"/>
    <cellStyle name="常规 9 11 3 3 2 3" xfId="45885"/>
    <cellStyle name="常规 9 11 3 3 3" xfId="45886"/>
    <cellStyle name="常规 9 11 3 3 3 2" xfId="45887"/>
    <cellStyle name="常规 9 11 3 3 3 3" xfId="45888"/>
    <cellStyle name="常规 9 11 3 3 4" xfId="45889"/>
    <cellStyle name="常规 9 11 3 3 4 2" xfId="45890"/>
    <cellStyle name="常规 9 11 3 3 4 3" xfId="45891"/>
    <cellStyle name="常规 9 11 3 3 5" xfId="45892"/>
    <cellStyle name="常规 9 11 3 3 6" xfId="45893"/>
    <cellStyle name="常规 9 11 3 4" xfId="45894"/>
    <cellStyle name="常规 9 11 3 4 2" xfId="45895"/>
    <cellStyle name="常规 9 11 3 4 3" xfId="45896"/>
    <cellStyle name="常规 9 11 3 5" xfId="45897"/>
    <cellStyle name="常规 9 11 3 5 2" xfId="45898"/>
    <cellStyle name="常规 9 11 3 5 3" xfId="45899"/>
    <cellStyle name="常规 9 11 3 6" xfId="45900"/>
    <cellStyle name="常规 9 11 3 6 2" xfId="45901"/>
    <cellStyle name="常规 9 11 3 6 3" xfId="45902"/>
    <cellStyle name="常规 9 11 3 7" xfId="45903"/>
    <cellStyle name="常规 9 11 3 8" xfId="45904"/>
    <cellStyle name="常规 9 11 4" xfId="45905"/>
    <cellStyle name="常规 9 11 4 2" xfId="45906"/>
    <cellStyle name="常规 9 11 4 2 2" xfId="45907"/>
    <cellStyle name="常规 9 11 4 2 2 2" xfId="45908"/>
    <cellStyle name="常规 9 11 4 2 2 3" xfId="45909"/>
    <cellStyle name="常规 9 11 4 2 3" xfId="45910"/>
    <cellStyle name="常规 9 11 4 2 3 2" xfId="45911"/>
    <cellStyle name="常规 9 11 4 2 3 3" xfId="45912"/>
    <cellStyle name="常规 9 11 4 2 4" xfId="45913"/>
    <cellStyle name="常规 9 11 4 2 4 2" xfId="45914"/>
    <cellStyle name="常规 9 11 4 2 4 3" xfId="45915"/>
    <cellStyle name="常规 9 11 4 2 5" xfId="45916"/>
    <cellStyle name="常规 9 11 4 2 6" xfId="45917"/>
    <cellStyle name="常规 9 11 4 3" xfId="45918"/>
    <cellStyle name="常规 9 11 4 3 2" xfId="45919"/>
    <cellStyle name="常规 9 11 4 3 2 2" xfId="45920"/>
    <cellStyle name="常规 9 11 4 3 2 3" xfId="45921"/>
    <cellStyle name="常规 9 11 4 3 3" xfId="45922"/>
    <cellStyle name="常规 9 11 4 3 3 2" xfId="45923"/>
    <cellStyle name="常规 9 11 4 3 3 3" xfId="45924"/>
    <cellStyle name="常规 9 11 4 3 4" xfId="45925"/>
    <cellStyle name="常规 9 11 4 3 4 2" xfId="45926"/>
    <cellStyle name="常规 9 11 4 3 4 3" xfId="45927"/>
    <cellStyle name="常规 9 11 4 3 5" xfId="45928"/>
    <cellStyle name="常规 9 11 4 3 6" xfId="45929"/>
    <cellStyle name="常规 9 11 4 4" xfId="45930"/>
    <cellStyle name="常规 9 11 4 4 2" xfId="45931"/>
    <cellStyle name="常规 9 11 4 4 3" xfId="45932"/>
    <cellStyle name="常规 9 11 4 5" xfId="45933"/>
    <cellStyle name="常规 9 11 4 5 2" xfId="45934"/>
    <cellStyle name="常规 9 11 4 5 3" xfId="45935"/>
    <cellStyle name="常规 9 11 4 6" xfId="45936"/>
    <cellStyle name="常规 9 11 4 6 2" xfId="45937"/>
    <cellStyle name="常规 9 11 4 6 3" xfId="45938"/>
    <cellStyle name="常规 9 11 4 7" xfId="45939"/>
    <cellStyle name="常规 9 11 4 8" xfId="45940"/>
    <cellStyle name="常规 9 11 5" xfId="45941"/>
    <cellStyle name="常规 9 11 5 2" xfId="45942"/>
    <cellStyle name="常规 9 11 5 2 2" xfId="45943"/>
    <cellStyle name="常规 9 11 5 2 3" xfId="45944"/>
    <cellStyle name="常规 9 11 5 3" xfId="45945"/>
    <cellStyle name="常规 9 11 5 3 2" xfId="45946"/>
    <cellStyle name="常规 9 11 5 3 3" xfId="45947"/>
    <cellStyle name="常规 9 11 5 4" xfId="45948"/>
    <cellStyle name="常规 9 11 5 4 2" xfId="45949"/>
    <cellStyle name="常规 9 11 5 4 3" xfId="45950"/>
    <cellStyle name="常规 9 11 5 5" xfId="45951"/>
    <cellStyle name="常规 9 11 5 6" xfId="45952"/>
    <cellStyle name="常规 9 11 6" xfId="45953"/>
    <cellStyle name="常规 9 11 6 2" xfId="45954"/>
    <cellStyle name="常规 9 11 6 2 2" xfId="45955"/>
    <cellStyle name="常规 9 11 6 2 3" xfId="45956"/>
    <cellStyle name="常规 9 11 6 3" xfId="45957"/>
    <cellStyle name="常规 9 11 6 3 2" xfId="45958"/>
    <cellStyle name="常规 9 11 6 3 3" xfId="45959"/>
    <cellStyle name="常规 9 11 6 4" xfId="45960"/>
    <cellStyle name="常规 9 11 6 4 2" xfId="45961"/>
    <cellStyle name="常规 9 11 6 4 3" xfId="45962"/>
    <cellStyle name="常规 9 11 6 5" xfId="45963"/>
    <cellStyle name="常规 9 11 6 6" xfId="45964"/>
    <cellStyle name="常规 9 11 7" xfId="45965"/>
    <cellStyle name="常规 9 11 7 2" xfId="45966"/>
    <cellStyle name="常规 9 11 7 3" xfId="45967"/>
    <cellStyle name="常规 9 11 8" xfId="45968"/>
    <cellStyle name="常规 9 11 8 2" xfId="45969"/>
    <cellStyle name="常规 9 11 8 3" xfId="45970"/>
    <cellStyle name="常规 9 11 9" xfId="45971"/>
    <cellStyle name="常规 9 11 9 2" xfId="45972"/>
    <cellStyle name="常规 9 11 9 3" xfId="45973"/>
    <cellStyle name="常规 9 12" xfId="45974"/>
    <cellStyle name="常规 9 12 2" xfId="45975"/>
    <cellStyle name="常规 9 12 2 2" xfId="45976"/>
    <cellStyle name="常规 9 12 2 2 2" xfId="45977"/>
    <cellStyle name="常规 9 12 2 2 3" xfId="45978"/>
    <cellStyle name="常规 9 12 2 3" xfId="45979"/>
    <cellStyle name="常规 9 12 2 3 2" xfId="45980"/>
    <cellStyle name="常规 9 12 2 3 3" xfId="45981"/>
    <cellStyle name="常规 9 12 2 4" xfId="45982"/>
    <cellStyle name="常规 9 12 2 4 2" xfId="45983"/>
    <cellStyle name="常规 9 12 2 4 3" xfId="45984"/>
    <cellStyle name="常规 9 12 2 5" xfId="45985"/>
    <cellStyle name="常规 9 12 2 6" xfId="45986"/>
    <cellStyle name="常规 9 12 3" xfId="45987"/>
    <cellStyle name="常规 9 12 3 2" xfId="45988"/>
    <cellStyle name="常规 9 12 3 2 2" xfId="45989"/>
    <cellStyle name="常规 9 12 3 2 3" xfId="45990"/>
    <cellStyle name="常规 9 12 3 3" xfId="45991"/>
    <cellStyle name="常规 9 12 3 3 2" xfId="45992"/>
    <cellStyle name="常规 9 12 3 3 3" xfId="45993"/>
    <cellStyle name="常规 9 12 3 4" xfId="45994"/>
    <cellStyle name="常规 9 12 3 4 2" xfId="45995"/>
    <cellStyle name="常规 9 12 3 4 3" xfId="45996"/>
    <cellStyle name="常规 9 12 3 5" xfId="45997"/>
    <cellStyle name="常规 9 12 3 6" xfId="45998"/>
    <cellStyle name="常规 9 12 4" xfId="45999"/>
    <cellStyle name="常规 9 12 4 2" xfId="46000"/>
    <cellStyle name="常规 9 12 4 3" xfId="46001"/>
    <cellStyle name="常规 9 12 5" xfId="46002"/>
    <cellStyle name="常规 9 12 5 2" xfId="46003"/>
    <cellStyle name="常规 9 12 5 3" xfId="46004"/>
    <cellStyle name="常规 9 12 6" xfId="46005"/>
    <cellStyle name="常规 9 12 6 2" xfId="46006"/>
    <cellStyle name="常规 9 12 6 3" xfId="46007"/>
    <cellStyle name="常规 9 12 7" xfId="46008"/>
    <cellStyle name="常规 9 12 8" xfId="46009"/>
    <cellStyle name="常规 9 13" xfId="46010"/>
    <cellStyle name="常规 9 13 2" xfId="46011"/>
    <cellStyle name="常规 9 13 2 2" xfId="46012"/>
    <cellStyle name="常规 9 13 2 2 2" xfId="46013"/>
    <cellStyle name="常规 9 13 2 2 3" xfId="46014"/>
    <cellStyle name="常规 9 13 2 3" xfId="46015"/>
    <cellStyle name="常规 9 13 2 3 2" xfId="46016"/>
    <cellStyle name="常规 9 13 2 3 3" xfId="46017"/>
    <cellStyle name="常规 9 13 2 4" xfId="46018"/>
    <cellStyle name="常规 9 13 2 4 2" xfId="46019"/>
    <cellStyle name="常规 9 13 2 4 3" xfId="46020"/>
    <cellStyle name="常规 9 13 2 5" xfId="46021"/>
    <cellStyle name="常规 9 13 2 6" xfId="46022"/>
    <cellStyle name="常规 9 13 3" xfId="46023"/>
    <cellStyle name="常规 9 13 3 2" xfId="46024"/>
    <cellStyle name="常规 9 13 3 2 2" xfId="46025"/>
    <cellStyle name="常规 9 13 3 2 3" xfId="46026"/>
    <cellStyle name="常规 9 13 3 3" xfId="46027"/>
    <cellStyle name="常规 9 13 3 3 2" xfId="46028"/>
    <cellStyle name="常规 9 13 3 3 3" xfId="46029"/>
    <cellStyle name="常规 9 13 3 4" xfId="46030"/>
    <cellStyle name="常规 9 13 3 4 2" xfId="46031"/>
    <cellStyle name="常规 9 13 3 4 3" xfId="46032"/>
    <cellStyle name="常规 9 13 3 5" xfId="46033"/>
    <cellStyle name="常规 9 13 3 6" xfId="46034"/>
    <cellStyle name="常规 9 13 4" xfId="46035"/>
    <cellStyle name="常规 9 13 4 2" xfId="46036"/>
    <cellStyle name="常规 9 13 4 3" xfId="46037"/>
    <cellStyle name="常规 9 13 5" xfId="46038"/>
    <cellStyle name="常规 9 13 5 2" xfId="46039"/>
    <cellStyle name="常规 9 13 5 3" xfId="46040"/>
    <cellStyle name="常规 9 13 6" xfId="46041"/>
    <cellStyle name="常规 9 13 6 2" xfId="46042"/>
    <cellStyle name="常规 9 13 6 3" xfId="46043"/>
    <cellStyle name="常规 9 13 7" xfId="46044"/>
    <cellStyle name="常规 9 13 8" xfId="46045"/>
    <cellStyle name="常规 9 14" xfId="46046"/>
    <cellStyle name="常规 9 14 2" xfId="46047"/>
    <cellStyle name="常规 9 14 2 2" xfId="46048"/>
    <cellStyle name="常规 9 14 2 2 2" xfId="46049"/>
    <cellStyle name="常规 9 14 2 2 3" xfId="46050"/>
    <cellStyle name="常规 9 14 2 3" xfId="46051"/>
    <cellStyle name="常规 9 14 2 3 2" xfId="46052"/>
    <cellStyle name="常规 9 14 2 3 3" xfId="46053"/>
    <cellStyle name="常规 9 14 2 4" xfId="46054"/>
    <cellStyle name="常规 9 14 2 4 2" xfId="46055"/>
    <cellStyle name="常规 9 14 2 4 3" xfId="46056"/>
    <cellStyle name="常规 9 14 2 5" xfId="46057"/>
    <cellStyle name="常规 9 14 2 6" xfId="46058"/>
    <cellStyle name="常规 9 14 3" xfId="46059"/>
    <cellStyle name="常规 9 14 3 2" xfId="46060"/>
    <cellStyle name="常规 9 14 3 2 2" xfId="46061"/>
    <cellStyle name="常规 9 14 3 2 3" xfId="46062"/>
    <cellStyle name="常规 9 14 3 3" xfId="46063"/>
    <cellStyle name="常规 9 14 3 3 2" xfId="46064"/>
    <cellStyle name="常规 9 14 3 3 3" xfId="46065"/>
    <cellStyle name="常规 9 14 3 4" xfId="46066"/>
    <cellStyle name="常规 9 14 3 4 2" xfId="46067"/>
    <cellStyle name="常规 9 14 3 4 3" xfId="46068"/>
    <cellStyle name="常规 9 14 3 5" xfId="46069"/>
    <cellStyle name="常规 9 14 3 6" xfId="46070"/>
    <cellStyle name="常规 9 14 4" xfId="46071"/>
    <cellStyle name="常规 9 14 4 2" xfId="46072"/>
    <cellStyle name="常规 9 14 4 3" xfId="46073"/>
    <cellStyle name="常规 9 14 5" xfId="46074"/>
    <cellStyle name="常规 9 14 5 2" xfId="46075"/>
    <cellStyle name="常规 9 14 5 3" xfId="46076"/>
    <cellStyle name="常规 9 14 6" xfId="46077"/>
    <cellStyle name="常规 9 14 6 2" xfId="46078"/>
    <cellStyle name="常规 9 14 6 3" xfId="46079"/>
    <cellStyle name="常规 9 14 7" xfId="46080"/>
    <cellStyle name="常规 9 14 8" xfId="46081"/>
    <cellStyle name="常规 9 15" xfId="46082"/>
    <cellStyle name="常规 9 15 2" xfId="46083"/>
    <cellStyle name="常规 9 15 2 2" xfId="46084"/>
    <cellStyle name="常规 9 15 2 2 2" xfId="46085"/>
    <cellStyle name="常规 9 15 2 2 3" xfId="46086"/>
    <cellStyle name="常规 9 15 2 3" xfId="46087"/>
    <cellStyle name="常规 9 15 2 3 2" xfId="46088"/>
    <cellStyle name="常规 9 15 2 3 3" xfId="46089"/>
    <cellStyle name="常规 9 15 2 4" xfId="46090"/>
    <cellStyle name="常规 9 15 2 4 2" xfId="46091"/>
    <cellStyle name="常规 9 15 2 4 3" xfId="46092"/>
    <cellStyle name="常规 9 15 2 5" xfId="46093"/>
    <cellStyle name="常规 9 15 2 6" xfId="46094"/>
    <cellStyle name="常规 9 15 3" xfId="46095"/>
    <cellStyle name="常规 9 15 3 2" xfId="46096"/>
    <cellStyle name="常规 9 15 3 2 2" xfId="46097"/>
    <cellStyle name="常规 9 15 3 2 3" xfId="46098"/>
    <cellStyle name="常规 9 15 3 3" xfId="46099"/>
    <cellStyle name="常规 9 15 3 3 2" xfId="46100"/>
    <cellStyle name="常规 9 15 3 3 3" xfId="46101"/>
    <cellStyle name="常规 9 15 3 4" xfId="46102"/>
    <cellStyle name="常规 9 15 3 4 2" xfId="46103"/>
    <cellStyle name="常规 9 15 3 4 3" xfId="46104"/>
    <cellStyle name="常规 9 15 3 5" xfId="46105"/>
    <cellStyle name="常规 9 15 3 6" xfId="46106"/>
    <cellStyle name="常规 9 15 4" xfId="46107"/>
    <cellStyle name="常规 9 15 4 2" xfId="46108"/>
    <cellStyle name="常规 9 15 4 3" xfId="46109"/>
    <cellStyle name="常规 9 15 5" xfId="46110"/>
    <cellStyle name="常规 9 15 5 2" xfId="46111"/>
    <cellStyle name="常规 9 15 5 3" xfId="46112"/>
    <cellStyle name="常规 9 15 6" xfId="46113"/>
    <cellStyle name="常规 9 15 6 2" xfId="46114"/>
    <cellStyle name="常规 9 15 6 3" xfId="46115"/>
    <cellStyle name="常规 9 15 7" xfId="46116"/>
    <cellStyle name="常规 9 15 8" xfId="46117"/>
    <cellStyle name="常规 9 16" xfId="46118"/>
    <cellStyle name="常规 9 16 2" xfId="46119"/>
    <cellStyle name="常规 9 16 2 2" xfId="46120"/>
    <cellStyle name="常规 9 16 2 3" xfId="46121"/>
    <cellStyle name="常规 9 16 3" xfId="46122"/>
    <cellStyle name="常规 9 16 3 2" xfId="46123"/>
    <cellStyle name="常规 9 16 3 3" xfId="46124"/>
    <cellStyle name="常规 9 16 4" xfId="46125"/>
    <cellStyle name="常规 9 16 4 2" xfId="46126"/>
    <cellStyle name="常规 9 16 4 3" xfId="46127"/>
    <cellStyle name="常规 9 16 5" xfId="46128"/>
    <cellStyle name="常规 9 16 6" xfId="46129"/>
    <cellStyle name="常规 9 17" xfId="46130"/>
    <cellStyle name="常规 9 17 2" xfId="46131"/>
    <cellStyle name="常规 9 17 2 2" xfId="46132"/>
    <cellStyle name="常规 9 17 2 3" xfId="46133"/>
    <cellStyle name="常规 9 17 3" xfId="46134"/>
    <cellStyle name="常规 9 17 3 2" xfId="46135"/>
    <cellStyle name="常规 9 17 3 3" xfId="46136"/>
    <cellStyle name="常规 9 17 4" xfId="46137"/>
    <cellStyle name="常规 9 17 4 2" xfId="46138"/>
    <cellStyle name="常规 9 17 4 3" xfId="46139"/>
    <cellStyle name="常规 9 17 5" xfId="46140"/>
    <cellStyle name="常规 9 17 6" xfId="46141"/>
    <cellStyle name="常规 9 18" xfId="46142"/>
    <cellStyle name="常规 9 18 2" xfId="46143"/>
    <cellStyle name="常规 9 18 3" xfId="46144"/>
    <cellStyle name="常规 9 19" xfId="46145"/>
    <cellStyle name="常规 9 19 2" xfId="46146"/>
    <cellStyle name="常规 9 19 3" xfId="46147"/>
    <cellStyle name="常规 9 2" xfId="46148"/>
    <cellStyle name="常规 9 2 10" xfId="46149"/>
    <cellStyle name="常规 9 2 10 2" xfId="46150"/>
    <cellStyle name="常规 9 2 10 2 2" xfId="46151"/>
    <cellStyle name="常规 9 2 10 2 3" xfId="46152"/>
    <cellStyle name="常规 9 2 10 3" xfId="46153"/>
    <cellStyle name="常规 9 2 10 3 2" xfId="46154"/>
    <cellStyle name="常规 9 2 10 3 3" xfId="46155"/>
    <cellStyle name="常规 9 2 10 4" xfId="46156"/>
    <cellStyle name="常规 9 2 10 4 2" xfId="46157"/>
    <cellStyle name="常规 9 2 10 4 3" xfId="46158"/>
    <cellStyle name="常规 9 2 10 5" xfId="46159"/>
    <cellStyle name="常规 9 2 10 6" xfId="46160"/>
    <cellStyle name="常规 9 2 11" xfId="46161"/>
    <cellStyle name="常规 9 2 11 2" xfId="46162"/>
    <cellStyle name="常规 9 2 11 3" xfId="46163"/>
    <cellStyle name="常规 9 2 12" xfId="46164"/>
    <cellStyle name="常规 9 2 12 2" xfId="46165"/>
    <cellStyle name="常规 9 2 12 3" xfId="46166"/>
    <cellStyle name="常规 9 2 13" xfId="46167"/>
    <cellStyle name="常规 9 2 13 2" xfId="46168"/>
    <cellStyle name="常规 9 2 13 3" xfId="46169"/>
    <cellStyle name="常规 9 2 14" xfId="46170"/>
    <cellStyle name="常规 9 2 15" xfId="46171"/>
    <cellStyle name="常规 9 2 2" xfId="46172"/>
    <cellStyle name="常规 9 2 2 10" xfId="46173"/>
    <cellStyle name="常规 9 2 2 10 2" xfId="46174"/>
    <cellStyle name="常规 9 2 2 10 3" xfId="46175"/>
    <cellStyle name="常规 9 2 2 11" xfId="46176"/>
    <cellStyle name="常规 9 2 2 12" xfId="46177"/>
    <cellStyle name="常规 9 2 2 2" xfId="46178"/>
    <cellStyle name="常规 9 2 2 2 2" xfId="46179"/>
    <cellStyle name="常规 9 2 2 2 2 2" xfId="46180"/>
    <cellStyle name="常规 9 2 2 2 2 2 2" xfId="46181"/>
    <cellStyle name="常规 9 2 2 2 2 2 3" xfId="46182"/>
    <cellStyle name="常规 9 2 2 2 2 3" xfId="46183"/>
    <cellStyle name="常规 9 2 2 2 2 3 2" xfId="46184"/>
    <cellStyle name="常规 9 2 2 2 2 3 3" xfId="46185"/>
    <cellStyle name="常规 9 2 2 2 2 4" xfId="46186"/>
    <cellStyle name="常规 9 2 2 2 2 4 2" xfId="46187"/>
    <cellStyle name="常规 9 2 2 2 2 4 3" xfId="46188"/>
    <cellStyle name="常规 9 2 2 2 2 5" xfId="46189"/>
    <cellStyle name="常规 9 2 2 2 2 6" xfId="46190"/>
    <cellStyle name="常规 9 2 2 2 3" xfId="46191"/>
    <cellStyle name="常规 9 2 2 2 3 2" xfId="46192"/>
    <cellStyle name="常规 9 2 2 2 3 2 2" xfId="46193"/>
    <cellStyle name="常规 9 2 2 2 3 2 3" xfId="46194"/>
    <cellStyle name="常规 9 2 2 2 3 3" xfId="46195"/>
    <cellStyle name="常规 9 2 2 2 3 3 2" xfId="46196"/>
    <cellStyle name="常规 9 2 2 2 3 3 3" xfId="46197"/>
    <cellStyle name="常规 9 2 2 2 3 4" xfId="46198"/>
    <cellStyle name="常规 9 2 2 2 3 4 2" xfId="46199"/>
    <cellStyle name="常规 9 2 2 2 3 4 3" xfId="46200"/>
    <cellStyle name="常规 9 2 2 2 3 5" xfId="46201"/>
    <cellStyle name="常规 9 2 2 2 3 6" xfId="46202"/>
    <cellStyle name="常规 9 2 2 2 4" xfId="46203"/>
    <cellStyle name="常规 9 2 2 2 4 2" xfId="46204"/>
    <cellStyle name="常规 9 2 2 2 4 3" xfId="46205"/>
    <cellStyle name="常规 9 2 2 2 5" xfId="46206"/>
    <cellStyle name="常规 9 2 2 2 5 2" xfId="46207"/>
    <cellStyle name="常规 9 2 2 2 5 3" xfId="46208"/>
    <cellStyle name="常规 9 2 2 2 6" xfId="46209"/>
    <cellStyle name="常规 9 2 2 2 6 2" xfId="46210"/>
    <cellStyle name="常规 9 2 2 2 6 3" xfId="46211"/>
    <cellStyle name="常规 9 2 2 2 7" xfId="46212"/>
    <cellStyle name="常规 9 2 2 2 8" xfId="46213"/>
    <cellStyle name="常规 9 2 2 3" xfId="46214"/>
    <cellStyle name="常规 9 2 2 3 2" xfId="46215"/>
    <cellStyle name="常规 9 2 2 3 2 2" xfId="46216"/>
    <cellStyle name="常规 9 2 2 3 2 2 2" xfId="46217"/>
    <cellStyle name="常规 9 2 2 3 2 2 3" xfId="46218"/>
    <cellStyle name="常规 9 2 2 3 2 3" xfId="46219"/>
    <cellStyle name="常规 9 2 2 3 2 3 2" xfId="46220"/>
    <cellStyle name="常规 9 2 2 3 2 3 3" xfId="46221"/>
    <cellStyle name="常规 9 2 2 3 2 4" xfId="46222"/>
    <cellStyle name="常规 9 2 2 3 2 4 2" xfId="46223"/>
    <cellStyle name="常规 9 2 2 3 2 4 3" xfId="46224"/>
    <cellStyle name="常规 9 2 2 3 2 5" xfId="46225"/>
    <cellStyle name="常规 9 2 2 3 2 6" xfId="46226"/>
    <cellStyle name="常规 9 2 2 3 3" xfId="46227"/>
    <cellStyle name="常规 9 2 2 3 3 2" xfId="46228"/>
    <cellStyle name="常规 9 2 2 3 3 2 2" xfId="46229"/>
    <cellStyle name="常规 9 2 2 3 3 2 3" xfId="46230"/>
    <cellStyle name="常规 9 2 2 3 3 3" xfId="46231"/>
    <cellStyle name="常规 9 2 2 3 3 3 2" xfId="46232"/>
    <cellStyle name="常规 9 2 2 3 3 3 3" xfId="46233"/>
    <cellStyle name="常规 9 2 2 3 3 4" xfId="46234"/>
    <cellStyle name="常规 9 2 2 3 3 4 2" xfId="46235"/>
    <cellStyle name="常规 9 2 2 3 3 4 3" xfId="46236"/>
    <cellStyle name="常规 9 2 2 3 3 5" xfId="46237"/>
    <cellStyle name="常规 9 2 2 3 3 6" xfId="46238"/>
    <cellStyle name="常规 9 2 2 3 4" xfId="46239"/>
    <cellStyle name="常规 9 2 2 3 4 2" xfId="46240"/>
    <cellStyle name="常规 9 2 2 3 4 3" xfId="46241"/>
    <cellStyle name="常规 9 2 2 3 5" xfId="46242"/>
    <cellStyle name="常规 9 2 2 3 5 2" xfId="46243"/>
    <cellStyle name="常规 9 2 2 3 5 3" xfId="46244"/>
    <cellStyle name="常规 9 2 2 3 6" xfId="46245"/>
    <cellStyle name="常规 9 2 2 3 6 2" xfId="46246"/>
    <cellStyle name="常规 9 2 2 3 6 3" xfId="46247"/>
    <cellStyle name="常规 9 2 2 3 7" xfId="46248"/>
    <cellStyle name="常规 9 2 2 3 8" xfId="46249"/>
    <cellStyle name="常规 9 2 2 4" xfId="46250"/>
    <cellStyle name="常规 9 2 2 4 2" xfId="46251"/>
    <cellStyle name="常规 9 2 2 4 2 2" xfId="46252"/>
    <cellStyle name="常规 9 2 2 4 2 2 2" xfId="46253"/>
    <cellStyle name="常规 9 2 2 4 2 2 3" xfId="46254"/>
    <cellStyle name="常规 9 2 2 4 2 3" xfId="46255"/>
    <cellStyle name="常规 9 2 2 4 2 3 2" xfId="46256"/>
    <cellStyle name="常规 9 2 2 4 2 3 3" xfId="46257"/>
    <cellStyle name="常规 9 2 2 4 2 4" xfId="46258"/>
    <cellStyle name="常规 9 2 2 4 2 4 2" xfId="46259"/>
    <cellStyle name="常规 9 2 2 4 2 4 3" xfId="46260"/>
    <cellStyle name="常规 9 2 2 4 2 5" xfId="46261"/>
    <cellStyle name="常规 9 2 2 4 2 6" xfId="46262"/>
    <cellStyle name="常规 9 2 2 4 3" xfId="46263"/>
    <cellStyle name="常规 9 2 2 4 3 2" xfId="46264"/>
    <cellStyle name="常规 9 2 2 4 3 2 2" xfId="46265"/>
    <cellStyle name="常规 9 2 2 4 3 2 3" xfId="46266"/>
    <cellStyle name="常规 9 2 2 4 3 3" xfId="46267"/>
    <cellStyle name="常规 9 2 2 4 3 3 2" xfId="46268"/>
    <cellStyle name="常规 9 2 2 4 3 3 3" xfId="46269"/>
    <cellStyle name="常规 9 2 2 4 3 4" xfId="46270"/>
    <cellStyle name="常规 9 2 2 4 3 4 2" xfId="46271"/>
    <cellStyle name="常规 9 2 2 4 3 4 3" xfId="46272"/>
    <cellStyle name="常规 9 2 2 4 3 5" xfId="46273"/>
    <cellStyle name="常规 9 2 2 4 3 6" xfId="46274"/>
    <cellStyle name="常规 9 2 2 4 4" xfId="46275"/>
    <cellStyle name="常规 9 2 2 4 4 2" xfId="46276"/>
    <cellStyle name="常规 9 2 2 4 4 3" xfId="46277"/>
    <cellStyle name="常规 9 2 2 4 5" xfId="46278"/>
    <cellStyle name="常规 9 2 2 4 5 2" xfId="46279"/>
    <cellStyle name="常规 9 2 2 4 5 3" xfId="46280"/>
    <cellStyle name="常规 9 2 2 4 6" xfId="46281"/>
    <cellStyle name="常规 9 2 2 4 6 2" xfId="46282"/>
    <cellStyle name="常规 9 2 2 4 6 3" xfId="46283"/>
    <cellStyle name="常规 9 2 2 4 7" xfId="46284"/>
    <cellStyle name="常规 9 2 2 4 8" xfId="46285"/>
    <cellStyle name="常规 9 2 2 5" xfId="46286"/>
    <cellStyle name="常规 9 2 2 5 2" xfId="46287"/>
    <cellStyle name="常规 9 2 2 5 2 2" xfId="46288"/>
    <cellStyle name="常规 9 2 2 5 2 2 2" xfId="46289"/>
    <cellStyle name="常规 9 2 2 5 2 2 3" xfId="46290"/>
    <cellStyle name="常规 9 2 2 5 2 3" xfId="46291"/>
    <cellStyle name="常规 9 2 2 5 2 3 2" xfId="46292"/>
    <cellStyle name="常规 9 2 2 5 2 3 3" xfId="46293"/>
    <cellStyle name="常规 9 2 2 5 2 4" xfId="46294"/>
    <cellStyle name="常规 9 2 2 5 2 4 2" xfId="46295"/>
    <cellStyle name="常规 9 2 2 5 2 4 3" xfId="46296"/>
    <cellStyle name="常规 9 2 2 5 2 5" xfId="46297"/>
    <cellStyle name="常规 9 2 2 5 2 6" xfId="46298"/>
    <cellStyle name="常规 9 2 2 5 3" xfId="46299"/>
    <cellStyle name="常规 9 2 2 5 3 2" xfId="46300"/>
    <cellStyle name="常规 9 2 2 5 3 2 2" xfId="46301"/>
    <cellStyle name="常规 9 2 2 5 3 2 3" xfId="46302"/>
    <cellStyle name="常规 9 2 2 5 3 3" xfId="46303"/>
    <cellStyle name="常规 9 2 2 5 3 3 2" xfId="46304"/>
    <cellStyle name="常规 9 2 2 5 3 3 3" xfId="46305"/>
    <cellStyle name="常规 9 2 2 5 3 4" xfId="46306"/>
    <cellStyle name="常规 9 2 2 5 3 4 2" xfId="46307"/>
    <cellStyle name="常规 9 2 2 5 3 4 3" xfId="46308"/>
    <cellStyle name="常规 9 2 2 5 3 5" xfId="46309"/>
    <cellStyle name="常规 9 2 2 5 3 6" xfId="46310"/>
    <cellStyle name="常规 9 2 2 5 4" xfId="46311"/>
    <cellStyle name="常规 9 2 2 5 4 2" xfId="46312"/>
    <cellStyle name="常规 9 2 2 5 4 3" xfId="46313"/>
    <cellStyle name="常规 9 2 2 5 5" xfId="46314"/>
    <cellStyle name="常规 9 2 2 5 5 2" xfId="46315"/>
    <cellStyle name="常规 9 2 2 5 5 3" xfId="46316"/>
    <cellStyle name="常规 9 2 2 5 6" xfId="46317"/>
    <cellStyle name="常规 9 2 2 5 6 2" xfId="46318"/>
    <cellStyle name="常规 9 2 2 5 6 3" xfId="46319"/>
    <cellStyle name="常规 9 2 2 5 7" xfId="46320"/>
    <cellStyle name="常规 9 2 2 5 8" xfId="46321"/>
    <cellStyle name="常规 9 2 2 6" xfId="46322"/>
    <cellStyle name="常规 9 2 2 6 2" xfId="46323"/>
    <cellStyle name="常规 9 2 2 6 2 2" xfId="46324"/>
    <cellStyle name="常规 9 2 2 6 2 3" xfId="46325"/>
    <cellStyle name="常规 9 2 2 6 3" xfId="46326"/>
    <cellStyle name="常规 9 2 2 6 3 2" xfId="46327"/>
    <cellStyle name="常规 9 2 2 6 3 3" xfId="46328"/>
    <cellStyle name="常规 9 2 2 6 4" xfId="46329"/>
    <cellStyle name="常规 9 2 2 6 4 2" xfId="46330"/>
    <cellStyle name="常规 9 2 2 6 4 3" xfId="46331"/>
    <cellStyle name="常规 9 2 2 6 5" xfId="46332"/>
    <cellStyle name="常规 9 2 2 6 6" xfId="46333"/>
    <cellStyle name="常规 9 2 2 7" xfId="46334"/>
    <cellStyle name="常规 9 2 2 7 2" xfId="46335"/>
    <cellStyle name="常规 9 2 2 7 2 2" xfId="46336"/>
    <cellStyle name="常规 9 2 2 7 2 3" xfId="46337"/>
    <cellStyle name="常规 9 2 2 7 3" xfId="46338"/>
    <cellStyle name="常规 9 2 2 7 3 2" xfId="46339"/>
    <cellStyle name="常规 9 2 2 7 3 3" xfId="46340"/>
    <cellStyle name="常规 9 2 2 7 4" xfId="46341"/>
    <cellStyle name="常规 9 2 2 7 4 2" xfId="46342"/>
    <cellStyle name="常规 9 2 2 7 4 3" xfId="46343"/>
    <cellStyle name="常规 9 2 2 7 5" xfId="46344"/>
    <cellStyle name="常规 9 2 2 7 6" xfId="46345"/>
    <cellStyle name="常规 9 2 2 8" xfId="46346"/>
    <cellStyle name="常规 9 2 2 8 2" xfId="46347"/>
    <cellStyle name="常规 9 2 2 8 3" xfId="46348"/>
    <cellStyle name="常规 9 2 2 9" xfId="46349"/>
    <cellStyle name="常规 9 2 2 9 2" xfId="46350"/>
    <cellStyle name="常规 9 2 2 9 3" xfId="46351"/>
    <cellStyle name="常规 9 2 3" xfId="46352"/>
    <cellStyle name="常规 9 2 3 10" xfId="46353"/>
    <cellStyle name="常规 9 2 3 10 2" xfId="46354"/>
    <cellStyle name="常规 9 2 3 10 3" xfId="46355"/>
    <cellStyle name="常规 9 2 3 11" xfId="46356"/>
    <cellStyle name="常规 9 2 3 12" xfId="46357"/>
    <cellStyle name="常规 9 2 3 2" xfId="46358"/>
    <cellStyle name="常规 9 2 3 2 2" xfId="46359"/>
    <cellStyle name="常规 9 2 3 2 2 2" xfId="46360"/>
    <cellStyle name="常规 9 2 3 2 2 2 2" xfId="46361"/>
    <cellStyle name="常规 9 2 3 2 2 2 3" xfId="46362"/>
    <cellStyle name="常规 9 2 3 2 2 3" xfId="46363"/>
    <cellStyle name="常规 9 2 3 2 2 3 2" xfId="46364"/>
    <cellStyle name="常规 9 2 3 2 2 3 3" xfId="46365"/>
    <cellStyle name="常规 9 2 3 2 2 4" xfId="46366"/>
    <cellStyle name="常规 9 2 3 2 2 4 2" xfId="46367"/>
    <cellStyle name="常规 9 2 3 2 2 4 3" xfId="46368"/>
    <cellStyle name="常规 9 2 3 2 2 5" xfId="46369"/>
    <cellStyle name="常规 9 2 3 2 2 6" xfId="46370"/>
    <cellStyle name="常规 9 2 3 2 3" xfId="46371"/>
    <cellStyle name="常规 9 2 3 2 3 2" xfId="46372"/>
    <cellStyle name="常规 9 2 3 2 3 2 2" xfId="46373"/>
    <cellStyle name="常规 9 2 3 2 3 2 3" xfId="46374"/>
    <cellStyle name="常规 9 2 3 2 3 3" xfId="46375"/>
    <cellStyle name="常规 9 2 3 2 3 3 2" xfId="46376"/>
    <cellStyle name="常规 9 2 3 2 3 3 3" xfId="46377"/>
    <cellStyle name="常规 9 2 3 2 3 4" xfId="46378"/>
    <cellStyle name="常规 9 2 3 2 3 4 2" xfId="46379"/>
    <cellStyle name="常规 9 2 3 2 3 4 3" xfId="46380"/>
    <cellStyle name="常规 9 2 3 2 3 5" xfId="46381"/>
    <cellStyle name="常规 9 2 3 2 3 6" xfId="46382"/>
    <cellStyle name="常规 9 2 3 2 4" xfId="46383"/>
    <cellStyle name="常规 9 2 3 2 4 2" xfId="46384"/>
    <cellStyle name="常规 9 2 3 2 4 3" xfId="46385"/>
    <cellStyle name="常规 9 2 3 2 5" xfId="46386"/>
    <cellStyle name="常规 9 2 3 2 5 2" xfId="46387"/>
    <cellStyle name="常规 9 2 3 2 5 3" xfId="46388"/>
    <cellStyle name="常规 9 2 3 2 6" xfId="46389"/>
    <cellStyle name="常规 9 2 3 2 6 2" xfId="46390"/>
    <cellStyle name="常规 9 2 3 2 6 3" xfId="46391"/>
    <cellStyle name="常规 9 2 3 2 7" xfId="46392"/>
    <cellStyle name="常规 9 2 3 2 8" xfId="46393"/>
    <cellStyle name="常规 9 2 3 3" xfId="46394"/>
    <cellStyle name="常规 9 2 3 3 2" xfId="46395"/>
    <cellStyle name="常规 9 2 3 3 2 2" xfId="46396"/>
    <cellStyle name="常规 9 2 3 3 2 2 2" xfId="46397"/>
    <cellStyle name="常规 9 2 3 3 2 2 3" xfId="46398"/>
    <cellStyle name="常规 9 2 3 3 2 3" xfId="46399"/>
    <cellStyle name="常规 9 2 3 3 2 3 2" xfId="46400"/>
    <cellStyle name="常规 9 2 3 3 2 3 3" xfId="46401"/>
    <cellStyle name="常规 9 2 3 3 2 4" xfId="46402"/>
    <cellStyle name="常规 9 2 3 3 2 4 2" xfId="46403"/>
    <cellStyle name="常规 9 2 3 3 2 4 3" xfId="46404"/>
    <cellStyle name="常规 9 2 3 3 2 5" xfId="46405"/>
    <cellStyle name="常规 9 2 3 3 2 6" xfId="46406"/>
    <cellStyle name="常规 9 2 3 3 3" xfId="46407"/>
    <cellStyle name="常规 9 2 3 3 3 2" xfId="46408"/>
    <cellStyle name="常规 9 2 3 3 3 2 2" xfId="46409"/>
    <cellStyle name="常规 9 2 3 3 3 2 3" xfId="46410"/>
    <cellStyle name="常规 9 2 3 3 3 3" xfId="46411"/>
    <cellStyle name="常规 9 2 3 3 3 3 2" xfId="46412"/>
    <cellStyle name="常规 9 2 3 3 3 3 3" xfId="46413"/>
    <cellStyle name="常规 9 2 3 3 3 4" xfId="46414"/>
    <cellStyle name="常规 9 2 3 3 3 4 2" xfId="46415"/>
    <cellStyle name="常规 9 2 3 3 3 4 3" xfId="46416"/>
    <cellStyle name="常规 9 2 3 3 3 5" xfId="46417"/>
    <cellStyle name="常规 9 2 3 3 3 6" xfId="46418"/>
    <cellStyle name="常规 9 2 3 3 4" xfId="46419"/>
    <cellStyle name="常规 9 2 3 3 4 2" xfId="46420"/>
    <cellStyle name="常规 9 2 3 3 4 3" xfId="46421"/>
    <cellStyle name="常规 9 2 3 3 5" xfId="46422"/>
    <cellStyle name="常规 9 2 3 3 5 2" xfId="46423"/>
    <cellStyle name="常规 9 2 3 3 5 3" xfId="46424"/>
    <cellStyle name="常规 9 2 3 3 6" xfId="46425"/>
    <cellStyle name="常规 9 2 3 3 6 2" xfId="46426"/>
    <cellStyle name="常规 9 2 3 3 6 3" xfId="46427"/>
    <cellStyle name="常规 9 2 3 3 7" xfId="46428"/>
    <cellStyle name="常规 9 2 3 3 8" xfId="46429"/>
    <cellStyle name="常规 9 2 3 4" xfId="46430"/>
    <cellStyle name="常规 9 2 3 4 2" xfId="46431"/>
    <cellStyle name="常规 9 2 3 4 2 2" xfId="46432"/>
    <cellStyle name="常规 9 2 3 4 2 2 2" xfId="46433"/>
    <cellStyle name="常规 9 2 3 4 2 2 3" xfId="46434"/>
    <cellStyle name="常规 9 2 3 4 2 3" xfId="46435"/>
    <cellStyle name="常规 9 2 3 4 2 3 2" xfId="46436"/>
    <cellStyle name="常规 9 2 3 4 2 3 3" xfId="46437"/>
    <cellStyle name="常规 9 2 3 4 2 4" xfId="46438"/>
    <cellStyle name="常规 9 2 3 4 2 4 2" xfId="46439"/>
    <cellStyle name="常规 9 2 3 4 2 4 3" xfId="46440"/>
    <cellStyle name="常规 9 2 3 4 2 5" xfId="46441"/>
    <cellStyle name="常规 9 2 3 4 2 6" xfId="46442"/>
    <cellStyle name="常规 9 2 3 4 3" xfId="46443"/>
    <cellStyle name="常规 9 2 3 4 3 2" xfId="46444"/>
    <cellStyle name="常规 9 2 3 4 3 2 2" xfId="46445"/>
    <cellStyle name="常规 9 2 3 4 3 2 3" xfId="46446"/>
    <cellStyle name="常规 9 2 3 4 3 3" xfId="46447"/>
    <cellStyle name="常规 9 2 3 4 3 3 2" xfId="46448"/>
    <cellStyle name="常规 9 2 3 4 3 3 3" xfId="46449"/>
    <cellStyle name="常规 9 2 3 4 3 4" xfId="46450"/>
    <cellStyle name="常规 9 2 3 4 3 4 2" xfId="46451"/>
    <cellStyle name="常规 9 2 3 4 3 4 3" xfId="46452"/>
    <cellStyle name="常规 9 2 3 4 3 5" xfId="46453"/>
    <cellStyle name="常规 9 2 3 4 3 6" xfId="46454"/>
    <cellStyle name="常规 9 2 3 4 4" xfId="46455"/>
    <cellStyle name="常规 9 2 3 4 4 2" xfId="46456"/>
    <cellStyle name="常规 9 2 3 4 4 3" xfId="46457"/>
    <cellStyle name="常规 9 2 3 4 5" xfId="46458"/>
    <cellStyle name="常规 9 2 3 4 5 2" xfId="46459"/>
    <cellStyle name="常规 9 2 3 4 5 3" xfId="46460"/>
    <cellStyle name="常规 9 2 3 4 6" xfId="46461"/>
    <cellStyle name="常规 9 2 3 4 6 2" xfId="46462"/>
    <cellStyle name="常规 9 2 3 4 6 3" xfId="46463"/>
    <cellStyle name="常规 9 2 3 4 7" xfId="46464"/>
    <cellStyle name="常规 9 2 3 4 8" xfId="46465"/>
    <cellStyle name="常规 9 2 3 5" xfId="46466"/>
    <cellStyle name="常规 9 2 3 5 2" xfId="46467"/>
    <cellStyle name="常规 9 2 3 5 2 2" xfId="46468"/>
    <cellStyle name="常规 9 2 3 5 2 2 2" xfId="46469"/>
    <cellStyle name="常规 9 2 3 5 2 2 3" xfId="46470"/>
    <cellStyle name="常规 9 2 3 5 2 3" xfId="46471"/>
    <cellStyle name="常规 9 2 3 5 2 3 2" xfId="46472"/>
    <cellStyle name="常规 9 2 3 5 2 3 3" xfId="46473"/>
    <cellStyle name="常规 9 2 3 5 2 4" xfId="46474"/>
    <cellStyle name="常规 9 2 3 5 2 4 2" xfId="46475"/>
    <cellStyle name="常规 9 2 3 5 2 4 3" xfId="46476"/>
    <cellStyle name="常规 9 2 3 5 2 5" xfId="46477"/>
    <cellStyle name="常规 9 2 3 5 2 6" xfId="46478"/>
    <cellStyle name="常规 9 2 3 5 3" xfId="46479"/>
    <cellStyle name="常规 9 2 3 5 3 2" xfId="46480"/>
    <cellStyle name="常规 9 2 3 5 3 2 2" xfId="46481"/>
    <cellStyle name="常规 9 2 3 5 3 2 3" xfId="46482"/>
    <cellStyle name="常规 9 2 3 5 3 3" xfId="46483"/>
    <cellStyle name="常规 9 2 3 5 3 3 2" xfId="46484"/>
    <cellStyle name="常规 9 2 3 5 3 3 3" xfId="46485"/>
    <cellStyle name="常规 9 2 3 5 3 4" xfId="46486"/>
    <cellStyle name="常规 9 2 3 5 3 4 2" xfId="46487"/>
    <cellStyle name="常规 9 2 3 5 3 4 3" xfId="46488"/>
    <cellStyle name="常规 9 2 3 5 3 5" xfId="46489"/>
    <cellStyle name="常规 9 2 3 5 3 6" xfId="46490"/>
    <cellStyle name="常规 9 2 3 5 4" xfId="46491"/>
    <cellStyle name="常规 9 2 3 5 4 2" xfId="46492"/>
    <cellStyle name="常规 9 2 3 5 4 3" xfId="46493"/>
    <cellStyle name="常规 9 2 3 5 5" xfId="46494"/>
    <cellStyle name="常规 9 2 3 5 5 2" xfId="46495"/>
    <cellStyle name="常规 9 2 3 5 5 3" xfId="46496"/>
    <cellStyle name="常规 9 2 3 5 6" xfId="46497"/>
    <cellStyle name="常规 9 2 3 5 6 2" xfId="46498"/>
    <cellStyle name="常规 9 2 3 5 6 3" xfId="46499"/>
    <cellStyle name="常规 9 2 3 5 7" xfId="46500"/>
    <cellStyle name="常规 9 2 3 5 8" xfId="46501"/>
    <cellStyle name="常规 9 2 3 6" xfId="46502"/>
    <cellStyle name="常规 9 2 3 6 2" xfId="46503"/>
    <cellStyle name="常规 9 2 3 6 2 2" xfId="46504"/>
    <cellStyle name="常规 9 2 3 6 2 3" xfId="46505"/>
    <cellStyle name="常规 9 2 3 6 3" xfId="46506"/>
    <cellStyle name="常规 9 2 3 6 3 2" xfId="46507"/>
    <cellStyle name="常规 9 2 3 6 3 3" xfId="46508"/>
    <cellStyle name="常规 9 2 3 6 4" xfId="46509"/>
    <cellStyle name="常规 9 2 3 6 4 2" xfId="46510"/>
    <cellStyle name="常规 9 2 3 6 4 3" xfId="46511"/>
    <cellStyle name="常规 9 2 3 6 5" xfId="46512"/>
    <cellStyle name="常规 9 2 3 6 6" xfId="46513"/>
    <cellStyle name="常规 9 2 3 7" xfId="46514"/>
    <cellStyle name="常规 9 2 3 7 2" xfId="46515"/>
    <cellStyle name="常规 9 2 3 7 2 2" xfId="46516"/>
    <cellStyle name="常规 9 2 3 7 2 3" xfId="46517"/>
    <cellStyle name="常规 9 2 3 7 3" xfId="46518"/>
    <cellStyle name="常规 9 2 3 7 3 2" xfId="46519"/>
    <cellStyle name="常规 9 2 3 7 3 3" xfId="46520"/>
    <cellStyle name="常规 9 2 3 7 4" xfId="46521"/>
    <cellStyle name="常规 9 2 3 7 4 2" xfId="46522"/>
    <cellStyle name="常规 9 2 3 7 4 3" xfId="46523"/>
    <cellStyle name="常规 9 2 3 7 5" xfId="46524"/>
    <cellStyle name="常规 9 2 3 7 6" xfId="46525"/>
    <cellStyle name="常规 9 2 3 8" xfId="46526"/>
    <cellStyle name="常规 9 2 3 8 2" xfId="46527"/>
    <cellStyle name="常规 9 2 3 8 3" xfId="46528"/>
    <cellStyle name="常规 9 2 3 9" xfId="46529"/>
    <cellStyle name="常规 9 2 3 9 2" xfId="46530"/>
    <cellStyle name="常规 9 2 3 9 3" xfId="46531"/>
    <cellStyle name="常规 9 2 4" xfId="46532"/>
    <cellStyle name="常规 9 2 4 10" xfId="46533"/>
    <cellStyle name="常规 9 2 4 11" xfId="46534"/>
    <cellStyle name="常规 9 2 4 2" xfId="46535"/>
    <cellStyle name="常规 9 2 4 2 2" xfId="46536"/>
    <cellStyle name="常规 9 2 4 2 2 2" xfId="46537"/>
    <cellStyle name="常规 9 2 4 2 2 2 2" xfId="46538"/>
    <cellStyle name="常规 9 2 4 2 2 2 3" xfId="46539"/>
    <cellStyle name="常规 9 2 4 2 2 3" xfId="46540"/>
    <cellStyle name="常规 9 2 4 2 2 3 2" xfId="46541"/>
    <cellStyle name="常规 9 2 4 2 2 3 3" xfId="46542"/>
    <cellStyle name="常规 9 2 4 2 2 4" xfId="46543"/>
    <cellStyle name="常规 9 2 4 2 2 4 2" xfId="46544"/>
    <cellStyle name="常规 9 2 4 2 2 4 3" xfId="46545"/>
    <cellStyle name="常规 9 2 4 2 2 5" xfId="46546"/>
    <cellStyle name="常规 9 2 4 2 2 6" xfId="46547"/>
    <cellStyle name="常规 9 2 4 2 3" xfId="46548"/>
    <cellStyle name="常规 9 2 4 2 3 2" xfId="46549"/>
    <cellStyle name="常规 9 2 4 2 3 2 2" xfId="46550"/>
    <cellStyle name="常规 9 2 4 2 3 2 3" xfId="46551"/>
    <cellStyle name="常规 9 2 4 2 3 3" xfId="46552"/>
    <cellStyle name="常规 9 2 4 2 3 3 2" xfId="46553"/>
    <cellStyle name="常规 9 2 4 2 3 3 3" xfId="46554"/>
    <cellStyle name="常规 9 2 4 2 3 4" xfId="46555"/>
    <cellStyle name="常规 9 2 4 2 3 4 2" xfId="46556"/>
    <cellStyle name="常规 9 2 4 2 3 4 3" xfId="46557"/>
    <cellStyle name="常规 9 2 4 2 3 5" xfId="46558"/>
    <cellStyle name="常规 9 2 4 2 3 6" xfId="46559"/>
    <cellStyle name="常规 9 2 4 2 4" xfId="46560"/>
    <cellStyle name="常规 9 2 4 2 4 2" xfId="46561"/>
    <cellStyle name="常规 9 2 4 2 4 3" xfId="46562"/>
    <cellStyle name="常规 9 2 4 2 5" xfId="46563"/>
    <cellStyle name="常规 9 2 4 2 5 2" xfId="46564"/>
    <cellStyle name="常规 9 2 4 2 5 3" xfId="46565"/>
    <cellStyle name="常规 9 2 4 2 6" xfId="46566"/>
    <cellStyle name="常规 9 2 4 2 6 2" xfId="46567"/>
    <cellStyle name="常规 9 2 4 2 6 3" xfId="46568"/>
    <cellStyle name="常规 9 2 4 2 7" xfId="46569"/>
    <cellStyle name="常规 9 2 4 2 8" xfId="46570"/>
    <cellStyle name="常规 9 2 4 3" xfId="46571"/>
    <cellStyle name="常规 9 2 4 3 2" xfId="46572"/>
    <cellStyle name="常规 9 2 4 3 2 2" xfId="46573"/>
    <cellStyle name="常规 9 2 4 3 2 2 2" xfId="46574"/>
    <cellStyle name="常规 9 2 4 3 2 2 3" xfId="46575"/>
    <cellStyle name="常规 9 2 4 3 2 3" xfId="46576"/>
    <cellStyle name="常规 9 2 4 3 2 3 2" xfId="46577"/>
    <cellStyle name="常规 9 2 4 3 2 3 3" xfId="46578"/>
    <cellStyle name="常规 9 2 4 3 2 4" xfId="46579"/>
    <cellStyle name="常规 9 2 4 3 2 4 2" xfId="46580"/>
    <cellStyle name="常规 9 2 4 3 2 4 3" xfId="46581"/>
    <cellStyle name="常规 9 2 4 3 2 5" xfId="46582"/>
    <cellStyle name="常规 9 2 4 3 2 6" xfId="46583"/>
    <cellStyle name="常规 9 2 4 3 3" xfId="46584"/>
    <cellStyle name="常规 9 2 4 3 3 2" xfId="46585"/>
    <cellStyle name="常规 9 2 4 3 3 2 2" xfId="46586"/>
    <cellStyle name="常规 9 2 4 3 3 2 3" xfId="46587"/>
    <cellStyle name="常规 9 2 4 3 3 3" xfId="46588"/>
    <cellStyle name="常规 9 2 4 3 3 3 2" xfId="46589"/>
    <cellStyle name="常规 9 2 4 3 3 3 3" xfId="46590"/>
    <cellStyle name="常规 9 2 4 3 3 4" xfId="46591"/>
    <cellStyle name="常规 9 2 4 3 3 4 2" xfId="46592"/>
    <cellStyle name="常规 9 2 4 3 3 4 3" xfId="46593"/>
    <cellStyle name="常规 9 2 4 3 3 5" xfId="46594"/>
    <cellStyle name="常规 9 2 4 3 3 6" xfId="46595"/>
    <cellStyle name="常规 9 2 4 3 4" xfId="46596"/>
    <cellStyle name="常规 9 2 4 3 4 2" xfId="46597"/>
    <cellStyle name="常规 9 2 4 3 4 3" xfId="46598"/>
    <cellStyle name="常规 9 2 4 3 5" xfId="46599"/>
    <cellStyle name="常规 9 2 4 3 5 2" xfId="46600"/>
    <cellStyle name="常规 9 2 4 3 5 3" xfId="46601"/>
    <cellStyle name="常规 9 2 4 3 6" xfId="46602"/>
    <cellStyle name="常规 9 2 4 3 6 2" xfId="46603"/>
    <cellStyle name="常规 9 2 4 3 6 3" xfId="46604"/>
    <cellStyle name="常规 9 2 4 3 7" xfId="46605"/>
    <cellStyle name="常规 9 2 4 3 8" xfId="46606"/>
    <cellStyle name="常规 9 2 4 4" xfId="46607"/>
    <cellStyle name="常规 9 2 4 4 2" xfId="46608"/>
    <cellStyle name="常规 9 2 4 4 2 2" xfId="46609"/>
    <cellStyle name="常规 9 2 4 4 2 2 2" xfId="46610"/>
    <cellStyle name="常规 9 2 4 4 2 2 3" xfId="46611"/>
    <cellStyle name="常规 9 2 4 4 2 3" xfId="46612"/>
    <cellStyle name="常规 9 2 4 4 2 3 2" xfId="46613"/>
    <cellStyle name="常规 9 2 4 4 2 3 3" xfId="46614"/>
    <cellStyle name="常规 9 2 4 4 2 4" xfId="46615"/>
    <cellStyle name="常规 9 2 4 4 2 4 2" xfId="46616"/>
    <cellStyle name="常规 9 2 4 4 2 4 3" xfId="46617"/>
    <cellStyle name="常规 9 2 4 4 2 5" xfId="46618"/>
    <cellStyle name="常规 9 2 4 4 2 6" xfId="46619"/>
    <cellStyle name="常规 9 2 4 4 3" xfId="46620"/>
    <cellStyle name="常规 9 2 4 4 3 2" xfId="46621"/>
    <cellStyle name="常规 9 2 4 4 3 2 2" xfId="46622"/>
    <cellStyle name="常规 9 2 4 4 3 2 3" xfId="46623"/>
    <cellStyle name="常规 9 2 4 4 3 3" xfId="46624"/>
    <cellStyle name="常规 9 2 4 4 3 3 2" xfId="46625"/>
    <cellStyle name="常规 9 2 4 4 3 3 3" xfId="46626"/>
    <cellStyle name="常规 9 2 4 4 3 4" xfId="46627"/>
    <cellStyle name="常规 9 2 4 4 3 4 2" xfId="46628"/>
    <cellStyle name="常规 9 2 4 4 3 4 3" xfId="46629"/>
    <cellStyle name="常规 9 2 4 4 3 5" xfId="46630"/>
    <cellStyle name="常规 9 2 4 4 3 6" xfId="46631"/>
    <cellStyle name="常规 9 2 4 4 4" xfId="46632"/>
    <cellStyle name="常规 9 2 4 4 4 2" xfId="46633"/>
    <cellStyle name="常规 9 2 4 4 4 3" xfId="46634"/>
    <cellStyle name="常规 9 2 4 4 5" xfId="46635"/>
    <cellStyle name="常规 9 2 4 4 5 2" xfId="46636"/>
    <cellStyle name="常规 9 2 4 4 5 3" xfId="46637"/>
    <cellStyle name="常规 9 2 4 4 6" xfId="46638"/>
    <cellStyle name="常规 9 2 4 4 6 2" xfId="46639"/>
    <cellStyle name="常规 9 2 4 4 6 3" xfId="46640"/>
    <cellStyle name="常规 9 2 4 4 7" xfId="46641"/>
    <cellStyle name="常规 9 2 4 4 8" xfId="46642"/>
    <cellStyle name="常规 9 2 4 5" xfId="46643"/>
    <cellStyle name="常规 9 2 4 5 2" xfId="46644"/>
    <cellStyle name="常规 9 2 4 5 2 2" xfId="46645"/>
    <cellStyle name="常规 9 2 4 5 2 3" xfId="46646"/>
    <cellStyle name="常规 9 2 4 5 3" xfId="46647"/>
    <cellStyle name="常规 9 2 4 5 3 2" xfId="46648"/>
    <cellStyle name="常规 9 2 4 5 3 3" xfId="46649"/>
    <cellStyle name="常规 9 2 4 5 4" xfId="46650"/>
    <cellStyle name="常规 9 2 4 5 4 2" xfId="46651"/>
    <cellStyle name="常规 9 2 4 5 4 3" xfId="46652"/>
    <cellStyle name="常规 9 2 4 5 5" xfId="46653"/>
    <cellStyle name="常规 9 2 4 5 6" xfId="46654"/>
    <cellStyle name="常规 9 2 4 6" xfId="46655"/>
    <cellStyle name="常规 9 2 4 6 2" xfId="46656"/>
    <cellStyle name="常规 9 2 4 6 2 2" xfId="46657"/>
    <cellStyle name="常规 9 2 4 6 2 3" xfId="46658"/>
    <cellStyle name="常规 9 2 4 6 3" xfId="46659"/>
    <cellStyle name="常规 9 2 4 6 3 2" xfId="46660"/>
    <cellStyle name="常规 9 2 4 6 3 3" xfId="46661"/>
    <cellStyle name="常规 9 2 4 6 4" xfId="46662"/>
    <cellStyle name="常规 9 2 4 6 4 2" xfId="46663"/>
    <cellStyle name="常规 9 2 4 6 4 3" xfId="46664"/>
    <cellStyle name="常规 9 2 4 6 5" xfId="46665"/>
    <cellStyle name="常规 9 2 4 6 6" xfId="46666"/>
    <cellStyle name="常规 9 2 4 7" xfId="46667"/>
    <cellStyle name="常规 9 2 4 7 2" xfId="46668"/>
    <cellStyle name="常规 9 2 4 7 3" xfId="46669"/>
    <cellStyle name="常规 9 2 4 8" xfId="46670"/>
    <cellStyle name="常规 9 2 4 8 2" xfId="46671"/>
    <cellStyle name="常规 9 2 4 8 3" xfId="46672"/>
    <cellStyle name="常规 9 2 4 9" xfId="46673"/>
    <cellStyle name="常规 9 2 4 9 2" xfId="46674"/>
    <cellStyle name="常规 9 2 4 9 3" xfId="46675"/>
    <cellStyle name="常规 9 2 5" xfId="46676"/>
    <cellStyle name="常规 9 2 5 2" xfId="46677"/>
    <cellStyle name="常规 9 2 5 2 2" xfId="46678"/>
    <cellStyle name="常规 9 2 5 2 2 2" xfId="46679"/>
    <cellStyle name="常规 9 2 5 2 2 3" xfId="46680"/>
    <cellStyle name="常规 9 2 5 2 3" xfId="46681"/>
    <cellStyle name="常规 9 2 5 2 3 2" xfId="46682"/>
    <cellStyle name="常规 9 2 5 2 3 3" xfId="46683"/>
    <cellStyle name="常规 9 2 5 2 4" xfId="46684"/>
    <cellStyle name="常规 9 2 5 2 4 2" xfId="46685"/>
    <cellStyle name="常规 9 2 5 2 4 3" xfId="46686"/>
    <cellStyle name="常规 9 2 5 2 5" xfId="46687"/>
    <cellStyle name="常规 9 2 5 2 6" xfId="46688"/>
    <cellStyle name="常规 9 2 5 3" xfId="46689"/>
    <cellStyle name="常规 9 2 5 3 2" xfId="46690"/>
    <cellStyle name="常规 9 2 5 3 2 2" xfId="46691"/>
    <cellStyle name="常规 9 2 5 3 2 3" xfId="46692"/>
    <cellStyle name="常规 9 2 5 3 3" xfId="46693"/>
    <cellStyle name="常规 9 2 5 3 3 2" xfId="46694"/>
    <cellStyle name="常规 9 2 5 3 3 3" xfId="46695"/>
    <cellStyle name="常规 9 2 5 3 4" xfId="46696"/>
    <cellStyle name="常规 9 2 5 3 4 2" xfId="46697"/>
    <cellStyle name="常规 9 2 5 3 4 3" xfId="46698"/>
    <cellStyle name="常规 9 2 5 3 5" xfId="46699"/>
    <cellStyle name="常规 9 2 5 3 6" xfId="46700"/>
    <cellStyle name="常规 9 2 5 4" xfId="46701"/>
    <cellStyle name="常规 9 2 5 4 2" xfId="46702"/>
    <cellStyle name="常规 9 2 5 4 3" xfId="46703"/>
    <cellStyle name="常规 9 2 5 5" xfId="46704"/>
    <cellStyle name="常规 9 2 5 5 2" xfId="46705"/>
    <cellStyle name="常规 9 2 5 5 3" xfId="46706"/>
    <cellStyle name="常规 9 2 5 6" xfId="46707"/>
    <cellStyle name="常规 9 2 5 6 2" xfId="46708"/>
    <cellStyle name="常规 9 2 5 6 3" xfId="46709"/>
    <cellStyle name="常规 9 2 5 7" xfId="46710"/>
    <cellStyle name="常规 9 2 5 8" xfId="46711"/>
    <cellStyle name="常规 9 2 6" xfId="46712"/>
    <cellStyle name="常规 9 2 6 2" xfId="46713"/>
    <cellStyle name="常规 9 2 6 2 2" xfId="46714"/>
    <cellStyle name="常规 9 2 6 2 2 2" xfId="46715"/>
    <cellStyle name="常规 9 2 6 2 2 3" xfId="46716"/>
    <cellStyle name="常规 9 2 6 2 3" xfId="46717"/>
    <cellStyle name="常规 9 2 6 2 3 2" xfId="46718"/>
    <cellStyle name="常规 9 2 6 2 3 3" xfId="46719"/>
    <cellStyle name="常规 9 2 6 2 4" xfId="46720"/>
    <cellStyle name="常规 9 2 6 2 4 2" xfId="46721"/>
    <cellStyle name="常规 9 2 6 2 4 3" xfId="46722"/>
    <cellStyle name="常规 9 2 6 2 5" xfId="46723"/>
    <cellStyle name="常规 9 2 6 2 6" xfId="46724"/>
    <cellStyle name="常规 9 2 6 3" xfId="46725"/>
    <cellStyle name="常规 9 2 6 3 2" xfId="46726"/>
    <cellStyle name="常规 9 2 6 3 2 2" xfId="46727"/>
    <cellStyle name="常规 9 2 6 3 2 3" xfId="46728"/>
    <cellStyle name="常规 9 2 6 3 3" xfId="46729"/>
    <cellStyle name="常规 9 2 6 3 3 2" xfId="46730"/>
    <cellStyle name="常规 9 2 6 3 3 3" xfId="46731"/>
    <cellStyle name="常规 9 2 6 3 4" xfId="46732"/>
    <cellStyle name="常规 9 2 6 3 4 2" xfId="46733"/>
    <cellStyle name="常规 9 2 6 3 4 3" xfId="46734"/>
    <cellStyle name="常规 9 2 6 3 5" xfId="46735"/>
    <cellStyle name="常规 9 2 6 3 6" xfId="46736"/>
    <cellStyle name="常规 9 2 6 4" xfId="46737"/>
    <cellStyle name="常规 9 2 6 4 2" xfId="46738"/>
    <cellStyle name="常规 9 2 6 4 3" xfId="46739"/>
    <cellStyle name="常规 9 2 6 5" xfId="46740"/>
    <cellStyle name="常规 9 2 6 5 2" xfId="46741"/>
    <cellStyle name="常规 9 2 6 5 3" xfId="46742"/>
    <cellStyle name="常规 9 2 6 6" xfId="46743"/>
    <cellStyle name="常规 9 2 6 6 2" xfId="46744"/>
    <cellStyle name="常规 9 2 6 6 3" xfId="46745"/>
    <cellStyle name="常规 9 2 6 7" xfId="46746"/>
    <cellStyle name="常规 9 2 6 8" xfId="46747"/>
    <cellStyle name="常规 9 2 7" xfId="46748"/>
    <cellStyle name="常规 9 2 7 2" xfId="46749"/>
    <cellStyle name="常规 9 2 7 2 2" xfId="46750"/>
    <cellStyle name="常规 9 2 7 2 2 2" xfId="46751"/>
    <cellStyle name="常规 9 2 7 2 2 3" xfId="46752"/>
    <cellStyle name="常规 9 2 7 2 3" xfId="46753"/>
    <cellStyle name="常规 9 2 7 2 3 2" xfId="46754"/>
    <cellStyle name="常规 9 2 7 2 3 3" xfId="46755"/>
    <cellStyle name="常规 9 2 7 2 4" xfId="46756"/>
    <cellStyle name="常规 9 2 7 2 4 2" xfId="46757"/>
    <cellStyle name="常规 9 2 7 2 4 3" xfId="46758"/>
    <cellStyle name="常规 9 2 7 2 5" xfId="46759"/>
    <cellStyle name="常规 9 2 7 2 6" xfId="46760"/>
    <cellStyle name="常规 9 2 7 3" xfId="46761"/>
    <cellStyle name="常规 9 2 7 3 2" xfId="46762"/>
    <cellStyle name="常规 9 2 7 3 2 2" xfId="46763"/>
    <cellStyle name="常规 9 2 7 3 2 3" xfId="46764"/>
    <cellStyle name="常规 9 2 7 3 3" xfId="46765"/>
    <cellStyle name="常规 9 2 7 3 3 2" xfId="46766"/>
    <cellStyle name="常规 9 2 7 3 3 3" xfId="46767"/>
    <cellStyle name="常规 9 2 7 3 4" xfId="46768"/>
    <cellStyle name="常规 9 2 7 3 4 2" xfId="46769"/>
    <cellStyle name="常规 9 2 7 3 4 3" xfId="46770"/>
    <cellStyle name="常规 9 2 7 3 5" xfId="46771"/>
    <cellStyle name="常规 9 2 7 3 6" xfId="46772"/>
    <cellStyle name="常规 9 2 7 4" xfId="46773"/>
    <cellStyle name="常规 9 2 7 4 2" xfId="46774"/>
    <cellStyle name="常规 9 2 7 4 3" xfId="46775"/>
    <cellStyle name="常规 9 2 7 5" xfId="46776"/>
    <cellStyle name="常规 9 2 7 5 2" xfId="46777"/>
    <cellStyle name="常规 9 2 7 5 3" xfId="46778"/>
    <cellStyle name="常规 9 2 7 6" xfId="46779"/>
    <cellStyle name="常规 9 2 7 6 2" xfId="46780"/>
    <cellStyle name="常规 9 2 7 6 3" xfId="46781"/>
    <cellStyle name="常规 9 2 7 7" xfId="46782"/>
    <cellStyle name="常规 9 2 7 8" xfId="46783"/>
    <cellStyle name="常规 9 2 8" xfId="46784"/>
    <cellStyle name="常规 9 2 8 2" xfId="46785"/>
    <cellStyle name="常规 9 2 8 2 2" xfId="46786"/>
    <cellStyle name="常规 9 2 8 2 2 2" xfId="46787"/>
    <cellStyle name="常规 9 2 8 2 2 3" xfId="46788"/>
    <cellStyle name="常规 9 2 8 2 3" xfId="46789"/>
    <cellStyle name="常规 9 2 8 2 3 2" xfId="46790"/>
    <cellStyle name="常规 9 2 8 2 3 3" xfId="46791"/>
    <cellStyle name="常规 9 2 8 2 4" xfId="46792"/>
    <cellStyle name="常规 9 2 8 2 4 2" xfId="46793"/>
    <cellStyle name="常规 9 2 8 2 4 3" xfId="46794"/>
    <cellStyle name="常规 9 2 8 2 5" xfId="46795"/>
    <cellStyle name="常规 9 2 8 2 6" xfId="46796"/>
    <cellStyle name="常规 9 2 8 3" xfId="46797"/>
    <cellStyle name="常规 9 2 8 3 2" xfId="46798"/>
    <cellStyle name="常规 9 2 8 3 2 2" xfId="46799"/>
    <cellStyle name="常规 9 2 8 3 2 3" xfId="46800"/>
    <cellStyle name="常规 9 2 8 3 3" xfId="46801"/>
    <cellStyle name="常规 9 2 8 3 3 2" xfId="46802"/>
    <cellStyle name="常规 9 2 8 3 3 3" xfId="46803"/>
    <cellStyle name="常规 9 2 8 3 4" xfId="46804"/>
    <cellStyle name="常规 9 2 8 3 4 2" xfId="46805"/>
    <cellStyle name="常规 9 2 8 3 4 3" xfId="46806"/>
    <cellStyle name="常规 9 2 8 3 5" xfId="46807"/>
    <cellStyle name="常规 9 2 8 3 6" xfId="46808"/>
    <cellStyle name="常规 9 2 8 4" xfId="46809"/>
    <cellStyle name="常规 9 2 8 4 2" xfId="46810"/>
    <cellStyle name="常规 9 2 8 4 3" xfId="46811"/>
    <cellStyle name="常规 9 2 8 5" xfId="46812"/>
    <cellStyle name="常规 9 2 8 5 2" xfId="46813"/>
    <cellStyle name="常规 9 2 8 5 3" xfId="46814"/>
    <cellStyle name="常规 9 2 8 6" xfId="46815"/>
    <cellStyle name="常规 9 2 8 6 2" xfId="46816"/>
    <cellStyle name="常规 9 2 8 6 3" xfId="46817"/>
    <cellStyle name="常规 9 2 8 7" xfId="46818"/>
    <cellStyle name="常规 9 2 8 8" xfId="46819"/>
    <cellStyle name="常规 9 2 9" xfId="46820"/>
    <cellStyle name="常规 9 2 9 2" xfId="46821"/>
    <cellStyle name="常规 9 2 9 2 2" xfId="46822"/>
    <cellStyle name="常规 9 2 9 2 3" xfId="46823"/>
    <cellStyle name="常规 9 2 9 3" xfId="46824"/>
    <cellStyle name="常规 9 2 9 3 2" xfId="46825"/>
    <cellStyle name="常规 9 2 9 3 3" xfId="46826"/>
    <cellStyle name="常规 9 2 9 4" xfId="46827"/>
    <cellStyle name="常规 9 2 9 4 2" xfId="46828"/>
    <cellStyle name="常规 9 2 9 4 3" xfId="46829"/>
    <cellStyle name="常规 9 2 9 5" xfId="46830"/>
    <cellStyle name="常规 9 2 9 6" xfId="46831"/>
    <cellStyle name="常规 9 20" xfId="46832"/>
    <cellStyle name="常规 9 20 2" xfId="46833"/>
    <cellStyle name="常规 9 20 3" xfId="46834"/>
    <cellStyle name="常规 9 21" xfId="46835"/>
    <cellStyle name="常规 9 22" xfId="46836"/>
    <cellStyle name="常规 9 3" xfId="46837"/>
    <cellStyle name="常规 9 3 10" xfId="46838"/>
    <cellStyle name="常规 9 3 10 2" xfId="46839"/>
    <cellStyle name="常规 9 3 10 2 2" xfId="46840"/>
    <cellStyle name="常规 9 3 10 2 3" xfId="46841"/>
    <cellStyle name="常规 9 3 10 3" xfId="46842"/>
    <cellStyle name="常规 9 3 10 3 2" xfId="46843"/>
    <cellStyle name="常规 9 3 10 3 3" xfId="46844"/>
    <cellStyle name="常规 9 3 10 4" xfId="46845"/>
    <cellStyle name="常规 9 3 10 4 2" xfId="46846"/>
    <cellStyle name="常规 9 3 10 4 3" xfId="46847"/>
    <cellStyle name="常规 9 3 10 5" xfId="46848"/>
    <cellStyle name="常规 9 3 10 6" xfId="46849"/>
    <cellStyle name="常规 9 3 11" xfId="46850"/>
    <cellStyle name="常规 9 3 11 2" xfId="46851"/>
    <cellStyle name="常规 9 3 11 3" xfId="46852"/>
    <cellStyle name="常规 9 3 12" xfId="46853"/>
    <cellStyle name="常规 9 3 12 2" xfId="46854"/>
    <cellStyle name="常规 9 3 12 3" xfId="46855"/>
    <cellStyle name="常规 9 3 13" xfId="46856"/>
    <cellStyle name="常规 9 3 13 2" xfId="46857"/>
    <cellStyle name="常规 9 3 13 3" xfId="46858"/>
    <cellStyle name="常规 9 3 14" xfId="46859"/>
    <cellStyle name="常规 9 3 15" xfId="46860"/>
    <cellStyle name="常规 9 3 2" xfId="46861"/>
    <cellStyle name="常规 9 3 2 10" xfId="46862"/>
    <cellStyle name="常规 9 3 2 10 2" xfId="46863"/>
    <cellStyle name="常规 9 3 2 10 3" xfId="46864"/>
    <cellStyle name="常规 9 3 2 11" xfId="46865"/>
    <cellStyle name="常规 9 3 2 12" xfId="46866"/>
    <cellStyle name="常规 9 3 2 2" xfId="46867"/>
    <cellStyle name="常规 9 3 2 2 2" xfId="46868"/>
    <cellStyle name="常规 9 3 2 2 2 2" xfId="46869"/>
    <cellStyle name="常规 9 3 2 2 2 2 2" xfId="46870"/>
    <cellStyle name="常规 9 3 2 2 2 2 3" xfId="46871"/>
    <cellStyle name="常规 9 3 2 2 2 3" xfId="46872"/>
    <cellStyle name="常规 9 3 2 2 2 3 2" xfId="46873"/>
    <cellStyle name="常规 9 3 2 2 2 3 3" xfId="46874"/>
    <cellStyle name="常规 9 3 2 2 2 4" xfId="46875"/>
    <cellStyle name="常规 9 3 2 2 2 4 2" xfId="46876"/>
    <cellStyle name="常规 9 3 2 2 2 4 3" xfId="46877"/>
    <cellStyle name="常规 9 3 2 2 2 5" xfId="46878"/>
    <cellStyle name="常规 9 3 2 2 2 6" xfId="46879"/>
    <cellStyle name="常规 9 3 2 2 3" xfId="46880"/>
    <cellStyle name="常规 9 3 2 2 3 2" xfId="46881"/>
    <cellStyle name="常规 9 3 2 2 3 2 2" xfId="46882"/>
    <cellStyle name="常规 9 3 2 2 3 2 3" xfId="46883"/>
    <cellStyle name="常规 9 3 2 2 3 3" xfId="46884"/>
    <cellStyle name="常规 9 3 2 2 3 3 2" xfId="46885"/>
    <cellStyle name="常规 9 3 2 2 3 3 3" xfId="46886"/>
    <cellStyle name="常规 9 3 2 2 3 4" xfId="46887"/>
    <cellStyle name="常规 9 3 2 2 3 4 2" xfId="46888"/>
    <cellStyle name="常规 9 3 2 2 3 4 3" xfId="46889"/>
    <cellStyle name="常规 9 3 2 2 3 5" xfId="46890"/>
    <cellStyle name="常规 9 3 2 2 3 6" xfId="46891"/>
    <cellStyle name="常规 9 3 2 2 4" xfId="46892"/>
    <cellStyle name="常规 9 3 2 2 4 2" xfId="46893"/>
    <cellStyle name="常规 9 3 2 2 4 3" xfId="46894"/>
    <cellStyle name="常规 9 3 2 2 5" xfId="46895"/>
    <cellStyle name="常规 9 3 2 2 5 2" xfId="46896"/>
    <cellStyle name="常规 9 3 2 2 5 3" xfId="46897"/>
    <cellStyle name="常规 9 3 2 2 6" xfId="46898"/>
    <cellStyle name="常规 9 3 2 2 6 2" xfId="46899"/>
    <cellStyle name="常规 9 3 2 2 6 3" xfId="46900"/>
    <cellStyle name="常规 9 3 2 2 7" xfId="46901"/>
    <cellStyle name="常规 9 3 2 2 8" xfId="46902"/>
    <cellStyle name="常规 9 3 2 3" xfId="46903"/>
    <cellStyle name="常规 9 3 2 3 2" xfId="46904"/>
    <cellStyle name="常规 9 3 2 3 2 2" xfId="46905"/>
    <cellStyle name="常规 9 3 2 3 2 2 2" xfId="46906"/>
    <cellStyle name="常规 9 3 2 3 2 2 3" xfId="46907"/>
    <cellStyle name="常规 9 3 2 3 2 3" xfId="46908"/>
    <cellStyle name="常规 9 3 2 3 2 3 2" xfId="46909"/>
    <cellStyle name="常规 9 3 2 3 2 3 3" xfId="46910"/>
    <cellStyle name="常规 9 3 2 3 2 4" xfId="46911"/>
    <cellStyle name="常规 9 3 2 3 2 4 2" xfId="46912"/>
    <cellStyle name="常规 9 3 2 3 2 4 3" xfId="46913"/>
    <cellStyle name="常规 9 3 2 3 2 5" xfId="46914"/>
    <cellStyle name="常规 9 3 2 3 2 6" xfId="46915"/>
    <cellStyle name="常规 9 3 2 3 3" xfId="46916"/>
    <cellStyle name="常规 9 3 2 3 3 2" xfId="46917"/>
    <cellStyle name="常规 9 3 2 3 3 2 2" xfId="46918"/>
    <cellStyle name="常规 9 3 2 3 3 2 3" xfId="46919"/>
    <cellStyle name="常规 9 3 2 3 3 3" xfId="46920"/>
    <cellStyle name="常规 9 3 2 3 3 3 2" xfId="46921"/>
    <cellStyle name="常规 9 3 2 3 3 3 3" xfId="46922"/>
    <cellStyle name="常规 9 3 2 3 3 4" xfId="46923"/>
    <cellStyle name="常规 9 3 2 3 3 4 2" xfId="46924"/>
    <cellStyle name="常规 9 3 2 3 3 4 3" xfId="46925"/>
    <cellStyle name="常规 9 3 2 3 3 5" xfId="46926"/>
    <cellStyle name="常规 9 3 2 3 3 6" xfId="46927"/>
    <cellStyle name="常规 9 3 2 3 4" xfId="46928"/>
    <cellStyle name="常规 9 3 2 3 4 2" xfId="46929"/>
    <cellStyle name="常规 9 3 2 3 4 3" xfId="46930"/>
    <cellStyle name="常规 9 3 2 3 5" xfId="46931"/>
    <cellStyle name="常规 9 3 2 3 5 2" xfId="46932"/>
    <cellStyle name="常规 9 3 2 3 5 3" xfId="46933"/>
    <cellStyle name="常规 9 3 2 3 6" xfId="46934"/>
    <cellStyle name="常规 9 3 2 3 6 2" xfId="46935"/>
    <cellStyle name="常规 9 3 2 3 6 3" xfId="46936"/>
    <cellStyle name="常规 9 3 2 3 7" xfId="46937"/>
    <cellStyle name="常规 9 3 2 3 8" xfId="46938"/>
    <cellStyle name="常规 9 3 2 4" xfId="46939"/>
    <cellStyle name="常规 9 3 2 4 2" xfId="46940"/>
    <cellStyle name="常规 9 3 2 4 2 2" xfId="46941"/>
    <cellStyle name="常规 9 3 2 4 2 2 2" xfId="46942"/>
    <cellStyle name="常规 9 3 2 4 2 2 3" xfId="46943"/>
    <cellStyle name="常规 9 3 2 4 2 3" xfId="46944"/>
    <cellStyle name="常规 9 3 2 4 2 3 2" xfId="46945"/>
    <cellStyle name="常规 9 3 2 4 2 3 3" xfId="46946"/>
    <cellStyle name="常规 9 3 2 4 2 4" xfId="46947"/>
    <cellStyle name="常规 9 3 2 4 2 4 2" xfId="46948"/>
    <cellStyle name="常规 9 3 2 4 2 4 3" xfId="46949"/>
    <cellStyle name="常规 9 3 2 4 2 5" xfId="46950"/>
    <cellStyle name="常规 9 3 2 4 2 6" xfId="46951"/>
    <cellStyle name="常规 9 3 2 4 3" xfId="46952"/>
    <cellStyle name="常规 9 3 2 4 3 2" xfId="46953"/>
    <cellStyle name="常规 9 3 2 4 3 2 2" xfId="46954"/>
    <cellStyle name="常规 9 3 2 4 3 2 3" xfId="46955"/>
    <cellStyle name="常规 9 3 2 4 3 3" xfId="46956"/>
    <cellStyle name="常规 9 3 2 4 3 3 2" xfId="46957"/>
    <cellStyle name="常规 9 3 2 4 3 3 3" xfId="46958"/>
    <cellStyle name="常规 9 3 2 4 3 4" xfId="46959"/>
    <cellStyle name="常规 9 3 2 4 3 4 2" xfId="46960"/>
    <cellStyle name="常规 9 3 2 4 3 4 3" xfId="46961"/>
    <cellStyle name="常规 9 3 2 4 3 5" xfId="46962"/>
    <cellStyle name="常规 9 3 2 4 3 6" xfId="46963"/>
    <cellStyle name="常规 9 3 2 4 4" xfId="46964"/>
    <cellStyle name="常规 9 3 2 4 4 2" xfId="46965"/>
    <cellStyle name="常规 9 3 2 4 4 3" xfId="46966"/>
    <cellStyle name="常规 9 3 2 4 5" xfId="46967"/>
    <cellStyle name="常规 9 3 2 4 5 2" xfId="46968"/>
    <cellStyle name="常规 9 3 2 4 5 3" xfId="46969"/>
    <cellStyle name="常规 9 3 2 4 6" xfId="46970"/>
    <cellStyle name="常规 9 3 2 4 6 2" xfId="46971"/>
    <cellStyle name="常规 9 3 2 4 6 3" xfId="46972"/>
    <cellStyle name="常规 9 3 2 4 7" xfId="46973"/>
    <cellStyle name="常规 9 3 2 4 8" xfId="46974"/>
    <cellStyle name="常规 9 3 2 5" xfId="46975"/>
    <cellStyle name="常规 9 3 2 5 2" xfId="46976"/>
    <cellStyle name="常规 9 3 2 5 2 2" xfId="46977"/>
    <cellStyle name="常规 9 3 2 5 2 2 2" xfId="46978"/>
    <cellStyle name="常规 9 3 2 5 2 2 3" xfId="46979"/>
    <cellStyle name="常规 9 3 2 5 2 3" xfId="46980"/>
    <cellStyle name="常规 9 3 2 5 2 3 2" xfId="46981"/>
    <cellStyle name="常规 9 3 2 5 2 3 3" xfId="46982"/>
    <cellStyle name="常规 9 3 2 5 2 4" xfId="46983"/>
    <cellStyle name="常规 9 3 2 5 2 4 2" xfId="46984"/>
    <cellStyle name="常规 9 3 2 5 2 4 3" xfId="46985"/>
    <cellStyle name="常规 9 3 2 5 2 5" xfId="46986"/>
    <cellStyle name="常规 9 3 2 5 2 6" xfId="46987"/>
    <cellStyle name="常规 9 3 2 5 3" xfId="46988"/>
    <cellStyle name="常规 9 3 2 5 3 2" xfId="46989"/>
    <cellStyle name="常规 9 3 2 5 3 2 2" xfId="46990"/>
    <cellStyle name="常规 9 3 2 5 3 2 3" xfId="46991"/>
    <cellStyle name="常规 9 3 2 5 3 3" xfId="46992"/>
    <cellStyle name="常规 9 3 2 5 3 3 2" xfId="46993"/>
    <cellStyle name="常规 9 3 2 5 3 3 3" xfId="46994"/>
    <cellStyle name="常规 9 3 2 5 3 4" xfId="46995"/>
    <cellStyle name="常规 9 3 2 5 3 4 2" xfId="46996"/>
    <cellStyle name="常规 9 3 2 5 3 4 3" xfId="46997"/>
    <cellStyle name="常规 9 3 2 5 3 5" xfId="46998"/>
    <cellStyle name="常规 9 3 2 5 3 6" xfId="46999"/>
    <cellStyle name="常规 9 3 2 5 4" xfId="47000"/>
    <cellStyle name="常规 9 3 2 5 4 2" xfId="47001"/>
    <cellStyle name="常规 9 3 2 5 4 3" xfId="47002"/>
    <cellStyle name="常规 9 3 2 5 5" xfId="47003"/>
    <cellStyle name="常规 9 3 2 5 5 2" xfId="47004"/>
    <cellStyle name="常规 9 3 2 5 5 3" xfId="47005"/>
    <cellStyle name="常规 9 3 2 5 6" xfId="47006"/>
    <cellStyle name="常规 9 3 2 5 6 2" xfId="47007"/>
    <cellStyle name="常规 9 3 2 5 6 3" xfId="47008"/>
    <cellStyle name="常规 9 3 2 5 7" xfId="47009"/>
    <cellStyle name="常规 9 3 2 5 8" xfId="47010"/>
    <cellStyle name="常规 9 3 2 6" xfId="47011"/>
    <cellStyle name="常规 9 3 2 6 2" xfId="47012"/>
    <cellStyle name="常规 9 3 2 6 2 2" xfId="47013"/>
    <cellStyle name="常规 9 3 2 6 2 3" xfId="47014"/>
    <cellStyle name="常规 9 3 2 6 3" xfId="47015"/>
    <cellStyle name="常规 9 3 2 6 3 2" xfId="47016"/>
    <cellStyle name="常规 9 3 2 6 3 3" xfId="47017"/>
    <cellStyle name="常规 9 3 2 6 4" xfId="47018"/>
    <cellStyle name="常规 9 3 2 6 4 2" xfId="47019"/>
    <cellStyle name="常规 9 3 2 6 4 3" xfId="47020"/>
    <cellStyle name="常规 9 3 2 6 5" xfId="47021"/>
    <cellStyle name="常规 9 3 2 6 6" xfId="47022"/>
    <cellStyle name="常规 9 3 2 7" xfId="47023"/>
    <cellStyle name="常规 9 3 2 7 2" xfId="47024"/>
    <cellStyle name="常规 9 3 2 7 2 2" xfId="47025"/>
    <cellStyle name="常规 9 3 2 7 2 3" xfId="47026"/>
    <cellStyle name="常规 9 3 2 7 3" xfId="47027"/>
    <cellStyle name="常规 9 3 2 7 3 2" xfId="47028"/>
    <cellStyle name="常规 9 3 2 7 3 3" xfId="47029"/>
    <cellStyle name="常规 9 3 2 7 4" xfId="47030"/>
    <cellStyle name="常规 9 3 2 7 4 2" xfId="47031"/>
    <cellStyle name="常规 9 3 2 7 4 3" xfId="47032"/>
    <cellStyle name="常规 9 3 2 7 5" xfId="47033"/>
    <cellStyle name="常规 9 3 2 7 6" xfId="47034"/>
    <cellStyle name="常规 9 3 2 8" xfId="47035"/>
    <cellStyle name="常规 9 3 2 8 2" xfId="47036"/>
    <cellStyle name="常规 9 3 2 8 3" xfId="47037"/>
    <cellStyle name="常规 9 3 2 9" xfId="47038"/>
    <cellStyle name="常规 9 3 2 9 2" xfId="47039"/>
    <cellStyle name="常规 9 3 2 9 3" xfId="47040"/>
    <cellStyle name="常规 9 3 3" xfId="47041"/>
    <cellStyle name="常规 9 3 3 10" xfId="47042"/>
    <cellStyle name="常规 9 3 3 10 2" xfId="47043"/>
    <cellStyle name="常规 9 3 3 10 3" xfId="47044"/>
    <cellStyle name="常规 9 3 3 11" xfId="47045"/>
    <cellStyle name="常规 9 3 3 12" xfId="47046"/>
    <cellStyle name="常规 9 3 3 2" xfId="47047"/>
    <cellStyle name="常规 9 3 3 2 2" xfId="47048"/>
    <cellStyle name="常规 9 3 3 2 2 2" xfId="47049"/>
    <cellStyle name="常规 9 3 3 2 2 2 2" xfId="47050"/>
    <cellStyle name="常规 9 3 3 2 2 2 3" xfId="47051"/>
    <cellStyle name="常规 9 3 3 2 2 3" xfId="47052"/>
    <cellStyle name="常规 9 3 3 2 2 3 2" xfId="47053"/>
    <cellStyle name="常规 9 3 3 2 2 3 3" xfId="47054"/>
    <cellStyle name="常规 9 3 3 2 2 4" xfId="47055"/>
    <cellStyle name="常规 9 3 3 2 2 4 2" xfId="47056"/>
    <cellStyle name="常规 9 3 3 2 2 4 3" xfId="47057"/>
    <cellStyle name="常规 9 3 3 2 2 5" xfId="47058"/>
    <cellStyle name="常规 9 3 3 2 2 6" xfId="47059"/>
    <cellStyle name="常规 9 3 3 2 3" xfId="47060"/>
    <cellStyle name="常规 9 3 3 2 3 2" xfId="47061"/>
    <cellStyle name="常规 9 3 3 2 3 2 2" xfId="47062"/>
    <cellStyle name="常规 9 3 3 2 3 2 3" xfId="47063"/>
    <cellStyle name="常规 9 3 3 2 3 3" xfId="47064"/>
    <cellStyle name="常规 9 3 3 2 3 3 2" xfId="47065"/>
    <cellStyle name="常规 9 3 3 2 3 3 3" xfId="47066"/>
    <cellStyle name="常规 9 3 3 2 3 4" xfId="47067"/>
    <cellStyle name="常规 9 3 3 2 3 4 2" xfId="47068"/>
    <cellStyle name="常规 9 3 3 2 3 4 3" xfId="47069"/>
    <cellStyle name="常规 9 3 3 2 3 5" xfId="47070"/>
    <cellStyle name="常规 9 3 3 2 3 6" xfId="47071"/>
    <cellStyle name="常规 9 3 3 2 4" xfId="47072"/>
    <cellStyle name="常规 9 3 3 2 4 2" xfId="47073"/>
    <cellStyle name="常规 9 3 3 2 4 3" xfId="47074"/>
    <cellStyle name="常规 9 3 3 2 5" xfId="47075"/>
    <cellStyle name="常规 9 3 3 2 5 2" xfId="47076"/>
    <cellStyle name="常规 9 3 3 2 5 3" xfId="47077"/>
    <cellStyle name="常规 9 3 3 2 6" xfId="47078"/>
    <cellStyle name="常规 9 3 3 2 6 2" xfId="47079"/>
    <cellStyle name="常规 9 3 3 2 6 3" xfId="47080"/>
    <cellStyle name="常规 9 3 3 2 7" xfId="47081"/>
    <cellStyle name="常规 9 3 3 2 8" xfId="47082"/>
    <cellStyle name="常规 9 3 3 3" xfId="47083"/>
    <cellStyle name="常规 9 3 3 3 2" xfId="47084"/>
    <cellStyle name="常规 9 3 3 3 2 2" xfId="47085"/>
    <cellStyle name="常规 9 3 3 3 2 2 2" xfId="47086"/>
    <cellStyle name="常规 9 3 3 3 2 2 3" xfId="47087"/>
    <cellStyle name="常规 9 3 3 3 2 3" xfId="47088"/>
    <cellStyle name="常规 9 3 3 3 2 3 2" xfId="47089"/>
    <cellStyle name="常规 9 3 3 3 2 3 3" xfId="47090"/>
    <cellStyle name="常规 9 3 3 3 2 4" xfId="47091"/>
    <cellStyle name="常规 9 3 3 3 2 4 2" xfId="47092"/>
    <cellStyle name="常规 9 3 3 3 2 4 3" xfId="47093"/>
    <cellStyle name="常规 9 3 3 3 2 5" xfId="47094"/>
    <cellStyle name="常规 9 3 3 3 2 6" xfId="47095"/>
    <cellStyle name="常规 9 3 3 3 3" xfId="47096"/>
    <cellStyle name="常规 9 3 3 3 3 2" xfId="47097"/>
    <cellStyle name="常规 9 3 3 3 3 2 2" xfId="47098"/>
    <cellStyle name="常规 9 3 3 3 3 2 3" xfId="47099"/>
    <cellStyle name="常规 9 3 3 3 3 3" xfId="47100"/>
    <cellStyle name="常规 9 3 3 3 3 3 2" xfId="47101"/>
    <cellStyle name="常规 9 3 3 3 3 3 3" xfId="47102"/>
    <cellStyle name="常规 9 3 3 3 3 4" xfId="47103"/>
    <cellStyle name="常规 9 3 3 3 3 4 2" xfId="47104"/>
    <cellStyle name="常规 9 3 3 3 3 4 3" xfId="47105"/>
    <cellStyle name="常规 9 3 3 3 3 5" xfId="47106"/>
    <cellStyle name="常规 9 3 3 3 3 6" xfId="47107"/>
    <cellStyle name="常规 9 3 3 3 4" xfId="47108"/>
    <cellStyle name="常规 9 3 3 3 4 2" xfId="47109"/>
    <cellStyle name="常规 9 3 3 3 4 3" xfId="47110"/>
    <cellStyle name="常规 9 3 3 3 5" xfId="47111"/>
    <cellStyle name="常规 9 3 3 3 5 2" xfId="47112"/>
    <cellStyle name="常规 9 3 3 3 5 3" xfId="47113"/>
    <cellStyle name="常规 9 3 3 3 6" xfId="47114"/>
    <cellStyle name="常规 9 3 3 3 6 2" xfId="47115"/>
    <cellStyle name="常规 9 3 3 3 6 3" xfId="47116"/>
    <cellStyle name="常规 9 3 3 3 7" xfId="47117"/>
    <cellStyle name="常规 9 3 3 3 8" xfId="47118"/>
    <cellStyle name="常规 9 3 3 4" xfId="47119"/>
    <cellStyle name="常规 9 3 3 4 2" xfId="47120"/>
    <cellStyle name="常规 9 3 3 4 2 2" xfId="47121"/>
    <cellStyle name="常规 9 3 3 4 2 2 2" xfId="47122"/>
    <cellStyle name="常规 9 3 3 4 2 2 3" xfId="47123"/>
    <cellStyle name="常规 9 3 3 4 2 3" xfId="47124"/>
    <cellStyle name="常规 9 3 3 4 2 3 2" xfId="47125"/>
    <cellStyle name="常规 9 3 3 4 2 3 3" xfId="47126"/>
    <cellStyle name="常规 9 3 3 4 2 4" xfId="47127"/>
    <cellStyle name="常规 9 3 3 4 2 4 2" xfId="47128"/>
    <cellStyle name="常规 9 3 3 4 2 4 3" xfId="47129"/>
    <cellStyle name="常规 9 3 3 4 2 5" xfId="47130"/>
    <cellStyle name="常规 9 3 3 4 2 6" xfId="47131"/>
    <cellStyle name="常规 9 3 3 4 3" xfId="47132"/>
    <cellStyle name="常规 9 3 3 4 3 2" xfId="47133"/>
    <cellStyle name="常规 9 3 3 4 3 2 2" xfId="47134"/>
    <cellStyle name="常规 9 3 3 4 3 2 3" xfId="47135"/>
    <cellStyle name="常规 9 3 3 4 3 3" xfId="47136"/>
    <cellStyle name="常规 9 3 3 4 3 3 2" xfId="47137"/>
    <cellStyle name="常规 9 3 3 4 3 3 3" xfId="47138"/>
    <cellStyle name="常规 9 3 3 4 3 4" xfId="47139"/>
    <cellStyle name="常规 9 3 3 4 3 4 2" xfId="47140"/>
    <cellStyle name="常规 9 3 3 4 3 4 3" xfId="47141"/>
    <cellStyle name="常规 9 3 3 4 3 5" xfId="47142"/>
    <cellStyle name="常规 9 3 3 4 3 6" xfId="47143"/>
    <cellStyle name="常规 9 3 3 4 4" xfId="47144"/>
    <cellStyle name="常规 9 3 3 4 4 2" xfId="47145"/>
    <cellStyle name="常规 9 3 3 4 4 3" xfId="47146"/>
    <cellStyle name="常规 9 3 3 4 5" xfId="47147"/>
    <cellStyle name="常规 9 3 3 4 5 2" xfId="47148"/>
    <cellStyle name="常规 9 3 3 4 5 3" xfId="47149"/>
    <cellStyle name="常规 9 3 3 4 6" xfId="47150"/>
    <cellStyle name="常规 9 3 3 4 6 2" xfId="47151"/>
    <cellStyle name="常规 9 3 3 4 6 3" xfId="47152"/>
    <cellStyle name="常规 9 3 3 4 7" xfId="47153"/>
    <cellStyle name="常规 9 3 3 4 8" xfId="47154"/>
    <cellStyle name="常规 9 3 3 5" xfId="47155"/>
    <cellStyle name="常规 9 3 3 5 2" xfId="47156"/>
    <cellStyle name="常规 9 3 3 5 2 2" xfId="47157"/>
    <cellStyle name="常规 9 3 3 5 2 2 2" xfId="47158"/>
    <cellStyle name="常规 9 3 3 5 2 2 3" xfId="47159"/>
    <cellStyle name="常规 9 3 3 5 2 3" xfId="47160"/>
    <cellStyle name="常规 9 3 3 5 2 3 2" xfId="47161"/>
    <cellStyle name="常规 9 3 3 5 2 3 3" xfId="47162"/>
    <cellStyle name="常规 9 3 3 5 2 4" xfId="47163"/>
    <cellStyle name="常规 9 3 3 5 2 4 2" xfId="47164"/>
    <cellStyle name="常规 9 3 3 5 2 4 3" xfId="47165"/>
    <cellStyle name="常规 9 3 3 5 2 5" xfId="47166"/>
    <cellStyle name="常规 9 3 3 5 2 6" xfId="47167"/>
    <cellStyle name="常规 9 3 3 5 3" xfId="47168"/>
    <cellStyle name="常规 9 3 3 5 3 2" xfId="47169"/>
    <cellStyle name="常规 9 3 3 5 3 2 2" xfId="47170"/>
    <cellStyle name="常规 9 3 3 5 3 2 3" xfId="47171"/>
    <cellStyle name="常规 9 3 3 5 3 3" xfId="47172"/>
    <cellStyle name="常规 9 3 3 5 3 3 2" xfId="47173"/>
    <cellStyle name="常规 9 3 3 5 3 3 3" xfId="47174"/>
    <cellStyle name="常规 9 3 3 5 3 4" xfId="47175"/>
    <cellStyle name="常规 9 3 3 5 3 4 2" xfId="47176"/>
    <cellStyle name="常规 9 3 3 5 3 4 3" xfId="47177"/>
    <cellStyle name="常规 9 3 3 5 3 5" xfId="47178"/>
    <cellStyle name="常规 9 3 3 5 3 6" xfId="47179"/>
    <cellStyle name="常规 9 3 3 5 4" xfId="47180"/>
    <cellStyle name="常规 9 3 3 5 4 2" xfId="47181"/>
    <cellStyle name="常规 9 3 3 5 4 3" xfId="47182"/>
    <cellStyle name="常规 9 3 3 5 5" xfId="47183"/>
    <cellStyle name="常规 9 3 3 5 5 2" xfId="47184"/>
    <cellStyle name="常规 9 3 3 5 5 3" xfId="47185"/>
    <cellStyle name="常规 9 3 3 5 6" xfId="47186"/>
    <cellStyle name="常规 9 3 3 5 6 2" xfId="47187"/>
    <cellStyle name="常规 9 3 3 5 6 3" xfId="47188"/>
    <cellStyle name="常规 9 3 3 5 7" xfId="47189"/>
    <cellStyle name="常规 9 3 3 5 8" xfId="47190"/>
    <cellStyle name="常规 9 3 3 6" xfId="47191"/>
    <cellStyle name="常规 9 3 3 6 2" xfId="47192"/>
    <cellStyle name="常规 9 3 3 6 2 2" xfId="47193"/>
    <cellStyle name="常规 9 3 3 6 2 3" xfId="47194"/>
    <cellStyle name="常规 9 3 3 6 3" xfId="47195"/>
    <cellStyle name="常规 9 3 3 6 3 2" xfId="47196"/>
    <cellStyle name="常规 9 3 3 6 3 3" xfId="47197"/>
    <cellStyle name="常规 9 3 3 6 4" xfId="47198"/>
    <cellStyle name="常规 9 3 3 6 4 2" xfId="47199"/>
    <cellStyle name="常规 9 3 3 6 4 3" xfId="47200"/>
    <cellStyle name="常规 9 3 3 6 5" xfId="47201"/>
    <cellStyle name="常规 9 3 3 6 6" xfId="47202"/>
    <cellStyle name="常规 9 3 3 7" xfId="47203"/>
    <cellStyle name="常规 9 3 3 7 2" xfId="47204"/>
    <cellStyle name="常规 9 3 3 7 2 2" xfId="47205"/>
    <cellStyle name="常规 9 3 3 7 2 3" xfId="47206"/>
    <cellStyle name="常规 9 3 3 7 3" xfId="47207"/>
    <cellStyle name="常规 9 3 3 7 3 2" xfId="47208"/>
    <cellStyle name="常规 9 3 3 7 3 3" xfId="47209"/>
    <cellStyle name="常规 9 3 3 7 4" xfId="47210"/>
    <cellStyle name="常规 9 3 3 7 4 2" xfId="47211"/>
    <cellStyle name="常规 9 3 3 7 4 3" xfId="47212"/>
    <cellStyle name="常规 9 3 3 7 5" xfId="47213"/>
    <cellStyle name="常规 9 3 3 7 6" xfId="47214"/>
    <cellStyle name="常规 9 3 3 8" xfId="47215"/>
    <cellStyle name="常规 9 3 3 8 2" xfId="47216"/>
    <cellStyle name="常规 9 3 3 8 3" xfId="47217"/>
    <cellStyle name="常规 9 3 3 9" xfId="47218"/>
    <cellStyle name="常规 9 3 3 9 2" xfId="47219"/>
    <cellStyle name="常规 9 3 3 9 3" xfId="47220"/>
    <cellStyle name="常规 9 3 4" xfId="47221"/>
    <cellStyle name="常规 9 3 4 10" xfId="47222"/>
    <cellStyle name="常规 9 3 4 11" xfId="47223"/>
    <cellStyle name="常规 9 3 4 2" xfId="47224"/>
    <cellStyle name="常规 9 3 4 2 2" xfId="47225"/>
    <cellStyle name="常规 9 3 4 2 2 2" xfId="47226"/>
    <cellStyle name="常规 9 3 4 2 2 2 2" xfId="47227"/>
    <cellStyle name="常规 9 3 4 2 2 2 3" xfId="47228"/>
    <cellStyle name="常规 9 3 4 2 2 3" xfId="47229"/>
    <cellStyle name="常规 9 3 4 2 2 3 2" xfId="47230"/>
    <cellStyle name="常规 9 3 4 2 2 3 3" xfId="47231"/>
    <cellStyle name="常规 9 3 4 2 2 4" xfId="47232"/>
    <cellStyle name="常规 9 3 4 2 2 4 2" xfId="47233"/>
    <cellStyle name="常规 9 3 4 2 2 4 3" xfId="47234"/>
    <cellStyle name="常规 9 3 4 2 2 5" xfId="47235"/>
    <cellStyle name="常规 9 3 4 2 2 6" xfId="47236"/>
    <cellStyle name="常规 9 3 4 2 3" xfId="47237"/>
    <cellStyle name="常规 9 3 4 2 3 2" xfId="47238"/>
    <cellStyle name="常规 9 3 4 2 3 2 2" xfId="47239"/>
    <cellStyle name="常规 9 3 4 2 3 2 3" xfId="47240"/>
    <cellStyle name="常规 9 3 4 2 3 3" xfId="47241"/>
    <cellStyle name="常规 9 3 4 2 3 3 2" xfId="47242"/>
    <cellStyle name="常规 9 3 4 2 3 3 3" xfId="47243"/>
    <cellStyle name="常规 9 3 4 2 3 4" xfId="47244"/>
    <cellStyle name="常规 9 3 4 2 3 4 2" xfId="47245"/>
    <cellStyle name="常规 9 3 4 2 3 4 3" xfId="47246"/>
    <cellStyle name="常规 9 3 4 2 3 5" xfId="47247"/>
    <cellStyle name="常规 9 3 4 2 3 6" xfId="47248"/>
    <cellStyle name="常规 9 3 4 2 4" xfId="47249"/>
    <cellStyle name="常规 9 3 4 2 4 2" xfId="47250"/>
    <cellStyle name="常规 9 3 4 2 4 3" xfId="47251"/>
    <cellStyle name="常规 9 3 4 2 5" xfId="47252"/>
    <cellStyle name="常规 9 3 4 2 5 2" xfId="47253"/>
    <cellStyle name="常规 9 3 4 2 5 3" xfId="47254"/>
    <cellStyle name="常规 9 3 4 2 6" xfId="47255"/>
    <cellStyle name="常规 9 3 4 2 6 2" xfId="47256"/>
    <cellStyle name="常规 9 3 4 2 6 3" xfId="47257"/>
    <cellStyle name="常规 9 3 4 2 7" xfId="47258"/>
    <cellStyle name="常规 9 3 4 2 8" xfId="47259"/>
    <cellStyle name="常规 9 3 4 3" xfId="47260"/>
    <cellStyle name="常规 9 3 4 3 2" xfId="47261"/>
    <cellStyle name="常规 9 3 4 3 2 2" xfId="47262"/>
    <cellStyle name="常规 9 3 4 3 2 2 2" xfId="47263"/>
    <cellStyle name="常规 9 3 4 3 2 2 3" xfId="47264"/>
    <cellStyle name="常规 9 3 4 3 2 3" xfId="47265"/>
    <cellStyle name="常规 9 3 4 3 2 3 2" xfId="47266"/>
    <cellStyle name="常规 9 3 4 3 2 3 3" xfId="47267"/>
    <cellStyle name="常规 9 3 4 3 2 4" xfId="47268"/>
    <cellStyle name="常规 9 3 4 3 2 4 2" xfId="47269"/>
    <cellStyle name="常规 9 3 4 3 2 4 3" xfId="47270"/>
    <cellStyle name="常规 9 3 4 3 2 5" xfId="47271"/>
    <cellStyle name="常规 9 3 4 3 2 6" xfId="47272"/>
    <cellStyle name="常规 9 3 4 3 3" xfId="47273"/>
    <cellStyle name="常规 9 3 4 3 3 2" xfId="47274"/>
    <cellStyle name="常规 9 3 4 3 3 2 2" xfId="47275"/>
    <cellStyle name="常规 9 3 4 3 3 2 3" xfId="47276"/>
    <cellStyle name="常规 9 3 4 3 3 3" xfId="47277"/>
    <cellStyle name="常规 9 3 4 3 3 3 2" xfId="47278"/>
    <cellStyle name="常规 9 3 4 3 3 3 3" xfId="47279"/>
    <cellStyle name="常规 9 3 4 3 3 4" xfId="47280"/>
    <cellStyle name="常规 9 3 4 3 3 4 2" xfId="47281"/>
    <cellStyle name="常规 9 3 4 3 3 4 3" xfId="47282"/>
    <cellStyle name="常规 9 3 4 3 3 5" xfId="47283"/>
    <cellStyle name="常规 9 3 4 3 3 6" xfId="47284"/>
    <cellStyle name="常规 9 3 4 3 4" xfId="47285"/>
    <cellStyle name="常规 9 3 4 3 4 2" xfId="47286"/>
    <cellStyle name="常规 9 3 4 3 4 3" xfId="47287"/>
    <cellStyle name="常规 9 3 4 3 5" xfId="47288"/>
    <cellStyle name="常规 9 3 4 3 5 2" xfId="47289"/>
    <cellStyle name="常规 9 3 4 3 5 3" xfId="47290"/>
    <cellStyle name="常规 9 3 4 3 6" xfId="47291"/>
    <cellStyle name="常规 9 3 4 3 6 2" xfId="47292"/>
    <cellStyle name="常规 9 3 4 3 6 3" xfId="47293"/>
    <cellStyle name="常规 9 3 4 3 7" xfId="47294"/>
    <cellStyle name="常规 9 3 4 3 8" xfId="47295"/>
    <cellStyle name="常规 9 3 4 4" xfId="47296"/>
    <cellStyle name="常规 9 3 4 4 2" xfId="47297"/>
    <cellStyle name="常规 9 3 4 4 2 2" xfId="47298"/>
    <cellStyle name="常规 9 3 4 4 2 2 2" xfId="47299"/>
    <cellStyle name="常规 9 3 4 4 2 2 3" xfId="47300"/>
    <cellStyle name="常规 9 3 4 4 2 3" xfId="47301"/>
    <cellStyle name="常规 9 3 4 4 2 3 2" xfId="47302"/>
    <cellStyle name="常规 9 3 4 4 2 3 3" xfId="47303"/>
    <cellStyle name="常规 9 3 4 4 2 4" xfId="47304"/>
    <cellStyle name="常规 9 3 4 4 2 4 2" xfId="47305"/>
    <cellStyle name="常规 9 3 4 4 2 4 3" xfId="47306"/>
    <cellStyle name="常规 9 3 4 4 2 5" xfId="47307"/>
    <cellStyle name="常规 9 3 4 4 2 6" xfId="47308"/>
    <cellStyle name="常规 9 3 4 4 3" xfId="47309"/>
    <cellStyle name="常规 9 3 4 4 3 2" xfId="47310"/>
    <cellStyle name="常规 9 3 4 4 3 2 2" xfId="47311"/>
    <cellStyle name="常规 9 3 4 4 3 2 3" xfId="47312"/>
    <cellStyle name="常规 9 3 4 4 3 3" xfId="47313"/>
    <cellStyle name="常规 9 3 4 4 3 3 2" xfId="47314"/>
    <cellStyle name="常规 9 3 4 4 3 3 3" xfId="47315"/>
    <cellStyle name="常规 9 3 4 4 3 4" xfId="47316"/>
    <cellStyle name="常规 9 3 4 4 3 4 2" xfId="47317"/>
    <cellStyle name="常规 9 3 4 4 3 4 3" xfId="47318"/>
    <cellStyle name="常规 9 3 4 4 3 5" xfId="47319"/>
    <cellStyle name="常规 9 3 4 4 3 6" xfId="47320"/>
    <cellStyle name="常规 9 3 4 4 4" xfId="47321"/>
    <cellStyle name="常规 9 3 4 4 4 2" xfId="47322"/>
    <cellStyle name="常规 9 3 4 4 4 3" xfId="47323"/>
    <cellStyle name="常规 9 3 4 4 5" xfId="47324"/>
    <cellStyle name="常规 9 3 4 4 5 2" xfId="47325"/>
    <cellStyle name="常规 9 3 4 4 5 3" xfId="47326"/>
    <cellStyle name="常规 9 3 4 4 6" xfId="47327"/>
    <cellStyle name="常规 9 3 4 4 6 2" xfId="47328"/>
    <cellStyle name="常规 9 3 4 4 6 3" xfId="47329"/>
    <cellStyle name="常规 9 3 4 4 7" xfId="47330"/>
    <cellStyle name="常规 9 3 4 4 8" xfId="47331"/>
    <cellStyle name="常规 9 3 4 5" xfId="47332"/>
    <cellStyle name="常规 9 3 4 5 2" xfId="47333"/>
    <cellStyle name="常规 9 3 4 5 2 2" xfId="47334"/>
    <cellStyle name="常规 9 3 4 5 2 3" xfId="47335"/>
    <cellStyle name="常规 9 3 4 5 3" xfId="47336"/>
    <cellStyle name="常规 9 3 4 5 3 2" xfId="47337"/>
    <cellStyle name="常规 9 3 4 5 3 3" xfId="47338"/>
    <cellStyle name="常规 9 3 4 5 4" xfId="47339"/>
    <cellStyle name="常规 9 3 4 5 4 2" xfId="47340"/>
    <cellStyle name="常规 9 3 4 5 4 3" xfId="47341"/>
    <cellStyle name="常规 9 3 4 5 5" xfId="47342"/>
    <cellStyle name="常规 9 3 4 5 6" xfId="47343"/>
    <cellStyle name="常规 9 3 4 6" xfId="47344"/>
    <cellStyle name="常规 9 3 4 6 2" xfId="47345"/>
    <cellStyle name="常规 9 3 4 6 2 2" xfId="47346"/>
    <cellStyle name="常规 9 3 4 6 2 3" xfId="47347"/>
    <cellStyle name="常规 9 3 4 6 3" xfId="47348"/>
    <cellStyle name="常规 9 3 4 6 3 2" xfId="47349"/>
    <cellStyle name="常规 9 3 4 6 3 3" xfId="47350"/>
    <cellStyle name="常规 9 3 4 6 4" xfId="47351"/>
    <cellStyle name="常规 9 3 4 6 4 2" xfId="47352"/>
    <cellStyle name="常规 9 3 4 6 4 3" xfId="47353"/>
    <cellStyle name="常规 9 3 4 6 5" xfId="47354"/>
    <cellStyle name="常规 9 3 4 6 6" xfId="47355"/>
    <cellStyle name="常规 9 3 4 7" xfId="47356"/>
    <cellStyle name="常规 9 3 4 7 2" xfId="47357"/>
    <cellStyle name="常规 9 3 4 7 3" xfId="47358"/>
    <cellStyle name="常规 9 3 4 8" xfId="47359"/>
    <cellStyle name="常规 9 3 4 8 2" xfId="47360"/>
    <cellStyle name="常规 9 3 4 8 3" xfId="47361"/>
    <cellStyle name="常规 9 3 4 9" xfId="47362"/>
    <cellStyle name="常规 9 3 4 9 2" xfId="47363"/>
    <cellStyle name="常规 9 3 4 9 3" xfId="47364"/>
    <cellStyle name="常规 9 3 5" xfId="47365"/>
    <cellStyle name="常规 9 3 5 2" xfId="47366"/>
    <cellStyle name="常规 9 3 5 2 2" xfId="47367"/>
    <cellStyle name="常规 9 3 5 2 2 2" xfId="47368"/>
    <cellStyle name="常规 9 3 5 2 2 3" xfId="47369"/>
    <cellStyle name="常规 9 3 5 2 3" xfId="47370"/>
    <cellStyle name="常规 9 3 5 2 3 2" xfId="47371"/>
    <cellStyle name="常规 9 3 5 2 3 3" xfId="47372"/>
    <cellStyle name="常规 9 3 5 2 4" xfId="47373"/>
    <cellStyle name="常规 9 3 5 2 4 2" xfId="47374"/>
    <cellStyle name="常规 9 3 5 2 4 3" xfId="47375"/>
    <cellStyle name="常规 9 3 5 2 5" xfId="47376"/>
    <cellStyle name="常规 9 3 5 2 6" xfId="47377"/>
    <cellStyle name="常规 9 3 5 3" xfId="47378"/>
    <cellStyle name="常规 9 3 5 3 2" xfId="47379"/>
    <cellStyle name="常规 9 3 5 3 2 2" xfId="47380"/>
    <cellStyle name="常规 9 3 5 3 2 3" xfId="47381"/>
    <cellStyle name="常规 9 3 5 3 3" xfId="47382"/>
    <cellStyle name="常规 9 3 5 3 3 2" xfId="47383"/>
    <cellStyle name="常规 9 3 5 3 3 3" xfId="47384"/>
    <cellStyle name="常规 9 3 5 3 4" xfId="47385"/>
    <cellStyle name="常规 9 3 5 3 4 2" xfId="47386"/>
    <cellStyle name="常规 9 3 5 3 4 3" xfId="47387"/>
    <cellStyle name="常规 9 3 5 3 5" xfId="47388"/>
    <cellStyle name="常规 9 3 5 3 6" xfId="47389"/>
    <cellStyle name="常规 9 3 5 4" xfId="47390"/>
    <cellStyle name="常规 9 3 5 4 2" xfId="47391"/>
    <cellStyle name="常规 9 3 5 4 3" xfId="47392"/>
    <cellStyle name="常规 9 3 5 5" xfId="47393"/>
    <cellStyle name="常规 9 3 5 5 2" xfId="47394"/>
    <cellStyle name="常规 9 3 5 5 3" xfId="47395"/>
    <cellStyle name="常规 9 3 5 6" xfId="47396"/>
    <cellStyle name="常规 9 3 5 6 2" xfId="47397"/>
    <cellStyle name="常规 9 3 5 6 3" xfId="47398"/>
    <cellStyle name="常规 9 3 5 7" xfId="47399"/>
    <cellStyle name="常规 9 3 5 8" xfId="47400"/>
    <cellStyle name="常规 9 3 6" xfId="47401"/>
    <cellStyle name="常规 9 3 6 2" xfId="47402"/>
    <cellStyle name="常规 9 3 6 2 2" xfId="47403"/>
    <cellStyle name="常规 9 3 6 2 2 2" xfId="47404"/>
    <cellStyle name="常规 9 3 6 2 2 3" xfId="47405"/>
    <cellStyle name="常规 9 3 6 2 3" xfId="47406"/>
    <cellStyle name="常规 9 3 6 2 3 2" xfId="47407"/>
    <cellStyle name="常规 9 3 6 2 3 3" xfId="47408"/>
    <cellStyle name="常规 9 3 6 2 4" xfId="47409"/>
    <cellStyle name="常规 9 3 6 2 4 2" xfId="47410"/>
    <cellStyle name="常规 9 3 6 2 4 3" xfId="47411"/>
    <cellStyle name="常规 9 3 6 2 5" xfId="47412"/>
    <cellStyle name="常规 9 3 6 2 6" xfId="47413"/>
    <cellStyle name="常规 9 3 6 3" xfId="47414"/>
    <cellStyle name="常规 9 3 6 3 2" xfId="47415"/>
    <cellStyle name="常规 9 3 6 3 2 2" xfId="47416"/>
    <cellStyle name="常规 9 3 6 3 2 3" xfId="47417"/>
    <cellStyle name="常规 9 3 6 3 3" xfId="47418"/>
    <cellStyle name="常规 9 3 6 3 3 2" xfId="47419"/>
    <cellStyle name="常规 9 3 6 3 3 3" xfId="47420"/>
    <cellStyle name="常规 9 3 6 3 4" xfId="47421"/>
    <cellStyle name="常规 9 3 6 3 4 2" xfId="47422"/>
    <cellStyle name="常规 9 3 6 3 4 3" xfId="47423"/>
    <cellStyle name="常规 9 3 6 3 5" xfId="47424"/>
    <cellStyle name="常规 9 3 6 3 6" xfId="47425"/>
    <cellStyle name="常规 9 3 6 4" xfId="47426"/>
    <cellStyle name="常规 9 3 6 4 2" xfId="47427"/>
    <cellStyle name="常规 9 3 6 4 3" xfId="47428"/>
    <cellStyle name="常规 9 3 6 5" xfId="47429"/>
    <cellStyle name="常规 9 3 6 5 2" xfId="47430"/>
    <cellStyle name="常规 9 3 6 5 3" xfId="47431"/>
    <cellStyle name="常规 9 3 6 6" xfId="47432"/>
    <cellStyle name="常规 9 3 6 6 2" xfId="47433"/>
    <cellStyle name="常规 9 3 6 6 3" xfId="47434"/>
    <cellStyle name="常规 9 3 6 7" xfId="47435"/>
    <cellStyle name="常规 9 3 6 8" xfId="47436"/>
    <cellStyle name="常规 9 3 7" xfId="47437"/>
    <cellStyle name="常规 9 3 7 2" xfId="47438"/>
    <cellStyle name="常规 9 3 7 2 2" xfId="47439"/>
    <cellStyle name="常规 9 3 7 2 2 2" xfId="47440"/>
    <cellStyle name="常规 9 3 7 2 2 3" xfId="47441"/>
    <cellStyle name="常规 9 3 7 2 3" xfId="47442"/>
    <cellStyle name="常规 9 3 7 2 3 2" xfId="47443"/>
    <cellStyle name="常规 9 3 7 2 3 3" xfId="47444"/>
    <cellStyle name="常规 9 3 7 2 4" xfId="47445"/>
    <cellStyle name="常规 9 3 7 2 4 2" xfId="47446"/>
    <cellStyle name="常规 9 3 7 2 4 3" xfId="47447"/>
    <cellStyle name="常规 9 3 7 2 5" xfId="47448"/>
    <cellStyle name="常规 9 3 7 2 6" xfId="47449"/>
    <cellStyle name="常规 9 3 7 3" xfId="47450"/>
    <cellStyle name="常规 9 3 7 3 2" xfId="47451"/>
    <cellStyle name="常规 9 3 7 3 2 2" xfId="47452"/>
    <cellStyle name="常规 9 3 7 3 2 3" xfId="47453"/>
    <cellStyle name="常规 9 3 7 3 3" xfId="47454"/>
    <cellStyle name="常规 9 3 7 3 3 2" xfId="47455"/>
    <cellStyle name="常规 9 3 7 3 3 3" xfId="47456"/>
    <cellStyle name="常规 9 3 7 3 4" xfId="47457"/>
    <cellStyle name="常规 9 3 7 3 4 2" xfId="47458"/>
    <cellStyle name="常规 9 3 7 3 4 3" xfId="47459"/>
    <cellStyle name="常规 9 3 7 3 5" xfId="47460"/>
    <cellStyle name="常规 9 3 7 3 6" xfId="47461"/>
    <cellStyle name="常规 9 3 7 4" xfId="47462"/>
    <cellStyle name="常规 9 3 7 4 2" xfId="47463"/>
    <cellStyle name="常规 9 3 7 4 3" xfId="47464"/>
    <cellStyle name="常规 9 3 7 5" xfId="47465"/>
    <cellStyle name="常规 9 3 7 5 2" xfId="47466"/>
    <cellStyle name="常规 9 3 7 5 3" xfId="47467"/>
    <cellStyle name="常规 9 3 7 6" xfId="47468"/>
    <cellStyle name="常规 9 3 7 6 2" xfId="47469"/>
    <cellStyle name="常规 9 3 7 6 3" xfId="47470"/>
    <cellStyle name="常规 9 3 7 7" xfId="47471"/>
    <cellStyle name="常规 9 3 7 8" xfId="47472"/>
    <cellStyle name="常规 9 3 8" xfId="47473"/>
    <cellStyle name="常规 9 3 8 2" xfId="47474"/>
    <cellStyle name="常规 9 3 8 2 2" xfId="47475"/>
    <cellStyle name="常规 9 3 8 2 2 2" xfId="47476"/>
    <cellStyle name="常规 9 3 8 2 2 3" xfId="47477"/>
    <cellStyle name="常规 9 3 8 2 3" xfId="47478"/>
    <cellStyle name="常规 9 3 8 2 3 2" xfId="47479"/>
    <cellStyle name="常规 9 3 8 2 3 3" xfId="47480"/>
    <cellStyle name="常规 9 3 8 2 4" xfId="47481"/>
    <cellStyle name="常规 9 3 8 2 4 2" xfId="47482"/>
    <cellStyle name="常规 9 3 8 2 4 3" xfId="47483"/>
    <cellStyle name="常规 9 3 8 2 5" xfId="47484"/>
    <cellStyle name="常规 9 3 8 2 6" xfId="47485"/>
    <cellStyle name="常规 9 3 8 3" xfId="47486"/>
    <cellStyle name="常规 9 3 8 3 2" xfId="47487"/>
    <cellStyle name="常规 9 3 8 3 2 2" xfId="47488"/>
    <cellStyle name="常规 9 3 8 3 2 3" xfId="47489"/>
    <cellStyle name="常规 9 3 8 3 3" xfId="47490"/>
    <cellStyle name="常规 9 3 8 3 3 2" xfId="47491"/>
    <cellStyle name="常规 9 3 8 3 3 3" xfId="47492"/>
    <cellStyle name="常规 9 3 8 3 4" xfId="47493"/>
    <cellStyle name="常规 9 3 8 3 4 2" xfId="47494"/>
    <cellStyle name="常规 9 3 8 3 4 3" xfId="47495"/>
    <cellStyle name="常规 9 3 8 3 5" xfId="47496"/>
    <cellStyle name="常规 9 3 8 3 6" xfId="47497"/>
    <cellStyle name="常规 9 3 8 4" xfId="47498"/>
    <cellStyle name="常规 9 3 8 4 2" xfId="47499"/>
    <cellStyle name="常规 9 3 8 4 3" xfId="47500"/>
    <cellStyle name="常规 9 3 8 5" xfId="47501"/>
    <cellStyle name="常规 9 3 8 5 2" xfId="47502"/>
    <cellStyle name="常规 9 3 8 5 3" xfId="47503"/>
    <cellStyle name="常规 9 3 8 6" xfId="47504"/>
    <cellStyle name="常规 9 3 8 6 2" xfId="47505"/>
    <cellStyle name="常规 9 3 8 6 3" xfId="47506"/>
    <cellStyle name="常规 9 3 8 7" xfId="47507"/>
    <cellStyle name="常规 9 3 8 8" xfId="47508"/>
    <cellStyle name="常规 9 3 9" xfId="47509"/>
    <cellStyle name="常规 9 3 9 2" xfId="47510"/>
    <cellStyle name="常规 9 3 9 2 2" xfId="47511"/>
    <cellStyle name="常规 9 3 9 2 3" xfId="47512"/>
    <cellStyle name="常规 9 3 9 3" xfId="47513"/>
    <cellStyle name="常规 9 3 9 3 2" xfId="47514"/>
    <cellStyle name="常规 9 3 9 3 3" xfId="47515"/>
    <cellStyle name="常规 9 3 9 4" xfId="47516"/>
    <cellStyle name="常规 9 3 9 4 2" xfId="47517"/>
    <cellStyle name="常规 9 3 9 4 3" xfId="47518"/>
    <cellStyle name="常规 9 3 9 5" xfId="47519"/>
    <cellStyle name="常规 9 3 9 6" xfId="47520"/>
    <cellStyle name="常规 9 4" xfId="47521"/>
    <cellStyle name="常规 9 4 10" xfId="47522"/>
    <cellStyle name="常规 9 4 10 2" xfId="47523"/>
    <cellStyle name="常规 9 4 10 2 2" xfId="47524"/>
    <cellStyle name="常规 9 4 10 2 3" xfId="47525"/>
    <cellStyle name="常规 9 4 10 3" xfId="47526"/>
    <cellStyle name="常规 9 4 10 3 2" xfId="47527"/>
    <cellStyle name="常规 9 4 10 3 3" xfId="47528"/>
    <cellStyle name="常规 9 4 10 4" xfId="47529"/>
    <cellStyle name="常规 9 4 10 4 2" xfId="47530"/>
    <cellStyle name="常规 9 4 10 4 3" xfId="47531"/>
    <cellStyle name="常规 9 4 10 5" xfId="47532"/>
    <cellStyle name="常规 9 4 10 6" xfId="47533"/>
    <cellStyle name="常规 9 4 11" xfId="47534"/>
    <cellStyle name="常规 9 4 11 2" xfId="47535"/>
    <cellStyle name="常规 9 4 11 3" xfId="47536"/>
    <cellStyle name="常规 9 4 12" xfId="47537"/>
    <cellStyle name="常规 9 4 12 2" xfId="47538"/>
    <cellStyle name="常规 9 4 12 3" xfId="47539"/>
    <cellStyle name="常规 9 4 13" xfId="47540"/>
    <cellStyle name="常规 9 4 13 2" xfId="47541"/>
    <cellStyle name="常规 9 4 13 3" xfId="47542"/>
    <cellStyle name="常规 9 4 14" xfId="47543"/>
    <cellStyle name="常规 9 4 15" xfId="47544"/>
    <cellStyle name="常规 9 4 2" xfId="47545"/>
    <cellStyle name="常规 9 4 2 10" xfId="47546"/>
    <cellStyle name="常规 9 4 2 10 2" xfId="47547"/>
    <cellStyle name="常规 9 4 2 10 3" xfId="47548"/>
    <cellStyle name="常规 9 4 2 11" xfId="47549"/>
    <cellStyle name="常规 9 4 2 12" xfId="47550"/>
    <cellStyle name="常规 9 4 2 2" xfId="47551"/>
    <cellStyle name="常规 9 4 2 2 2" xfId="47552"/>
    <cellStyle name="常规 9 4 2 2 2 2" xfId="47553"/>
    <cellStyle name="常规 9 4 2 2 2 2 2" xfId="47554"/>
    <cellStyle name="常规 9 4 2 2 2 2 3" xfId="47555"/>
    <cellStyle name="常规 9 4 2 2 2 3" xfId="47556"/>
    <cellStyle name="常规 9 4 2 2 2 3 2" xfId="47557"/>
    <cellStyle name="常规 9 4 2 2 2 3 3" xfId="47558"/>
    <cellStyle name="常规 9 4 2 2 2 4" xfId="47559"/>
    <cellStyle name="常规 9 4 2 2 2 4 2" xfId="47560"/>
    <cellStyle name="常规 9 4 2 2 2 4 3" xfId="47561"/>
    <cellStyle name="常规 9 4 2 2 2 5" xfId="47562"/>
    <cellStyle name="常规 9 4 2 2 2 6" xfId="47563"/>
    <cellStyle name="常规 9 4 2 2 3" xfId="47564"/>
    <cellStyle name="常规 9 4 2 2 3 2" xfId="47565"/>
    <cellStyle name="常规 9 4 2 2 3 2 2" xfId="47566"/>
    <cellStyle name="常规 9 4 2 2 3 2 3" xfId="47567"/>
    <cellStyle name="常规 9 4 2 2 3 3" xfId="47568"/>
    <cellStyle name="常规 9 4 2 2 3 3 2" xfId="47569"/>
    <cellStyle name="常规 9 4 2 2 3 3 3" xfId="47570"/>
    <cellStyle name="常规 9 4 2 2 3 4" xfId="47571"/>
    <cellStyle name="常规 9 4 2 2 3 4 2" xfId="47572"/>
    <cellStyle name="常规 9 4 2 2 3 4 3" xfId="47573"/>
    <cellStyle name="常规 9 4 2 2 3 5" xfId="47574"/>
    <cellStyle name="常规 9 4 2 2 3 6" xfId="47575"/>
    <cellStyle name="常规 9 4 2 2 4" xfId="47576"/>
    <cellStyle name="常规 9 4 2 2 4 2" xfId="47577"/>
    <cellStyle name="常规 9 4 2 2 4 3" xfId="47578"/>
    <cellStyle name="常规 9 4 2 2 5" xfId="47579"/>
    <cellStyle name="常规 9 4 2 2 5 2" xfId="47580"/>
    <cellStyle name="常规 9 4 2 2 5 3" xfId="47581"/>
    <cellStyle name="常规 9 4 2 2 6" xfId="47582"/>
    <cellStyle name="常规 9 4 2 2 6 2" xfId="47583"/>
    <cellStyle name="常规 9 4 2 2 6 3" xfId="47584"/>
    <cellStyle name="常规 9 4 2 2 7" xfId="47585"/>
    <cellStyle name="常规 9 4 2 2 8" xfId="47586"/>
    <cellStyle name="常规 9 4 2 3" xfId="47587"/>
    <cellStyle name="常规 9 4 2 3 2" xfId="47588"/>
    <cellStyle name="常规 9 4 2 3 2 2" xfId="47589"/>
    <cellStyle name="常规 9 4 2 3 2 2 2" xfId="47590"/>
    <cellStyle name="常规 9 4 2 3 2 2 3" xfId="47591"/>
    <cellStyle name="常规 9 4 2 3 2 3" xfId="47592"/>
    <cellStyle name="常规 9 4 2 3 2 3 2" xfId="47593"/>
    <cellStyle name="常规 9 4 2 3 2 3 3" xfId="47594"/>
    <cellStyle name="常规 9 4 2 3 2 4" xfId="47595"/>
    <cellStyle name="常规 9 4 2 3 2 4 2" xfId="47596"/>
    <cellStyle name="常规 9 4 2 3 2 4 3" xfId="47597"/>
    <cellStyle name="常规 9 4 2 3 2 5" xfId="47598"/>
    <cellStyle name="常规 9 4 2 3 2 6" xfId="47599"/>
    <cellStyle name="常规 9 4 2 3 3" xfId="47600"/>
    <cellStyle name="常规 9 4 2 3 3 2" xfId="47601"/>
    <cellStyle name="常规 9 4 2 3 3 2 2" xfId="47602"/>
    <cellStyle name="常规 9 4 2 3 3 2 3" xfId="47603"/>
    <cellStyle name="常规 9 4 2 3 3 3" xfId="47604"/>
    <cellStyle name="常规 9 4 2 3 3 3 2" xfId="47605"/>
    <cellStyle name="常规 9 4 2 3 3 3 3" xfId="47606"/>
    <cellStyle name="常规 9 4 2 3 3 4" xfId="47607"/>
    <cellStyle name="常规 9 4 2 3 3 4 2" xfId="47608"/>
    <cellStyle name="常规 9 4 2 3 3 4 3" xfId="47609"/>
    <cellStyle name="常规 9 4 2 3 3 5" xfId="47610"/>
    <cellStyle name="常规 9 4 2 3 3 6" xfId="47611"/>
    <cellStyle name="常规 9 4 2 3 4" xfId="47612"/>
    <cellStyle name="常规 9 4 2 3 4 2" xfId="47613"/>
    <cellStyle name="常规 9 4 2 3 4 3" xfId="47614"/>
    <cellStyle name="常规 9 4 2 3 5" xfId="47615"/>
    <cellStyle name="常规 9 4 2 3 5 2" xfId="47616"/>
    <cellStyle name="常规 9 4 2 3 5 3" xfId="47617"/>
    <cellStyle name="常规 9 4 2 3 6" xfId="47618"/>
    <cellStyle name="常规 9 4 2 3 6 2" xfId="47619"/>
    <cellStyle name="常规 9 4 2 3 6 3" xfId="47620"/>
    <cellStyle name="常规 9 4 2 3 7" xfId="47621"/>
    <cellStyle name="常规 9 4 2 3 8" xfId="47622"/>
    <cellStyle name="常规 9 4 2 4" xfId="47623"/>
    <cellStyle name="常规 9 4 2 4 2" xfId="47624"/>
    <cellStyle name="常规 9 4 2 4 2 2" xfId="47625"/>
    <cellStyle name="常规 9 4 2 4 2 2 2" xfId="47626"/>
    <cellStyle name="常规 9 4 2 4 2 2 3" xfId="47627"/>
    <cellStyle name="常规 9 4 2 4 2 3" xfId="47628"/>
    <cellStyle name="常规 9 4 2 4 2 3 2" xfId="47629"/>
    <cellStyle name="常规 9 4 2 4 2 3 3" xfId="47630"/>
    <cellStyle name="常规 9 4 2 4 2 4" xfId="47631"/>
    <cellStyle name="常规 9 4 2 4 2 4 2" xfId="47632"/>
    <cellStyle name="常规 9 4 2 4 2 4 3" xfId="47633"/>
    <cellStyle name="常规 9 4 2 4 2 5" xfId="47634"/>
    <cellStyle name="常规 9 4 2 4 2 6" xfId="47635"/>
    <cellStyle name="常规 9 4 2 4 3" xfId="47636"/>
    <cellStyle name="常规 9 4 2 4 3 2" xfId="47637"/>
    <cellStyle name="常规 9 4 2 4 3 2 2" xfId="47638"/>
    <cellStyle name="常规 9 4 2 4 3 2 3" xfId="47639"/>
    <cellStyle name="常规 9 4 2 4 3 3" xfId="47640"/>
    <cellStyle name="常规 9 4 2 4 3 3 2" xfId="47641"/>
    <cellStyle name="常规 9 4 2 4 3 3 3" xfId="47642"/>
    <cellStyle name="常规 9 4 2 4 3 4" xfId="47643"/>
    <cellStyle name="常规 9 4 2 4 3 4 2" xfId="47644"/>
    <cellStyle name="常规 9 4 2 4 3 4 3" xfId="47645"/>
    <cellStyle name="常规 9 4 2 4 3 5" xfId="47646"/>
    <cellStyle name="常规 9 4 2 4 3 6" xfId="47647"/>
    <cellStyle name="常规 9 4 2 4 4" xfId="47648"/>
    <cellStyle name="常规 9 4 2 4 4 2" xfId="47649"/>
    <cellStyle name="常规 9 4 2 4 4 3" xfId="47650"/>
    <cellStyle name="常规 9 4 2 4 5" xfId="47651"/>
    <cellStyle name="常规 9 4 2 4 5 2" xfId="47652"/>
    <cellStyle name="常规 9 4 2 4 5 3" xfId="47653"/>
    <cellStyle name="常规 9 4 2 4 6" xfId="47654"/>
    <cellStyle name="常规 9 4 2 4 6 2" xfId="47655"/>
    <cellStyle name="常规 9 4 2 4 6 3" xfId="47656"/>
    <cellStyle name="常规 9 4 2 4 7" xfId="47657"/>
    <cellStyle name="常规 9 4 2 4 8" xfId="47658"/>
    <cellStyle name="常规 9 4 2 5" xfId="47659"/>
    <cellStyle name="常规 9 4 2 5 2" xfId="47660"/>
    <cellStyle name="常规 9 4 2 5 2 2" xfId="47661"/>
    <cellStyle name="常规 9 4 2 5 2 2 2" xfId="47662"/>
    <cellStyle name="常规 9 4 2 5 2 2 3" xfId="47663"/>
    <cellStyle name="常规 9 4 2 5 2 3" xfId="47664"/>
    <cellStyle name="常规 9 4 2 5 2 3 2" xfId="47665"/>
    <cellStyle name="常规 9 4 2 5 2 3 3" xfId="47666"/>
    <cellStyle name="常规 9 4 2 5 2 4" xfId="47667"/>
    <cellStyle name="常规 9 4 2 5 2 4 2" xfId="47668"/>
    <cellStyle name="常规 9 4 2 5 2 4 3" xfId="47669"/>
    <cellStyle name="常规 9 4 2 5 2 5" xfId="47670"/>
    <cellStyle name="常规 9 4 2 5 2 6" xfId="47671"/>
    <cellStyle name="常规 9 4 2 5 3" xfId="47672"/>
    <cellStyle name="常规 9 4 2 5 3 2" xfId="47673"/>
    <cellStyle name="常规 9 4 2 5 3 2 2" xfId="47674"/>
    <cellStyle name="常规 9 4 2 5 3 2 3" xfId="47675"/>
    <cellStyle name="常规 9 4 2 5 3 3" xfId="47676"/>
    <cellStyle name="常规 9 4 2 5 3 3 2" xfId="47677"/>
    <cellStyle name="常规 9 4 2 5 3 3 3" xfId="47678"/>
    <cellStyle name="常规 9 4 2 5 3 4" xfId="47679"/>
    <cellStyle name="常规 9 4 2 5 3 4 2" xfId="47680"/>
    <cellStyle name="常规 9 4 2 5 3 4 3" xfId="47681"/>
    <cellStyle name="常规 9 4 2 5 3 5" xfId="47682"/>
    <cellStyle name="常规 9 4 2 5 3 6" xfId="47683"/>
    <cellStyle name="常规 9 4 2 5 4" xfId="47684"/>
    <cellStyle name="常规 9 4 2 5 4 2" xfId="47685"/>
    <cellStyle name="常规 9 4 2 5 4 3" xfId="47686"/>
    <cellStyle name="常规 9 4 2 5 5" xfId="47687"/>
    <cellStyle name="常规 9 4 2 5 5 2" xfId="47688"/>
    <cellStyle name="常规 9 4 2 5 5 3" xfId="47689"/>
    <cellStyle name="常规 9 4 2 5 6" xfId="47690"/>
    <cellStyle name="常规 9 4 2 5 6 2" xfId="47691"/>
    <cellStyle name="常规 9 4 2 5 6 3" xfId="47692"/>
    <cellStyle name="常规 9 4 2 5 7" xfId="47693"/>
    <cellStyle name="常规 9 4 2 5 8" xfId="47694"/>
    <cellStyle name="常规 9 4 2 6" xfId="47695"/>
    <cellStyle name="常规 9 4 2 6 2" xfId="47696"/>
    <cellStyle name="常规 9 4 2 6 2 2" xfId="47697"/>
    <cellStyle name="常规 9 4 2 6 2 3" xfId="47698"/>
    <cellStyle name="常规 9 4 2 6 3" xfId="47699"/>
    <cellStyle name="常规 9 4 2 6 3 2" xfId="47700"/>
    <cellStyle name="常规 9 4 2 6 3 3" xfId="47701"/>
    <cellStyle name="常规 9 4 2 6 4" xfId="47702"/>
    <cellStyle name="常规 9 4 2 6 4 2" xfId="47703"/>
    <cellStyle name="常规 9 4 2 6 4 3" xfId="47704"/>
    <cellStyle name="常规 9 4 2 6 5" xfId="47705"/>
    <cellStyle name="常规 9 4 2 6 6" xfId="47706"/>
    <cellStyle name="常规 9 4 2 7" xfId="47707"/>
    <cellStyle name="常规 9 4 2 7 2" xfId="47708"/>
    <cellStyle name="常规 9 4 2 7 2 2" xfId="47709"/>
    <cellStyle name="常规 9 4 2 7 2 3" xfId="47710"/>
    <cellStyle name="常规 9 4 2 7 3" xfId="47711"/>
    <cellStyle name="常规 9 4 2 7 3 2" xfId="47712"/>
    <cellStyle name="常规 9 4 2 7 3 3" xfId="47713"/>
    <cellStyle name="常规 9 4 2 7 4" xfId="47714"/>
    <cellStyle name="常规 9 4 2 7 4 2" xfId="47715"/>
    <cellStyle name="常规 9 4 2 7 4 3" xfId="47716"/>
    <cellStyle name="常规 9 4 2 7 5" xfId="47717"/>
    <cellStyle name="常规 9 4 2 7 6" xfId="47718"/>
    <cellStyle name="常规 9 4 2 8" xfId="47719"/>
    <cellStyle name="常规 9 4 2 8 2" xfId="47720"/>
    <cellStyle name="常规 9 4 2 8 3" xfId="47721"/>
    <cellStyle name="常规 9 4 2 9" xfId="47722"/>
    <cellStyle name="常规 9 4 2 9 2" xfId="47723"/>
    <cellStyle name="常规 9 4 2 9 3" xfId="47724"/>
    <cellStyle name="常规 9 4 3" xfId="47725"/>
    <cellStyle name="常规 9 4 3 10" xfId="47726"/>
    <cellStyle name="常规 9 4 3 10 2" xfId="47727"/>
    <cellStyle name="常规 9 4 3 10 3" xfId="47728"/>
    <cellStyle name="常规 9 4 3 11" xfId="47729"/>
    <cellStyle name="常规 9 4 3 12" xfId="47730"/>
    <cellStyle name="常规 9 4 3 2" xfId="47731"/>
    <cellStyle name="常规 9 4 3 2 2" xfId="47732"/>
    <cellStyle name="常规 9 4 3 2 2 2" xfId="47733"/>
    <cellStyle name="常规 9 4 3 2 2 2 2" xfId="47734"/>
    <cellStyle name="常规 9 4 3 2 2 2 3" xfId="47735"/>
    <cellStyle name="常规 9 4 3 2 2 3" xfId="47736"/>
    <cellStyle name="常规 9 4 3 2 2 3 2" xfId="47737"/>
    <cellStyle name="常规 9 4 3 2 2 3 3" xfId="47738"/>
    <cellStyle name="常规 9 4 3 2 2 4" xfId="47739"/>
    <cellStyle name="常规 9 4 3 2 2 4 2" xfId="47740"/>
    <cellStyle name="常规 9 4 3 2 2 4 3" xfId="47741"/>
    <cellStyle name="常规 9 4 3 2 2 5" xfId="47742"/>
    <cellStyle name="常规 9 4 3 2 2 6" xfId="47743"/>
    <cellStyle name="常规 9 4 3 2 3" xfId="47744"/>
    <cellStyle name="常规 9 4 3 2 3 2" xfId="47745"/>
    <cellStyle name="常规 9 4 3 2 3 2 2" xfId="47746"/>
    <cellStyle name="常规 9 4 3 2 3 2 3" xfId="47747"/>
    <cellStyle name="常规 9 4 3 2 3 3" xfId="47748"/>
    <cellStyle name="常规 9 4 3 2 3 3 2" xfId="47749"/>
    <cellStyle name="常规 9 4 3 2 3 3 3" xfId="47750"/>
    <cellStyle name="常规 9 4 3 2 3 4" xfId="47751"/>
    <cellStyle name="常规 9 4 3 2 3 4 2" xfId="47752"/>
    <cellStyle name="常规 9 4 3 2 3 4 3" xfId="47753"/>
    <cellStyle name="常规 9 4 3 2 3 5" xfId="47754"/>
    <cellStyle name="常规 9 4 3 2 3 6" xfId="47755"/>
    <cellStyle name="常规 9 4 3 2 4" xfId="47756"/>
    <cellStyle name="常规 9 4 3 2 4 2" xfId="47757"/>
    <cellStyle name="常规 9 4 3 2 4 3" xfId="47758"/>
    <cellStyle name="常规 9 4 3 2 5" xfId="47759"/>
    <cellStyle name="常规 9 4 3 2 5 2" xfId="47760"/>
    <cellStyle name="常规 9 4 3 2 5 3" xfId="47761"/>
    <cellStyle name="常规 9 4 3 2 6" xfId="47762"/>
    <cellStyle name="常规 9 4 3 2 6 2" xfId="47763"/>
    <cellStyle name="常规 9 4 3 2 6 3" xfId="47764"/>
    <cellStyle name="常规 9 4 3 2 7" xfId="47765"/>
    <cellStyle name="常规 9 4 3 2 8" xfId="47766"/>
    <cellStyle name="常规 9 4 3 3" xfId="47767"/>
    <cellStyle name="常规 9 4 3 3 2" xfId="47768"/>
    <cellStyle name="常规 9 4 3 3 2 2" xfId="47769"/>
    <cellStyle name="常规 9 4 3 3 2 2 2" xfId="47770"/>
    <cellStyle name="常规 9 4 3 3 2 2 3" xfId="47771"/>
    <cellStyle name="常规 9 4 3 3 2 3" xfId="47772"/>
    <cellStyle name="常规 9 4 3 3 2 3 2" xfId="47773"/>
    <cellStyle name="常规 9 4 3 3 2 3 3" xfId="47774"/>
    <cellStyle name="常规 9 4 3 3 2 4" xfId="47775"/>
    <cellStyle name="常规 9 4 3 3 2 4 2" xfId="47776"/>
    <cellStyle name="常规 9 4 3 3 2 4 3" xfId="47777"/>
    <cellStyle name="常规 9 4 3 3 2 5" xfId="47778"/>
    <cellStyle name="常规 9 4 3 3 2 6" xfId="47779"/>
    <cellStyle name="常规 9 4 3 3 3" xfId="47780"/>
    <cellStyle name="常规 9 4 3 3 3 2" xfId="47781"/>
    <cellStyle name="常规 9 4 3 3 3 2 2" xfId="47782"/>
    <cellStyle name="常规 9 4 3 3 3 2 3" xfId="47783"/>
    <cellStyle name="常规 9 4 3 3 3 3" xfId="47784"/>
    <cellStyle name="常规 9 4 3 3 3 3 2" xfId="47785"/>
    <cellStyle name="常规 9 4 3 3 3 3 3" xfId="47786"/>
    <cellStyle name="常规 9 4 3 3 3 4" xfId="47787"/>
    <cellStyle name="常规 9 4 3 3 3 4 2" xfId="47788"/>
    <cellStyle name="常规 9 4 3 3 3 4 3" xfId="47789"/>
    <cellStyle name="常规 9 4 3 3 3 5" xfId="47790"/>
    <cellStyle name="常规 9 4 3 3 3 6" xfId="47791"/>
    <cellStyle name="常规 9 4 3 3 4" xfId="47792"/>
    <cellStyle name="常规 9 4 3 3 4 2" xfId="47793"/>
    <cellStyle name="常规 9 4 3 3 4 3" xfId="47794"/>
    <cellStyle name="常规 9 4 3 3 5" xfId="47795"/>
    <cellStyle name="常规 9 4 3 3 5 2" xfId="47796"/>
    <cellStyle name="常规 9 4 3 3 5 3" xfId="47797"/>
    <cellStyle name="常规 9 4 3 3 6" xfId="47798"/>
    <cellStyle name="常规 9 4 3 3 6 2" xfId="47799"/>
    <cellStyle name="常规 9 4 3 3 6 3" xfId="47800"/>
    <cellStyle name="常规 9 4 3 3 7" xfId="47801"/>
    <cellStyle name="常规 9 4 3 3 8" xfId="47802"/>
    <cellStyle name="常规 9 4 3 4" xfId="47803"/>
    <cellStyle name="常规 9 4 3 4 2" xfId="47804"/>
    <cellStyle name="常规 9 4 3 4 2 2" xfId="47805"/>
    <cellStyle name="常规 9 4 3 4 2 2 2" xfId="47806"/>
    <cellStyle name="常规 9 4 3 4 2 2 3" xfId="47807"/>
    <cellStyle name="常规 9 4 3 4 2 3" xfId="47808"/>
    <cellStyle name="常规 9 4 3 4 2 3 2" xfId="47809"/>
    <cellStyle name="常规 9 4 3 4 2 3 3" xfId="47810"/>
    <cellStyle name="常规 9 4 3 4 2 4" xfId="47811"/>
    <cellStyle name="常规 9 4 3 4 2 4 2" xfId="47812"/>
    <cellStyle name="常规 9 4 3 4 2 4 3" xfId="47813"/>
    <cellStyle name="常规 9 4 3 4 2 5" xfId="47814"/>
    <cellStyle name="常规 9 4 3 4 2 6" xfId="47815"/>
    <cellStyle name="常规 9 4 3 4 3" xfId="47816"/>
    <cellStyle name="常规 9 4 3 4 3 2" xfId="47817"/>
    <cellStyle name="常规 9 4 3 4 3 2 2" xfId="47818"/>
    <cellStyle name="常规 9 4 3 4 3 2 3" xfId="47819"/>
    <cellStyle name="常规 9 4 3 4 3 3" xfId="47820"/>
    <cellStyle name="常规 9 4 3 4 3 3 2" xfId="47821"/>
    <cellStyle name="常规 9 4 3 4 3 3 3" xfId="47822"/>
    <cellStyle name="常规 9 4 3 4 3 4" xfId="47823"/>
    <cellStyle name="常规 9 4 3 4 3 4 2" xfId="47824"/>
    <cellStyle name="常规 9 4 3 4 3 4 3" xfId="47825"/>
    <cellStyle name="常规 9 4 3 4 3 5" xfId="47826"/>
    <cellStyle name="常规 9 4 3 4 3 6" xfId="47827"/>
    <cellStyle name="常规 9 4 3 4 4" xfId="47828"/>
    <cellStyle name="常规 9 4 3 4 4 2" xfId="47829"/>
    <cellStyle name="常规 9 4 3 4 4 3" xfId="47830"/>
    <cellStyle name="常规 9 4 3 4 5" xfId="47831"/>
    <cellStyle name="常规 9 4 3 4 5 2" xfId="47832"/>
    <cellStyle name="常规 9 4 3 4 5 3" xfId="47833"/>
    <cellStyle name="常规 9 4 3 4 6" xfId="47834"/>
    <cellStyle name="常规 9 4 3 4 6 2" xfId="47835"/>
    <cellStyle name="常规 9 4 3 4 6 3" xfId="47836"/>
    <cellStyle name="常规 9 4 3 4 7" xfId="47837"/>
    <cellStyle name="常规 9 4 3 4 8" xfId="47838"/>
    <cellStyle name="常规 9 4 3 5" xfId="47839"/>
    <cellStyle name="常规 9 4 3 5 2" xfId="47840"/>
    <cellStyle name="常规 9 4 3 5 2 2" xfId="47841"/>
    <cellStyle name="常规 9 4 3 5 2 2 2" xfId="47842"/>
    <cellStyle name="常规 9 4 3 5 2 2 3" xfId="47843"/>
    <cellStyle name="常规 9 4 3 5 2 3" xfId="47844"/>
    <cellStyle name="常规 9 4 3 5 2 3 2" xfId="47845"/>
    <cellStyle name="常规 9 4 3 5 2 3 3" xfId="47846"/>
    <cellStyle name="常规 9 4 3 5 2 4" xfId="47847"/>
    <cellStyle name="常规 9 4 3 5 2 4 2" xfId="47848"/>
    <cellStyle name="常规 9 4 3 5 2 4 3" xfId="47849"/>
    <cellStyle name="常规 9 4 3 5 2 5" xfId="47850"/>
    <cellStyle name="常规 9 4 3 5 2 6" xfId="47851"/>
    <cellStyle name="常规 9 4 3 5 3" xfId="47852"/>
    <cellStyle name="常规 9 4 3 5 3 2" xfId="47853"/>
    <cellStyle name="常规 9 4 3 5 3 2 2" xfId="47854"/>
    <cellStyle name="常规 9 4 3 5 3 2 3" xfId="47855"/>
    <cellStyle name="常规 9 4 3 5 3 3" xfId="47856"/>
    <cellStyle name="常规 9 4 3 5 3 3 2" xfId="47857"/>
    <cellStyle name="常规 9 4 3 5 3 3 3" xfId="47858"/>
    <cellStyle name="常规 9 4 3 5 3 4" xfId="47859"/>
    <cellStyle name="常规 9 4 3 5 3 4 2" xfId="47860"/>
    <cellStyle name="常规 9 4 3 5 3 4 3" xfId="47861"/>
    <cellStyle name="常规 9 4 3 5 3 5" xfId="47862"/>
    <cellStyle name="常规 9 4 3 5 3 6" xfId="47863"/>
    <cellStyle name="常规 9 4 3 5 4" xfId="47864"/>
    <cellStyle name="常规 9 4 3 5 4 2" xfId="47865"/>
    <cellStyle name="常规 9 4 3 5 4 3" xfId="47866"/>
    <cellStyle name="常规 9 4 3 5 5" xfId="47867"/>
    <cellStyle name="常规 9 4 3 5 5 2" xfId="47868"/>
    <cellStyle name="常规 9 4 3 5 5 3" xfId="47869"/>
    <cellStyle name="常规 9 4 3 5 6" xfId="47870"/>
    <cellStyle name="常规 9 4 3 5 6 2" xfId="47871"/>
    <cellStyle name="常规 9 4 3 5 6 3" xfId="47872"/>
    <cellStyle name="常规 9 4 3 5 7" xfId="47873"/>
    <cellStyle name="常规 9 4 3 5 8" xfId="47874"/>
    <cellStyle name="常规 9 4 3 6" xfId="47875"/>
    <cellStyle name="常规 9 4 3 6 2" xfId="47876"/>
    <cellStyle name="常规 9 4 3 6 2 2" xfId="47877"/>
    <cellStyle name="常规 9 4 3 6 2 3" xfId="47878"/>
    <cellStyle name="常规 9 4 3 6 3" xfId="47879"/>
    <cellStyle name="常规 9 4 3 6 3 2" xfId="47880"/>
    <cellStyle name="常规 9 4 3 6 3 3" xfId="47881"/>
    <cellStyle name="常规 9 4 3 6 4" xfId="47882"/>
    <cellStyle name="常规 9 4 3 6 4 2" xfId="47883"/>
    <cellStyle name="常规 9 4 3 6 4 3" xfId="47884"/>
    <cellStyle name="常规 9 4 3 6 5" xfId="47885"/>
    <cellStyle name="常规 9 4 3 6 6" xfId="47886"/>
    <cellStyle name="常规 9 4 3 7" xfId="47887"/>
    <cellStyle name="常规 9 4 3 7 2" xfId="47888"/>
    <cellStyle name="常规 9 4 3 7 2 2" xfId="47889"/>
    <cellStyle name="常规 9 4 3 7 2 3" xfId="47890"/>
    <cellStyle name="常规 9 4 3 7 3" xfId="47891"/>
    <cellStyle name="常规 9 4 3 7 3 2" xfId="47892"/>
    <cellStyle name="常规 9 4 3 7 3 3" xfId="47893"/>
    <cellStyle name="常规 9 4 3 7 4" xfId="47894"/>
    <cellStyle name="常规 9 4 3 7 4 2" xfId="47895"/>
    <cellStyle name="常规 9 4 3 7 4 3" xfId="47896"/>
    <cellStyle name="常规 9 4 3 7 5" xfId="47897"/>
    <cellStyle name="常规 9 4 3 7 6" xfId="47898"/>
    <cellStyle name="常规 9 4 3 8" xfId="47899"/>
    <cellStyle name="常规 9 4 3 8 2" xfId="47900"/>
    <cellStyle name="常规 9 4 3 8 3" xfId="47901"/>
    <cellStyle name="常规 9 4 3 9" xfId="47902"/>
    <cellStyle name="常规 9 4 3 9 2" xfId="47903"/>
    <cellStyle name="常规 9 4 3 9 3" xfId="47904"/>
    <cellStyle name="常规 9 4 4" xfId="47905"/>
    <cellStyle name="常规 9 4 4 10" xfId="47906"/>
    <cellStyle name="常规 9 4 4 11" xfId="47907"/>
    <cellStyle name="常规 9 4 4 2" xfId="47908"/>
    <cellStyle name="常规 9 4 4 2 2" xfId="47909"/>
    <cellStyle name="常规 9 4 4 2 2 2" xfId="47910"/>
    <cellStyle name="常规 9 4 4 2 2 2 2" xfId="47911"/>
    <cellStyle name="常规 9 4 4 2 2 2 3" xfId="47912"/>
    <cellStyle name="常规 9 4 4 2 2 3" xfId="47913"/>
    <cellStyle name="常规 9 4 4 2 2 3 2" xfId="47914"/>
    <cellStyle name="常规 9 4 4 2 2 3 3" xfId="47915"/>
    <cellStyle name="常规 9 4 4 2 2 4" xfId="47916"/>
    <cellStyle name="常规 9 4 4 2 2 4 2" xfId="47917"/>
    <cellStyle name="常规 9 4 4 2 2 4 3" xfId="47918"/>
    <cellStyle name="常规 9 4 4 2 2 5" xfId="47919"/>
    <cellStyle name="常规 9 4 4 2 2 6" xfId="47920"/>
    <cellStyle name="常规 9 4 4 2 3" xfId="47921"/>
    <cellStyle name="常规 9 4 4 2 3 2" xfId="47922"/>
    <cellStyle name="常规 9 4 4 2 3 2 2" xfId="47923"/>
    <cellStyle name="常规 9 4 4 2 3 2 3" xfId="47924"/>
    <cellStyle name="常规 9 4 4 2 3 3" xfId="47925"/>
    <cellStyle name="常规 9 4 4 2 3 3 2" xfId="47926"/>
    <cellStyle name="常规 9 4 4 2 3 3 3" xfId="47927"/>
    <cellStyle name="常规 9 4 4 2 3 4" xfId="47928"/>
    <cellStyle name="常规 9 4 4 2 3 4 2" xfId="47929"/>
    <cellStyle name="常规 9 4 4 2 3 4 3" xfId="47930"/>
    <cellStyle name="常规 9 4 4 2 3 5" xfId="47931"/>
    <cellStyle name="常规 9 4 4 2 3 6" xfId="47932"/>
    <cellStyle name="常规 9 4 4 2 4" xfId="47933"/>
    <cellStyle name="常规 9 4 4 2 4 2" xfId="47934"/>
    <cellStyle name="常规 9 4 4 2 4 3" xfId="47935"/>
    <cellStyle name="常规 9 4 4 2 5" xfId="47936"/>
    <cellStyle name="常规 9 4 4 2 5 2" xfId="47937"/>
    <cellStyle name="常规 9 4 4 2 5 3" xfId="47938"/>
    <cellStyle name="常规 9 4 4 2 6" xfId="47939"/>
    <cellStyle name="常规 9 4 4 2 6 2" xfId="47940"/>
    <cellStyle name="常规 9 4 4 2 6 3" xfId="47941"/>
    <cellStyle name="常规 9 4 4 2 7" xfId="47942"/>
    <cellStyle name="常规 9 4 4 2 8" xfId="47943"/>
    <cellStyle name="常规 9 4 4 3" xfId="47944"/>
    <cellStyle name="常规 9 4 4 3 2" xfId="47945"/>
    <cellStyle name="常规 9 4 4 3 2 2" xfId="47946"/>
    <cellStyle name="常规 9 4 4 3 2 2 2" xfId="47947"/>
    <cellStyle name="常规 9 4 4 3 2 2 3" xfId="47948"/>
    <cellStyle name="常规 9 4 4 3 2 3" xfId="47949"/>
    <cellStyle name="常规 9 4 4 3 2 3 2" xfId="47950"/>
    <cellStyle name="常规 9 4 4 3 2 3 3" xfId="47951"/>
    <cellStyle name="常规 9 4 4 3 2 4" xfId="47952"/>
    <cellStyle name="常规 9 4 4 3 2 4 2" xfId="47953"/>
    <cellStyle name="常规 9 4 4 3 2 4 3" xfId="47954"/>
    <cellStyle name="常规 9 4 4 3 2 5" xfId="47955"/>
    <cellStyle name="常规 9 4 4 3 2 6" xfId="47956"/>
    <cellStyle name="常规 9 4 4 3 3" xfId="47957"/>
    <cellStyle name="常规 9 4 4 3 3 2" xfId="47958"/>
    <cellStyle name="常规 9 4 4 3 3 2 2" xfId="47959"/>
    <cellStyle name="常规 9 4 4 3 3 2 3" xfId="47960"/>
    <cellStyle name="常规 9 4 4 3 3 3" xfId="47961"/>
    <cellStyle name="常规 9 4 4 3 3 3 2" xfId="47962"/>
    <cellStyle name="常规 9 4 4 3 3 3 3" xfId="47963"/>
    <cellStyle name="常规 9 4 4 3 3 4" xfId="47964"/>
    <cellStyle name="常规 9 4 4 3 3 4 2" xfId="47965"/>
    <cellStyle name="常规 9 4 4 3 3 4 3" xfId="47966"/>
    <cellStyle name="常规 9 4 4 3 3 5" xfId="47967"/>
    <cellStyle name="常规 9 4 4 3 3 6" xfId="47968"/>
    <cellStyle name="常规 9 4 4 3 4" xfId="47969"/>
    <cellStyle name="常规 9 4 4 3 4 2" xfId="47970"/>
    <cellStyle name="常规 9 4 4 3 4 3" xfId="47971"/>
    <cellStyle name="常规 9 4 4 3 5" xfId="47972"/>
    <cellStyle name="常规 9 4 4 3 5 2" xfId="47973"/>
    <cellStyle name="常规 9 4 4 3 5 3" xfId="47974"/>
    <cellStyle name="常规 9 4 4 3 6" xfId="47975"/>
    <cellStyle name="常规 9 4 4 3 6 2" xfId="47976"/>
    <cellStyle name="常规 9 4 4 3 6 3" xfId="47977"/>
    <cellStyle name="常规 9 4 4 3 7" xfId="47978"/>
    <cellStyle name="常规 9 4 4 3 8" xfId="47979"/>
    <cellStyle name="常规 9 4 4 4" xfId="47980"/>
    <cellStyle name="常规 9 4 4 4 2" xfId="47981"/>
    <cellStyle name="常规 9 4 4 4 2 2" xfId="47982"/>
    <cellStyle name="常规 9 4 4 4 2 2 2" xfId="47983"/>
    <cellStyle name="常规 9 4 4 4 2 2 3" xfId="47984"/>
    <cellStyle name="常规 9 4 4 4 2 3" xfId="47985"/>
    <cellStyle name="常规 9 4 4 4 2 3 2" xfId="47986"/>
    <cellStyle name="常规 9 4 4 4 2 3 3" xfId="47987"/>
    <cellStyle name="常规 9 4 4 4 2 4" xfId="47988"/>
    <cellStyle name="常规 9 4 4 4 2 4 2" xfId="47989"/>
    <cellStyle name="常规 9 4 4 4 2 4 3" xfId="47990"/>
    <cellStyle name="常规 9 4 4 4 2 5" xfId="47991"/>
    <cellStyle name="常规 9 4 4 4 2 6" xfId="47992"/>
    <cellStyle name="常规 9 4 4 4 3" xfId="47993"/>
    <cellStyle name="常规 9 4 4 4 3 2" xfId="47994"/>
    <cellStyle name="常规 9 4 4 4 3 2 2" xfId="47995"/>
    <cellStyle name="常规 9 4 4 4 3 2 3" xfId="47996"/>
    <cellStyle name="常规 9 4 4 4 3 3" xfId="47997"/>
    <cellStyle name="常规 9 4 4 4 3 3 2" xfId="47998"/>
    <cellStyle name="常规 9 4 4 4 3 3 3" xfId="47999"/>
    <cellStyle name="常规 9 4 4 4 3 4" xfId="48000"/>
    <cellStyle name="常规 9 4 4 4 3 4 2" xfId="48001"/>
    <cellStyle name="常规 9 4 4 4 3 4 3" xfId="48002"/>
    <cellStyle name="常规 9 4 4 4 3 5" xfId="48003"/>
    <cellStyle name="常规 9 4 4 4 3 6" xfId="48004"/>
    <cellStyle name="常规 9 4 4 4 4" xfId="48005"/>
    <cellStyle name="常规 9 4 4 4 4 2" xfId="48006"/>
    <cellStyle name="常规 9 4 4 4 4 3" xfId="48007"/>
    <cellStyle name="常规 9 4 4 4 5" xfId="48008"/>
    <cellStyle name="常规 9 4 4 4 5 2" xfId="48009"/>
    <cellStyle name="常规 9 4 4 4 5 3" xfId="48010"/>
    <cellStyle name="常规 9 4 4 4 6" xfId="48011"/>
    <cellStyle name="常规 9 4 4 4 6 2" xfId="48012"/>
    <cellStyle name="常规 9 4 4 4 6 3" xfId="48013"/>
    <cellStyle name="常规 9 4 4 4 7" xfId="48014"/>
    <cellStyle name="常规 9 4 4 4 8" xfId="48015"/>
    <cellStyle name="常规 9 4 4 5" xfId="48016"/>
    <cellStyle name="常规 9 4 4 5 2" xfId="48017"/>
    <cellStyle name="常规 9 4 4 5 2 2" xfId="48018"/>
    <cellStyle name="常规 9 4 4 5 2 3" xfId="48019"/>
    <cellStyle name="常规 9 4 4 5 3" xfId="48020"/>
    <cellStyle name="常规 9 4 4 5 3 2" xfId="48021"/>
    <cellStyle name="常规 9 4 4 5 3 3" xfId="48022"/>
    <cellStyle name="常规 9 4 4 5 4" xfId="48023"/>
    <cellStyle name="常规 9 4 4 5 4 2" xfId="48024"/>
    <cellStyle name="常规 9 4 4 5 4 3" xfId="48025"/>
    <cellStyle name="常规 9 4 4 5 5" xfId="48026"/>
    <cellStyle name="常规 9 4 4 5 6" xfId="48027"/>
    <cellStyle name="常规 9 4 4 6" xfId="48028"/>
    <cellStyle name="常规 9 4 4 6 2" xfId="48029"/>
    <cellStyle name="常规 9 4 4 6 2 2" xfId="48030"/>
    <cellStyle name="常规 9 4 4 6 2 3" xfId="48031"/>
    <cellStyle name="常规 9 4 4 6 3" xfId="48032"/>
    <cellStyle name="常规 9 4 4 6 3 2" xfId="48033"/>
    <cellStyle name="常规 9 4 4 6 3 3" xfId="48034"/>
    <cellStyle name="常规 9 4 4 6 4" xfId="48035"/>
    <cellStyle name="常规 9 4 4 6 4 2" xfId="48036"/>
    <cellStyle name="常规 9 4 4 6 4 3" xfId="48037"/>
    <cellStyle name="常规 9 4 4 6 5" xfId="48038"/>
    <cellStyle name="常规 9 4 4 6 6" xfId="48039"/>
    <cellStyle name="常规 9 4 4 7" xfId="48040"/>
    <cellStyle name="常规 9 4 4 7 2" xfId="48041"/>
    <cellStyle name="常规 9 4 4 7 3" xfId="48042"/>
    <cellStyle name="常规 9 4 4 8" xfId="48043"/>
    <cellStyle name="常规 9 4 4 8 2" xfId="48044"/>
    <cellStyle name="常规 9 4 4 8 3" xfId="48045"/>
    <cellStyle name="常规 9 4 4 9" xfId="48046"/>
    <cellStyle name="常规 9 4 4 9 2" xfId="48047"/>
    <cellStyle name="常规 9 4 4 9 3" xfId="48048"/>
    <cellStyle name="常规 9 4 5" xfId="48049"/>
    <cellStyle name="常规 9 4 5 2" xfId="48050"/>
    <cellStyle name="常规 9 4 5 2 2" xfId="48051"/>
    <cellStyle name="常规 9 4 5 2 2 2" xfId="48052"/>
    <cellStyle name="常规 9 4 5 2 2 3" xfId="48053"/>
    <cellStyle name="常规 9 4 5 2 3" xfId="48054"/>
    <cellStyle name="常规 9 4 5 2 3 2" xfId="48055"/>
    <cellStyle name="常规 9 4 5 2 3 3" xfId="48056"/>
    <cellStyle name="常规 9 4 5 2 4" xfId="48057"/>
    <cellStyle name="常规 9 4 5 2 4 2" xfId="48058"/>
    <cellStyle name="常规 9 4 5 2 4 3" xfId="48059"/>
    <cellStyle name="常规 9 4 5 2 5" xfId="48060"/>
    <cellStyle name="常规 9 4 5 2 6" xfId="48061"/>
    <cellStyle name="常规 9 4 5 3" xfId="48062"/>
    <cellStyle name="常规 9 4 5 3 2" xfId="48063"/>
    <cellStyle name="常规 9 4 5 3 2 2" xfId="48064"/>
    <cellStyle name="常规 9 4 5 3 2 3" xfId="48065"/>
    <cellStyle name="常规 9 4 5 3 3" xfId="48066"/>
    <cellStyle name="常规 9 4 5 3 3 2" xfId="48067"/>
    <cellStyle name="常规 9 4 5 3 3 3" xfId="48068"/>
    <cellStyle name="常规 9 4 5 3 4" xfId="48069"/>
    <cellStyle name="常规 9 4 5 3 4 2" xfId="48070"/>
    <cellStyle name="常规 9 4 5 3 4 3" xfId="48071"/>
    <cellStyle name="常规 9 4 5 3 5" xfId="48072"/>
    <cellStyle name="常规 9 4 5 3 6" xfId="48073"/>
    <cellStyle name="常规 9 4 5 4" xfId="48074"/>
    <cellStyle name="常规 9 4 5 4 2" xfId="48075"/>
    <cellStyle name="常规 9 4 5 4 3" xfId="48076"/>
    <cellStyle name="常规 9 4 5 5" xfId="48077"/>
    <cellStyle name="常规 9 4 5 5 2" xfId="48078"/>
    <cellStyle name="常规 9 4 5 5 3" xfId="48079"/>
    <cellStyle name="常规 9 4 5 6" xfId="48080"/>
    <cellStyle name="常规 9 4 5 6 2" xfId="48081"/>
    <cellStyle name="常规 9 4 5 6 3" xfId="48082"/>
    <cellStyle name="常规 9 4 5 7" xfId="48083"/>
    <cellStyle name="常规 9 4 5 8" xfId="48084"/>
    <cellStyle name="常规 9 4 6" xfId="48085"/>
    <cellStyle name="常规 9 4 6 2" xfId="48086"/>
    <cellStyle name="常规 9 4 6 2 2" xfId="48087"/>
    <cellStyle name="常规 9 4 6 2 2 2" xfId="48088"/>
    <cellStyle name="常规 9 4 6 2 2 3" xfId="48089"/>
    <cellStyle name="常规 9 4 6 2 3" xfId="48090"/>
    <cellStyle name="常规 9 4 6 2 3 2" xfId="48091"/>
    <cellStyle name="常规 9 4 6 2 3 3" xfId="48092"/>
    <cellStyle name="常规 9 4 6 2 4" xfId="48093"/>
    <cellStyle name="常规 9 4 6 2 4 2" xfId="48094"/>
    <cellStyle name="常规 9 4 6 2 4 3" xfId="48095"/>
    <cellStyle name="常规 9 4 6 2 5" xfId="48096"/>
    <cellStyle name="常规 9 4 6 2 6" xfId="48097"/>
    <cellStyle name="常规 9 4 6 3" xfId="48098"/>
    <cellStyle name="常规 9 4 6 3 2" xfId="48099"/>
    <cellStyle name="常规 9 4 6 3 2 2" xfId="48100"/>
    <cellStyle name="常规 9 4 6 3 2 3" xfId="48101"/>
    <cellStyle name="常规 9 4 6 3 3" xfId="48102"/>
    <cellStyle name="常规 9 4 6 3 3 2" xfId="48103"/>
    <cellStyle name="常规 9 4 6 3 3 3" xfId="48104"/>
    <cellStyle name="常规 9 4 6 3 4" xfId="48105"/>
    <cellStyle name="常规 9 4 6 3 4 2" xfId="48106"/>
    <cellStyle name="常规 9 4 6 3 4 3" xfId="48107"/>
    <cellStyle name="常规 9 4 6 3 5" xfId="48108"/>
    <cellStyle name="常规 9 4 6 3 6" xfId="48109"/>
    <cellStyle name="常规 9 4 6 4" xfId="48110"/>
    <cellStyle name="常规 9 4 6 4 2" xfId="48111"/>
    <cellStyle name="常规 9 4 6 4 3" xfId="48112"/>
    <cellStyle name="常规 9 4 6 5" xfId="48113"/>
    <cellStyle name="常规 9 4 6 5 2" xfId="48114"/>
    <cellStyle name="常规 9 4 6 5 3" xfId="48115"/>
    <cellStyle name="常规 9 4 6 6" xfId="48116"/>
    <cellStyle name="常规 9 4 6 6 2" xfId="48117"/>
    <cellStyle name="常规 9 4 6 6 3" xfId="48118"/>
    <cellStyle name="常规 9 4 6 7" xfId="48119"/>
    <cellStyle name="常规 9 4 6 8" xfId="48120"/>
    <cellStyle name="常规 9 4 7" xfId="48121"/>
    <cellStyle name="常规 9 4 7 2" xfId="48122"/>
    <cellStyle name="常规 9 4 7 2 2" xfId="48123"/>
    <cellStyle name="常规 9 4 7 2 2 2" xfId="48124"/>
    <cellStyle name="常规 9 4 7 2 2 3" xfId="48125"/>
    <cellStyle name="常规 9 4 7 2 3" xfId="48126"/>
    <cellStyle name="常规 9 4 7 2 3 2" xfId="48127"/>
    <cellStyle name="常规 9 4 7 2 3 3" xfId="48128"/>
    <cellStyle name="常规 9 4 7 2 4" xfId="48129"/>
    <cellStyle name="常规 9 4 7 2 4 2" xfId="48130"/>
    <cellStyle name="常规 9 4 7 2 4 3" xfId="48131"/>
    <cellStyle name="常规 9 4 7 2 5" xfId="48132"/>
    <cellStyle name="常规 9 4 7 2 6" xfId="48133"/>
    <cellStyle name="常规 9 4 7 3" xfId="48134"/>
    <cellStyle name="常规 9 4 7 3 2" xfId="48135"/>
    <cellStyle name="常规 9 4 7 3 2 2" xfId="48136"/>
    <cellStyle name="常规 9 4 7 3 2 3" xfId="48137"/>
    <cellStyle name="常规 9 4 7 3 3" xfId="48138"/>
    <cellStyle name="常规 9 4 7 3 3 2" xfId="48139"/>
    <cellStyle name="常规 9 4 7 3 3 3" xfId="48140"/>
    <cellStyle name="常规 9 4 7 3 4" xfId="48141"/>
    <cellStyle name="常规 9 4 7 3 4 2" xfId="48142"/>
    <cellStyle name="常规 9 4 7 3 4 3" xfId="48143"/>
    <cellStyle name="常规 9 4 7 3 5" xfId="48144"/>
    <cellStyle name="常规 9 4 7 3 6" xfId="48145"/>
    <cellStyle name="常规 9 4 7 4" xfId="48146"/>
    <cellStyle name="常规 9 4 7 4 2" xfId="48147"/>
    <cellStyle name="常规 9 4 7 4 3" xfId="48148"/>
    <cellStyle name="常规 9 4 7 5" xfId="48149"/>
    <cellStyle name="常规 9 4 7 5 2" xfId="48150"/>
    <cellStyle name="常规 9 4 7 5 3" xfId="48151"/>
    <cellStyle name="常规 9 4 7 6" xfId="48152"/>
    <cellStyle name="常规 9 4 7 6 2" xfId="48153"/>
    <cellStyle name="常规 9 4 7 6 3" xfId="48154"/>
    <cellStyle name="常规 9 4 7 7" xfId="48155"/>
    <cellStyle name="常规 9 4 7 8" xfId="48156"/>
    <cellStyle name="常规 9 4 8" xfId="48157"/>
    <cellStyle name="常规 9 4 8 2" xfId="48158"/>
    <cellStyle name="常规 9 4 8 2 2" xfId="48159"/>
    <cellStyle name="常规 9 4 8 2 2 2" xfId="48160"/>
    <cellStyle name="常规 9 4 8 2 2 3" xfId="48161"/>
    <cellStyle name="常规 9 4 8 2 3" xfId="48162"/>
    <cellStyle name="常规 9 4 8 2 3 2" xfId="48163"/>
    <cellStyle name="常规 9 4 8 2 3 3" xfId="48164"/>
    <cellStyle name="常规 9 4 8 2 4" xfId="48165"/>
    <cellStyle name="常规 9 4 8 2 4 2" xfId="48166"/>
    <cellStyle name="常规 9 4 8 2 4 3" xfId="48167"/>
    <cellStyle name="常规 9 4 8 2 5" xfId="48168"/>
    <cellStyle name="常规 9 4 8 2 6" xfId="48169"/>
    <cellStyle name="常规 9 4 8 3" xfId="48170"/>
    <cellStyle name="常规 9 4 8 3 2" xfId="48171"/>
    <cellStyle name="常规 9 4 8 3 2 2" xfId="48172"/>
    <cellStyle name="常规 9 4 8 3 2 3" xfId="48173"/>
    <cellStyle name="常规 9 4 8 3 3" xfId="48174"/>
    <cellStyle name="常规 9 4 8 3 3 2" xfId="48175"/>
    <cellStyle name="常规 9 4 8 3 3 3" xfId="48176"/>
    <cellStyle name="常规 9 4 8 3 4" xfId="48177"/>
    <cellStyle name="常规 9 4 8 3 4 2" xfId="48178"/>
    <cellStyle name="常规 9 4 8 3 4 3" xfId="48179"/>
    <cellStyle name="常规 9 4 8 3 5" xfId="48180"/>
    <cellStyle name="常规 9 4 8 3 6" xfId="48181"/>
    <cellStyle name="常规 9 4 8 4" xfId="48182"/>
    <cellStyle name="常规 9 4 8 4 2" xfId="48183"/>
    <cellStyle name="常规 9 4 8 4 3" xfId="48184"/>
    <cellStyle name="常规 9 4 8 5" xfId="48185"/>
    <cellStyle name="常规 9 4 8 5 2" xfId="48186"/>
    <cellStyle name="常规 9 4 8 5 3" xfId="48187"/>
    <cellStyle name="常规 9 4 8 6" xfId="48188"/>
    <cellStyle name="常规 9 4 8 6 2" xfId="48189"/>
    <cellStyle name="常规 9 4 8 6 3" xfId="48190"/>
    <cellStyle name="常规 9 4 8 7" xfId="48191"/>
    <cellStyle name="常规 9 4 8 8" xfId="48192"/>
    <cellStyle name="常规 9 4 9" xfId="48193"/>
    <cellStyle name="常规 9 4 9 2" xfId="48194"/>
    <cellStyle name="常规 9 4 9 2 2" xfId="48195"/>
    <cellStyle name="常规 9 4 9 2 3" xfId="48196"/>
    <cellStyle name="常规 9 4 9 3" xfId="48197"/>
    <cellStyle name="常规 9 4 9 3 2" xfId="48198"/>
    <cellStyle name="常规 9 4 9 3 3" xfId="48199"/>
    <cellStyle name="常规 9 4 9 4" xfId="48200"/>
    <cellStyle name="常规 9 4 9 4 2" xfId="48201"/>
    <cellStyle name="常规 9 4 9 4 3" xfId="48202"/>
    <cellStyle name="常规 9 4 9 5" xfId="48203"/>
    <cellStyle name="常规 9 4 9 6" xfId="48204"/>
    <cellStyle name="常规 9 5" xfId="48205"/>
    <cellStyle name="常规 9 5 10" xfId="48206"/>
    <cellStyle name="常规 9 5 10 2" xfId="48207"/>
    <cellStyle name="常规 9 5 10 2 2" xfId="48208"/>
    <cellStyle name="常规 9 5 10 2 3" xfId="48209"/>
    <cellStyle name="常规 9 5 10 3" xfId="48210"/>
    <cellStyle name="常规 9 5 10 3 2" xfId="48211"/>
    <cellStyle name="常规 9 5 10 3 3" xfId="48212"/>
    <cellStyle name="常规 9 5 10 4" xfId="48213"/>
    <cellStyle name="常规 9 5 10 4 2" xfId="48214"/>
    <cellStyle name="常规 9 5 10 4 3" xfId="48215"/>
    <cellStyle name="常规 9 5 10 5" xfId="48216"/>
    <cellStyle name="常规 9 5 10 6" xfId="48217"/>
    <cellStyle name="常规 9 5 11" xfId="48218"/>
    <cellStyle name="常规 9 5 11 2" xfId="48219"/>
    <cellStyle name="常规 9 5 11 3" xfId="48220"/>
    <cellStyle name="常规 9 5 12" xfId="48221"/>
    <cellStyle name="常规 9 5 12 2" xfId="48222"/>
    <cellStyle name="常规 9 5 12 3" xfId="48223"/>
    <cellStyle name="常规 9 5 13" xfId="48224"/>
    <cellStyle name="常规 9 5 13 2" xfId="48225"/>
    <cellStyle name="常规 9 5 13 3" xfId="48226"/>
    <cellStyle name="常规 9 5 14" xfId="48227"/>
    <cellStyle name="常规 9 5 15" xfId="48228"/>
    <cellStyle name="常规 9 5 2" xfId="48229"/>
    <cellStyle name="常规 9 5 2 10" xfId="48230"/>
    <cellStyle name="常规 9 5 2 10 2" xfId="48231"/>
    <cellStyle name="常规 9 5 2 10 3" xfId="48232"/>
    <cellStyle name="常规 9 5 2 11" xfId="48233"/>
    <cellStyle name="常规 9 5 2 12" xfId="48234"/>
    <cellStyle name="常规 9 5 2 2" xfId="48235"/>
    <cellStyle name="常规 9 5 2 2 2" xfId="48236"/>
    <cellStyle name="常规 9 5 2 2 2 2" xfId="48237"/>
    <cellStyle name="常规 9 5 2 2 2 2 2" xfId="48238"/>
    <cellStyle name="常规 9 5 2 2 2 2 3" xfId="48239"/>
    <cellStyle name="常规 9 5 2 2 2 3" xfId="48240"/>
    <cellStyle name="常规 9 5 2 2 2 3 2" xfId="48241"/>
    <cellStyle name="常规 9 5 2 2 2 3 3" xfId="48242"/>
    <cellStyle name="常规 9 5 2 2 2 4" xfId="48243"/>
    <cellStyle name="常规 9 5 2 2 2 4 2" xfId="48244"/>
    <cellStyle name="常规 9 5 2 2 2 4 3" xfId="48245"/>
    <cellStyle name="常规 9 5 2 2 2 5" xfId="48246"/>
    <cellStyle name="常规 9 5 2 2 2 6" xfId="48247"/>
    <cellStyle name="常规 9 5 2 2 3" xfId="48248"/>
    <cellStyle name="常规 9 5 2 2 3 2" xfId="48249"/>
    <cellStyle name="常规 9 5 2 2 3 2 2" xfId="48250"/>
    <cellStyle name="常规 9 5 2 2 3 2 3" xfId="48251"/>
    <cellStyle name="常规 9 5 2 2 3 3" xfId="48252"/>
    <cellStyle name="常规 9 5 2 2 3 3 2" xfId="48253"/>
    <cellStyle name="常规 9 5 2 2 3 3 3" xfId="48254"/>
    <cellStyle name="常规 9 5 2 2 3 4" xfId="48255"/>
    <cellStyle name="常规 9 5 2 2 3 4 2" xfId="48256"/>
    <cellStyle name="常规 9 5 2 2 3 4 3" xfId="48257"/>
    <cellStyle name="常规 9 5 2 2 3 5" xfId="48258"/>
    <cellStyle name="常规 9 5 2 2 3 6" xfId="48259"/>
    <cellStyle name="常规 9 5 2 2 4" xfId="48260"/>
    <cellStyle name="常规 9 5 2 2 4 2" xfId="48261"/>
    <cellStyle name="常规 9 5 2 2 4 3" xfId="48262"/>
    <cellStyle name="常规 9 5 2 2 5" xfId="48263"/>
    <cellStyle name="常规 9 5 2 2 5 2" xfId="48264"/>
    <cellStyle name="常规 9 5 2 2 5 3" xfId="48265"/>
    <cellStyle name="常规 9 5 2 2 6" xfId="48266"/>
    <cellStyle name="常规 9 5 2 2 6 2" xfId="48267"/>
    <cellStyle name="常规 9 5 2 2 6 3" xfId="48268"/>
    <cellStyle name="常规 9 5 2 2 7" xfId="48269"/>
    <cellStyle name="常规 9 5 2 2 8" xfId="48270"/>
    <cellStyle name="常规 9 5 2 3" xfId="48271"/>
    <cellStyle name="常规 9 5 2 3 2" xfId="48272"/>
    <cellStyle name="常规 9 5 2 3 2 2" xfId="48273"/>
    <cellStyle name="常规 9 5 2 3 2 2 2" xfId="48274"/>
    <cellStyle name="常规 9 5 2 3 2 2 3" xfId="48275"/>
    <cellStyle name="常规 9 5 2 3 2 3" xfId="48276"/>
    <cellStyle name="常规 9 5 2 3 2 3 2" xfId="48277"/>
    <cellStyle name="常规 9 5 2 3 2 3 3" xfId="48278"/>
    <cellStyle name="常规 9 5 2 3 2 4" xfId="48279"/>
    <cellStyle name="常规 9 5 2 3 2 4 2" xfId="48280"/>
    <cellStyle name="常规 9 5 2 3 2 4 3" xfId="48281"/>
    <cellStyle name="常规 9 5 2 3 2 5" xfId="48282"/>
    <cellStyle name="常规 9 5 2 3 2 6" xfId="48283"/>
    <cellStyle name="常规 9 5 2 3 3" xfId="48284"/>
    <cellStyle name="常规 9 5 2 3 3 2" xfId="48285"/>
    <cellStyle name="常规 9 5 2 3 3 2 2" xfId="48286"/>
    <cellStyle name="常规 9 5 2 3 3 2 3" xfId="48287"/>
    <cellStyle name="常规 9 5 2 3 3 3" xfId="48288"/>
    <cellStyle name="常规 9 5 2 3 3 3 2" xfId="48289"/>
    <cellStyle name="常规 9 5 2 3 3 3 3" xfId="48290"/>
    <cellStyle name="常规 9 5 2 3 3 4" xfId="48291"/>
    <cellStyle name="常规 9 5 2 3 3 4 2" xfId="48292"/>
    <cellStyle name="常规 9 5 2 3 3 4 3" xfId="48293"/>
    <cellStyle name="常规 9 5 2 3 3 5" xfId="48294"/>
    <cellStyle name="常规 9 5 2 3 3 6" xfId="48295"/>
    <cellStyle name="常规 9 5 2 3 4" xfId="48296"/>
    <cellStyle name="常规 9 5 2 3 4 2" xfId="48297"/>
    <cellStyle name="常规 9 5 2 3 4 3" xfId="48298"/>
    <cellStyle name="常规 9 5 2 3 5" xfId="48299"/>
    <cellStyle name="常规 9 5 2 3 5 2" xfId="48300"/>
    <cellStyle name="常规 9 5 2 3 5 3" xfId="48301"/>
    <cellStyle name="常规 9 5 2 3 6" xfId="48302"/>
    <cellStyle name="常规 9 5 2 3 6 2" xfId="48303"/>
    <cellStyle name="常规 9 5 2 3 6 3" xfId="48304"/>
    <cellStyle name="常规 9 5 2 3 7" xfId="48305"/>
    <cellStyle name="常规 9 5 2 3 8" xfId="48306"/>
    <cellStyle name="常规 9 5 2 4" xfId="48307"/>
    <cellStyle name="常规 9 5 2 4 2" xfId="48308"/>
    <cellStyle name="常规 9 5 2 4 2 2" xfId="48309"/>
    <cellStyle name="常规 9 5 2 4 2 2 2" xfId="48310"/>
    <cellStyle name="常规 9 5 2 4 2 2 3" xfId="48311"/>
    <cellStyle name="常规 9 5 2 4 2 3" xfId="48312"/>
    <cellStyle name="常规 9 5 2 4 2 3 2" xfId="48313"/>
    <cellStyle name="常规 9 5 2 4 2 3 3" xfId="48314"/>
    <cellStyle name="常规 9 5 2 4 2 4" xfId="48315"/>
    <cellStyle name="常规 9 5 2 4 2 4 2" xfId="48316"/>
    <cellStyle name="常规 9 5 2 4 2 4 3" xfId="48317"/>
    <cellStyle name="常规 9 5 2 4 2 5" xfId="48318"/>
    <cellStyle name="常规 9 5 2 4 2 6" xfId="48319"/>
    <cellStyle name="常规 9 5 2 4 3" xfId="48320"/>
    <cellStyle name="常规 9 5 2 4 3 2" xfId="48321"/>
    <cellStyle name="常规 9 5 2 4 3 2 2" xfId="48322"/>
    <cellStyle name="常规 9 5 2 4 3 2 3" xfId="48323"/>
    <cellStyle name="常规 9 5 2 4 3 3" xfId="48324"/>
    <cellStyle name="常规 9 5 2 4 3 3 2" xfId="48325"/>
    <cellStyle name="常规 9 5 2 4 3 3 3" xfId="48326"/>
    <cellStyle name="常规 9 5 2 4 3 4" xfId="48327"/>
    <cellStyle name="常规 9 5 2 4 3 4 2" xfId="48328"/>
    <cellStyle name="常规 9 5 2 4 3 4 3" xfId="48329"/>
    <cellStyle name="常规 9 5 2 4 3 5" xfId="48330"/>
    <cellStyle name="常规 9 5 2 4 3 6" xfId="48331"/>
    <cellStyle name="常规 9 5 2 4 4" xfId="48332"/>
    <cellStyle name="常规 9 5 2 4 4 2" xfId="48333"/>
    <cellStyle name="常规 9 5 2 4 4 3" xfId="48334"/>
    <cellStyle name="常规 9 5 2 4 5" xfId="48335"/>
    <cellStyle name="常规 9 5 2 4 5 2" xfId="48336"/>
    <cellStyle name="常规 9 5 2 4 5 3" xfId="48337"/>
    <cellStyle name="常规 9 5 2 4 6" xfId="48338"/>
    <cellStyle name="常规 9 5 2 4 6 2" xfId="48339"/>
    <cellStyle name="常规 9 5 2 4 6 3" xfId="48340"/>
    <cellStyle name="常规 9 5 2 4 7" xfId="48341"/>
    <cellStyle name="常规 9 5 2 4 8" xfId="48342"/>
    <cellStyle name="常规 9 5 2 5" xfId="48343"/>
    <cellStyle name="常规 9 5 2 5 2" xfId="48344"/>
    <cellStyle name="常规 9 5 2 5 2 2" xfId="48345"/>
    <cellStyle name="常规 9 5 2 5 2 2 2" xfId="48346"/>
    <cellStyle name="常规 9 5 2 5 2 2 3" xfId="48347"/>
    <cellStyle name="常规 9 5 2 5 2 3" xfId="48348"/>
    <cellStyle name="常规 9 5 2 5 2 3 2" xfId="48349"/>
    <cellStyle name="常规 9 5 2 5 2 3 3" xfId="48350"/>
    <cellStyle name="常规 9 5 2 5 2 4" xfId="48351"/>
    <cellStyle name="常规 9 5 2 5 2 4 2" xfId="48352"/>
    <cellStyle name="常规 9 5 2 5 2 4 3" xfId="48353"/>
    <cellStyle name="常规 9 5 2 5 2 5" xfId="48354"/>
    <cellStyle name="常规 9 5 2 5 2 6" xfId="48355"/>
    <cellStyle name="常规 9 5 2 5 3" xfId="48356"/>
    <cellStyle name="常规 9 5 2 5 3 2" xfId="48357"/>
    <cellStyle name="常规 9 5 2 5 3 2 2" xfId="48358"/>
    <cellStyle name="常规 9 5 2 5 3 2 3" xfId="48359"/>
    <cellStyle name="常规 9 5 2 5 3 3" xfId="48360"/>
    <cellStyle name="常规 9 5 2 5 3 3 2" xfId="48361"/>
    <cellStyle name="常规 9 5 2 5 3 3 3" xfId="48362"/>
    <cellStyle name="常规 9 5 2 5 3 4" xfId="48363"/>
    <cellStyle name="常规 9 5 2 5 3 4 2" xfId="48364"/>
    <cellStyle name="常规 9 5 2 5 3 4 3" xfId="48365"/>
    <cellStyle name="常规 9 5 2 5 3 5" xfId="48366"/>
    <cellStyle name="常规 9 5 2 5 3 6" xfId="48367"/>
    <cellStyle name="常规 9 5 2 5 4" xfId="48368"/>
    <cellStyle name="常规 9 5 2 5 4 2" xfId="48369"/>
    <cellStyle name="常规 9 5 2 5 4 3" xfId="48370"/>
    <cellStyle name="常规 9 5 2 5 5" xfId="48371"/>
    <cellStyle name="常规 9 5 2 5 5 2" xfId="48372"/>
    <cellStyle name="常规 9 5 2 5 5 3" xfId="48373"/>
    <cellStyle name="常规 9 5 2 5 6" xfId="48374"/>
    <cellStyle name="常规 9 5 2 5 6 2" xfId="48375"/>
    <cellStyle name="常规 9 5 2 5 6 3" xfId="48376"/>
    <cellStyle name="常规 9 5 2 5 7" xfId="48377"/>
    <cellStyle name="常规 9 5 2 5 8" xfId="48378"/>
    <cellStyle name="常规 9 5 2 6" xfId="48379"/>
    <cellStyle name="常规 9 5 2 6 2" xfId="48380"/>
    <cellStyle name="常规 9 5 2 6 2 2" xfId="48381"/>
    <cellStyle name="常规 9 5 2 6 2 3" xfId="48382"/>
    <cellStyle name="常规 9 5 2 6 3" xfId="48383"/>
    <cellStyle name="常规 9 5 2 6 3 2" xfId="48384"/>
    <cellStyle name="常规 9 5 2 6 3 3" xfId="48385"/>
    <cellStyle name="常规 9 5 2 6 4" xfId="48386"/>
    <cellStyle name="常规 9 5 2 6 4 2" xfId="48387"/>
    <cellStyle name="常规 9 5 2 6 4 3" xfId="48388"/>
    <cellStyle name="常规 9 5 2 6 5" xfId="48389"/>
    <cellStyle name="常规 9 5 2 6 6" xfId="48390"/>
    <cellStyle name="常规 9 5 2 7" xfId="48391"/>
    <cellStyle name="常规 9 5 2 7 2" xfId="48392"/>
    <cellStyle name="常规 9 5 2 7 2 2" xfId="48393"/>
    <cellStyle name="常规 9 5 2 7 2 3" xfId="48394"/>
    <cellStyle name="常规 9 5 2 7 3" xfId="48395"/>
    <cellStyle name="常规 9 5 2 7 3 2" xfId="48396"/>
    <cellStyle name="常规 9 5 2 7 3 3" xfId="48397"/>
    <cellStyle name="常规 9 5 2 7 4" xfId="48398"/>
    <cellStyle name="常规 9 5 2 7 4 2" xfId="48399"/>
    <cellStyle name="常规 9 5 2 7 4 3" xfId="48400"/>
    <cellStyle name="常规 9 5 2 7 5" xfId="48401"/>
    <cellStyle name="常规 9 5 2 7 6" xfId="48402"/>
    <cellStyle name="常规 9 5 2 8" xfId="48403"/>
    <cellStyle name="常规 9 5 2 8 2" xfId="48404"/>
    <cellStyle name="常规 9 5 2 8 3" xfId="48405"/>
    <cellStyle name="常规 9 5 2 9" xfId="48406"/>
    <cellStyle name="常规 9 5 2 9 2" xfId="48407"/>
    <cellStyle name="常规 9 5 2 9 3" xfId="48408"/>
    <cellStyle name="常规 9 5 3" xfId="48409"/>
    <cellStyle name="常规 9 5 3 10" xfId="48410"/>
    <cellStyle name="常规 9 5 3 10 2" xfId="48411"/>
    <cellStyle name="常规 9 5 3 10 3" xfId="48412"/>
    <cellStyle name="常规 9 5 3 11" xfId="48413"/>
    <cellStyle name="常规 9 5 3 12" xfId="48414"/>
    <cellStyle name="常规 9 5 3 2" xfId="48415"/>
    <cellStyle name="常规 9 5 3 2 2" xfId="48416"/>
    <cellStyle name="常规 9 5 3 2 2 2" xfId="48417"/>
    <cellStyle name="常规 9 5 3 2 2 2 2" xfId="48418"/>
    <cellStyle name="常规 9 5 3 2 2 2 3" xfId="48419"/>
    <cellStyle name="常规 9 5 3 2 2 3" xfId="48420"/>
    <cellStyle name="常规 9 5 3 2 2 3 2" xfId="48421"/>
    <cellStyle name="常规 9 5 3 2 2 3 3" xfId="48422"/>
    <cellStyle name="常规 9 5 3 2 2 4" xfId="48423"/>
    <cellStyle name="常规 9 5 3 2 2 4 2" xfId="48424"/>
    <cellStyle name="常规 9 5 3 2 2 4 3" xfId="48425"/>
    <cellStyle name="常规 9 5 3 2 2 5" xfId="48426"/>
    <cellStyle name="常规 9 5 3 2 2 6" xfId="48427"/>
    <cellStyle name="常规 9 5 3 2 3" xfId="48428"/>
    <cellStyle name="常规 9 5 3 2 3 2" xfId="48429"/>
    <cellStyle name="常规 9 5 3 2 3 2 2" xfId="48430"/>
    <cellStyle name="常规 9 5 3 2 3 2 3" xfId="48431"/>
    <cellStyle name="常规 9 5 3 2 3 3" xfId="48432"/>
    <cellStyle name="常规 9 5 3 2 3 3 2" xfId="48433"/>
    <cellStyle name="常规 9 5 3 2 3 3 3" xfId="48434"/>
    <cellStyle name="常规 9 5 3 2 3 4" xfId="48435"/>
    <cellStyle name="常规 9 5 3 2 3 4 2" xfId="48436"/>
    <cellStyle name="常规 9 5 3 2 3 4 3" xfId="48437"/>
    <cellStyle name="常规 9 5 3 2 3 5" xfId="48438"/>
    <cellStyle name="常规 9 5 3 2 3 6" xfId="48439"/>
    <cellStyle name="常规 9 5 3 2 4" xfId="48440"/>
    <cellStyle name="常规 9 5 3 2 4 2" xfId="48441"/>
    <cellStyle name="常规 9 5 3 2 4 3" xfId="48442"/>
    <cellStyle name="常规 9 5 3 2 5" xfId="48443"/>
    <cellStyle name="常规 9 5 3 2 5 2" xfId="48444"/>
    <cellStyle name="常规 9 5 3 2 5 3" xfId="48445"/>
    <cellStyle name="常规 9 5 3 2 6" xfId="48446"/>
    <cellStyle name="常规 9 5 3 2 6 2" xfId="48447"/>
    <cellStyle name="常规 9 5 3 2 6 3" xfId="48448"/>
    <cellStyle name="常规 9 5 3 2 7" xfId="48449"/>
    <cellStyle name="常规 9 5 3 2 8" xfId="48450"/>
    <cellStyle name="常规 9 5 3 3" xfId="48451"/>
    <cellStyle name="常规 9 5 3 3 2" xfId="48452"/>
    <cellStyle name="常规 9 5 3 3 2 2" xfId="48453"/>
    <cellStyle name="常规 9 5 3 3 2 2 2" xfId="48454"/>
    <cellStyle name="常规 9 5 3 3 2 2 3" xfId="48455"/>
    <cellStyle name="常规 9 5 3 3 2 3" xfId="48456"/>
    <cellStyle name="常规 9 5 3 3 2 3 2" xfId="48457"/>
    <cellStyle name="常规 9 5 3 3 2 3 3" xfId="48458"/>
    <cellStyle name="常规 9 5 3 3 2 4" xfId="48459"/>
    <cellStyle name="常规 9 5 3 3 2 4 2" xfId="48460"/>
    <cellStyle name="常规 9 5 3 3 2 4 3" xfId="48461"/>
    <cellStyle name="常规 9 5 3 3 2 5" xfId="48462"/>
    <cellStyle name="常规 9 5 3 3 2 6" xfId="48463"/>
    <cellStyle name="常规 9 5 3 3 3" xfId="48464"/>
    <cellStyle name="常规 9 5 3 3 3 2" xfId="48465"/>
    <cellStyle name="常规 9 5 3 3 3 2 2" xfId="48466"/>
    <cellStyle name="常规 9 5 3 3 3 2 3" xfId="48467"/>
    <cellStyle name="常规 9 5 3 3 3 3" xfId="48468"/>
    <cellStyle name="常规 9 5 3 3 3 3 2" xfId="48469"/>
    <cellStyle name="常规 9 5 3 3 3 3 3" xfId="48470"/>
    <cellStyle name="常规 9 5 3 3 3 4" xfId="48471"/>
    <cellStyle name="常规 9 5 3 3 3 4 2" xfId="48472"/>
    <cellStyle name="常规 9 5 3 3 3 4 3" xfId="48473"/>
    <cellStyle name="常规 9 5 3 3 3 5" xfId="48474"/>
    <cellStyle name="常规 9 5 3 3 3 6" xfId="48475"/>
    <cellStyle name="常规 9 5 3 3 4" xfId="48476"/>
    <cellStyle name="常规 9 5 3 3 4 2" xfId="48477"/>
    <cellStyle name="常规 9 5 3 3 4 3" xfId="48478"/>
    <cellStyle name="常规 9 5 3 3 5" xfId="48479"/>
    <cellStyle name="常规 9 5 3 3 5 2" xfId="48480"/>
    <cellStyle name="常规 9 5 3 3 5 3" xfId="48481"/>
    <cellStyle name="常规 9 5 3 3 6" xfId="48482"/>
    <cellStyle name="常规 9 5 3 3 6 2" xfId="48483"/>
    <cellStyle name="常规 9 5 3 3 6 3" xfId="48484"/>
    <cellStyle name="常规 9 5 3 3 7" xfId="48485"/>
    <cellStyle name="常规 9 5 3 3 8" xfId="48486"/>
    <cellStyle name="常规 9 5 3 4" xfId="48487"/>
    <cellStyle name="常规 9 5 3 4 2" xfId="48488"/>
    <cellStyle name="常规 9 5 3 4 2 2" xfId="48489"/>
    <cellStyle name="常规 9 5 3 4 2 2 2" xfId="48490"/>
    <cellStyle name="常规 9 5 3 4 2 2 3" xfId="48491"/>
    <cellStyle name="常规 9 5 3 4 2 3" xfId="48492"/>
    <cellStyle name="常规 9 5 3 4 2 3 2" xfId="48493"/>
    <cellStyle name="常规 9 5 3 4 2 3 3" xfId="48494"/>
    <cellStyle name="常规 9 5 3 4 2 4" xfId="48495"/>
    <cellStyle name="常规 9 5 3 4 2 4 2" xfId="48496"/>
    <cellStyle name="常规 9 5 3 4 2 4 3" xfId="48497"/>
    <cellStyle name="常规 9 5 3 4 2 5" xfId="48498"/>
    <cellStyle name="常规 9 5 3 4 2 6" xfId="48499"/>
    <cellStyle name="常规 9 5 3 4 3" xfId="48500"/>
    <cellStyle name="常规 9 5 3 4 3 2" xfId="48501"/>
    <cellStyle name="常规 9 5 3 4 3 2 2" xfId="48502"/>
    <cellStyle name="常规 9 5 3 4 3 2 3" xfId="48503"/>
    <cellStyle name="常规 9 5 3 4 3 3" xfId="48504"/>
    <cellStyle name="常规 9 5 3 4 3 3 2" xfId="48505"/>
    <cellStyle name="常规 9 5 3 4 3 3 3" xfId="48506"/>
    <cellStyle name="常规 9 5 3 4 3 4" xfId="48507"/>
    <cellStyle name="常规 9 5 3 4 3 4 2" xfId="48508"/>
    <cellStyle name="常规 9 5 3 4 3 4 3" xfId="48509"/>
    <cellStyle name="常规 9 5 3 4 3 5" xfId="48510"/>
    <cellStyle name="常规 9 5 3 4 3 6" xfId="48511"/>
    <cellStyle name="常规 9 5 3 4 4" xfId="48512"/>
    <cellStyle name="常规 9 5 3 4 4 2" xfId="48513"/>
    <cellStyle name="常规 9 5 3 4 4 3" xfId="48514"/>
    <cellStyle name="常规 9 5 3 4 5" xfId="48515"/>
    <cellStyle name="常规 9 5 3 4 5 2" xfId="48516"/>
    <cellStyle name="常规 9 5 3 4 5 3" xfId="48517"/>
    <cellStyle name="常规 9 5 3 4 6" xfId="48518"/>
    <cellStyle name="常规 9 5 3 4 6 2" xfId="48519"/>
    <cellStyle name="常规 9 5 3 4 6 3" xfId="48520"/>
    <cellStyle name="常规 9 5 3 4 7" xfId="48521"/>
    <cellStyle name="常规 9 5 3 4 8" xfId="48522"/>
    <cellStyle name="常规 9 5 3 5" xfId="48523"/>
    <cellStyle name="常规 9 5 3 5 2" xfId="48524"/>
    <cellStyle name="常规 9 5 3 5 2 2" xfId="48525"/>
    <cellStyle name="常规 9 5 3 5 2 2 2" xfId="48526"/>
    <cellStyle name="常规 9 5 3 5 2 2 3" xfId="48527"/>
    <cellStyle name="常规 9 5 3 5 2 3" xfId="48528"/>
    <cellStyle name="常规 9 5 3 5 2 3 2" xfId="48529"/>
    <cellStyle name="常规 9 5 3 5 2 3 3" xfId="48530"/>
    <cellStyle name="常规 9 5 3 5 2 4" xfId="48531"/>
    <cellStyle name="常规 9 5 3 5 2 4 2" xfId="48532"/>
    <cellStyle name="常规 9 5 3 5 2 4 3" xfId="48533"/>
    <cellStyle name="常规 9 5 3 5 2 5" xfId="48534"/>
    <cellStyle name="常规 9 5 3 5 2 6" xfId="48535"/>
    <cellStyle name="常规 9 5 3 5 3" xfId="48536"/>
    <cellStyle name="常规 9 5 3 5 3 2" xfId="48537"/>
    <cellStyle name="常规 9 5 3 5 3 2 2" xfId="48538"/>
    <cellStyle name="常规 9 5 3 5 3 2 3" xfId="48539"/>
    <cellStyle name="常规 9 5 3 5 3 3" xfId="48540"/>
    <cellStyle name="常规 9 5 3 5 3 3 2" xfId="48541"/>
    <cellStyle name="常规 9 5 3 5 3 3 3" xfId="48542"/>
    <cellStyle name="常规 9 5 3 5 3 4" xfId="48543"/>
    <cellStyle name="常规 9 5 3 5 3 4 2" xfId="48544"/>
    <cellStyle name="常规 9 5 3 5 3 4 3" xfId="48545"/>
    <cellStyle name="常规 9 5 3 5 3 5" xfId="48546"/>
    <cellStyle name="常规 9 5 3 5 3 6" xfId="48547"/>
    <cellStyle name="常规 9 5 3 5 4" xfId="48548"/>
    <cellStyle name="常规 9 5 3 5 4 2" xfId="48549"/>
    <cellStyle name="常规 9 5 3 5 4 3" xfId="48550"/>
    <cellStyle name="常规 9 5 3 5 5" xfId="48551"/>
    <cellStyle name="常规 9 5 3 5 5 2" xfId="48552"/>
    <cellStyle name="常规 9 5 3 5 5 3" xfId="48553"/>
    <cellStyle name="常规 9 5 3 5 6" xfId="48554"/>
    <cellStyle name="常规 9 5 3 5 6 2" xfId="48555"/>
    <cellStyle name="常规 9 5 3 5 6 3" xfId="48556"/>
    <cellStyle name="常规 9 5 3 5 7" xfId="48557"/>
    <cellStyle name="常规 9 5 3 5 8" xfId="48558"/>
    <cellStyle name="常规 9 5 3 6" xfId="48559"/>
    <cellStyle name="常规 9 5 3 6 2" xfId="48560"/>
    <cellStyle name="常规 9 5 3 6 2 2" xfId="48561"/>
    <cellStyle name="常规 9 5 3 6 2 3" xfId="48562"/>
    <cellStyle name="常规 9 5 3 6 3" xfId="48563"/>
    <cellStyle name="常规 9 5 3 6 3 2" xfId="48564"/>
    <cellStyle name="常规 9 5 3 6 3 3" xfId="48565"/>
    <cellStyle name="常规 9 5 3 6 4" xfId="48566"/>
    <cellStyle name="常规 9 5 3 6 4 2" xfId="48567"/>
    <cellStyle name="常规 9 5 3 6 4 3" xfId="48568"/>
    <cellStyle name="常规 9 5 3 6 5" xfId="48569"/>
    <cellStyle name="常规 9 5 3 6 6" xfId="48570"/>
    <cellStyle name="常规 9 5 3 7" xfId="48571"/>
    <cellStyle name="常规 9 5 3 7 2" xfId="48572"/>
    <cellStyle name="常规 9 5 3 7 2 2" xfId="48573"/>
    <cellStyle name="常规 9 5 3 7 2 3" xfId="48574"/>
    <cellStyle name="常规 9 5 3 7 3" xfId="48575"/>
    <cellStyle name="常规 9 5 3 7 3 2" xfId="48576"/>
    <cellStyle name="常规 9 5 3 7 3 3" xfId="48577"/>
    <cellStyle name="常规 9 5 3 7 4" xfId="48578"/>
    <cellStyle name="常规 9 5 3 7 4 2" xfId="48579"/>
    <cellStyle name="常规 9 5 3 7 4 3" xfId="48580"/>
    <cellStyle name="常规 9 5 3 7 5" xfId="48581"/>
    <cellStyle name="常规 9 5 3 7 6" xfId="48582"/>
    <cellStyle name="常规 9 5 3 8" xfId="48583"/>
    <cellStyle name="常规 9 5 3 8 2" xfId="48584"/>
    <cellStyle name="常规 9 5 3 8 3" xfId="48585"/>
    <cellStyle name="常规 9 5 3 9" xfId="48586"/>
    <cellStyle name="常规 9 5 3 9 2" xfId="48587"/>
    <cellStyle name="常规 9 5 3 9 3" xfId="48588"/>
    <cellStyle name="常规 9 5 4" xfId="48589"/>
    <cellStyle name="常规 9 5 4 10" xfId="48590"/>
    <cellStyle name="常规 9 5 4 11" xfId="48591"/>
    <cellStyle name="常规 9 5 4 2" xfId="48592"/>
    <cellStyle name="常规 9 5 4 2 2" xfId="48593"/>
    <cellStyle name="常规 9 5 4 2 2 2" xfId="48594"/>
    <cellStyle name="常规 9 5 4 2 2 2 2" xfId="48595"/>
    <cellStyle name="常规 9 5 4 2 2 2 3" xfId="48596"/>
    <cellStyle name="常规 9 5 4 2 2 3" xfId="48597"/>
    <cellStyle name="常规 9 5 4 2 2 3 2" xfId="48598"/>
    <cellStyle name="常规 9 5 4 2 2 3 3" xfId="48599"/>
    <cellStyle name="常规 9 5 4 2 2 4" xfId="48600"/>
    <cellStyle name="常规 9 5 4 2 2 4 2" xfId="48601"/>
    <cellStyle name="常规 9 5 4 2 2 4 3" xfId="48602"/>
    <cellStyle name="常规 9 5 4 2 2 5" xfId="48603"/>
    <cellStyle name="常规 9 5 4 2 2 6" xfId="48604"/>
    <cellStyle name="常规 9 5 4 2 3" xfId="48605"/>
    <cellStyle name="常规 9 5 4 2 3 2" xfId="48606"/>
    <cellStyle name="常规 9 5 4 2 3 2 2" xfId="48607"/>
    <cellStyle name="常规 9 5 4 2 3 2 3" xfId="48608"/>
    <cellStyle name="常规 9 5 4 2 3 3" xfId="48609"/>
    <cellStyle name="常规 9 5 4 2 3 3 2" xfId="48610"/>
    <cellStyle name="常规 9 5 4 2 3 3 3" xfId="48611"/>
    <cellStyle name="常规 9 5 4 2 3 4" xfId="48612"/>
    <cellStyle name="常规 9 5 4 2 3 4 2" xfId="48613"/>
    <cellStyle name="常规 9 5 4 2 3 4 3" xfId="48614"/>
    <cellStyle name="常规 9 5 4 2 3 5" xfId="48615"/>
    <cellStyle name="常规 9 5 4 2 3 6" xfId="48616"/>
    <cellStyle name="常规 9 5 4 2 4" xfId="48617"/>
    <cellStyle name="常规 9 5 4 2 4 2" xfId="48618"/>
    <cellStyle name="常规 9 5 4 2 4 3" xfId="48619"/>
    <cellStyle name="常规 9 5 4 2 5" xfId="48620"/>
    <cellStyle name="常规 9 5 4 2 5 2" xfId="48621"/>
    <cellStyle name="常规 9 5 4 2 5 3" xfId="48622"/>
    <cellStyle name="常规 9 5 4 2 6" xfId="48623"/>
    <cellStyle name="常规 9 5 4 2 6 2" xfId="48624"/>
    <cellStyle name="常规 9 5 4 2 6 3" xfId="48625"/>
    <cellStyle name="常规 9 5 4 2 7" xfId="48626"/>
    <cellStyle name="常规 9 5 4 2 8" xfId="48627"/>
    <cellStyle name="常规 9 5 4 3" xfId="48628"/>
    <cellStyle name="常规 9 5 4 3 2" xfId="48629"/>
    <cellStyle name="常规 9 5 4 3 2 2" xfId="48630"/>
    <cellStyle name="常规 9 5 4 3 2 2 2" xfId="48631"/>
    <cellStyle name="常规 9 5 4 3 2 2 3" xfId="48632"/>
    <cellStyle name="常规 9 5 4 3 2 3" xfId="48633"/>
    <cellStyle name="常规 9 5 4 3 2 3 2" xfId="48634"/>
    <cellStyle name="常规 9 5 4 3 2 3 3" xfId="48635"/>
    <cellStyle name="常规 9 5 4 3 2 4" xfId="48636"/>
    <cellStyle name="常规 9 5 4 3 2 4 2" xfId="48637"/>
    <cellStyle name="常规 9 5 4 3 2 4 3" xfId="48638"/>
    <cellStyle name="常规 9 5 4 3 2 5" xfId="48639"/>
    <cellStyle name="常规 9 5 4 3 2 6" xfId="48640"/>
    <cellStyle name="常规 9 5 4 3 3" xfId="48641"/>
    <cellStyle name="常规 9 5 4 3 3 2" xfId="48642"/>
    <cellStyle name="常规 9 5 4 3 3 2 2" xfId="48643"/>
    <cellStyle name="常规 9 5 4 3 3 2 3" xfId="48644"/>
    <cellStyle name="常规 9 5 4 3 3 3" xfId="48645"/>
    <cellStyle name="常规 9 5 4 3 3 3 2" xfId="48646"/>
    <cellStyle name="常规 9 5 4 3 3 3 3" xfId="48647"/>
    <cellStyle name="常规 9 5 4 3 3 4" xfId="48648"/>
    <cellStyle name="常规 9 5 4 3 3 4 2" xfId="48649"/>
    <cellStyle name="常规 9 5 4 3 3 4 3" xfId="48650"/>
    <cellStyle name="常规 9 5 4 3 3 5" xfId="48651"/>
    <cellStyle name="常规 9 5 4 3 3 6" xfId="48652"/>
    <cellStyle name="常规 9 5 4 3 4" xfId="48653"/>
    <cellStyle name="常规 9 5 4 3 4 2" xfId="48654"/>
    <cellStyle name="常规 9 5 4 3 4 3" xfId="48655"/>
    <cellStyle name="常规 9 5 4 3 5" xfId="48656"/>
    <cellStyle name="常规 9 5 4 3 5 2" xfId="48657"/>
    <cellStyle name="常规 9 5 4 3 5 3" xfId="48658"/>
    <cellStyle name="常规 9 5 4 3 6" xfId="48659"/>
    <cellStyle name="常规 9 5 4 3 6 2" xfId="48660"/>
    <cellStyle name="常规 9 5 4 3 6 3" xfId="48661"/>
    <cellStyle name="常规 9 5 4 3 7" xfId="48662"/>
    <cellStyle name="常规 9 5 4 3 8" xfId="48663"/>
    <cellStyle name="常规 9 5 4 4" xfId="48664"/>
    <cellStyle name="常规 9 5 4 4 2" xfId="48665"/>
    <cellStyle name="常规 9 5 4 4 2 2" xfId="48666"/>
    <cellStyle name="常规 9 5 4 4 2 2 2" xfId="48667"/>
    <cellStyle name="常规 9 5 4 4 2 2 3" xfId="48668"/>
    <cellStyle name="常规 9 5 4 4 2 3" xfId="48669"/>
    <cellStyle name="常规 9 5 4 4 2 3 2" xfId="48670"/>
    <cellStyle name="常规 9 5 4 4 2 3 3" xfId="48671"/>
    <cellStyle name="常规 9 5 4 4 2 4" xfId="48672"/>
    <cellStyle name="常规 9 5 4 4 2 4 2" xfId="48673"/>
    <cellStyle name="常规 9 5 4 4 2 4 3" xfId="48674"/>
    <cellStyle name="常规 9 5 4 4 2 5" xfId="48675"/>
    <cellStyle name="常规 9 5 4 4 2 6" xfId="48676"/>
    <cellStyle name="常规 9 5 4 4 3" xfId="48677"/>
    <cellStyle name="常规 9 5 4 4 3 2" xfId="48678"/>
    <cellStyle name="常规 9 5 4 4 3 2 2" xfId="48679"/>
    <cellStyle name="常规 9 5 4 4 3 2 3" xfId="48680"/>
    <cellStyle name="常规 9 5 4 4 3 3" xfId="48681"/>
    <cellStyle name="常规 9 5 4 4 3 3 2" xfId="48682"/>
    <cellStyle name="常规 9 5 4 4 3 3 3" xfId="48683"/>
    <cellStyle name="常规 9 5 4 4 3 4" xfId="48684"/>
    <cellStyle name="常规 9 5 4 4 3 4 2" xfId="48685"/>
    <cellStyle name="常规 9 5 4 4 3 4 3" xfId="48686"/>
    <cellStyle name="常规 9 5 4 4 3 5" xfId="48687"/>
    <cellStyle name="常规 9 5 4 4 3 6" xfId="48688"/>
    <cellStyle name="常规 9 5 4 4 4" xfId="48689"/>
    <cellStyle name="常规 9 5 4 4 4 2" xfId="48690"/>
    <cellStyle name="常规 9 5 4 4 4 3" xfId="48691"/>
    <cellStyle name="常规 9 5 4 4 5" xfId="48692"/>
    <cellStyle name="常规 9 5 4 4 5 2" xfId="48693"/>
    <cellStyle name="常规 9 5 4 4 5 3" xfId="48694"/>
    <cellStyle name="常规 9 5 4 4 6" xfId="48695"/>
    <cellStyle name="常规 9 5 4 4 6 2" xfId="48696"/>
    <cellStyle name="常规 9 5 4 4 6 3" xfId="48697"/>
    <cellStyle name="常规 9 5 4 4 7" xfId="48698"/>
    <cellStyle name="常规 9 5 4 4 8" xfId="48699"/>
    <cellStyle name="常规 9 5 4 5" xfId="48700"/>
    <cellStyle name="常规 9 5 4 5 2" xfId="48701"/>
    <cellStyle name="常规 9 5 4 5 2 2" xfId="48702"/>
    <cellStyle name="常规 9 5 4 5 2 3" xfId="48703"/>
    <cellStyle name="常规 9 5 4 5 3" xfId="48704"/>
    <cellStyle name="常规 9 5 4 5 3 2" xfId="48705"/>
    <cellStyle name="常规 9 5 4 5 3 3" xfId="48706"/>
    <cellStyle name="常规 9 5 4 5 4" xfId="48707"/>
    <cellStyle name="常规 9 5 4 5 4 2" xfId="48708"/>
    <cellStyle name="常规 9 5 4 5 4 3" xfId="48709"/>
    <cellStyle name="常规 9 5 4 5 5" xfId="48710"/>
    <cellStyle name="常规 9 5 4 5 6" xfId="48711"/>
    <cellStyle name="常规 9 5 4 6" xfId="48712"/>
    <cellStyle name="常规 9 5 4 6 2" xfId="48713"/>
    <cellStyle name="常规 9 5 4 6 2 2" xfId="48714"/>
    <cellStyle name="常规 9 5 4 6 2 3" xfId="48715"/>
    <cellStyle name="常规 9 5 4 6 3" xfId="48716"/>
    <cellStyle name="常规 9 5 4 6 3 2" xfId="48717"/>
    <cellStyle name="常规 9 5 4 6 3 3" xfId="48718"/>
    <cellStyle name="常规 9 5 4 6 4" xfId="48719"/>
    <cellStyle name="常规 9 5 4 6 4 2" xfId="48720"/>
    <cellStyle name="常规 9 5 4 6 4 3" xfId="48721"/>
    <cellStyle name="常规 9 5 4 6 5" xfId="48722"/>
    <cellStyle name="常规 9 5 4 6 6" xfId="48723"/>
    <cellStyle name="常规 9 5 4 7" xfId="48724"/>
    <cellStyle name="常规 9 5 4 7 2" xfId="48725"/>
    <cellStyle name="常规 9 5 4 7 3" xfId="48726"/>
    <cellStyle name="常规 9 5 4 8" xfId="48727"/>
    <cellStyle name="常规 9 5 4 8 2" xfId="48728"/>
    <cellStyle name="常规 9 5 4 8 3" xfId="48729"/>
    <cellStyle name="常规 9 5 4 9" xfId="48730"/>
    <cellStyle name="常规 9 5 4 9 2" xfId="48731"/>
    <cellStyle name="常规 9 5 4 9 3" xfId="48732"/>
    <cellStyle name="常规 9 5 5" xfId="48733"/>
    <cellStyle name="常规 9 5 5 2" xfId="48734"/>
    <cellStyle name="常规 9 5 5 2 2" xfId="48735"/>
    <cellStyle name="常规 9 5 5 2 2 2" xfId="48736"/>
    <cellStyle name="常规 9 5 5 2 2 3" xfId="48737"/>
    <cellStyle name="常规 9 5 5 2 3" xfId="48738"/>
    <cellStyle name="常规 9 5 5 2 3 2" xfId="48739"/>
    <cellStyle name="常规 9 5 5 2 3 3" xfId="48740"/>
    <cellStyle name="常规 9 5 5 2 4" xfId="48741"/>
    <cellStyle name="常规 9 5 5 2 4 2" xfId="48742"/>
    <cellStyle name="常规 9 5 5 2 4 3" xfId="48743"/>
    <cellStyle name="常规 9 5 5 2 5" xfId="48744"/>
    <cellStyle name="常规 9 5 5 2 6" xfId="48745"/>
    <cellStyle name="常规 9 5 5 3" xfId="48746"/>
    <cellStyle name="常规 9 5 5 3 2" xfId="48747"/>
    <cellStyle name="常规 9 5 5 3 2 2" xfId="48748"/>
    <cellStyle name="常规 9 5 5 3 2 3" xfId="48749"/>
    <cellStyle name="常规 9 5 5 3 3" xfId="48750"/>
    <cellStyle name="常规 9 5 5 3 3 2" xfId="48751"/>
    <cellStyle name="常规 9 5 5 3 3 3" xfId="48752"/>
    <cellStyle name="常规 9 5 5 3 4" xfId="48753"/>
    <cellStyle name="常规 9 5 5 3 4 2" xfId="48754"/>
    <cellStyle name="常规 9 5 5 3 4 3" xfId="48755"/>
    <cellStyle name="常规 9 5 5 3 5" xfId="48756"/>
    <cellStyle name="常规 9 5 5 3 6" xfId="48757"/>
    <cellStyle name="常规 9 5 5 4" xfId="48758"/>
    <cellStyle name="常规 9 5 5 4 2" xfId="48759"/>
    <cellStyle name="常规 9 5 5 4 3" xfId="48760"/>
    <cellStyle name="常规 9 5 5 5" xfId="48761"/>
    <cellStyle name="常规 9 5 5 5 2" xfId="48762"/>
    <cellStyle name="常规 9 5 5 5 3" xfId="48763"/>
    <cellStyle name="常规 9 5 5 6" xfId="48764"/>
    <cellStyle name="常规 9 5 5 6 2" xfId="48765"/>
    <cellStyle name="常规 9 5 5 6 3" xfId="48766"/>
    <cellStyle name="常规 9 5 5 7" xfId="48767"/>
    <cellStyle name="常规 9 5 5 8" xfId="48768"/>
    <cellStyle name="常规 9 5 6" xfId="48769"/>
    <cellStyle name="常规 9 5 6 2" xfId="48770"/>
    <cellStyle name="常规 9 5 6 2 2" xfId="48771"/>
    <cellStyle name="常规 9 5 6 2 2 2" xfId="48772"/>
    <cellStyle name="常规 9 5 6 2 2 3" xfId="48773"/>
    <cellStyle name="常规 9 5 6 2 3" xfId="48774"/>
    <cellStyle name="常规 9 5 6 2 3 2" xfId="48775"/>
    <cellStyle name="常规 9 5 6 2 3 3" xfId="48776"/>
    <cellStyle name="常规 9 5 6 2 4" xfId="48777"/>
    <cellStyle name="常规 9 5 6 2 4 2" xfId="48778"/>
    <cellStyle name="常规 9 5 6 2 4 3" xfId="48779"/>
    <cellStyle name="常规 9 5 6 2 5" xfId="48780"/>
    <cellStyle name="常规 9 5 6 2 6" xfId="48781"/>
    <cellStyle name="常规 9 5 6 3" xfId="48782"/>
    <cellStyle name="常规 9 5 6 3 2" xfId="48783"/>
    <cellStyle name="常规 9 5 6 3 2 2" xfId="48784"/>
    <cellStyle name="常规 9 5 6 3 2 3" xfId="48785"/>
    <cellStyle name="常规 9 5 6 3 3" xfId="48786"/>
    <cellStyle name="常规 9 5 6 3 3 2" xfId="48787"/>
    <cellStyle name="常规 9 5 6 3 3 3" xfId="48788"/>
    <cellStyle name="常规 9 5 6 3 4" xfId="48789"/>
    <cellStyle name="常规 9 5 6 3 4 2" xfId="48790"/>
    <cellStyle name="常规 9 5 6 3 4 3" xfId="48791"/>
    <cellStyle name="常规 9 5 6 3 5" xfId="48792"/>
    <cellStyle name="常规 9 5 6 3 6" xfId="48793"/>
    <cellStyle name="常规 9 5 6 4" xfId="48794"/>
    <cellStyle name="常规 9 5 6 4 2" xfId="48795"/>
    <cellStyle name="常规 9 5 6 4 3" xfId="48796"/>
    <cellStyle name="常规 9 5 6 5" xfId="48797"/>
    <cellStyle name="常规 9 5 6 5 2" xfId="48798"/>
    <cellStyle name="常规 9 5 6 5 3" xfId="48799"/>
    <cellStyle name="常规 9 5 6 6" xfId="48800"/>
    <cellStyle name="常规 9 5 6 6 2" xfId="48801"/>
    <cellStyle name="常规 9 5 6 6 3" xfId="48802"/>
    <cellStyle name="常规 9 5 6 7" xfId="48803"/>
    <cellStyle name="常规 9 5 6 8" xfId="48804"/>
    <cellStyle name="常规 9 5 7" xfId="48805"/>
    <cellStyle name="常规 9 5 7 2" xfId="48806"/>
    <cellStyle name="常规 9 5 7 2 2" xfId="48807"/>
    <cellStyle name="常规 9 5 7 2 2 2" xfId="48808"/>
    <cellStyle name="常规 9 5 7 2 2 3" xfId="48809"/>
    <cellStyle name="常规 9 5 7 2 3" xfId="48810"/>
    <cellStyle name="常规 9 5 7 2 3 2" xfId="48811"/>
    <cellStyle name="常规 9 5 7 2 3 3" xfId="48812"/>
    <cellStyle name="常规 9 5 7 2 4" xfId="48813"/>
    <cellStyle name="常规 9 5 7 2 4 2" xfId="48814"/>
    <cellStyle name="常规 9 5 7 2 4 3" xfId="48815"/>
    <cellStyle name="常规 9 5 7 2 5" xfId="48816"/>
    <cellStyle name="常规 9 5 7 2 6" xfId="48817"/>
    <cellStyle name="常规 9 5 7 3" xfId="48818"/>
    <cellStyle name="常规 9 5 7 3 2" xfId="48819"/>
    <cellStyle name="常规 9 5 7 3 2 2" xfId="48820"/>
    <cellStyle name="常规 9 5 7 3 2 3" xfId="48821"/>
    <cellStyle name="常规 9 5 7 3 3" xfId="48822"/>
    <cellStyle name="常规 9 5 7 3 3 2" xfId="48823"/>
    <cellStyle name="常规 9 5 7 3 3 3" xfId="48824"/>
    <cellStyle name="常规 9 5 7 3 4" xfId="48825"/>
    <cellStyle name="常规 9 5 7 3 4 2" xfId="48826"/>
    <cellStyle name="常规 9 5 7 3 4 3" xfId="48827"/>
    <cellStyle name="常规 9 5 7 3 5" xfId="48828"/>
    <cellStyle name="常规 9 5 7 3 6" xfId="48829"/>
    <cellStyle name="常规 9 5 7 4" xfId="48830"/>
    <cellStyle name="常规 9 5 7 4 2" xfId="48831"/>
    <cellStyle name="常规 9 5 7 4 3" xfId="48832"/>
    <cellStyle name="常规 9 5 7 5" xfId="48833"/>
    <cellStyle name="常规 9 5 7 5 2" xfId="48834"/>
    <cellStyle name="常规 9 5 7 5 3" xfId="48835"/>
    <cellStyle name="常规 9 5 7 6" xfId="48836"/>
    <cellStyle name="常规 9 5 7 6 2" xfId="48837"/>
    <cellStyle name="常规 9 5 7 6 3" xfId="48838"/>
    <cellStyle name="常规 9 5 7 7" xfId="48839"/>
    <cellStyle name="常规 9 5 7 8" xfId="48840"/>
    <cellStyle name="常规 9 5 8" xfId="48841"/>
    <cellStyle name="常规 9 5 8 2" xfId="48842"/>
    <cellStyle name="常规 9 5 8 2 2" xfId="48843"/>
    <cellStyle name="常规 9 5 8 2 2 2" xfId="48844"/>
    <cellStyle name="常规 9 5 8 2 2 3" xfId="48845"/>
    <cellStyle name="常规 9 5 8 2 3" xfId="48846"/>
    <cellStyle name="常规 9 5 8 2 3 2" xfId="48847"/>
    <cellStyle name="常规 9 5 8 2 3 3" xfId="48848"/>
    <cellStyle name="常规 9 5 8 2 4" xfId="48849"/>
    <cellStyle name="常规 9 5 8 2 4 2" xfId="48850"/>
    <cellStyle name="常规 9 5 8 2 4 3" xfId="48851"/>
    <cellStyle name="常规 9 5 8 2 5" xfId="48852"/>
    <cellStyle name="常规 9 5 8 2 6" xfId="48853"/>
    <cellStyle name="常规 9 5 8 3" xfId="48854"/>
    <cellStyle name="常规 9 5 8 3 2" xfId="48855"/>
    <cellStyle name="常规 9 5 8 3 2 2" xfId="48856"/>
    <cellStyle name="常规 9 5 8 3 2 3" xfId="48857"/>
    <cellStyle name="常规 9 5 8 3 3" xfId="48858"/>
    <cellStyle name="常规 9 5 8 3 3 2" xfId="48859"/>
    <cellStyle name="常规 9 5 8 3 3 3" xfId="48860"/>
    <cellStyle name="常规 9 5 8 3 4" xfId="48861"/>
    <cellStyle name="常规 9 5 8 3 4 2" xfId="48862"/>
    <cellStyle name="常规 9 5 8 3 4 3" xfId="48863"/>
    <cellStyle name="常规 9 5 8 3 5" xfId="48864"/>
    <cellStyle name="常规 9 5 8 3 6" xfId="48865"/>
    <cellStyle name="常规 9 5 8 4" xfId="48866"/>
    <cellStyle name="常规 9 5 8 4 2" xfId="48867"/>
    <cellStyle name="常规 9 5 8 4 3" xfId="48868"/>
    <cellStyle name="常规 9 5 8 5" xfId="48869"/>
    <cellStyle name="常规 9 5 8 5 2" xfId="48870"/>
    <cellStyle name="常规 9 5 8 5 3" xfId="48871"/>
    <cellStyle name="常规 9 5 8 6" xfId="48872"/>
    <cellStyle name="常规 9 5 8 6 2" xfId="48873"/>
    <cellStyle name="常规 9 5 8 6 3" xfId="48874"/>
    <cellStyle name="常规 9 5 8 7" xfId="48875"/>
    <cellStyle name="常规 9 5 8 8" xfId="48876"/>
    <cellStyle name="常规 9 5 9" xfId="48877"/>
    <cellStyle name="常规 9 5 9 2" xfId="48878"/>
    <cellStyle name="常规 9 5 9 2 2" xfId="48879"/>
    <cellStyle name="常规 9 5 9 2 3" xfId="48880"/>
    <cellStyle name="常规 9 5 9 3" xfId="48881"/>
    <cellStyle name="常规 9 5 9 3 2" xfId="48882"/>
    <cellStyle name="常规 9 5 9 3 3" xfId="48883"/>
    <cellStyle name="常规 9 5 9 4" xfId="48884"/>
    <cellStyle name="常规 9 5 9 4 2" xfId="48885"/>
    <cellStyle name="常规 9 5 9 4 3" xfId="48886"/>
    <cellStyle name="常规 9 5 9 5" xfId="48887"/>
    <cellStyle name="常规 9 5 9 6" xfId="48888"/>
    <cellStyle name="常规 9 6" xfId="48889"/>
    <cellStyle name="常规 9 6 10" xfId="48890"/>
    <cellStyle name="常规 9 6 10 2" xfId="48891"/>
    <cellStyle name="常规 9 6 10 2 2" xfId="48892"/>
    <cellStyle name="常规 9 6 10 2 3" xfId="48893"/>
    <cellStyle name="常规 9 6 10 3" xfId="48894"/>
    <cellStyle name="常规 9 6 10 3 2" xfId="48895"/>
    <cellStyle name="常规 9 6 10 3 3" xfId="48896"/>
    <cellStyle name="常规 9 6 10 4" xfId="48897"/>
    <cellStyle name="常规 9 6 10 4 2" xfId="48898"/>
    <cellStyle name="常规 9 6 10 4 3" xfId="48899"/>
    <cellStyle name="常规 9 6 10 5" xfId="48900"/>
    <cellStyle name="常规 9 6 10 6" xfId="48901"/>
    <cellStyle name="常规 9 6 11" xfId="48902"/>
    <cellStyle name="常规 9 6 11 2" xfId="48903"/>
    <cellStyle name="常规 9 6 11 3" xfId="48904"/>
    <cellStyle name="常规 9 6 12" xfId="48905"/>
    <cellStyle name="常规 9 6 12 2" xfId="48906"/>
    <cellStyle name="常规 9 6 12 3" xfId="48907"/>
    <cellStyle name="常规 9 6 13" xfId="48908"/>
    <cellStyle name="常规 9 6 13 2" xfId="48909"/>
    <cellStyle name="常规 9 6 13 3" xfId="48910"/>
    <cellStyle name="常规 9 6 14" xfId="48911"/>
    <cellStyle name="常规 9 6 15" xfId="48912"/>
    <cellStyle name="常规 9 6 2" xfId="48913"/>
    <cellStyle name="常规 9 6 2 10" xfId="48914"/>
    <cellStyle name="常规 9 6 2 10 2" xfId="48915"/>
    <cellStyle name="常规 9 6 2 10 3" xfId="48916"/>
    <cellStyle name="常规 9 6 2 11" xfId="48917"/>
    <cellStyle name="常规 9 6 2 12" xfId="48918"/>
    <cellStyle name="常规 9 6 2 2" xfId="48919"/>
    <cellStyle name="常规 9 6 2 2 2" xfId="48920"/>
    <cellStyle name="常规 9 6 2 2 2 2" xfId="48921"/>
    <cellStyle name="常规 9 6 2 2 2 2 2" xfId="48922"/>
    <cellStyle name="常规 9 6 2 2 2 2 3" xfId="48923"/>
    <cellStyle name="常规 9 6 2 2 2 3" xfId="48924"/>
    <cellStyle name="常规 9 6 2 2 2 3 2" xfId="48925"/>
    <cellStyle name="常规 9 6 2 2 2 3 3" xfId="48926"/>
    <cellStyle name="常规 9 6 2 2 2 4" xfId="48927"/>
    <cellStyle name="常规 9 6 2 2 2 4 2" xfId="48928"/>
    <cellStyle name="常规 9 6 2 2 2 4 3" xfId="48929"/>
    <cellStyle name="常规 9 6 2 2 2 5" xfId="48930"/>
    <cellStyle name="常规 9 6 2 2 2 6" xfId="48931"/>
    <cellStyle name="常规 9 6 2 2 3" xfId="48932"/>
    <cellStyle name="常规 9 6 2 2 3 2" xfId="48933"/>
    <cellStyle name="常规 9 6 2 2 3 2 2" xfId="48934"/>
    <cellStyle name="常规 9 6 2 2 3 2 3" xfId="48935"/>
    <cellStyle name="常规 9 6 2 2 3 3" xfId="48936"/>
    <cellStyle name="常规 9 6 2 2 3 3 2" xfId="48937"/>
    <cellStyle name="常规 9 6 2 2 3 3 3" xfId="48938"/>
    <cellStyle name="常规 9 6 2 2 3 4" xfId="48939"/>
    <cellStyle name="常规 9 6 2 2 3 4 2" xfId="48940"/>
    <cellStyle name="常规 9 6 2 2 3 4 3" xfId="48941"/>
    <cellStyle name="常规 9 6 2 2 3 5" xfId="48942"/>
    <cellStyle name="常规 9 6 2 2 3 6" xfId="48943"/>
    <cellStyle name="常规 9 6 2 2 4" xfId="48944"/>
    <cellStyle name="常规 9 6 2 2 4 2" xfId="48945"/>
    <cellStyle name="常规 9 6 2 2 4 3" xfId="48946"/>
    <cellStyle name="常规 9 6 2 2 5" xfId="48947"/>
    <cellStyle name="常规 9 6 2 2 5 2" xfId="48948"/>
    <cellStyle name="常规 9 6 2 2 5 3" xfId="48949"/>
    <cellStyle name="常规 9 6 2 2 6" xfId="48950"/>
    <cellStyle name="常规 9 6 2 2 6 2" xfId="48951"/>
    <cellStyle name="常规 9 6 2 2 6 3" xfId="48952"/>
    <cellStyle name="常规 9 6 2 2 7" xfId="48953"/>
    <cellStyle name="常规 9 6 2 2 8" xfId="48954"/>
    <cellStyle name="常规 9 6 2 3" xfId="48955"/>
    <cellStyle name="常规 9 6 2 3 2" xfId="48956"/>
    <cellStyle name="常规 9 6 2 3 2 2" xfId="48957"/>
    <cellStyle name="常规 9 6 2 3 2 2 2" xfId="48958"/>
    <cellStyle name="常规 9 6 2 3 2 2 3" xfId="48959"/>
    <cellStyle name="常规 9 6 2 3 2 3" xfId="48960"/>
    <cellStyle name="常规 9 6 2 3 2 3 2" xfId="48961"/>
    <cellStyle name="常规 9 6 2 3 2 3 3" xfId="48962"/>
    <cellStyle name="常规 9 6 2 3 2 4" xfId="48963"/>
    <cellStyle name="常规 9 6 2 3 2 4 2" xfId="48964"/>
    <cellStyle name="常规 9 6 2 3 2 4 3" xfId="48965"/>
    <cellStyle name="常规 9 6 2 3 2 5" xfId="48966"/>
    <cellStyle name="常规 9 6 2 3 2 6" xfId="48967"/>
    <cellStyle name="常规 9 6 2 3 3" xfId="48968"/>
    <cellStyle name="常规 9 6 2 3 3 2" xfId="48969"/>
    <cellStyle name="常规 9 6 2 3 3 2 2" xfId="48970"/>
    <cellStyle name="常规 9 6 2 3 3 2 3" xfId="48971"/>
    <cellStyle name="常规 9 6 2 3 3 3" xfId="48972"/>
    <cellStyle name="常规 9 6 2 3 3 3 2" xfId="48973"/>
    <cellStyle name="常规 9 6 2 3 3 3 3" xfId="48974"/>
    <cellStyle name="常规 9 6 2 3 3 4" xfId="48975"/>
    <cellStyle name="常规 9 6 2 3 3 4 2" xfId="48976"/>
    <cellStyle name="常规 9 6 2 3 3 4 3" xfId="48977"/>
    <cellStyle name="常规 9 6 2 3 3 5" xfId="48978"/>
    <cellStyle name="常规 9 6 2 3 3 6" xfId="48979"/>
    <cellStyle name="常规 9 6 2 3 4" xfId="48980"/>
    <cellStyle name="常规 9 6 2 3 4 2" xfId="48981"/>
    <cellStyle name="常规 9 6 2 3 4 3" xfId="48982"/>
    <cellStyle name="常规 9 6 2 3 5" xfId="48983"/>
    <cellStyle name="常规 9 6 2 3 5 2" xfId="48984"/>
    <cellStyle name="常规 9 6 2 3 5 3" xfId="48985"/>
    <cellStyle name="常规 9 6 2 3 6" xfId="48986"/>
    <cellStyle name="常规 9 6 2 3 6 2" xfId="48987"/>
    <cellStyle name="常规 9 6 2 3 6 3" xfId="48988"/>
    <cellStyle name="常规 9 6 2 3 7" xfId="48989"/>
    <cellStyle name="常规 9 6 2 3 8" xfId="48990"/>
    <cellStyle name="常规 9 6 2 4" xfId="48991"/>
    <cellStyle name="常规 9 6 2 4 2" xfId="48992"/>
    <cellStyle name="常规 9 6 2 4 2 2" xfId="48993"/>
    <cellStyle name="常规 9 6 2 4 2 2 2" xfId="48994"/>
    <cellStyle name="常规 9 6 2 4 2 2 3" xfId="48995"/>
    <cellStyle name="常规 9 6 2 4 2 3" xfId="48996"/>
    <cellStyle name="常规 9 6 2 4 2 3 2" xfId="48997"/>
    <cellStyle name="常规 9 6 2 4 2 3 3" xfId="48998"/>
    <cellStyle name="常规 9 6 2 4 2 4" xfId="48999"/>
    <cellStyle name="常规 9 6 2 4 2 4 2" xfId="49000"/>
    <cellStyle name="常规 9 6 2 4 2 4 3" xfId="49001"/>
    <cellStyle name="常规 9 6 2 4 2 5" xfId="49002"/>
    <cellStyle name="常规 9 6 2 4 2 6" xfId="49003"/>
    <cellStyle name="常规 9 6 2 4 3" xfId="49004"/>
    <cellStyle name="常规 9 6 2 4 3 2" xfId="49005"/>
    <cellStyle name="常规 9 6 2 4 3 2 2" xfId="49006"/>
    <cellStyle name="常规 9 6 2 4 3 2 3" xfId="49007"/>
    <cellStyle name="常规 9 6 2 4 3 3" xfId="49008"/>
    <cellStyle name="常规 9 6 2 4 3 3 2" xfId="49009"/>
    <cellStyle name="常规 9 6 2 4 3 3 3" xfId="49010"/>
    <cellStyle name="常规 9 6 2 4 3 4" xfId="49011"/>
    <cellStyle name="常规 9 6 2 4 3 4 2" xfId="49012"/>
    <cellStyle name="常规 9 6 2 4 3 4 3" xfId="49013"/>
    <cellStyle name="常规 9 6 2 4 3 5" xfId="49014"/>
    <cellStyle name="常规 9 6 2 4 3 6" xfId="49015"/>
    <cellStyle name="常规 9 6 2 4 4" xfId="49016"/>
    <cellStyle name="常规 9 6 2 4 4 2" xfId="49017"/>
    <cellStyle name="常规 9 6 2 4 4 3" xfId="49018"/>
    <cellStyle name="常规 9 6 2 4 5" xfId="49019"/>
    <cellStyle name="常规 9 6 2 4 5 2" xfId="49020"/>
    <cellStyle name="常规 9 6 2 4 5 3" xfId="49021"/>
    <cellStyle name="常规 9 6 2 4 6" xfId="49022"/>
    <cellStyle name="常规 9 6 2 4 6 2" xfId="49023"/>
    <cellStyle name="常规 9 6 2 4 6 3" xfId="49024"/>
    <cellStyle name="常规 9 6 2 4 7" xfId="49025"/>
    <cellStyle name="常规 9 6 2 4 8" xfId="49026"/>
    <cellStyle name="常规 9 6 2 5" xfId="49027"/>
    <cellStyle name="常规 9 6 2 5 2" xfId="49028"/>
    <cellStyle name="常规 9 6 2 5 2 2" xfId="49029"/>
    <cellStyle name="常规 9 6 2 5 2 2 2" xfId="49030"/>
    <cellStyle name="常规 9 6 2 5 2 2 3" xfId="49031"/>
    <cellStyle name="常规 9 6 2 5 2 3" xfId="49032"/>
    <cellStyle name="常规 9 6 2 5 2 3 2" xfId="49033"/>
    <cellStyle name="常规 9 6 2 5 2 3 3" xfId="49034"/>
    <cellStyle name="常规 9 6 2 5 2 4" xfId="49035"/>
    <cellStyle name="常规 9 6 2 5 2 4 2" xfId="49036"/>
    <cellStyle name="常规 9 6 2 5 2 4 3" xfId="49037"/>
    <cellStyle name="常规 9 6 2 5 2 5" xfId="49038"/>
    <cellStyle name="常规 9 6 2 5 2 6" xfId="49039"/>
    <cellStyle name="常规 9 6 2 5 3" xfId="49040"/>
    <cellStyle name="常规 9 6 2 5 3 2" xfId="49041"/>
    <cellStyle name="常规 9 6 2 5 3 2 2" xfId="49042"/>
    <cellStyle name="常规 9 6 2 5 3 2 3" xfId="49043"/>
    <cellStyle name="常规 9 6 2 5 3 3" xfId="49044"/>
    <cellStyle name="常规 9 6 2 5 3 3 2" xfId="49045"/>
    <cellStyle name="常规 9 6 2 5 3 3 3" xfId="49046"/>
    <cellStyle name="常规 9 6 2 5 3 4" xfId="49047"/>
    <cellStyle name="常规 9 6 2 5 3 4 2" xfId="49048"/>
    <cellStyle name="常规 9 6 2 5 3 4 3" xfId="49049"/>
    <cellStyle name="常规 9 6 2 5 3 5" xfId="49050"/>
    <cellStyle name="常规 9 6 2 5 3 6" xfId="49051"/>
    <cellStyle name="常规 9 6 2 5 4" xfId="49052"/>
    <cellStyle name="常规 9 6 2 5 4 2" xfId="49053"/>
    <cellStyle name="常规 9 6 2 5 4 3" xfId="49054"/>
    <cellStyle name="常规 9 6 2 5 5" xfId="49055"/>
    <cellStyle name="常规 9 6 2 5 5 2" xfId="49056"/>
    <cellStyle name="常规 9 6 2 5 5 3" xfId="49057"/>
    <cellStyle name="常规 9 6 2 5 6" xfId="49058"/>
    <cellStyle name="常规 9 6 2 5 6 2" xfId="49059"/>
    <cellStyle name="常规 9 6 2 5 6 3" xfId="49060"/>
    <cellStyle name="常规 9 6 2 5 7" xfId="49061"/>
    <cellStyle name="常规 9 6 2 5 8" xfId="49062"/>
    <cellStyle name="常规 9 6 2 6" xfId="49063"/>
    <cellStyle name="常规 9 6 2 6 2" xfId="49064"/>
    <cellStyle name="常规 9 6 2 6 2 2" xfId="49065"/>
    <cellStyle name="常规 9 6 2 6 2 3" xfId="49066"/>
    <cellStyle name="常规 9 6 2 6 3" xfId="49067"/>
    <cellStyle name="常规 9 6 2 6 3 2" xfId="49068"/>
    <cellStyle name="常规 9 6 2 6 3 3" xfId="49069"/>
    <cellStyle name="常规 9 6 2 6 4" xfId="49070"/>
    <cellStyle name="常规 9 6 2 6 4 2" xfId="49071"/>
    <cellStyle name="常规 9 6 2 6 4 3" xfId="49072"/>
    <cellStyle name="常规 9 6 2 6 5" xfId="49073"/>
    <cellStyle name="常规 9 6 2 6 6" xfId="49074"/>
    <cellStyle name="常规 9 6 2 7" xfId="49075"/>
    <cellStyle name="常规 9 6 2 7 2" xfId="49076"/>
    <cellStyle name="常规 9 6 2 7 2 2" xfId="49077"/>
    <cellStyle name="常规 9 6 2 7 2 3" xfId="49078"/>
    <cellStyle name="常规 9 6 2 7 3" xfId="49079"/>
    <cellStyle name="常规 9 6 2 7 3 2" xfId="49080"/>
    <cellStyle name="常规 9 6 2 7 3 3" xfId="49081"/>
    <cellStyle name="常规 9 6 2 7 4" xfId="49082"/>
    <cellStyle name="常规 9 6 2 7 4 2" xfId="49083"/>
    <cellStyle name="常规 9 6 2 7 4 3" xfId="49084"/>
    <cellStyle name="常规 9 6 2 7 5" xfId="49085"/>
    <cellStyle name="常规 9 6 2 7 6" xfId="49086"/>
    <cellStyle name="常规 9 6 2 8" xfId="49087"/>
    <cellStyle name="常规 9 6 2 8 2" xfId="49088"/>
    <cellStyle name="常规 9 6 2 8 3" xfId="49089"/>
    <cellStyle name="常规 9 6 2 9" xfId="49090"/>
    <cellStyle name="常规 9 6 2 9 2" xfId="49091"/>
    <cellStyle name="常规 9 6 2 9 3" xfId="49092"/>
    <cellStyle name="常规 9 6 3" xfId="49093"/>
    <cellStyle name="常规 9 6 3 10" xfId="49094"/>
    <cellStyle name="常规 9 6 3 10 2" xfId="49095"/>
    <cellStyle name="常规 9 6 3 10 3" xfId="49096"/>
    <cellStyle name="常规 9 6 3 11" xfId="49097"/>
    <cellStyle name="常规 9 6 3 12" xfId="49098"/>
    <cellStyle name="常规 9 6 3 2" xfId="49099"/>
    <cellStyle name="常规 9 6 3 2 2" xfId="49100"/>
    <cellStyle name="常规 9 6 3 2 2 2" xfId="49101"/>
    <cellStyle name="常规 9 6 3 2 2 2 2" xfId="49102"/>
    <cellStyle name="常规 9 6 3 2 2 2 3" xfId="49103"/>
    <cellStyle name="常规 9 6 3 2 2 3" xfId="49104"/>
    <cellStyle name="常规 9 6 3 2 2 3 2" xfId="49105"/>
    <cellStyle name="常规 9 6 3 2 2 3 3" xfId="49106"/>
    <cellStyle name="常规 9 6 3 2 2 4" xfId="49107"/>
    <cellStyle name="常规 9 6 3 2 2 4 2" xfId="49108"/>
    <cellStyle name="常规 9 6 3 2 2 4 3" xfId="49109"/>
    <cellStyle name="常规 9 6 3 2 2 5" xfId="49110"/>
    <cellStyle name="常规 9 6 3 2 2 6" xfId="49111"/>
    <cellStyle name="常规 9 6 3 2 3" xfId="49112"/>
    <cellStyle name="常规 9 6 3 2 3 2" xfId="49113"/>
    <cellStyle name="常规 9 6 3 2 3 2 2" xfId="49114"/>
    <cellStyle name="常规 9 6 3 2 3 2 3" xfId="49115"/>
    <cellStyle name="常规 9 6 3 2 3 3" xfId="49116"/>
    <cellStyle name="常规 9 6 3 2 3 3 2" xfId="49117"/>
    <cellStyle name="常规 9 6 3 2 3 3 3" xfId="49118"/>
    <cellStyle name="常规 9 6 3 2 3 4" xfId="49119"/>
    <cellStyle name="常规 9 6 3 2 3 4 2" xfId="49120"/>
    <cellStyle name="常规 9 6 3 2 3 4 3" xfId="49121"/>
    <cellStyle name="常规 9 6 3 2 3 5" xfId="49122"/>
    <cellStyle name="常规 9 6 3 2 3 6" xfId="49123"/>
    <cellStyle name="常规 9 6 3 2 4" xfId="49124"/>
    <cellStyle name="常规 9 6 3 2 4 2" xfId="49125"/>
    <cellStyle name="常规 9 6 3 2 4 3" xfId="49126"/>
    <cellStyle name="常规 9 6 3 2 5" xfId="49127"/>
    <cellStyle name="常规 9 6 3 2 5 2" xfId="49128"/>
    <cellStyle name="常规 9 6 3 2 5 3" xfId="49129"/>
    <cellStyle name="常规 9 6 3 2 6" xfId="49130"/>
    <cellStyle name="常规 9 6 3 2 6 2" xfId="49131"/>
    <cellStyle name="常规 9 6 3 2 6 3" xfId="49132"/>
    <cellStyle name="常规 9 6 3 2 7" xfId="49133"/>
    <cellStyle name="常规 9 6 3 2 8" xfId="49134"/>
    <cellStyle name="常规 9 6 3 3" xfId="49135"/>
    <cellStyle name="常规 9 6 3 3 2" xfId="49136"/>
    <cellStyle name="常规 9 6 3 3 2 2" xfId="49137"/>
    <cellStyle name="常规 9 6 3 3 2 2 2" xfId="49138"/>
    <cellStyle name="常规 9 6 3 3 2 2 3" xfId="49139"/>
    <cellStyle name="常规 9 6 3 3 2 3" xfId="49140"/>
    <cellStyle name="常规 9 6 3 3 2 3 2" xfId="49141"/>
    <cellStyle name="常规 9 6 3 3 2 3 3" xfId="49142"/>
    <cellStyle name="常规 9 6 3 3 2 4" xfId="49143"/>
    <cellStyle name="常规 9 6 3 3 2 4 2" xfId="49144"/>
    <cellStyle name="常规 9 6 3 3 2 4 3" xfId="49145"/>
    <cellStyle name="常规 9 6 3 3 2 5" xfId="49146"/>
    <cellStyle name="常规 9 6 3 3 2 6" xfId="49147"/>
    <cellStyle name="常规 9 6 3 3 3" xfId="49148"/>
    <cellStyle name="常规 9 6 3 3 3 2" xfId="49149"/>
    <cellStyle name="常规 9 6 3 3 3 2 2" xfId="49150"/>
    <cellStyle name="常规 9 6 3 3 3 2 3" xfId="49151"/>
    <cellStyle name="常规 9 6 3 3 3 3" xfId="49152"/>
    <cellStyle name="常规 9 6 3 3 3 3 2" xfId="49153"/>
    <cellStyle name="常规 9 6 3 3 3 3 3" xfId="49154"/>
    <cellStyle name="常规 9 6 3 3 3 4" xfId="49155"/>
    <cellStyle name="常规 9 6 3 3 3 4 2" xfId="49156"/>
    <cellStyle name="常规 9 6 3 3 3 4 3" xfId="49157"/>
    <cellStyle name="常规 9 6 3 3 3 5" xfId="49158"/>
    <cellStyle name="常规 9 6 3 3 3 6" xfId="49159"/>
    <cellStyle name="常规 9 6 3 3 4" xfId="49160"/>
    <cellStyle name="常规 9 6 3 3 4 2" xfId="49161"/>
    <cellStyle name="常规 9 6 3 3 4 3" xfId="49162"/>
    <cellStyle name="常规 9 6 3 3 5" xfId="49163"/>
    <cellStyle name="常规 9 6 3 3 5 2" xfId="49164"/>
    <cellStyle name="常规 9 6 3 3 5 3" xfId="49165"/>
    <cellStyle name="常规 9 6 3 3 6" xfId="49166"/>
    <cellStyle name="常规 9 6 3 3 6 2" xfId="49167"/>
    <cellStyle name="常规 9 6 3 3 6 3" xfId="49168"/>
    <cellStyle name="常规 9 6 3 3 7" xfId="49169"/>
    <cellStyle name="常规 9 6 3 3 8" xfId="49170"/>
    <cellStyle name="常规 9 6 3 4" xfId="49171"/>
    <cellStyle name="常规 9 6 3 4 2" xfId="49172"/>
    <cellStyle name="常规 9 6 3 4 2 2" xfId="49173"/>
    <cellStyle name="常规 9 6 3 4 2 2 2" xfId="49174"/>
    <cellStyle name="常规 9 6 3 4 2 2 3" xfId="49175"/>
    <cellStyle name="常规 9 6 3 4 2 3" xfId="49176"/>
    <cellStyle name="常规 9 6 3 4 2 3 2" xfId="49177"/>
    <cellStyle name="常规 9 6 3 4 2 3 3" xfId="49178"/>
    <cellStyle name="常规 9 6 3 4 2 4" xfId="49179"/>
    <cellStyle name="常规 9 6 3 4 2 4 2" xfId="49180"/>
    <cellStyle name="常规 9 6 3 4 2 4 3" xfId="49181"/>
    <cellStyle name="常规 9 6 3 4 2 5" xfId="49182"/>
    <cellStyle name="常规 9 6 3 4 2 6" xfId="49183"/>
    <cellStyle name="常规 9 6 3 4 3" xfId="49184"/>
    <cellStyle name="常规 9 6 3 4 3 2" xfId="49185"/>
    <cellStyle name="常规 9 6 3 4 3 2 2" xfId="49186"/>
    <cellStyle name="常规 9 6 3 4 3 2 3" xfId="49187"/>
    <cellStyle name="常规 9 6 3 4 3 3" xfId="49188"/>
    <cellStyle name="常规 9 6 3 4 3 3 2" xfId="49189"/>
    <cellStyle name="常规 9 6 3 4 3 3 3" xfId="49190"/>
    <cellStyle name="常规 9 6 3 4 3 4" xfId="49191"/>
    <cellStyle name="常规 9 6 3 4 3 4 2" xfId="49192"/>
    <cellStyle name="常规 9 6 3 4 3 4 3" xfId="49193"/>
    <cellStyle name="常规 9 6 3 4 3 5" xfId="49194"/>
    <cellStyle name="常规 9 6 3 4 3 6" xfId="49195"/>
    <cellStyle name="常规 9 6 3 4 4" xfId="49196"/>
    <cellStyle name="常规 9 6 3 4 4 2" xfId="49197"/>
    <cellStyle name="常规 9 6 3 4 4 3" xfId="49198"/>
    <cellStyle name="常规 9 6 3 4 5" xfId="49199"/>
    <cellStyle name="常规 9 6 3 4 5 2" xfId="49200"/>
    <cellStyle name="常规 9 6 3 4 5 3" xfId="49201"/>
    <cellStyle name="常规 9 6 3 4 6" xfId="49202"/>
    <cellStyle name="常规 9 6 3 4 6 2" xfId="49203"/>
    <cellStyle name="常规 9 6 3 4 6 3" xfId="49204"/>
    <cellStyle name="常规 9 6 3 4 7" xfId="49205"/>
    <cellStyle name="常规 9 6 3 4 8" xfId="49206"/>
    <cellStyle name="常规 9 6 3 5" xfId="49207"/>
    <cellStyle name="常规 9 6 3 5 2" xfId="49208"/>
    <cellStyle name="常规 9 6 3 5 2 2" xfId="49209"/>
    <cellStyle name="常规 9 6 3 5 2 2 2" xfId="49210"/>
    <cellStyle name="常规 9 6 3 5 2 2 3" xfId="49211"/>
    <cellStyle name="常规 9 6 3 5 2 3" xfId="49212"/>
    <cellStyle name="常规 9 6 3 5 2 3 2" xfId="49213"/>
    <cellStyle name="常规 9 6 3 5 2 3 3" xfId="49214"/>
    <cellStyle name="常规 9 6 3 5 2 4" xfId="49215"/>
    <cellStyle name="常规 9 6 3 5 2 4 2" xfId="49216"/>
    <cellStyle name="常规 9 6 3 5 2 4 3" xfId="49217"/>
    <cellStyle name="常规 9 6 3 5 2 5" xfId="49218"/>
    <cellStyle name="常规 9 6 3 5 2 6" xfId="49219"/>
    <cellStyle name="常规 9 6 3 5 3" xfId="49220"/>
    <cellStyle name="常规 9 6 3 5 3 2" xfId="49221"/>
    <cellStyle name="常规 9 6 3 5 3 2 2" xfId="49222"/>
    <cellStyle name="常规 9 6 3 5 3 2 3" xfId="49223"/>
    <cellStyle name="常规 9 6 3 5 3 3" xfId="49224"/>
    <cellStyle name="常规 9 6 3 5 3 3 2" xfId="49225"/>
    <cellStyle name="常规 9 6 3 5 3 3 3" xfId="49226"/>
    <cellStyle name="常规 9 6 3 5 3 4" xfId="49227"/>
    <cellStyle name="常规 9 6 3 5 3 4 2" xfId="49228"/>
    <cellStyle name="常规 9 6 3 5 3 4 3" xfId="49229"/>
    <cellStyle name="常规 9 6 3 5 3 5" xfId="49230"/>
    <cellStyle name="常规 9 6 3 5 3 6" xfId="49231"/>
    <cellStyle name="常规 9 6 3 5 4" xfId="49232"/>
    <cellStyle name="常规 9 6 3 5 4 2" xfId="49233"/>
    <cellStyle name="常规 9 6 3 5 4 3" xfId="49234"/>
    <cellStyle name="常规 9 6 3 5 5" xfId="49235"/>
    <cellStyle name="常规 9 6 3 5 5 2" xfId="49236"/>
    <cellStyle name="常规 9 6 3 5 5 3" xfId="49237"/>
    <cellStyle name="常规 9 6 3 5 6" xfId="49238"/>
    <cellStyle name="常规 9 6 3 5 6 2" xfId="49239"/>
    <cellStyle name="常规 9 6 3 5 6 3" xfId="49240"/>
    <cellStyle name="常规 9 6 3 5 7" xfId="49241"/>
    <cellStyle name="常规 9 6 3 5 8" xfId="49242"/>
    <cellStyle name="常规 9 6 3 6" xfId="49243"/>
    <cellStyle name="常规 9 6 3 6 2" xfId="49244"/>
    <cellStyle name="常规 9 6 3 6 2 2" xfId="49245"/>
    <cellStyle name="常规 9 6 3 6 2 3" xfId="49246"/>
    <cellStyle name="常规 9 6 3 6 3" xfId="49247"/>
    <cellStyle name="常规 9 6 3 6 3 2" xfId="49248"/>
    <cellStyle name="常规 9 6 3 6 3 3" xfId="49249"/>
    <cellStyle name="常规 9 6 3 6 4" xfId="49250"/>
    <cellStyle name="常规 9 6 3 6 4 2" xfId="49251"/>
    <cellStyle name="常规 9 6 3 6 4 3" xfId="49252"/>
    <cellStyle name="常规 9 6 3 6 5" xfId="49253"/>
    <cellStyle name="常规 9 6 3 6 6" xfId="49254"/>
    <cellStyle name="常规 9 6 3 7" xfId="49255"/>
    <cellStyle name="常规 9 6 3 7 2" xfId="49256"/>
    <cellStyle name="常规 9 6 3 7 2 2" xfId="49257"/>
    <cellStyle name="常规 9 6 3 7 2 3" xfId="49258"/>
    <cellStyle name="常规 9 6 3 7 3" xfId="49259"/>
    <cellStyle name="常规 9 6 3 7 3 2" xfId="49260"/>
    <cellStyle name="常规 9 6 3 7 3 3" xfId="49261"/>
    <cellStyle name="常规 9 6 3 7 4" xfId="49262"/>
    <cellStyle name="常规 9 6 3 7 4 2" xfId="49263"/>
    <cellStyle name="常规 9 6 3 7 4 3" xfId="49264"/>
    <cellStyle name="常规 9 6 3 7 5" xfId="49265"/>
    <cellStyle name="常规 9 6 3 7 6" xfId="49266"/>
    <cellStyle name="常规 9 6 3 8" xfId="49267"/>
    <cellStyle name="常规 9 6 3 8 2" xfId="49268"/>
    <cellStyle name="常规 9 6 3 8 3" xfId="49269"/>
    <cellStyle name="常规 9 6 3 9" xfId="49270"/>
    <cellStyle name="常规 9 6 3 9 2" xfId="49271"/>
    <cellStyle name="常规 9 6 3 9 3" xfId="49272"/>
    <cellStyle name="常规 9 6 4" xfId="49273"/>
    <cellStyle name="常规 9 6 4 10" xfId="49274"/>
    <cellStyle name="常规 9 6 4 11" xfId="49275"/>
    <cellStyle name="常规 9 6 4 2" xfId="49276"/>
    <cellStyle name="常规 9 6 4 2 2" xfId="49277"/>
    <cellStyle name="常规 9 6 4 2 2 2" xfId="49278"/>
    <cellStyle name="常规 9 6 4 2 2 2 2" xfId="49279"/>
    <cellStyle name="常规 9 6 4 2 2 2 3" xfId="49280"/>
    <cellStyle name="常规 9 6 4 2 2 3" xfId="49281"/>
    <cellStyle name="常规 9 6 4 2 2 3 2" xfId="49282"/>
    <cellStyle name="常规 9 6 4 2 2 3 3" xfId="49283"/>
    <cellStyle name="常规 9 6 4 2 2 4" xfId="49284"/>
    <cellStyle name="常规 9 6 4 2 2 4 2" xfId="49285"/>
    <cellStyle name="常规 9 6 4 2 2 4 3" xfId="49286"/>
    <cellStyle name="常规 9 6 4 2 2 5" xfId="49287"/>
    <cellStyle name="常规 9 6 4 2 2 6" xfId="49288"/>
    <cellStyle name="常规 9 6 4 2 3" xfId="49289"/>
    <cellStyle name="常规 9 6 4 2 3 2" xfId="49290"/>
    <cellStyle name="常规 9 6 4 2 3 2 2" xfId="49291"/>
    <cellStyle name="常规 9 6 4 2 3 2 3" xfId="49292"/>
    <cellStyle name="常规 9 6 4 2 3 3" xfId="49293"/>
    <cellStyle name="常规 9 6 4 2 3 3 2" xfId="49294"/>
    <cellStyle name="常规 9 6 4 2 3 3 3" xfId="49295"/>
    <cellStyle name="常规 9 6 4 2 3 4" xfId="49296"/>
    <cellStyle name="常规 9 6 4 2 3 4 2" xfId="49297"/>
    <cellStyle name="常规 9 6 4 2 3 4 3" xfId="49298"/>
    <cellStyle name="常规 9 6 4 2 3 5" xfId="49299"/>
    <cellStyle name="常规 9 6 4 2 3 6" xfId="49300"/>
    <cellStyle name="常规 9 6 4 2 4" xfId="49301"/>
    <cellStyle name="常规 9 6 4 2 4 2" xfId="49302"/>
    <cellStyle name="常规 9 6 4 2 4 3" xfId="49303"/>
    <cellStyle name="常规 9 6 4 2 5" xfId="49304"/>
    <cellStyle name="常规 9 6 4 2 5 2" xfId="49305"/>
    <cellStyle name="常规 9 6 4 2 5 3" xfId="49306"/>
    <cellStyle name="常规 9 6 4 2 6" xfId="49307"/>
    <cellStyle name="常规 9 6 4 2 6 2" xfId="49308"/>
    <cellStyle name="常规 9 6 4 2 6 3" xfId="49309"/>
    <cellStyle name="常规 9 6 4 2 7" xfId="49310"/>
    <cellStyle name="常规 9 6 4 2 8" xfId="49311"/>
    <cellStyle name="常规 9 6 4 3" xfId="49312"/>
    <cellStyle name="常规 9 6 4 3 2" xfId="49313"/>
    <cellStyle name="常规 9 6 4 3 2 2" xfId="49314"/>
    <cellStyle name="常规 9 6 4 3 2 2 2" xfId="49315"/>
    <cellStyle name="常规 9 6 4 3 2 2 3" xfId="49316"/>
    <cellStyle name="常规 9 6 4 3 2 3" xfId="49317"/>
    <cellStyle name="常规 9 6 4 3 2 3 2" xfId="49318"/>
    <cellStyle name="常规 9 6 4 3 2 3 3" xfId="49319"/>
    <cellStyle name="常规 9 6 4 3 2 4" xfId="49320"/>
    <cellStyle name="常规 9 6 4 3 2 4 2" xfId="49321"/>
    <cellStyle name="常规 9 6 4 3 2 4 3" xfId="49322"/>
    <cellStyle name="常规 9 6 4 3 2 5" xfId="49323"/>
    <cellStyle name="常规 9 6 4 3 2 6" xfId="49324"/>
    <cellStyle name="常规 9 6 4 3 3" xfId="49325"/>
    <cellStyle name="常规 9 6 4 3 3 2" xfId="49326"/>
    <cellStyle name="常规 9 6 4 3 3 2 2" xfId="49327"/>
    <cellStyle name="常规 9 6 4 3 3 2 3" xfId="49328"/>
    <cellStyle name="常规 9 6 4 3 3 3" xfId="49329"/>
    <cellStyle name="常规 9 6 4 3 3 3 2" xfId="49330"/>
    <cellStyle name="常规 9 6 4 3 3 3 3" xfId="49331"/>
    <cellStyle name="常规 9 6 4 3 3 4" xfId="49332"/>
    <cellStyle name="常规 9 6 4 3 3 4 2" xfId="49333"/>
    <cellStyle name="常规 9 6 4 3 3 4 3" xfId="49334"/>
    <cellStyle name="常规 9 6 4 3 3 5" xfId="49335"/>
    <cellStyle name="常规 9 6 4 3 3 6" xfId="49336"/>
    <cellStyle name="常规 9 6 4 3 4" xfId="49337"/>
    <cellStyle name="常规 9 6 4 3 4 2" xfId="49338"/>
    <cellStyle name="常规 9 6 4 3 4 3" xfId="49339"/>
    <cellStyle name="常规 9 6 4 3 5" xfId="49340"/>
    <cellStyle name="常规 9 6 4 3 5 2" xfId="49341"/>
    <cellStyle name="常规 9 6 4 3 5 3" xfId="49342"/>
    <cellStyle name="常规 9 6 4 3 6" xfId="49343"/>
    <cellStyle name="常规 9 6 4 3 6 2" xfId="49344"/>
    <cellStyle name="常规 9 6 4 3 6 3" xfId="49345"/>
    <cellStyle name="常规 9 6 4 3 7" xfId="49346"/>
    <cellStyle name="常规 9 6 4 3 8" xfId="49347"/>
    <cellStyle name="常规 9 6 4 4" xfId="49348"/>
    <cellStyle name="常规 9 6 4 4 2" xfId="49349"/>
    <cellStyle name="常规 9 6 4 4 2 2" xfId="49350"/>
    <cellStyle name="常规 9 6 4 4 2 2 2" xfId="49351"/>
    <cellStyle name="常规 9 6 4 4 2 2 3" xfId="49352"/>
    <cellStyle name="常规 9 6 4 4 2 3" xfId="49353"/>
    <cellStyle name="常规 9 6 4 4 2 3 2" xfId="49354"/>
    <cellStyle name="常规 9 6 4 4 2 3 3" xfId="49355"/>
    <cellStyle name="常规 9 6 4 4 2 4" xfId="49356"/>
    <cellStyle name="常规 9 6 4 4 2 4 2" xfId="49357"/>
    <cellStyle name="常规 9 6 4 4 2 4 3" xfId="49358"/>
    <cellStyle name="常规 9 6 4 4 2 5" xfId="49359"/>
    <cellStyle name="常规 9 6 4 4 2 6" xfId="49360"/>
    <cellStyle name="常规 9 6 4 4 3" xfId="49361"/>
    <cellStyle name="常规 9 6 4 4 3 2" xfId="49362"/>
    <cellStyle name="常规 9 6 4 4 3 2 2" xfId="49363"/>
    <cellStyle name="常规 9 6 4 4 3 2 3" xfId="49364"/>
    <cellStyle name="常规 9 6 4 4 3 3" xfId="49365"/>
    <cellStyle name="常规 9 6 4 4 3 3 2" xfId="49366"/>
    <cellStyle name="常规 9 6 4 4 3 3 3" xfId="49367"/>
    <cellStyle name="常规 9 6 4 4 3 4" xfId="49368"/>
    <cellStyle name="常规 9 6 4 4 3 4 2" xfId="49369"/>
    <cellStyle name="常规 9 6 4 4 3 4 3" xfId="49370"/>
    <cellStyle name="常规 9 6 4 4 3 5" xfId="49371"/>
    <cellStyle name="常规 9 6 4 4 3 6" xfId="49372"/>
    <cellStyle name="常规 9 6 4 4 4" xfId="49373"/>
    <cellStyle name="常规 9 6 4 4 4 2" xfId="49374"/>
    <cellStyle name="常规 9 6 4 4 4 3" xfId="49375"/>
    <cellStyle name="常规 9 6 4 4 5" xfId="49376"/>
    <cellStyle name="常规 9 6 4 4 5 2" xfId="49377"/>
    <cellStyle name="常规 9 6 4 4 5 3" xfId="49378"/>
    <cellStyle name="常规 9 6 4 4 6" xfId="49379"/>
    <cellStyle name="常规 9 6 4 4 6 2" xfId="49380"/>
    <cellStyle name="常规 9 6 4 4 6 3" xfId="49381"/>
    <cellStyle name="常规 9 6 4 4 7" xfId="49382"/>
    <cellStyle name="常规 9 6 4 4 8" xfId="49383"/>
    <cellStyle name="常规 9 6 4 5" xfId="49384"/>
    <cellStyle name="常规 9 6 4 5 2" xfId="49385"/>
    <cellStyle name="常规 9 6 4 5 2 2" xfId="49386"/>
    <cellStyle name="常规 9 6 4 5 2 3" xfId="49387"/>
    <cellStyle name="常规 9 6 4 5 3" xfId="49388"/>
    <cellStyle name="常规 9 6 4 5 3 2" xfId="49389"/>
    <cellStyle name="常规 9 6 4 5 3 3" xfId="49390"/>
    <cellStyle name="常规 9 6 4 5 4" xfId="49391"/>
    <cellStyle name="常规 9 6 4 5 4 2" xfId="49392"/>
    <cellStyle name="常规 9 6 4 5 4 3" xfId="49393"/>
    <cellStyle name="常规 9 6 4 5 5" xfId="49394"/>
    <cellStyle name="常规 9 6 4 5 6" xfId="49395"/>
    <cellStyle name="常规 9 6 4 6" xfId="49396"/>
    <cellStyle name="常规 9 6 4 6 2" xfId="49397"/>
    <cellStyle name="常规 9 6 4 6 2 2" xfId="49398"/>
    <cellStyle name="常规 9 6 4 6 2 3" xfId="49399"/>
    <cellStyle name="常规 9 6 4 6 3" xfId="49400"/>
    <cellStyle name="常规 9 6 4 6 3 2" xfId="49401"/>
    <cellStyle name="常规 9 6 4 6 3 3" xfId="49402"/>
    <cellStyle name="常规 9 6 4 6 4" xfId="49403"/>
    <cellStyle name="常规 9 6 4 6 4 2" xfId="49404"/>
    <cellStyle name="常规 9 6 4 6 4 3" xfId="49405"/>
    <cellStyle name="常规 9 6 4 6 5" xfId="49406"/>
    <cellStyle name="常规 9 6 4 6 6" xfId="49407"/>
    <cellStyle name="常规 9 6 4 7" xfId="49408"/>
    <cellStyle name="常规 9 6 4 7 2" xfId="49409"/>
    <cellStyle name="常规 9 6 4 7 3" xfId="49410"/>
    <cellStyle name="常规 9 6 4 8" xfId="49411"/>
    <cellStyle name="常规 9 6 4 8 2" xfId="49412"/>
    <cellStyle name="常规 9 6 4 8 3" xfId="49413"/>
    <cellStyle name="常规 9 6 4 9" xfId="49414"/>
    <cellStyle name="常规 9 6 4 9 2" xfId="49415"/>
    <cellStyle name="常规 9 6 4 9 3" xfId="49416"/>
    <cellStyle name="常规 9 6 5" xfId="49417"/>
    <cellStyle name="常规 9 6 5 2" xfId="49418"/>
    <cellStyle name="常规 9 6 5 2 2" xfId="49419"/>
    <cellStyle name="常规 9 6 5 2 2 2" xfId="49420"/>
    <cellStyle name="常规 9 6 5 2 2 3" xfId="49421"/>
    <cellStyle name="常规 9 6 5 2 3" xfId="49422"/>
    <cellStyle name="常规 9 6 5 2 3 2" xfId="49423"/>
    <cellStyle name="常规 9 6 5 2 3 3" xfId="49424"/>
    <cellStyle name="常规 9 6 5 2 4" xfId="49425"/>
    <cellStyle name="常规 9 6 5 2 4 2" xfId="49426"/>
    <cellStyle name="常规 9 6 5 2 4 3" xfId="49427"/>
    <cellStyle name="常规 9 6 5 2 5" xfId="49428"/>
    <cellStyle name="常规 9 6 5 2 6" xfId="49429"/>
    <cellStyle name="常规 9 6 5 3" xfId="49430"/>
    <cellStyle name="常规 9 6 5 3 2" xfId="49431"/>
    <cellStyle name="常规 9 6 5 3 2 2" xfId="49432"/>
    <cellStyle name="常规 9 6 5 3 2 3" xfId="49433"/>
    <cellStyle name="常规 9 6 5 3 3" xfId="49434"/>
    <cellStyle name="常规 9 6 5 3 3 2" xfId="49435"/>
    <cellStyle name="常规 9 6 5 3 3 3" xfId="49436"/>
    <cellStyle name="常规 9 6 5 3 4" xfId="49437"/>
    <cellStyle name="常规 9 6 5 3 4 2" xfId="49438"/>
    <cellStyle name="常规 9 6 5 3 4 3" xfId="49439"/>
    <cellStyle name="常规 9 6 5 3 5" xfId="49440"/>
    <cellStyle name="常规 9 6 5 3 6" xfId="49441"/>
    <cellStyle name="常规 9 6 5 4" xfId="49442"/>
    <cellStyle name="常规 9 6 5 4 2" xfId="49443"/>
    <cellStyle name="常规 9 6 5 4 3" xfId="49444"/>
    <cellStyle name="常规 9 6 5 5" xfId="49445"/>
    <cellStyle name="常规 9 6 5 5 2" xfId="49446"/>
    <cellStyle name="常规 9 6 5 5 3" xfId="49447"/>
    <cellStyle name="常规 9 6 5 6" xfId="49448"/>
    <cellStyle name="常规 9 6 5 6 2" xfId="49449"/>
    <cellStyle name="常规 9 6 5 6 3" xfId="49450"/>
    <cellStyle name="常规 9 6 5 7" xfId="49451"/>
    <cellStyle name="常规 9 6 5 8" xfId="49452"/>
    <cellStyle name="常规 9 6 6" xfId="49453"/>
    <cellStyle name="常规 9 6 6 2" xfId="49454"/>
    <cellStyle name="常规 9 6 6 2 2" xfId="49455"/>
    <cellStyle name="常规 9 6 6 2 2 2" xfId="49456"/>
    <cellStyle name="常规 9 6 6 2 2 3" xfId="49457"/>
    <cellStyle name="常规 9 6 6 2 3" xfId="49458"/>
    <cellStyle name="常规 9 6 6 2 3 2" xfId="49459"/>
    <cellStyle name="常规 9 6 6 2 3 3" xfId="49460"/>
    <cellStyle name="常规 9 6 6 2 4" xfId="49461"/>
    <cellStyle name="常规 9 6 6 2 4 2" xfId="49462"/>
    <cellStyle name="常规 9 6 6 2 4 3" xfId="49463"/>
    <cellStyle name="常规 9 6 6 2 5" xfId="49464"/>
    <cellStyle name="常规 9 6 6 2 6" xfId="49465"/>
    <cellStyle name="常规 9 6 6 3" xfId="49466"/>
    <cellStyle name="常规 9 6 6 3 2" xfId="49467"/>
    <cellStyle name="常规 9 6 6 3 2 2" xfId="49468"/>
    <cellStyle name="常规 9 6 6 3 2 3" xfId="49469"/>
    <cellStyle name="常规 9 6 6 3 3" xfId="49470"/>
    <cellStyle name="常规 9 6 6 3 3 2" xfId="49471"/>
    <cellStyle name="常规 9 6 6 3 3 3" xfId="49472"/>
    <cellStyle name="常规 9 6 6 3 4" xfId="49473"/>
    <cellStyle name="常规 9 6 6 3 4 2" xfId="49474"/>
    <cellStyle name="常规 9 6 6 3 4 3" xfId="49475"/>
    <cellStyle name="常规 9 6 6 3 5" xfId="49476"/>
    <cellStyle name="常规 9 6 6 3 6" xfId="49477"/>
    <cellStyle name="常规 9 6 6 4" xfId="49478"/>
    <cellStyle name="常规 9 6 6 4 2" xfId="49479"/>
    <cellStyle name="常规 9 6 6 4 3" xfId="49480"/>
    <cellStyle name="常规 9 6 6 5" xfId="49481"/>
    <cellStyle name="常规 9 6 6 5 2" xfId="49482"/>
    <cellStyle name="常规 9 6 6 5 3" xfId="49483"/>
    <cellStyle name="常规 9 6 6 6" xfId="49484"/>
    <cellStyle name="常规 9 6 6 6 2" xfId="49485"/>
    <cellStyle name="常规 9 6 6 6 3" xfId="49486"/>
    <cellStyle name="常规 9 6 6 7" xfId="49487"/>
    <cellStyle name="常规 9 6 6 8" xfId="49488"/>
    <cellStyle name="常规 9 6 7" xfId="49489"/>
    <cellStyle name="常规 9 6 7 2" xfId="49490"/>
    <cellStyle name="常规 9 6 7 2 2" xfId="49491"/>
    <cellStyle name="常规 9 6 7 2 2 2" xfId="49492"/>
    <cellStyle name="常规 9 6 7 2 2 3" xfId="49493"/>
    <cellStyle name="常规 9 6 7 2 3" xfId="49494"/>
    <cellStyle name="常规 9 6 7 2 3 2" xfId="49495"/>
    <cellStyle name="常规 9 6 7 2 3 3" xfId="49496"/>
    <cellStyle name="常规 9 6 7 2 4" xfId="49497"/>
    <cellStyle name="常规 9 6 7 2 4 2" xfId="49498"/>
    <cellStyle name="常规 9 6 7 2 4 3" xfId="49499"/>
    <cellStyle name="常规 9 6 7 2 5" xfId="49500"/>
    <cellStyle name="常规 9 6 7 2 6" xfId="49501"/>
    <cellStyle name="常规 9 6 7 3" xfId="49502"/>
    <cellStyle name="常规 9 6 7 3 2" xfId="49503"/>
    <cellStyle name="常规 9 6 7 3 2 2" xfId="49504"/>
    <cellStyle name="常规 9 6 7 3 2 3" xfId="49505"/>
    <cellStyle name="常规 9 6 7 3 3" xfId="49506"/>
    <cellStyle name="常规 9 6 7 3 3 2" xfId="49507"/>
    <cellStyle name="常规 9 6 7 3 3 3" xfId="49508"/>
    <cellStyle name="常规 9 6 7 3 4" xfId="49509"/>
    <cellStyle name="常规 9 6 7 3 4 2" xfId="49510"/>
    <cellStyle name="常规 9 6 7 3 4 3" xfId="49511"/>
    <cellStyle name="常规 9 6 7 3 5" xfId="49512"/>
    <cellStyle name="常规 9 6 7 3 6" xfId="49513"/>
    <cellStyle name="常规 9 6 7 4" xfId="49514"/>
    <cellStyle name="常规 9 6 7 4 2" xfId="49515"/>
    <cellStyle name="常规 9 6 7 4 3" xfId="49516"/>
    <cellStyle name="常规 9 6 7 5" xfId="49517"/>
    <cellStyle name="常规 9 6 7 5 2" xfId="49518"/>
    <cellStyle name="常规 9 6 7 5 3" xfId="49519"/>
    <cellStyle name="常规 9 6 7 6" xfId="49520"/>
    <cellStyle name="常规 9 6 7 6 2" xfId="49521"/>
    <cellStyle name="常规 9 6 7 6 3" xfId="49522"/>
    <cellStyle name="常规 9 6 7 7" xfId="49523"/>
    <cellStyle name="常规 9 6 7 8" xfId="49524"/>
    <cellStyle name="常规 9 6 8" xfId="49525"/>
    <cellStyle name="常规 9 6 8 2" xfId="49526"/>
    <cellStyle name="常规 9 6 8 2 2" xfId="49527"/>
    <cellStyle name="常规 9 6 8 2 2 2" xfId="49528"/>
    <cellStyle name="常规 9 6 8 2 2 3" xfId="49529"/>
    <cellStyle name="常规 9 6 8 2 3" xfId="49530"/>
    <cellStyle name="常规 9 6 8 2 3 2" xfId="49531"/>
    <cellStyle name="常规 9 6 8 2 3 3" xfId="49532"/>
    <cellStyle name="常规 9 6 8 2 4" xfId="49533"/>
    <cellStyle name="常规 9 6 8 2 4 2" xfId="49534"/>
    <cellStyle name="常规 9 6 8 2 4 3" xfId="49535"/>
    <cellStyle name="常规 9 6 8 2 5" xfId="49536"/>
    <cellStyle name="常规 9 6 8 2 6" xfId="49537"/>
    <cellStyle name="常规 9 6 8 3" xfId="49538"/>
    <cellStyle name="常规 9 6 8 3 2" xfId="49539"/>
    <cellStyle name="常规 9 6 8 3 2 2" xfId="49540"/>
    <cellStyle name="常规 9 6 8 3 2 3" xfId="49541"/>
    <cellStyle name="常规 9 6 8 3 3" xfId="49542"/>
    <cellStyle name="常规 9 6 8 3 3 2" xfId="49543"/>
    <cellStyle name="常规 9 6 8 3 3 3" xfId="49544"/>
    <cellStyle name="常规 9 6 8 3 4" xfId="49545"/>
    <cellStyle name="常规 9 6 8 3 4 2" xfId="49546"/>
    <cellStyle name="常规 9 6 8 3 4 3" xfId="49547"/>
    <cellStyle name="常规 9 6 8 3 5" xfId="49548"/>
    <cellStyle name="常规 9 6 8 3 6" xfId="49549"/>
    <cellStyle name="常规 9 6 8 4" xfId="49550"/>
    <cellStyle name="常规 9 6 8 4 2" xfId="49551"/>
    <cellStyle name="常规 9 6 8 4 3" xfId="49552"/>
    <cellStyle name="常规 9 6 8 5" xfId="49553"/>
    <cellStyle name="常规 9 6 8 5 2" xfId="49554"/>
    <cellStyle name="常规 9 6 8 5 3" xfId="49555"/>
    <cellStyle name="常规 9 6 8 6" xfId="49556"/>
    <cellStyle name="常规 9 6 8 6 2" xfId="49557"/>
    <cellStyle name="常规 9 6 8 6 3" xfId="49558"/>
    <cellStyle name="常规 9 6 8 7" xfId="49559"/>
    <cellStyle name="常规 9 6 8 8" xfId="49560"/>
    <cellStyle name="常规 9 6 9" xfId="49561"/>
    <cellStyle name="常规 9 6 9 2" xfId="49562"/>
    <cellStyle name="常规 9 6 9 2 2" xfId="49563"/>
    <cellStyle name="常规 9 6 9 2 3" xfId="49564"/>
    <cellStyle name="常规 9 6 9 3" xfId="49565"/>
    <cellStyle name="常规 9 6 9 3 2" xfId="49566"/>
    <cellStyle name="常规 9 6 9 3 3" xfId="49567"/>
    <cellStyle name="常规 9 6 9 4" xfId="49568"/>
    <cellStyle name="常规 9 6 9 4 2" xfId="49569"/>
    <cellStyle name="常规 9 6 9 4 3" xfId="49570"/>
    <cellStyle name="常规 9 6 9 5" xfId="49571"/>
    <cellStyle name="常规 9 6 9 6" xfId="49572"/>
    <cellStyle name="常规 9 7" xfId="49573"/>
    <cellStyle name="常规 9 7 10" xfId="49574"/>
    <cellStyle name="常规 9 7 10 2" xfId="49575"/>
    <cellStyle name="常规 9 7 10 2 2" xfId="49576"/>
    <cellStyle name="常规 9 7 10 2 3" xfId="49577"/>
    <cellStyle name="常规 9 7 10 3" xfId="49578"/>
    <cellStyle name="常规 9 7 10 3 2" xfId="49579"/>
    <cellStyle name="常规 9 7 10 3 3" xfId="49580"/>
    <cellStyle name="常规 9 7 10 4" xfId="49581"/>
    <cellStyle name="常规 9 7 10 4 2" xfId="49582"/>
    <cellStyle name="常规 9 7 10 4 3" xfId="49583"/>
    <cellStyle name="常规 9 7 10 5" xfId="49584"/>
    <cellStyle name="常规 9 7 10 6" xfId="49585"/>
    <cellStyle name="常规 9 7 11" xfId="49586"/>
    <cellStyle name="常规 9 7 11 2" xfId="49587"/>
    <cellStyle name="常规 9 7 11 3" xfId="49588"/>
    <cellStyle name="常规 9 7 12" xfId="49589"/>
    <cellStyle name="常规 9 7 12 2" xfId="49590"/>
    <cellStyle name="常规 9 7 12 3" xfId="49591"/>
    <cellStyle name="常规 9 7 13" xfId="49592"/>
    <cellStyle name="常规 9 7 13 2" xfId="49593"/>
    <cellStyle name="常规 9 7 13 3" xfId="49594"/>
    <cellStyle name="常规 9 7 14" xfId="49595"/>
    <cellStyle name="常规 9 7 15" xfId="49596"/>
    <cellStyle name="常规 9 7 2" xfId="49597"/>
    <cellStyle name="常规 9 7 2 10" xfId="49598"/>
    <cellStyle name="常规 9 7 2 10 2" xfId="49599"/>
    <cellStyle name="常规 9 7 2 10 3" xfId="49600"/>
    <cellStyle name="常规 9 7 2 11" xfId="49601"/>
    <cellStyle name="常规 9 7 2 12" xfId="49602"/>
    <cellStyle name="常规 9 7 2 2" xfId="49603"/>
    <cellStyle name="常规 9 7 2 2 2" xfId="49604"/>
    <cellStyle name="常规 9 7 2 2 2 2" xfId="49605"/>
    <cellStyle name="常规 9 7 2 2 2 2 2" xfId="49606"/>
    <cellStyle name="常规 9 7 2 2 2 2 3" xfId="49607"/>
    <cellStyle name="常规 9 7 2 2 2 3" xfId="49608"/>
    <cellStyle name="常规 9 7 2 2 2 3 2" xfId="49609"/>
    <cellStyle name="常规 9 7 2 2 2 3 3" xfId="49610"/>
    <cellStyle name="常规 9 7 2 2 2 4" xfId="49611"/>
    <cellStyle name="常规 9 7 2 2 2 4 2" xfId="49612"/>
    <cellStyle name="常规 9 7 2 2 2 4 3" xfId="49613"/>
    <cellStyle name="常规 9 7 2 2 2 5" xfId="49614"/>
    <cellStyle name="常规 9 7 2 2 2 6" xfId="49615"/>
    <cellStyle name="常规 9 7 2 2 3" xfId="49616"/>
    <cellStyle name="常规 9 7 2 2 3 2" xfId="49617"/>
    <cellStyle name="常规 9 7 2 2 3 2 2" xfId="49618"/>
    <cellStyle name="常规 9 7 2 2 3 2 3" xfId="49619"/>
    <cellStyle name="常规 9 7 2 2 3 3" xfId="49620"/>
    <cellStyle name="常规 9 7 2 2 3 3 2" xfId="49621"/>
    <cellStyle name="常规 9 7 2 2 3 3 3" xfId="49622"/>
    <cellStyle name="常规 9 7 2 2 3 4" xfId="49623"/>
    <cellStyle name="常规 9 7 2 2 3 4 2" xfId="49624"/>
    <cellStyle name="常规 9 7 2 2 3 4 3" xfId="49625"/>
    <cellStyle name="常规 9 7 2 2 3 5" xfId="49626"/>
    <cellStyle name="常规 9 7 2 2 3 6" xfId="49627"/>
    <cellStyle name="常规 9 7 2 2 4" xfId="49628"/>
    <cellStyle name="常规 9 7 2 2 4 2" xfId="49629"/>
    <cellStyle name="常规 9 7 2 2 4 3" xfId="49630"/>
    <cellStyle name="常规 9 7 2 2 5" xfId="49631"/>
    <cellStyle name="常规 9 7 2 2 5 2" xfId="49632"/>
    <cellStyle name="常规 9 7 2 2 5 3" xfId="49633"/>
    <cellStyle name="常规 9 7 2 2 6" xfId="49634"/>
    <cellStyle name="常规 9 7 2 2 6 2" xfId="49635"/>
    <cellStyle name="常规 9 7 2 2 6 3" xfId="49636"/>
    <cellStyle name="常规 9 7 2 2 7" xfId="49637"/>
    <cellStyle name="常规 9 7 2 2 8" xfId="49638"/>
    <cellStyle name="常规 9 7 2 3" xfId="49639"/>
    <cellStyle name="常规 9 7 2 3 2" xfId="49640"/>
    <cellStyle name="常规 9 7 2 3 2 2" xfId="49641"/>
    <cellStyle name="常规 9 7 2 3 2 2 2" xfId="49642"/>
    <cellStyle name="常规 9 7 2 3 2 2 3" xfId="49643"/>
    <cellStyle name="常规 9 7 2 3 2 3" xfId="49644"/>
    <cellStyle name="常规 9 7 2 3 2 3 2" xfId="49645"/>
    <cellStyle name="常规 9 7 2 3 2 3 3" xfId="49646"/>
    <cellStyle name="常规 9 7 2 3 2 4" xfId="49647"/>
    <cellStyle name="常规 9 7 2 3 2 4 2" xfId="49648"/>
    <cellStyle name="常规 9 7 2 3 2 4 3" xfId="49649"/>
    <cellStyle name="常规 9 7 2 3 2 5" xfId="49650"/>
    <cellStyle name="常规 9 7 2 3 2 6" xfId="49651"/>
    <cellStyle name="常规 9 7 2 3 3" xfId="49652"/>
    <cellStyle name="常规 9 7 2 3 3 2" xfId="49653"/>
    <cellStyle name="常规 9 7 2 3 3 2 2" xfId="49654"/>
    <cellStyle name="常规 9 7 2 3 3 2 3" xfId="49655"/>
    <cellStyle name="常规 9 7 2 3 3 3" xfId="49656"/>
    <cellStyle name="常规 9 7 2 3 3 3 2" xfId="49657"/>
    <cellStyle name="常规 9 7 2 3 3 3 3" xfId="49658"/>
    <cellStyle name="常规 9 7 2 3 3 4" xfId="49659"/>
    <cellStyle name="常规 9 7 2 3 3 4 2" xfId="49660"/>
    <cellStyle name="常规 9 7 2 3 3 4 3" xfId="49661"/>
    <cellStyle name="常规 9 7 2 3 3 5" xfId="49662"/>
    <cellStyle name="常规 9 7 2 3 3 6" xfId="49663"/>
    <cellStyle name="常规 9 7 2 3 4" xfId="49664"/>
    <cellStyle name="常规 9 7 2 3 4 2" xfId="49665"/>
    <cellStyle name="常规 9 7 2 3 4 3" xfId="49666"/>
    <cellStyle name="常规 9 7 2 3 5" xfId="49667"/>
    <cellStyle name="常规 9 7 2 3 5 2" xfId="49668"/>
    <cellStyle name="常规 9 7 2 3 5 3" xfId="49669"/>
    <cellStyle name="常规 9 7 2 3 6" xfId="49670"/>
    <cellStyle name="常规 9 7 2 3 6 2" xfId="49671"/>
    <cellStyle name="常规 9 7 2 3 6 3" xfId="49672"/>
    <cellStyle name="常规 9 7 2 3 7" xfId="49673"/>
    <cellStyle name="常规 9 7 2 3 8" xfId="49674"/>
    <cellStyle name="常规 9 7 2 4" xfId="49675"/>
    <cellStyle name="常规 9 7 2 4 2" xfId="49676"/>
    <cellStyle name="常规 9 7 2 4 2 2" xfId="49677"/>
    <cellStyle name="常规 9 7 2 4 2 2 2" xfId="49678"/>
    <cellStyle name="常规 9 7 2 4 2 2 3" xfId="49679"/>
    <cellStyle name="常规 9 7 2 4 2 3" xfId="49680"/>
    <cellStyle name="常规 9 7 2 4 2 3 2" xfId="49681"/>
    <cellStyle name="常规 9 7 2 4 2 3 3" xfId="49682"/>
    <cellStyle name="常规 9 7 2 4 2 4" xfId="49683"/>
    <cellStyle name="常规 9 7 2 4 2 4 2" xfId="49684"/>
    <cellStyle name="常规 9 7 2 4 2 4 3" xfId="49685"/>
    <cellStyle name="常规 9 7 2 4 2 5" xfId="49686"/>
    <cellStyle name="常规 9 7 2 4 2 6" xfId="49687"/>
    <cellStyle name="常规 9 7 2 4 3" xfId="49688"/>
    <cellStyle name="常规 9 7 2 4 3 2" xfId="49689"/>
    <cellStyle name="常规 9 7 2 4 3 2 2" xfId="49690"/>
    <cellStyle name="常规 9 7 2 4 3 2 3" xfId="49691"/>
    <cellStyle name="常规 9 7 2 4 3 3" xfId="49692"/>
    <cellStyle name="常规 9 7 2 4 3 3 2" xfId="49693"/>
    <cellStyle name="常规 9 7 2 4 3 3 3" xfId="49694"/>
    <cellStyle name="常规 9 7 2 4 3 4" xfId="49695"/>
    <cellStyle name="常规 9 7 2 4 3 4 2" xfId="49696"/>
    <cellStyle name="常规 9 7 2 4 3 4 3" xfId="49697"/>
    <cellStyle name="常规 9 7 2 4 3 5" xfId="49698"/>
    <cellStyle name="常规 9 7 2 4 3 6" xfId="49699"/>
    <cellStyle name="常规 9 7 2 4 4" xfId="49700"/>
    <cellStyle name="常规 9 7 2 4 4 2" xfId="49701"/>
    <cellStyle name="常规 9 7 2 4 4 3" xfId="49702"/>
    <cellStyle name="常规 9 7 2 4 5" xfId="49703"/>
    <cellStyle name="常规 9 7 2 4 5 2" xfId="49704"/>
    <cellStyle name="常规 9 7 2 4 5 3" xfId="49705"/>
    <cellStyle name="常规 9 7 2 4 6" xfId="49706"/>
    <cellStyle name="常规 9 7 2 4 6 2" xfId="49707"/>
    <cellStyle name="常规 9 7 2 4 6 3" xfId="49708"/>
    <cellStyle name="常规 9 7 2 4 7" xfId="49709"/>
    <cellStyle name="常规 9 7 2 4 8" xfId="49710"/>
    <cellStyle name="常规 9 7 2 5" xfId="49711"/>
    <cellStyle name="常规 9 7 2 5 2" xfId="49712"/>
    <cellStyle name="常规 9 7 2 5 2 2" xfId="49713"/>
    <cellStyle name="常规 9 7 2 5 2 2 2" xfId="49714"/>
    <cellStyle name="常规 9 7 2 5 2 2 3" xfId="49715"/>
    <cellStyle name="常规 9 7 2 5 2 3" xfId="49716"/>
    <cellStyle name="常规 9 7 2 5 2 3 2" xfId="49717"/>
    <cellStyle name="常规 9 7 2 5 2 3 3" xfId="49718"/>
    <cellStyle name="常规 9 7 2 5 2 4" xfId="49719"/>
    <cellStyle name="常规 9 7 2 5 2 4 2" xfId="49720"/>
    <cellStyle name="常规 9 7 2 5 2 4 3" xfId="49721"/>
    <cellStyle name="常规 9 7 2 5 2 5" xfId="49722"/>
    <cellStyle name="常规 9 7 2 5 2 6" xfId="49723"/>
    <cellStyle name="常规 9 7 2 5 3" xfId="49724"/>
    <cellStyle name="常规 9 7 2 5 3 2" xfId="49725"/>
    <cellStyle name="常规 9 7 2 5 3 2 2" xfId="49726"/>
    <cellStyle name="常规 9 7 2 5 3 2 3" xfId="49727"/>
    <cellStyle name="常规 9 7 2 5 3 3" xfId="49728"/>
    <cellStyle name="常规 9 7 2 5 3 3 2" xfId="49729"/>
    <cellStyle name="常规 9 7 2 5 3 3 3" xfId="49730"/>
    <cellStyle name="常规 9 7 2 5 3 4" xfId="49731"/>
    <cellStyle name="常规 9 7 2 5 3 4 2" xfId="49732"/>
    <cellStyle name="常规 9 7 2 5 3 4 3" xfId="49733"/>
    <cellStyle name="常规 9 7 2 5 3 5" xfId="49734"/>
    <cellStyle name="常规 9 7 2 5 3 6" xfId="49735"/>
    <cellStyle name="常规 9 7 2 5 4" xfId="49736"/>
    <cellStyle name="常规 9 7 2 5 4 2" xfId="49737"/>
    <cellStyle name="常规 9 7 2 5 4 3" xfId="49738"/>
    <cellStyle name="常规 9 7 2 5 5" xfId="49739"/>
    <cellStyle name="常规 9 7 2 5 5 2" xfId="49740"/>
    <cellStyle name="常规 9 7 2 5 5 3" xfId="49741"/>
    <cellStyle name="常规 9 7 2 5 6" xfId="49742"/>
    <cellStyle name="常规 9 7 2 5 6 2" xfId="49743"/>
    <cellStyle name="常规 9 7 2 5 6 3" xfId="49744"/>
    <cellStyle name="常规 9 7 2 5 7" xfId="49745"/>
    <cellStyle name="常规 9 7 2 5 8" xfId="49746"/>
    <cellStyle name="常规 9 7 2 6" xfId="49747"/>
    <cellStyle name="常规 9 7 2 6 2" xfId="49748"/>
    <cellStyle name="常规 9 7 2 6 2 2" xfId="49749"/>
    <cellStyle name="常规 9 7 2 6 2 3" xfId="49750"/>
    <cellStyle name="常规 9 7 2 6 3" xfId="49751"/>
    <cellStyle name="常规 9 7 2 6 3 2" xfId="49752"/>
    <cellStyle name="常规 9 7 2 6 3 3" xfId="49753"/>
    <cellStyle name="常规 9 7 2 6 4" xfId="49754"/>
    <cellStyle name="常规 9 7 2 6 4 2" xfId="49755"/>
    <cellStyle name="常规 9 7 2 6 4 3" xfId="49756"/>
    <cellStyle name="常规 9 7 2 6 5" xfId="49757"/>
    <cellStyle name="常规 9 7 2 6 6" xfId="49758"/>
    <cellStyle name="常规 9 7 2 7" xfId="49759"/>
    <cellStyle name="常规 9 7 2 7 2" xfId="49760"/>
    <cellStyle name="常规 9 7 2 7 2 2" xfId="49761"/>
    <cellStyle name="常规 9 7 2 7 2 3" xfId="49762"/>
    <cellStyle name="常规 9 7 2 7 3" xfId="49763"/>
    <cellStyle name="常规 9 7 2 7 3 2" xfId="49764"/>
    <cellStyle name="常规 9 7 2 7 3 3" xfId="49765"/>
    <cellStyle name="常规 9 7 2 7 4" xfId="49766"/>
    <cellStyle name="常规 9 7 2 7 4 2" xfId="49767"/>
    <cellStyle name="常规 9 7 2 7 4 3" xfId="49768"/>
    <cellStyle name="常规 9 7 2 7 5" xfId="49769"/>
    <cellStyle name="常规 9 7 2 7 6" xfId="49770"/>
    <cellStyle name="常规 9 7 2 8" xfId="49771"/>
    <cellStyle name="常规 9 7 2 8 2" xfId="49772"/>
    <cellStyle name="常规 9 7 2 8 3" xfId="49773"/>
    <cellStyle name="常规 9 7 2 9" xfId="49774"/>
    <cellStyle name="常规 9 7 2 9 2" xfId="49775"/>
    <cellStyle name="常规 9 7 2 9 3" xfId="49776"/>
    <cellStyle name="常规 9 7 3" xfId="49777"/>
    <cellStyle name="常规 9 7 3 10" xfId="49778"/>
    <cellStyle name="常规 9 7 3 10 2" xfId="49779"/>
    <cellStyle name="常规 9 7 3 10 3" xfId="49780"/>
    <cellStyle name="常规 9 7 3 11" xfId="49781"/>
    <cellStyle name="常规 9 7 3 12" xfId="49782"/>
    <cellStyle name="常规 9 7 3 2" xfId="49783"/>
    <cellStyle name="常规 9 7 3 2 2" xfId="49784"/>
    <cellStyle name="常规 9 7 3 2 2 2" xfId="49785"/>
    <cellStyle name="常规 9 7 3 2 2 2 2" xfId="49786"/>
    <cellStyle name="常规 9 7 3 2 2 2 3" xfId="49787"/>
    <cellStyle name="常规 9 7 3 2 2 3" xfId="49788"/>
    <cellStyle name="常规 9 7 3 2 2 3 2" xfId="49789"/>
    <cellStyle name="常规 9 7 3 2 2 3 3" xfId="49790"/>
    <cellStyle name="常规 9 7 3 2 2 4" xfId="49791"/>
    <cellStyle name="常规 9 7 3 2 2 4 2" xfId="49792"/>
    <cellStyle name="常规 9 7 3 2 2 4 3" xfId="49793"/>
    <cellStyle name="常规 9 7 3 2 2 5" xfId="49794"/>
    <cellStyle name="常规 9 7 3 2 2 6" xfId="49795"/>
    <cellStyle name="常规 9 7 3 2 3" xfId="49796"/>
    <cellStyle name="常规 9 7 3 2 3 2" xfId="49797"/>
    <cellStyle name="常规 9 7 3 2 3 2 2" xfId="49798"/>
    <cellStyle name="常规 9 7 3 2 3 2 3" xfId="49799"/>
    <cellStyle name="常规 9 7 3 2 3 3" xfId="49800"/>
    <cellStyle name="常规 9 7 3 2 3 3 2" xfId="49801"/>
    <cellStyle name="常规 9 7 3 2 3 3 3" xfId="49802"/>
    <cellStyle name="常规 9 7 3 2 3 4" xfId="49803"/>
    <cellStyle name="常规 9 7 3 2 3 4 2" xfId="49804"/>
    <cellStyle name="常规 9 7 3 2 3 4 3" xfId="49805"/>
    <cellStyle name="常规 9 7 3 2 3 5" xfId="49806"/>
    <cellStyle name="常规 9 7 3 2 3 6" xfId="49807"/>
    <cellStyle name="常规 9 7 3 2 4" xfId="49808"/>
    <cellStyle name="常规 9 7 3 2 4 2" xfId="49809"/>
    <cellStyle name="常规 9 7 3 2 4 3" xfId="49810"/>
    <cellStyle name="常规 9 7 3 2 5" xfId="49811"/>
    <cellStyle name="常规 9 7 3 2 5 2" xfId="49812"/>
    <cellStyle name="常规 9 7 3 2 5 3" xfId="49813"/>
    <cellStyle name="常规 9 7 3 2 6" xfId="49814"/>
    <cellStyle name="常规 9 7 3 2 6 2" xfId="49815"/>
    <cellStyle name="常规 9 7 3 2 6 3" xfId="49816"/>
    <cellStyle name="常规 9 7 3 2 7" xfId="49817"/>
    <cellStyle name="常规 9 7 3 2 8" xfId="49818"/>
    <cellStyle name="常规 9 7 3 3" xfId="49819"/>
    <cellStyle name="常规 9 7 3 3 2" xfId="49820"/>
    <cellStyle name="常规 9 7 3 3 2 2" xfId="49821"/>
    <cellStyle name="常规 9 7 3 3 2 2 2" xfId="49822"/>
    <cellStyle name="常规 9 7 3 3 2 2 3" xfId="49823"/>
    <cellStyle name="常规 9 7 3 3 2 3" xfId="49824"/>
    <cellStyle name="常规 9 7 3 3 2 3 2" xfId="49825"/>
    <cellStyle name="常规 9 7 3 3 2 3 3" xfId="49826"/>
    <cellStyle name="常规 9 7 3 3 2 4" xfId="49827"/>
    <cellStyle name="常规 9 7 3 3 2 4 2" xfId="49828"/>
    <cellStyle name="常规 9 7 3 3 2 4 3" xfId="49829"/>
    <cellStyle name="常规 9 7 3 3 2 5" xfId="49830"/>
    <cellStyle name="常规 9 7 3 3 2 6" xfId="49831"/>
    <cellStyle name="常规 9 7 3 3 3" xfId="49832"/>
    <cellStyle name="常规 9 7 3 3 3 2" xfId="49833"/>
    <cellStyle name="常规 9 7 3 3 3 2 2" xfId="49834"/>
    <cellStyle name="常规 9 7 3 3 3 2 3" xfId="49835"/>
    <cellStyle name="常规 9 7 3 3 3 3" xfId="49836"/>
    <cellStyle name="常规 9 7 3 3 3 3 2" xfId="49837"/>
    <cellStyle name="常规 9 7 3 3 3 3 3" xfId="49838"/>
    <cellStyle name="常规 9 7 3 3 3 4" xfId="49839"/>
    <cellStyle name="常规 9 7 3 3 3 4 2" xfId="49840"/>
    <cellStyle name="常规 9 7 3 3 3 4 3" xfId="49841"/>
    <cellStyle name="常规 9 7 3 3 3 5" xfId="49842"/>
    <cellStyle name="常规 9 7 3 3 3 6" xfId="49843"/>
    <cellStyle name="常规 9 7 3 3 4" xfId="49844"/>
    <cellStyle name="常规 9 7 3 3 4 2" xfId="49845"/>
    <cellStyle name="常规 9 7 3 3 4 3" xfId="49846"/>
    <cellStyle name="常规 9 7 3 3 5" xfId="49847"/>
    <cellStyle name="常规 9 7 3 3 5 2" xfId="49848"/>
    <cellStyle name="常规 9 7 3 3 5 3" xfId="49849"/>
    <cellStyle name="常规 9 7 3 3 6" xfId="49850"/>
    <cellStyle name="常规 9 7 3 3 6 2" xfId="49851"/>
    <cellStyle name="常规 9 7 3 3 6 3" xfId="49852"/>
    <cellStyle name="常规 9 7 3 3 7" xfId="49853"/>
    <cellStyle name="常规 9 7 3 3 8" xfId="49854"/>
    <cellStyle name="常规 9 7 3 4" xfId="49855"/>
    <cellStyle name="常规 9 7 3 4 2" xfId="49856"/>
    <cellStyle name="常规 9 7 3 4 2 2" xfId="49857"/>
    <cellStyle name="常规 9 7 3 4 2 2 2" xfId="49858"/>
    <cellStyle name="常规 9 7 3 4 2 2 3" xfId="49859"/>
    <cellStyle name="常规 9 7 3 4 2 3" xfId="49860"/>
    <cellStyle name="常规 9 7 3 4 2 3 2" xfId="49861"/>
    <cellStyle name="常规 9 7 3 4 2 3 3" xfId="49862"/>
    <cellStyle name="常规 9 7 3 4 2 4" xfId="49863"/>
    <cellStyle name="常规 9 7 3 4 2 4 2" xfId="49864"/>
    <cellStyle name="常规 9 7 3 4 2 4 3" xfId="49865"/>
    <cellStyle name="常规 9 7 3 4 2 5" xfId="49866"/>
    <cellStyle name="常规 9 7 3 4 2 6" xfId="49867"/>
    <cellStyle name="常规 9 7 3 4 3" xfId="49868"/>
    <cellStyle name="常规 9 7 3 4 3 2" xfId="49869"/>
    <cellStyle name="常规 9 7 3 4 3 2 2" xfId="49870"/>
    <cellStyle name="常规 9 7 3 4 3 2 3" xfId="49871"/>
    <cellStyle name="常规 9 7 3 4 3 3" xfId="49872"/>
    <cellStyle name="常规 9 7 3 4 3 3 2" xfId="49873"/>
    <cellStyle name="常规 9 7 3 4 3 3 3" xfId="49874"/>
    <cellStyle name="常规 9 7 3 4 3 4" xfId="49875"/>
    <cellStyle name="常规 9 7 3 4 3 4 2" xfId="49876"/>
    <cellStyle name="常规 9 7 3 4 3 4 3" xfId="49877"/>
    <cellStyle name="常规 9 7 3 4 3 5" xfId="49878"/>
    <cellStyle name="常规 9 7 3 4 3 6" xfId="49879"/>
    <cellStyle name="常规 9 7 3 4 4" xfId="49880"/>
    <cellStyle name="常规 9 7 3 4 4 2" xfId="49881"/>
    <cellStyle name="常规 9 7 3 4 4 3" xfId="49882"/>
    <cellStyle name="常规 9 7 3 4 5" xfId="49883"/>
    <cellStyle name="常规 9 7 3 4 5 2" xfId="49884"/>
    <cellStyle name="常规 9 7 3 4 5 3" xfId="49885"/>
    <cellStyle name="常规 9 7 3 4 6" xfId="49886"/>
    <cellStyle name="常规 9 7 3 4 6 2" xfId="49887"/>
    <cellStyle name="常规 9 7 3 4 6 3" xfId="49888"/>
    <cellStyle name="常规 9 7 3 4 7" xfId="49889"/>
    <cellStyle name="常规 9 7 3 4 8" xfId="49890"/>
    <cellStyle name="常规 9 7 3 5" xfId="49891"/>
    <cellStyle name="常规 9 7 3 5 2" xfId="49892"/>
    <cellStyle name="常规 9 7 3 5 2 2" xfId="49893"/>
    <cellStyle name="常规 9 7 3 5 2 2 2" xfId="49894"/>
    <cellStyle name="常规 9 7 3 5 2 2 3" xfId="49895"/>
    <cellStyle name="常规 9 7 3 5 2 3" xfId="49896"/>
    <cellStyle name="常规 9 7 3 5 2 3 2" xfId="49897"/>
    <cellStyle name="常规 9 7 3 5 2 3 3" xfId="49898"/>
    <cellStyle name="常规 9 7 3 5 2 4" xfId="49899"/>
    <cellStyle name="常规 9 7 3 5 2 4 2" xfId="49900"/>
    <cellStyle name="常规 9 7 3 5 2 4 3" xfId="49901"/>
    <cellStyle name="常规 9 7 3 5 2 5" xfId="49902"/>
    <cellStyle name="常规 9 7 3 5 2 6" xfId="49903"/>
    <cellStyle name="常规 9 7 3 5 3" xfId="49904"/>
    <cellStyle name="常规 9 7 3 5 3 2" xfId="49905"/>
    <cellStyle name="常规 9 7 3 5 3 2 2" xfId="49906"/>
    <cellStyle name="常规 9 7 3 5 3 2 3" xfId="49907"/>
    <cellStyle name="常规 9 7 3 5 3 3" xfId="49908"/>
    <cellStyle name="常规 9 7 3 5 3 3 2" xfId="49909"/>
    <cellStyle name="常规 9 7 3 5 3 3 3" xfId="49910"/>
    <cellStyle name="常规 9 7 3 5 3 4" xfId="49911"/>
    <cellStyle name="常规 9 7 3 5 3 4 2" xfId="49912"/>
    <cellStyle name="常规 9 7 3 5 3 4 3" xfId="49913"/>
    <cellStyle name="常规 9 7 3 5 3 5" xfId="49914"/>
    <cellStyle name="常规 9 7 3 5 3 6" xfId="49915"/>
    <cellStyle name="常规 9 7 3 5 4" xfId="49916"/>
    <cellStyle name="常规 9 7 3 5 4 2" xfId="49917"/>
    <cellStyle name="常规 9 7 3 5 4 3" xfId="49918"/>
    <cellStyle name="常规 9 7 3 5 5" xfId="49919"/>
    <cellStyle name="常规 9 7 3 5 5 2" xfId="49920"/>
    <cellStyle name="常规 9 7 3 5 5 3" xfId="49921"/>
    <cellStyle name="常规 9 7 3 5 6" xfId="49922"/>
    <cellStyle name="常规 9 7 3 5 6 2" xfId="49923"/>
    <cellStyle name="常规 9 7 3 5 6 3" xfId="49924"/>
    <cellStyle name="常规 9 7 3 5 7" xfId="49925"/>
    <cellStyle name="常规 9 7 3 5 8" xfId="49926"/>
    <cellStyle name="常规 9 7 3 6" xfId="49927"/>
    <cellStyle name="常规 9 7 3 6 2" xfId="49928"/>
    <cellStyle name="常规 9 7 3 6 2 2" xfId="49929"/>
    <cellStyle name="常规 9 7 3 6 2 3" xfId="49930"/>
    <cellStyle name="常规 9 7 3 6 3" xfId="49931"/>
    <cellStyle name="常规 9 7 3 6 3 2" xfId="49932"/>
    <cellStyle name="常规 9 7 3 6 3 3" xfId="49933"/>
    <cellStyle name="常规 9 7 3 6 4" xfId="49934"/>
    <cellStyle name="常规 9 7 3 6 4 2" xfId="49935"/>
    <cellStyle name="常规 9 7 3 6 4 3" xfId="49936"/>
    <cellStyle name="常规 9 7 3 6 5" xfId="49937"/>
    <cellStyle name="常规 9 7 3 6 6" xfId="49938"/>
    <cellStyle name="常规 9 7 3 7" xfId="49939"/>
    <cellStyle name="常规 9 7 3 7 2" xfId="49940"/>
    <cellStyle name="常规 9 7 3 7 2 2" xfId="49941"/>
    <cellStyle name="常规 9 7 3 7 2 3" xfId="49942"/>
    <cellStyle name="常规 9 7 3 7 3" xfId="49943"/>
    <cellStyle name="常规 9 7 3 7 3 2" xfId="49944"/>
    <cellStyle name="常规 9 7 3 7 3 3" xfId="49945"/>
    <cellStyle name="常规 9 7 3 7 4" xfId="49946"/>
    <cellStyle name="常规 9 7 3 7 4 2" xfId="49947"/>
    <cellStyle name="常规 9 7 3 7 4 3" xfId="49948"/>
    <cellStyle name="常规 9 7 3 7 5" xfId="49949"/>
    <cellStyle name="常规 9 7 3 7 6" xfId="49950"/>
    <cellStyle name="常规 9 7 3 8" xfId="49951"/>
    <cellStyle name="常规 9 7 3 8 2" xfId="49952"/>
    <cellStyle name="常规 9 7 3 8 3" xfId="49953"/>
    <cellStyle name="常规 9 7 3 9" xfId="49954"/>
    <cellStyle name="常规 9 7 3 9 2" xfId="49955"/>
    <cellStyle name="常规 9 7 3 9 3" xfId="49956"/>
    <cellStyle name="常规 9 7 4" xfId="49957"/>
    <cellStyle name="常规 9 7 4 10" xfId="49958"/>
    <cellStyle name="常规 9 7 4 11" xfId="49959"/>
    <cellStyle name="常规 9 7 4 2" xfId="49960"/>
    <cellStyle name="常规 9 7 4 2 2" xfId="49961"/>
    <cellStyle name="常规 9 7 4 2 2 2" xfId="49962"/>
    <cellStyle name="常规 9 7 4 2 2 2 2" xfId="49963"/>
    <cellStyle name="常规 9 7 4 2 2 2 3" xfId="49964"/>
    <cellStyle name="常规 9 7 4 2 2 3" xfId="49965"/>
    <cellStyle name="常规 9 7 4 2 2 3 2" xfId="49966"/>
    <cellStyle name="常规 9 7 4 2 2 3 3" xfId="49967"/>
    <cellStyle name="常规 9 7 4 2 2 4" xfId="49968"/>
    <cellStyle name="常规 9 7 4 2 2 4 2" xfId="49969"/>
    <cellStyle name="常规 9 7 4 2 2 4 3" xfId="49970"/>
    <cellStyle name="常规 9 7 4 2 2 5" xfId="49971"/>
    <cellStyle name="常规 9 7 4 2 2 6" xfId="49972"/>
    <cellStyle name="常规 9 7 4 2 3" xfId="49973"/>
    <cellStyle name="常规 9 7 4 2 3 2" xfId="49974"/>
    <cellStyle name="常规 9 7 4 2 3 2 2" xfId="49975"/>
    <cellStyle name="常规 9 7 4 2 3 2 3" xfId="49976"/>
    <cellStyle name="常规 9 7 4 2 3 3" xfId="49977"/>
    <cellStyle name="常规 9 7 4 2 3 3 2" xfId="49978"/>
    <cellStyle name="常规 9 7 4 2 3 3 3" xfId="49979"/>
    <cellStyle name="常规 9 7 4 2 3 4" xfId="49980"/>
    <cellStyle name="常规 9 7 4 2 3 4 2" xfId="49981"/>
    <cellStyle name="常规 9 7 4 2 3 4 3" xfId="49982"/>
    <cellStyle name="常规 9 7 4 2 3 5" xfId="49983"/>
    <cellStyle name="常规 9 7 4 2 3 6" xfId="49984"/>
    <cellStyle name="常规 9 7 4 2 4" xfId="49985"/>
    <cellStyle name="常规 9 7 4 2 4 2" xfId="49986"/>
    <cellStyle name="常规 9 7 4 2 4 3" xfId="49987"/>
    <cellStyle name="常规 9 7 4 2 5" xfId="49988"/>
    <cellStyle name="常规 9 7 4 2 5 2" xfId="49989"/>
    <cellStyle name="常规 9 7 4 2 5 3" xfId="49990"/>
    <cellStyle name="常规 9 7 4 2 6" xfId="49991"/>
    <cellStyle name="常规 9 7 4 2 6 2" xfId="49992"/>
    <cellStyle name="常规 9 7 4 2 6 3" xfId="49993"/>
    <cellStyle name="常规 9 7 4 2 7" xfId="49994"/>
    <cellStyle name="常规 9 7 4 2 8" xfId="49995"/>
    <cellStyle name="常规 9 7 4 3" xfId="49996"/>
    <cellStyle name="常规 9 7 4 3 2" xfId="49997"/>
    <cellStyle name="常规 9 7 4 3 2 2" xfId="49998"/>
    <cellStyle name="常规 9 7 4 3 2 2 2" xfId="49999"/>
    <cellStyle name="常规 9 7 4 3 2 2 3" xfId="50000"/>
    <cellStyle name="常规 9 7 4 3 2 3" xfId="50001"/>
    <cellStyle name="常规 9 7 4 3 2 3 2" xfId="50002"/>
    <cellStyle name="常规 9 7 4 3 2 3 3" xfId="50003"/>
    <cellStyle name="常规 9 7 4 3 2 4" xfId="50004"/>
    <cellStyle name="常规 9 7 4 3 2 4 2" xfId="50005"/>
    <cellStyle name="常规 9 7 4 3 2 4 3" xfId="50006"/>
    <cellStyle name="常规 9 7 4 3 2 5" xfId="50007"/>
    <cellStyle name="常规 9 7 4 3 2 6" xfId="50008"/>
    <cellStyle name="常规 9 7 4 3 3" xfId="50009"/>
    <cellStyle name="常规 9 7 4 3 3 2" xfId="50010"/>
    <cellStyle name="常规 9 7 4 3 3 2 2" xfId="50011"/>
    <cellStyle name="常规 9 7 4 3 3 2 3" xfId="50012"/>
    <cellStyle name="常规 9 7 4 3 3 3" xfId="50013"/>
    <cellStyle name="常规 9 7 4 3 3 3 2" xfId="50014"/>
    <cellStyle name="常规 9 7 4 3 3 3 3" xfId="50015"/>
    <cellStyle name="常规 9 7 4 3 3 4" xfId="50016"/>
    <cellStyle name="常规 9 7 4 3 3 4 2" xfId="50017"/>
    <cellStyle name="常规 9 7 4 3 3 4 3" xfId="50018"/>
    <cellStyle name="常规 9 7 4 3 3 5" xfId="50019"/>
    <cellStyle name="常规 9 7 4 3 3 6" xfId="50020"/>
    <cellStyle name="常规 9 7 4 3 4" xfId="50021"/>
    <cellStyle name="常规 9 7 4 3 4 2" xfId="50022"/>
    <cellStyle name="常规 9 7 4 3 4 3" xfId="50023"/>
    <cellStyle name="常规 9 7 4 3 5" xfId="50024"/>
    <cellStyle name="常规 9 7 4 3 5 2" xfId="50025"/>
    <cellStyle name="常规 9 7 4 3 5 3" xfId="50026"/>
    <cellStyle name="常规 9 7 4 3 6" xfId="50027"/>
    <cellStyle name="常规 9 7 4 3 6 2" xfId="50028"/>
    <cellStyle name="常规 9 7 4 3 6 3" xfId="50029"/>
    <cellStyle name="常规 9 7 4 3 7" xfId="50030"/>
    <cellStyle name="常规 9 7 4 3 8" xfId="50031"/>
    <cellStyle name="常规 9 7 4 4" xfId="50032"/>
    <cellStyle name="常规 9 7 4 4 2" xfId="50033"/>
    <cellStyle name="常规 9 7 4 4 2 2" xfId="50034"/>
    <cellStyle name="常规 9 7 4 4 2 2 2" xfId="50035"/>
    <cellStyle name="常规 9 7 4 4 2 2 3" xfId="50036"/>
    <cellStyle name="常规 9 7 4 4 2 3" xfId="50037"/>
    <cellStyle name="常规 9 7 4 4 2 3 2" xfId="50038"/>
    <cellStyle name="常规 9 7 4 4 2 3 3" xfId="50039"/>
    <cellStyle name="常规 9 7 4 4 2 4" xfId="50040"/>
    <cellStyle name="常规 9 7 4 4 2 4 2" xfId="50041"/>
    <cellStyle name="常规 9 7 4 4 2 4 3" xfId="50042"/>
    <cellStyle name="常规 9 7 4 4 2 5" xfId="50043"/>
    <cellStyle name="常规 9 7 4 4 2 6" xfId="50044"/>
    <cellStyle name="常规 9 7 4 4 3" xfId="50045"/>
    <cellStyle name="常规 9 7 4 4 3 2" xfId="50046"/>
    <cellStyle name="常规 9 7 4 4 3 2 2" xfId="50047"/>
    <cellStyle name="常规 9 7 4 4 3 2 3" xfId="50048"/>
    <cellStyle name="常规 9 7 4 4 3 3" xfId="50049"/>
    <cellStyle name="常规 9 7 4 4 3 3 2" xfId="50050"/>
    <cellStyle name="常规 9 7 4 4 3 3 3" xfId="50051"/>
    <cellStyle name="常规 9 7 4 4 3 4" xfId="50052"/>
    <cellStyle name="常规 9 7 4 4 3 4 2" xfId="50053"/>
    <cellStyle name="常规 9 7 4 4 3 4 3" xfId="50054"/>
    <cellStyle name="常规 9 7 4 4 3 5" xfId="50055"/>
    <cellStyle name="常规 9 7 4 4 3 6" xfId="50056"/>
    <cellStyle name="常规 9 7 4 4 4" xfId="50057"/>
    <cellStyle name="常规 9 7 4 4 4 2" xfId="50058"/>
    <cellStyle name="常规 9 7 4 4 4 3" xfId="50059"/>
    <cellStyle name="常规 9 7 4 4 5" xfId="50060"/>
    <cellStyle name="常规 9 7 4 4 5 2" xfId="50061"/>
    <cellStyle name="常规 9 7 4 4 5 3" xfId="50062"/>
    <cellStyle name="常规 9 7 4 4 6" xfId="50063"/>
    <cellStyle name="常规 9 7 4 4 6 2" xfId="50064"/>
    <cellStyle name="常规 9 7 4 4 6 3" xfId="50065"/>
    <cellStyle name="常规 9 7 4 4 7" xfId="50066"/>
    <cellStyle name="常规 9 7 4 4 8" xfId="50067"/>
    <cellStyle name="常规 9 7 4 5" xfId="50068"/>
    <cellStyle name="常规 9 7 4 5 2" xfId="50069"/>
    <cellStyle name="常规 9 7 4 5 2 2" xfId="50070"/>
    <cellStyle name="常规 9 7 4 5 2 3" xfId="50071"/>
    <cellStyle name="常规 9 7 4 5 3" xfId="50072"/>
    <cellStyle name="常规 9 7 4 5 3 2" xfId="50073"/>
    <cellStyle name="常规 9 7 4 5 3 3" xfId="50074"/>
    <cellStyle name="常规 9 7 4 5 4" xfId="50075"/>
    <cellStyle name="常规 9 7 4 5 4 2" xfId="50076"/>
    <cellStyle name="常规 9 7 4 5 4 3" xfId="50077"/>
    <cellStyle name="常规 9 7 4 5 5" xfId="50078"/>
    <cellStyle name="常规 9 7 4 5 6" xfId="50079"/>
    <cellStyle name="常规 9 7 4 6" xfId="50080"/>
    <cellStyle name="常规 9 7 4 6 2" xfId="50081"/>
    <cellStyle name="常规 9 7 4 6 2 2" xfId="50082"/>
    <cellStyle name="常规 9 7 4 6 2 3" xfId="50083"/>
    <cellStyle name="常规 9 7 4 6 3" xfId="50084"/>
    <cellStyle name="常规 9 7 4 6 3 2" xfId="50085"/>
    <cellStyle name="常规 9 7 4 6 3 3" xfId="50086"/>
    <cellStyle name="常规 9 7 4 6 4" xfId="50087"/>
    <cellStyle name="常规 9 7 4 6 4 2" xfId="50088"/>
    <cellStyle name="常规 9 7 4 6 4 3" xfId="50089"/>
    <cellStyle name="常规 9 7 4 6 5" xfId="50090"/>
    <cellStyle name="常规 9 7 4 6 6" xfId="50091"/>
    <cellStyle name="常规 9 7 4 7" xfId="50092"/>
    <cellStyle name="常规 9 7 4 7 2" xfId="50093"/>
    <cellStyle name="常规 9 7 4 7 3" xfId="50094"/>
    <cellStyle name="常规 9 7 4 8" xfId="50095"/>
    <cellStyle name="常规 9 7 4 8 2" xfId="50096"/>
    <cellStyle name="常规 9 7 4 8 3" xfId="50097"/>
    <cellStyle name="常规 9 7 4 9" xfId="50098"/>
    <cellStyle name="常规 9 7 4 9 2" xfId="50099"/>
    <cellStyle name="常规 9 7 4 9 3" xfId="50100"/>
    <cellStyle name="常规 9 7 5" xfId="50101"/>
    <cellStyle name="常规 9 7 5 2" xfId="50102"/>
    <cellStyle name="常规 9 7 5 2 2" xfId="50103"/>
    <cellStyle name="常规 9 7 5 2 2 2" xfId="50104"/>
    <cellStyle name="常规 9 7 5 2 2 3" xfId="50105"/>
    <cellStyle name="常规 9 7 5 2 3" xfId="50106"/>
    <cellStyle name="常规 9 7 5 2 3 2" xfId="50107"/>
    <cellStyle name="常规 9 7 5 2 3 3" xfId="50108"/>
    <cellStyle name="常规 9 7 5 2 4" xfId="50109"/>
    <cellStyle name="常规 9 7 5 2 4 2" xfId="50110"/>
    <cellStyle name="常规 9 7 5 2 4 3" xfId="50111"/>
    <cellStyle name="常规 9 7 5 2 5" xfId="50112"/>
    <cellStyle name="常规 9 7 5 2 6" xfId="50113"/>
    <cellStyle name="常规 9 7 5 3" xfId="50114"/>
    <cellStyle name="常规 9 7 5 3 2" xfId="50115"/>
    <cellStyle name="常规 9 7 5 3 2 2" xfId="50116"/>
    <cellStyle name="常规 9 7 5 3 2 3" xfId="50117"/>
    <cellStyle name="常规 9 7 5 3 3" xfId="50118"/>
    <cellStyle name="常规 9 7 5 3 3 2" xfId="50119"/>
    <cellStyle name="常规 9 7 5 3 3 3" xfId="50120"/>
    <cellStyle name="常规 9 7 5 3 4" xfId="50121"/>
    <cellStyle name="常规 9 7 5 3 4 2" xfId="50122"/>
    <cellStyle name="常规 9 7 5 3 4 3" xfId="50123"/>
    <cellStyle name="常规 9 7 5 3 5" xfId="50124"/>
    <cellStyle name="常规 9 7 5 3 6" xfId="50125"/>
    <cellStyle name="常规 9 7 5 4" xfId="50126"/>
    <cellStyle name="常规 9 7 5 4 2" xfId="50127"/>
    <cellStyle name="常规 9 7 5 4 3" xfId="50128"/>
    <cellStyle name="常规 9 7 5 5" xfId="50129"/>
    <cellStyle name="常规 9 7 5 5 2" xfId="50130"/>
    <cellStyle name="常规 9 7 5 5 3" xfId="50131"/>
    <cellStyle name="常规 9 7 5 6" xfId="50132"/>
    <cellStyle name="常规 9 7 5 6 2" xfId="50133"/>
    <cellStyle name="常规 9 7 5 6 3" xfId="50134"/>
    <cellStyle name="常规 9 7 5 7" xfId="50135"/>
    <cellStyle name="常规 9 7 5 8" xfId="50136"/>
    <cellStyle name="常规 9 7 6" xfId="50137"/>
    <cellStyle name="常规 9 7 6 2" xfId="50138"/>
    <cellStyle name="常规 9 7 6 2 2" xfId="50139"/>
    <cellStyle name="常规 9 7 6 2 2 2" xfId="50140"/>
    <cellStyle name="常规 9 7 6 2 2 3" xfId="50141"/>
    <cellStyle name="常规 9 7 6 2 3" xfId="50142"/>
    <cellStyle name="常规 9 7 6 2 3 2" xfId="50143"/>
    <cellStyle name="常规 9 7 6 2 3 3" xfId="50144"/>
    <cellStyle name="常规 9 7 6 2 4" xfId="50145"/>
    <cellStyle name="常规 9 7 6 2 4 2" xfId="50146"/>
    <cellStyle name="常规 9 7 6 2 4 3" xfId="50147"/>
    <cellStyle name="常规 9 7 6 2 5" xfId="50148"/>
    <cellStyle name="常规 9 7 6 2 6" xfId="50149"/>
    <cellStyle name="常规 9 7 6 3" xfId="50150"/>
    <cellStyle name="常规 9 7 6 3 2" xfId="50151"/>
    <cellStyle name="常规 9 7 6 3 2 2" xfId="50152"/>
    <cellStyle name="常规 9 7 6 3 2 3" xfId="50153"/>
    <cellStyle name="常规 9 7 6 3 3" xfId="50154"/>
    <cellStyle name="常规 9 7 6 3 3 2" xfId="50155"/>
    <cellStyle name="常规 9 7 6 3 3 3" xfId="50156"/>
    <cellStyle name="常规 9 7 6 3 4" xfId="50157"/>
    <cellStyle name="常规 9 7 6 3 4 2" xfId="50158"/>
    <cellStyle name="常规 9 7 6 3 4 3" xfId="50159"/>
    <cellStyle name="常规 9 7 6 3 5" xfId="50160"/>
    <cellStyle name="常规 9 7 6 3 6" xfId="50161"/>
    <cellStyle name="常规 9 7 6 4" xfId="50162"/>
    <cellStyle name="常规 9 7 6 4 2" xfId="50163"/>
    <cellStyle name="常规 9 7 6 4 3" xfId="50164"/>
    <cellStyle name="常规 9 7 6 5" xfId="50165"/>
    <cellStyle name="常规 9 7 6 5 2" xfId="50166"/>
    <cellStyle name="常规 9 7 6 5 3" xfId="50167"/>
    <cellStyle name="常规 9 7 6 6" xfId="50168"/>
    <cellStyle name="常规 9 7 6 6 2" xfId="50169"/>
    <cellStyle name="常规 9 7 6 6 3" xfId="50170"/>
    <cellStyle name="常规 9 7 6 7" xfId="50171"/>
    <cellStyle name="常规 9 7 6 8" xfId="50172"/>
    <cellStyle name="常规 9 7 7" xfId="50173"/>
    <cellStyle name="常规 9 7 7 2" xfId="50174"/>
    <cellStyle name="常规 9 7 7 2 2" xfId="50175"/>
    <cellStyle name="常规 9 7 7 2 2 2" xfId="50176"/>
    <cellStyle name="常规 9 7 7 2 2 3" xfId="50177"/>
    <cellStyle name="常规 9 7 7 2 3" xfId="50178"/>
    <cellStyle name="常规 9 7 7 2 3 2" xfId="50179"/>
    <cellStyle name="常规 9 7 7 2 3 3" xfId="50180"/>
    <cellStyle name="常规 9 7 7 2 4" xfId="50181"/>
    <cellStyle name="常规 9 7 7 2 4 2" xfId="50182"/>
    <cellStyle name="常规 9 7 7 2 4 3" xfId="50183"/>
    <cellStyle name="常规 9 7 7 2 5" xfId="50184"/>
    <cellStyle name="常规 9 7 7 2 6" xfId="50185"/>
    <cellStyle name="常规 9 7 7 3" xfId="50186"/>
    <cellStyle name="常规 9 7 7 3 2" xfId="50187"/>
    <cellStyle name="常规 9 7 7 3 2 2" xfId="50188"/>
    <cellStyle name="常规 9 7 7 3 2 3" xfId="50189"/>
    <cellStyle name="常规 9 7 7 3 3" xfId="50190"/>
    <cellStyle name="常规 9 7 7 3 3 2" xfId="50191"/>
    <cellStyle name="常规 9 7 7 3 3 3" xfId="50192"/>
    <cellStyle name="常规 9 7 7 3 4" xfId="50193"/>
    <cellStyle name="常规 9 7 7 3 4 2" xfId="50194"/>
    <cellStyle name="常规 9 7 7 3 4 3" xfId="50195"/>
    <cellStyle name="常规 9 7 7 3 5" xfId="50196"/>
    <cellStyle name="常规 9 7 7 3 6" xfId="50197"/>
    <cellStyle name="常规 9 7 7 4" xfId="50198"/>
    <cellStyle name="常规 9 7 7 4 2" xfId="50199"/>
    <cellStyle name="常规 9 7 7 4 3" xfId="50200"/>
    <cellStyle name="常规 9 7 7 5" xfId="50201"/>
    <cellStyle name="常规 9 7 7 5 2" xfId="50202"/>
    <cellStyle name="常规 9 7 7 5 3" xfId="50203"/>
    <cellStyle name="常规 9 7 7 6" xfId="50204"/>
    <cellStyle name="常规 9 7 7 6 2" xfId="50205"/>
    <cellStyle name="常规 9 7 7 6 3" xfId="50206"/>
    <cellStyle name="常规 9 7 7 7" xfId="50207"/>
    <cellStyle name="常规 9 7 7 8" xfId="50208"/>
    <cellStyle name="常规 9 7 8" xfId="50209"/>
    <cellStyle name="常规 9 7 8 2" xfId="50210"/>
    <cellStyle name="常规 9 7 8 2 2" xfId="50211"/>
    <cellStyle name="常规 9 7 8 2 2 2" xfId="50212"/>
    <cellStyle name="常规 9 7 8 2 2 3" xfId="50213"/>
    <cellStyle name="常规 9 7 8 2 3" xfId="50214"/>
    <cellStyle name="常规 9 7 8 2 3 2" xfId="50215"/>
    <cellStyle name="常规 9 7 8 2 3 3" xfId="50216"/>
    <cellStyle name="常规 9 7 8 2 4" xfId="50217"/>
    <cellStyle name="常规 9 7 8 2 4 2" xfId="50218"/>
    <cellStyle name="常规 9 7 8 2 4 3" xfId="50219"/>
    <cellStyle name="常规 9 7 8 2 5" xfId="50220"/>
    <cellStyle name="常规 9 7 8 2 6" xfId="50221"/>
    <cellStyle name="常规 9 7 8 3" xfId="50222"/>
    <cellStyle name="常规 9 7 8 3 2" xfId="50223"/>
    <cellStyle name="常规 9 7 8 3 2 2" xfId="50224"/>
    <cellStyle name="常规 9 7 8 3 2 3" xfId="50225"/>
    <cellStyle name="常规 9 7 8 3 3" xfId="50226"/>
    <cellStyle name="常规 9 7 8 3 3 2" xfId="50227"/>
    <cellStyle name="常规 9 7 8 3 3 3" xfId="50228"/>
    <cellStyle name="常规 9 7 8 3 4" xfId="50229"/>
    <cellStyle name="常规 9 7 8 3 4 2" xfId="50230"/>
    <cellStyle name="常规 9 7 8 3 4 3" xfId="50231"/>
    <cellStyle name="常规 9 7 8 3 5" xfId="50232"/>
    <cellStyle name="常规 9 7 8 3 6" xfId="50233"/>
    <cellStyle name="常规 9 7 8 4" xfId="50234"/>
    <cellStyle name="常规 9 7 8 4 2" xfId="50235"/>
    <cellStyle name="常规 9 7 8 4 3" xfId="50236"/>
    <cellStyle name="常规 9 7 8 5" xfId="50237"/>
    <cellStyle name="常规 9 7 8 5 2" xfId="50238"/>
    <cellStyle name="常规 9 7 8 5 3" xfId="50239"/>
    <cellStyle name="常规 9 7 8 6" xfId="50240"/>
    <cellStyle name="常规 9 7 8 6 2" xfId="50241"/>
    <cellStyle name="常规 9 7 8 6 3" xfId="50242"/>
    <cellStyle name="常规 9 7 8 7" xfId="50243"/>
    <cellStyle name="常规 9 7 8 8" xfId="50244"/>
    <cellStyle name="常规 9 7 9" xfId="50245"/>
    <cellStyle name="常规 9 7 9 2" xfId="50246"/>
    <cellStyle name="常规 9 7 9 2 2" xfId="50247"/>
    <cellStyle name="常规 9 7 9 2 3" xfId="50248"/>
    <cellStyle name="常规 9 7 9 3" xfId="50249"/>
    <cellStyle name="常规 9 7 9 3 2" xfId="50250"/>
    <cellStyle name="常规 9 7 9 3 3" xfId="50251"/>
    <cellStyle name="常规 9 7 9 4" xfId="50252"/>
    <cellStyle name="常规 9 7 9 4 2" xfId="50253"/>
    <cellStyle name="常规 9 7 9 4 3" xfId="50254"/>
    <cellStyle name="常规 9 7 9 5" xfId="50255"/>
    <cellStyle name="常规 9 7 9 6" xfId="50256"/>
    <cellStyle name="常规 9 8" xfId="50257"/>
    <cellStyle name="常规 9 8 10" xfId="50258"/>
    <cellStyle name="常规 9 8 10 2" xfId="50259"/>
    <cellStyle name="常规 9 8 10 2 2" xfId="50260"/>
    <cellStyle name="常规 9 8 10 2 3" xfId="50261"/>
    <cellStyle name="常规 9 8 10 3" xfId="50262"/>
    <cellStyle name="常规 9 8 10 3 2" xfId="50263"/>
    <cellStyle name="常规 9 8 10 3 3" xfId="50264"/>
    <cellStyle name="常规 9 8 10 4" xfId="50265"/>
    <cellStyle name="常规 9 8 10 4 2" xfId="50266"/>
    <cellStyle name="常规 9 8 10 4 3" xfId="50267"/>
    <cellStyle name="常规 9 8 10 5" xfId="50268"/>
    <cellStyle name="常规 9 8 10 6" xfId="50269"/>
    <cellStyle name="常规 9 8 11" xfId="50270"/>
    <cellStyle name="常规 9 8 11 2" xfId="50271"/>
    <cellStyle name="常规 9 8 11 3" xfId="50272"/>
    <cellStyle name="常规 9 8 12" xfId="50273"/>
    <cellStyle name="常规 9 8 12 2" xfId="50274"/>
    <cellStyle name="常规 9 8 12 3" xfId="50275"/>
    <cellStyle name="常规 9 8 13" xfId="50276"/>
    <cellStyle name="常规 9 8 13 2" xfId="50277"/>
    <cellStyle name="常规 9 8 13 3" xfId="50278"/>
    <cellStyle name="常规 9 8 14" xfId="50279"/>
    <cellStyle name="常规 9 8 15" xfId="50280"/>
    <cellStyle name="常规 9 8 2" xfId="50281"/>
    <cellStyle name="常规 9 8 2 10" xfId="50282"/>
    <cellStyle name="常规 9 8 2 10 2" xfId="50283"/>
    <cellStyle name="常规 9 8 2 10 3" xfId="50284"/>
    <cellStyle name="常规 9 8 2 11" xfId="50285"/>
    <cellStyle name="常规 9 8 2 12" xfId="50286"/>
    <cellStyle name="常规 9 8 2 2" xfId="50287"/>
    <cellStyle name="常规 9 8 2 2 2" xfId="50288"/>
    <cellStyle name="常规 9 8 2 2 2 2" xfId="50289"/>
    <cellStyle name="常规 9 8 2 2 2 2 2" xfId="50290"/>
    <cellStyle name="常规 9 8 2 2 2 2 3" xfId="50291"/>
    <cellStyle name="常规 9 8 2 2 2 3" xfId="50292"/>
    <cellStyle name="常规 9 8 2 2 2 3 2" xfId="50293"/>
    <cellStyle name="常规 9 8 2 2 2 3 3" xfId="50294"/>
    <cellStyle name="常规 9 8 2 2 2 4" xfId="50295"/>
    <cellStyle name="常规 9 8 2 2 2 4 2" xfId="50296"/>
    <cellStyle name="常规 9 8 2 2 2 4 3" xfId="50297"/>
    <cellStyle name="常规 9 8 2 2 2 5" xfId="50298"/>
    <cellStyle name="常规 9 8 2 2 2 6" xfId="50299"/>
    <cellStyle name="常规 9 8 2 2 3" xfId="50300"/>
    <cellStyle name="常规 9 8 2 2 3 2" xfId="50301"/>
    <cellStyle name="常规 9 8 2 2 3 2 2" xfId="50302"/>
    <cellStyle name="常规 9 8 2 2 3 2 3" xfId="50303"/>
    <cellStyle name="常规 9 8 2 2 3 3" xfId="50304"/>
    <cellStyle name="常规 9 8 2 2 3 3 2" xfId="50305"/>
    <cellStyle name="常规 9 8 2 2 3 3 3" xfId="50306"/>
    <cellStyle name="常规 9 8 2 2 3 4" xfId="50307"/>
    <cellStyle name="常规 9 8 2 2 3 4 2" xfId="50308"/>
    <cellStyle name="常规 9 8 2 2 3 4 3" xfId="50309"/>
    <cellStyle name="常规 9 8 2 2 3 5" xfId="50310"/>
    <cellStyle name="常规 9 8 2 2 3 6" xfId="50311"/>
    <cellStyle name="常规 9 8 2 2 4" xfId="50312"/>
    <cellStyle name="常规 9 8 2 2 4 2" xfId="50313"/>
    <cellStyle name="常规 9 8 2 2 4 3" xfId="50314"/>
    <cellStyle name="常规 9 8 2 2 5" xfId="50315"/>
    <cellStyle name="常规 9 8 2 2 5 2" xfId="50316"/>
    <cellStyle name="常规 9 8 2 2 5 3" xfId="50317"/>
    <cellStyle name="常规 9 8 2 2 6" xfId="50318"/>
    <cellStyle name="常规 9 8 2 2 6 2" xfId="50319"/>
    <cellStyle name="常规 9 8 2 2 6 3" xfId="50320"/>
    <cellStyle name="常规 9 8 2 2 7" xfId="50321"/>
    <cellStyle name="常规 9 8 2 2 8" xfId="50322"/>
    <cellStyle name="常规 9 8 2 3" xfId="50323"/>
    <cellStyle name="常规 9 8 2 3 2" xfId="50324"/>
    <cellStyle name="常规 9 8 2 3 2 2" xfId="50325"/>
    <cellStyle name="常规 9 8 2 3 2 2 2" xfId="50326"/>
    <cellStyle name="常规 9 8 2 3 2 2 3" xfId="50327"/>
    <cellStyle name="常规 9 8 2 3 2 3" xfId="50328"/>
    <cellStyle name="常规 9 8 2 3 2 3 2" xfId="50329"/>
    <cellStyle name="常规 9 8 2 3 2 3 3" xfId="50330"/>
    <cellStyle name="常规 9 8 2 3 2 4" xfId="50331"/>
    <cellStyle name="常规 9 8 2 3 2 4 2" xfId="50332"/>
    <cellStyle name="常规 9 8 2 3 2 4 3" xfId="50333"/>
    <cellStyle name="常规 9 8 2 3 2 5" xfId="50334"/>
    <cellStyle name="常规 9 8 2 3 2 6" xfId="50335"/>
    <cellStyle name="常规 9 8 2 3 3" xfId="50336"/>
    <cellStyle name="常规 9 8 2 3 3 2" xfId="50337"/>
    <cellStyle name="常规 9 8 2 3 3 2 2" xfId="50338"/>
    <cellStyle name="常规 9 8 2 3 3 2 3" xfId="50339"/>
    <cellStyle name="常规 9 8 2 3 3 3" xfId="50340"/>
    <cellStyle name="常规 9 8 2 3 3 3 2" xfId="50341"/>
    <cellStyle name="常规 9 8 2 3 3 3 3" xfId="50342"/>
    <cellStyle name="常规 9 8 2 3 3 4" xfId="50343"/>
    <cellStyle name="常规 9 8 2 3 3 4 2" xfId="50344"/>
    <cellStyle name="常规 9 8 2 3 3 4 3" xfId="50345"/>
    <cellStyle name="常规 9 8 2 3 3 5" xfId="50346"/>
    <cellStyle name="常规 9 8 2 3 3 6" xfId="50347"/>
    <cellStyle name="常规 9 8 2 3 4" xfId="50348"/>
    <cellStyle name="常规 9 8 2 3 4 2" xfId="50349"/>
    <cellStyle name="常规 9 8 2 3 4 3" xfId="50350"/>
    <cellStyle name="常规 9 8 2 3 5" xfId="50351"/>
    <cellStyle name="常规 9 8 2 3 5 2" xfId="50352"/>
    <cellStyle name="常规 9 8 2 3 5 3" xfId="50353"/>
    <cellStyle name="常规 9 8 2 3 6" xfId="50354"/>
    <cellStyle name="常规 9 8 2 3 6 2" xfId="50355"/>
    <cellStyle name="常规 9 8 2 3 6 3" xfId="50356"/>
    <cellStyle name="常规 9 8 2 3 7" xfId="50357"/>
    <cellStyle name="常规 9 8 2 3 8" xfId="50358"/>
    <cellStyle name="常规 9 8 2 4" xfId="50359"/>
    <cellStyle name="常规 9 8 2 4 2" xfId="50360"/>
    <cellStyle name="常规 9 8 2 4 2 2" xfId="50361"/>
    <cellStyle name="常规 9 8 2 4 2 2 2" xfId="50362"/>
    <cellStyle name="常规 9 8 2 4 2 2 3" xfId="50363"/>
    <cellStyle name="常规 9 8 2 4 2 3" xfId="50364"/>
    <cellStyle name="常规 9 8 2 4 2 3 2" xfId="50365"/>
    <cellStyle name="常规 9 8 2 4 2 3 3" xfId="50366"/>
    <cellStyle name="常规 9 8 2 4 2 4" xfId="50367"/>
    <cellStyle name="常规 9 8 2 4 2 4 2" xfId="50368"/>
    <cellStyle name="常规 9 8 2 4 2 4 3" xfId="50369"/>
    <cellStyle name="常规 9 8 2 4 2 5" xfId="50370"/>
    <cellStyle name="常规 9 8 2 4 2 6" xfId="50371"/>
    <cellStyle name="常规 9 8 2 4 3" xfId="50372"/>
    <cellStyle name="常规 9 8 2 4 3 2" xfId="50373"/>
    <cellStyle name="常规 9 8 2 4 3 2 2" xfId="50374"/>
    <cellStyle name="常规 9 8 2 4 3 2 3" xfId="50375"/>
    <cellStyle name="常规 9 8 2 4 3 3" xfId="50376"/>
    <cellStyle name="常规 9 8 2 4 3 3 2" xfId="50377"/>
    <cellStyle name="常规 9 8 2 4 3 3 3" xfId="50378"/>
    <cellStyle name="常规 9 8 2 4 3 4" xfId="50379"/>
    <cellStyle name="常规 9 8 2 4 3 4 2" xfId="50380"/>
    <cellStyle name="常规 9 8 2 4 3 4 3" xfId="50381"/>
    <cellStyle name="常规 9 8 2 4 3 5" xfId="50382"/>
    <cellStyle name="常规 9 8 2 4 3 6" xfId="50383"/>
    <cellStyle name="常规 9 8 2 4 4" xfId="50384"/>
    <cellStyle name="常规 9 8 2 4 4 2" xfId="50385"/>
    <cellStyle name="常规 9 8 2 4 4 3" xfId="50386"/>
    <cellStyle name="常规 9 8 2 4 5" xfId="50387"/>
    <cellStyle name="常规 9 8 2 4 5 2" xfId="50388"/>
    <cellStyle name="常规 9 8 2 4 5 3" xfId="50389"/>
    <cellStyle name="常规 9 8 2 4 6" xfId="50390"/>
    <cellStyle name="常规 9 8 2 4 6 2" xfId="50391"/>
    <cellStyle name="常规 9 8 2 4 6 3" xfId="50392"/>
    <cellStyle name="常规 9 8 2 4 7" xfId="50393"/>
    <cellStyle name="常规 9 8 2 4 8" xfId="50394"/>
    <cellStyle name="常规 9 8 2 5" xfId="50395"/>
    <cellStyle name="常规 9 8 2 5 2" xfId="50396"/>
    <cellStyle name="常规 9 8 2 5 2 2" xfId="50397"/>
    <cellStyle name="常规 9 8 2 5 2 2 2" xfId="50398"/>
    <cellStyle name="常规 9 8 2 5 2 2 3" xfId="50399"/>
    <cellStyle name="常规 9 8 2 5 2 3" xfId="50400"/>
    <cellStyle name="常规 9 8 2 5 2 3 2" xfId="50401"/>
    <cellStyle name="常规 9 8 2 5 2 3 3" xfId="50402"/>
    <cellStyle name="常规 9 8 2 5 2 4" xfId="50403"/>
    <cellStyle name="常规 9 8 2 5 2 4 2" xfId="50404"/>
    <cellStyle name="常规 9 8 2 5 2 4 3" xfId="50405"/>
    <cellStyle name="常规 9 8 2 5 2 5" xfId="50406"/>
    <cellStyle name="常规 9 8 2 5 2 6" xfId="50407"/>
    <cellStyle name="常规 9 8 2 5 3" xfId="50408"/>
    <cellStyle name="常规 9 8 2 5 3 2" xfId="50409"/>
    <cellStyle name="常规 9 8 2 5 3 2 2" xfId="50410"/>
    <cellStyle name="常规 9 8 2 5 3 2 3" xfId="50411"/>
    <cellStyle name="常规 9 8 2 5 3 3" xfId="50412"/>
    <cellStyle name="常规 9 8 2 5 3 3 2" xfId="50413"/>
    <cellStyle name="常规 9 8 2 5 3 3 3" xfId="50414"/>
    <cellStyle name="常规 9 8 2 5 3 4" xfId="50415"/>
    <cellStyle name="常规 9 8 2 5 3 4 2" xfId="50416"/>
    <cellStyle name="常规 9 8 2 5 3 4 3" xfId="50417"/>
    <cellStyle name="常规 9 8 2 5 3 5" xfId="50418"/>
    <cellStyle name="常规 9 8 2 5 3 6" xfId="50419"/>
    <cellStyle name="常规 9 8 2 5 4" xfId="50420"/>
    <cellStyle name="常规 9 8 2 5 4 2" xfId="50421"/>
    <cellStyle name="常规 9 8 2 5 4 3" xfId="50422"/>
    <cellStyle name="常规 9 8 2 5 5" xfId="50423"/>
    <cellStyle name="常规 9 8 2 5 5 2" xfId="50424"/>
    <cellStyle name="常规 9 8 2 5 5 3" xfId="50425"/>
    <cellStyle name="常规 9 8 2 5 6" xfId="50426"/>
    <cellStyle name="常规 9 8 2 5 6 2" xfId="50427"/>
    <cellStyle name="常规 9 8 2 5 6 3" xfId="50428"/>
    <cellStyle name="常规 9 8 2 5 7" xfId="50429"/>
    <cellStyle name="常规 9 8 2 5 8" xfId="50430"/>
    <cellStyle name="常规 9 8 2 6" xfId="50431"/>
    <cellStyle name="常规 9 8 2 6 2" xfId="50432"/>
    <cellStyle name="常规 9 8 2 6 2 2" xfId="50433"/>
    <cellStyle name="常规 9 8 2 6 2 3" xfId="50434"/>
    <cellStyle name="常规 9 8 2 6 3" xfId="50435"/>
    <cellStyle name="常规 9 8 2 6 3 2" xfId="50436"/>
    <cellStyle name="常规 9 8 2 6 3 3" xfId="50437"/>
    <cellStyle name="常规 9 8 2 6 4" xfId="50438"/>
    <cellStyle name="常规 9 8 2 6 4 2" xfId="50439"/>
    <cellStyle name="常规 9 8 2 6 4 3" xfId="50440"/>
    <cellStyle name="常规 9 8 2 6 5" xfId="50441"/>
    <cellStyle name="常规 9 8 2 6 6" xfId="50442"/>
    <cellStyle name="常规 9 8 2 7" xfId="50443"/>
    <cellStyle name="常规 9 8 2 7 2" xfId="50444"/>
    <cellStyle name="常规 9 8 2 7 2 2" xfId="50445"/>
    <cellStyle name="常规 9 8 2 7 2 3" xfId="50446"/>
    <cellStyle name="常规 9 8 2 7 3" xfId="50447"/>
    <cellStyle name="常规 9 8 2 7 3 2" xfId="50448"/>
    <cellStyle name="常规 9 8 2 7 3 3" xfId="50449"/>
    <cellStyle name="常规 9 8 2 7 4" xfId="50450"/>
    <cellStyle name="常规 9 8 2 7 4 2" xfId="50451"/>
    <cellStyle name="常规 9 8 2 7 4 3" xfId="50452"/>
    <cellStyle name="常规 9 8 2 7 5" xfId="50453"/>
    <cellStyle name="常规 9 8 2 7 6" xfId="50454"/>
    <cellStyle name="常规 9 8 2 8" xfId="50455"/>
    <cellStyle name="常规 9 8 2 8 2" xfId="50456"/>
    <cellStyle name="常规 9 8 2 8 3" xfId="50457"/>
    <cellStyle name="常规 9 8 2 9" xfId="50458"/>
    <cellStyle name="常规 9 8 2 9 2" xfId="50459"/>
    <cellStyle name="常规 9 8 2 9 3" xfId="50460"/>
    <cellStyle name="常规 9 8 3" xfId="50461"/>
    <cellStyle name="常规 9 8 3 10" xfId="50462"/>
    <cellStyle name="常规 9 8 3 11" xfId="50463"/>
    <cellStyle name="常规 9 8 3 2" xfId="50464"/>
    <cellStyle name="常规 9 8 3 2 2" xfId="50465"/>
    <cellStyle name="常规 9 8 3 2 2 2" xfId="50466"/>
    <cellStyle name="常规 9 8 3 2 2 2 2" xfId="50467"/>
    <cellStyle name="常规 9 8 3 2 2 2 3" xfId="50468"/>
    <cellStyle name="常规 9 8 3 2 2 3" xfId="50469"/>
    <cellStyle name="常规 9 8 3 2 2 3 2" xfId="50470"/>
    <cellStyle name="常规 9 8 3 2 2 3 3" xfId="50471"/>
    <cellStyle name="常规 9 8 3 2 2 4" xfId="50472"/>
    <cellStyle name="常规 9 8 3 2 2 4 2" xfId="50473"/>
    <cellStyle name="常规 9 8 3 2 2 4 3" xfId="50474"/>
    <cellStyle name="常规 9 8 3 2 2 5" xfId="50475"/>
    <cellStyle name="常规 9 8 3 2 2 6" xfId="50476"/>
    <cellStyle name="常规 9 8 3 2 3" xfId="50477"/>
    <cellStyle name="常规 9 8 3 2 3 2" xfId="50478"/>
    <cellStyle name="常规 9 8 3 2 3 2 2" xfId="50479"/>
    <cellStyle name="常规 9 8 3 2 3 2 3" xfId="50480"/>
    <cellStyle name="常规 9 8 3 2 3 3" xfId="50481"/>
    <cellStyle name="常规 9 8 3 2 3 3 2" xfId="50482"/>
    <cellStyle name="常规 9 8 3 2 3 3 3" xfId="50483"/>
    <cellStyle name="常规 9 8 3 2 3 4" xfId="50484"/>
    <cellStyle name="常规 9 8 3 2 3 4 2" xfId="50485"/>
    <cellStyle name="常规 9 8 3 2 3 4 3" xfId="50486"/>
    <cellStyle name="常规 9 8 3 2 3 5" xfId="50487"/>
    <cellStyle name="常规 9 8 3 2 3 6" xfId="50488"/>
    <cellStyle name="常规 9 8 3 2 4" xfId="50489"/>
    <cellStyle name="常规 9 8 3 2 4 2" xfId="50490"/>
    <cellStyle name="常规 9 8 3 2 4 3" xfId="50491"/>
    <cellStyle name="常规 9 8 3 2 5" xfId="50492"/>
    <cellStyle name="常规 9 8 3 2 5 2" xfId="50493"/>
    <cellStyle name="常规 9 8 3 2 5 3" xfId="50494"/>
    <cellStyle name="常规 9 8 3 2 6" xfId="50495"/>
    <cellStyle name="常规 9 8 3 2 6 2" xfId="50496"/>
    <cellStyle name="常规 9 8 3 2 6 3" xfId="50497"/>
    <cellStyle name="常规 9 8 3 2 7" xfId="50498"/>
    <cellStyle name="常规 9 8 3 2 8" xfId="50499"/>
    <cellStyle name="常规 9 8 3 3" xfId="50500"/>
    <cellStyle name="常规 9 8 3 3 2" xfId="50501"/>
    <cellStyle name="常规 9 8 3 3 2 2" xfId="50502"/>
    <cellStyle name="常规 9 8 3 3 2 2 2" xfId="50503"/>
    <cellStyle name="常规 9 8 3 3 2 2 3" xfId="50504"/>
    <cellStyle name="常规 9 8 3 3 2 3" xfId="50505"/>
    <cellStyle name="常规 9 8 3 3 2 3 2" xfId="50506"/>
    <cellStyle name="常规 9 8 3 3 2 3 3" xfId="50507"/>
    <cellStyle name="常规 9 8 3 3 2 4" xfId="50508"/>
    <cellStyle name="常规 9 8 3 3 2 4 2" xfId="50509"/>
    <cellStyle name="常规 9 8 3 3 2 4 3" xfId="50510"/>
    <cellStyle name="常规 9 8 3 3 2 5" xfId="50511"/>
    <cellStyle name="常规 9 8 3 3 2 6" xfId="50512"/>
    <cellStyle name="常规 9 8 3 3 3" xfId="50513"/>
    <cellStyle name="常规 9 8 3 3 3 2" xfId="50514"/>
    <cellStyle name="常规 9 8 3 3 3 2 2" xfId="50515"/>
    <cellStyle name="常规 9 8 3 3 3 2 3" xfId="50516"/>
    <cellStyle name="常规 9 8 3 3 3 3" xfId="50517"/>
    <cellStyle name="常规 9 8 3 3 3 3 2" xfId="50518"/>
    <cellStyle name="常规 9 8 3 3 3 3 3" xfId="50519"/>
    <cellStyle name="常规 9 8 3 3 3 4" xfId="50520"/>
    <cellStyle name="常规 9 8 3 3 3 4 2" xfId="50521"/>
    <cellStyle name="常规 9 8 3 3 3 4 3" xfId="50522"/>
    <cellStyle name="常规 9 8 3 3 3 5" xfId="50523"/>
    <cellStyle name="常规 9 8 3 3 3 6" xfId="50524"/>
    <cellStyle name="常规 9 8 3 3 4" xfId="50525"/>
    <cellStyle name="常规 9 8 3 3 4 2" xfId="50526"/>
    <cellStyle name="常规 9 8 3 3 4 3" xfId="50527"/>
    <cellStyle name="常规 9 8 3 3 5" xfId="50528"/>
    <cellStyle name="常规 9 8 3 3 5 2" xfId="50529"/>
    <cellStyle name="常规 9 8 3 3 5 3" xfId="50530"/>
    <cellStyle name="常规 9 8 3 3 6" xfId="50531"/>
    <cellStyle name="常规 9 8 3 3 6 2" xfId="50532"/>
    <cellStyle name="常规 9 8 3 3 6 3" xfId="50533"/>
    <cellStyle name="常规 9 8 3 3 7" xfId="50534"/>
    <cellStyle name="常规 9 8 3 3 8" xfId="50535"/>
    <cellStyle name="常规 9 8 3 4" xfId="50536"/>
    <cellStyle name="常规 9 8 3 4 2" xfId="50537"/>
    <cellStyle name="常规 9 8 3 4 2 2" xfId="50538"/>
    <cellStyle name="常规 9 8 3 4 2 2 2" xfId="50539"/>
    <cellStyle name="常规 9 8 3 4 2 2 3" xfId="50540"/>
    <cellStyle name="常规 9 8 3 4 2 3" xfId="50541"/>
    <cellStyle name="常规 9 8 3 4 2 3 2" xfId="50542"/>
    <cellStyle name="常规 9 8 3 4 2 3 3" xfId="50543"/>
    <cellStyle name="常规 9 8 3 4 2 4" xfId="50544"/>
    <cellStyle name="常规 9 8 3 4 2 4 2" xfId="50545"/>
    <cellStyle name="常规 9 8 3 4 2 4 3" xfId="50546"/>
    <cellStyle name="常规 9 8 3 4 2 5" xfId="50547"/>
    <cellStyle name="常规 9 8 3 4 2 6" xfId="50548"/>
    <cellStyle name="常规 9 8 3 4 3" xfId="50549"/>
    <cellStyle name="常规 9 8 3 4 3 2" xfId="50550"/>
    <cellStyle name="常规 9 8 3 4 3 2 2" xfId="50551"/>
    <cellStyle name="常规 9 8 3 4 3 2 3" xfId="50552"/>
    <cellStyle name="常规 9 8 3 4 3 3" xfId="50553"/>
    <cellStyle name="常规 9 8 3 4 3 3 2" xfId="50554"/>
    <cellStyle name="常规 9 8 3 4 3 3 3" xfId="50555"/>
    <cellStyle name="常规 9 8 3 4 3 4" xfId="50556"/>
    <cellStyle name="常规 9 8 3 4 3 4 2" xfId="50557"/>
    <cellStyle name="常规 9 8 3 4 3 4 3" xfId="50558"/>
    <cellStyle name="常规 9 8 3 4 3 5" xfId="50559"/>
    <cellStyle name="常规 9 8 3 4 3 6" xfId="50560"/>
    <cellStyle name="常规 9 8 3 4 4" xfId="50561"/>
    <cellStyle name="常规 9 8 3 4 4 2" xfId="50562"/>
    <cellStyle name="常规 9 8 3 4 4 3" xfId="50563"/>
    <cellStyle name="常规 9 8 3 4 5" xfId="50564"/>
    <cellStyle name="常规 9 8 3 4 5 2" xfId="50565"/>
    <cellStyle name="常规 9 8 3 4 5 3" xfId="50566"/>
    <cellStyle name="常规 9 8 3 4 6" xfId="50567"/>
    <cellStyle name="常规 9 8 3 4 6 2" xfId="50568"/>
    <cellStyle name="常规 9 8 3 4 6 3" xfId="50569"/>
    <cellStyle name="常规 9 8 3 4 7" xfId="50570"/>
    <cellStyle name="常规 9 8 3 4 8" xfId="50571"/>
    <cellStyle name="常规 9 8 3 5" xfId="50572"/>
    <cellStyle name="常规 9 8 3 5 2" xfId="50573"/>
    <cellStyle name="常规 9 8 3 5 2 2" xfId="50574"/>
    <cellStyle name="常规 9 8 3 5 2 3" xfId="50575"/>
    <cellStyle name="常规 9 8 3 5 3" xfId="50576"/>
    <cellStyle name="常规 9 8 3 5 3 2" xfId="50577"/>
    <cellStyle name="常规 9 8 3 5 3 3" xfId="50578"/>
    <cellStyle name="常规 9 8 3 5 4" xfId="50579"/>
    <cellStyle name="常规 9 8 3 5 4 2" xfId="50580"/>
    <cellStyle name="常规 9 8 3 5 4 3" xfId="50581"/>
    <cellStyle name="常规 9 8 3 5 5" xfId="50582"/>
    <cellStyle name="常规 9 8 3 5 6" xfId="50583"/>
    <cellStyle name="常规 9 8 3 6" xfId="50584"/>
    <cellStyle name="常规 9 8 3 6 2" xfId="50585"/>
    <cellStyle name="常规 9 8 3 6 2 2" xfId="50586"/>
    <cellStyle name="常规 9 8 3 6 2 3" xfId="50587"/>
    <cellStyle name="常规 9 8 3 6 3" xfId="50588"/>
    <cellStyle name="常规 9 8 3 6 3 2" xfId="50589"/>
    <cellStyle name="常规 9 8 3 6 3 3" xfId="50590"/>
    <cellStyle name="常规 9 8 3 6 4" xfId="50591"/>
    <cellStyle name="常规 9 8 3 6 4 2" xfId="50592"/>
    <cellStyle name="常规 9 8 3 6 4 3" xfId="50593"/>
    <cellStyle name="常规 9 8 3 6 5" xfId="50594"/>
    <cellStyle name="常规 9 8 3 6 6" xfId="50595"/>
    <cellStyle name="常规 9 8 3 7" xfId="50596"/>
    <cellStyle name="常规 9 8 3 7 2" xfId="50597"/>
    <cellStyle name="常规 9 8 3 7 3" xfId="50598"/>
    <cellStyle name="常规 9 8 3 8" xfId="50599"/>
    <cellStyle name="常规 9 8 3 8 2" xfId="50600"/>
    <cellStyle name="常规 9 8 3 8 3" xfId="50601"/>
    <cellStyle name="常规 9 8 3 9" xfId="50602"/>
    <cellStyle name="常规 9 8 3 9 2" xfId="50603"/>
    <cellStyle name="常规 9 8 3 9 3" xfId="50604"/>
    <cellStyle name="常规 9 8 4" xfId="50605"/>
    <cellStyle name="常规 9 8 4 10" xfId="50606"/>
    <cellStyle name="常规 9 8 4 11" xfId="50607"/>
    <cellStyle name="常规 9 8 4 2" xfId="50608"/>
    <cellStyle name="常规 9 8 4 2 2" xfId="50609"/>
    <cellStyle name="常规 9 8 4 2 2 2" xfId="50610"/>
    <cellStyle name="常规 9 8 4 2 2 2 2" xfId="50611"/>
    <cellStyle name="常规 9 8 4 2 2 2 3" xfId="50612"/>
    <cellStyle name="常规 9 8 4 2 2 3" xfId="50613"/>
    <cellStyle name="常规 9 8 4 2 2 3 2" xfId="50614"/>
    <cellStyle name="常规 9 8 4 2 2 3 3" xfId="50615"/>
    <cellStyle name="常规 9 8 4 2 2 4" xfId="50616"/>
    <cellStyle name="常规 9 8 4 2 2 4 2" xfId="50617"/>
    <cellStyle name="常规 9 8 4 2 2 4 3" xfId="50618"/>
    <cellStyle name="常规 9 8 4 2 2 5" xfId="50619"/>
    <cellStyle name="常规 9 8 4 2 2 6" xfId="50620"/>
    <cellStyle name="常规 9 8 4 2 3" xfId="50621"/>
    <cellStyle name="常规 9 8 4 2 3 2" xfId="50622"/>
    <cellStyle name="常规 9 8 4 2 3 2 2" xfId="50623"/>
    <cellStyle name="常规 9 8 4 2 3 2 3" xfId="50624"/>
    <cellStyle name="常规 9 8 4 2 3 3" xfId="50625"/>
    <cellStyle name="常规 9 8 4 2 3 3 2" xfId="50626"/>
    <cellStyle name="常规 9 8 4 2 3 3 3" xfId="50627"/>
    <cellStyle name="常规 9 8 4 2 3 4" xfId="50628"/>
    <cellStyle name="常规 9 8 4 2 3 4 2" xfId="50629"/>
    <cellStyle name="常规 9 8 4 2 3 4 3" xfId="50630"/>
    <cellStyle name="常规 9 8 4 2 3 5" xfId="50631"/>
    <cellStyle name="常规 9 8 4 2 3 6" xfId="50632"/>
    <cellStyle name="常规 9 8 4 2 4" xfId="50633"/>
    <cellStyle name="常规 9 8 4 2 4 2" xfId="50634"/>
    <cellStyle name="常规 9 8 4 2 4 3" xfId="50635"/>
    <cellStyle name="常规 9 8 4 2 5" xfId="50636"/>
    <cellStyle name="常规 9 8 4 2 5 2" xfId="50637"/>
    <cellStyle name="常规 9 8 4 2 5 3" xfId="50638"/>
    <cellStyle name="常规 9 8 4 2 6" xfId="50639"/>
    <cellStyle name="常规 9 8 4 2 6 2" xfId="50640"/>
    <cellStyle name="常规 9 8 4 2 6 3" xfId="50641"/>
    <cellStyle name="常规 9 8 4 2 7" xfId="50642"/>
    <cellStyle name="常规 9 8 4 2 8" xfId="50643"/>
    <cellStyle name="常规 9 8 4 3" xfId="50644"/>
    <cellStyle name="常规 9 8 4 3 2" xfId="50645"/>
    <cellStyle name="常规 9 8 4 3 2 2" xfId="50646"/>
    <cellStyle name="常规 9 8 4 3 2 2 2" xfId="50647"/>
    <cellStyle name="常规 9 8 4 3 2 2 3" xfId="50648"/>
    <cellStyle name="常规 9 8 4 3 2 3" xfId="50649"/>
    <cellStyle name="常规 9 8 4 3 2 3 2" xfId="50650"/>
    <cellStyle name="常规 9 8 4 3 2 3 3" xfId="50651"/>
    <cellStyle name="常规 9 8 4 3 2 4" xfId="50652"/>
    <cellStyle name="常规 9 8 4 3 2 4 2" xfId="50653"/>
    <cellStyle name="常规 9 8 4 3 2 4 3" xfId="50654"/>
    <cellStyle name="常规 9 8 4 3 2 5" xfId="50655"/>
    <cellStyle name="常规 9 8 4 3 2 6" xfId="50656"/>
    <cellStyle name="常规 9 8 4 3 3" xfId="50657"/>
    <cellStyle name="常规 9 8 4 3 3 2" xfId="50658"/>
    <cellStyle name="常规 9 8 4 3 3 2 2" xfId="50659"/>
    <cellStyle name="常规 9 8 4 3 3 2 3" xfId="50660"/>
    <cellStyle name="常规 9 8 4 3 3 3" xfId="50661"/>
    <cellStyle name="常规 9 8 4 3 3 3 2" xfId="50662"/>
    <cellStyle name="常规 9 8 4 3 3 3 3" xfId="50663"/>
    <cellStyle name="常规 9 8 4 3 3 4" xfId="50664"/>
    <cellStyle name="常规 9 8 4 3 3 4 2" xfId="50665"/>
    <cellStyle name="常规 9 8 4 3 3 4 3" xfId="50666"/>
    <cellStyle name="常规 9 8 4 3 3 5" xfId="50667"/>
    <cellStyle name="常规 9 8 4 3 3 6" xfId="50668"/>
    <cellStyle name="常规 9 8 4 3 4" xfId="50669"/>
    <cellStyle name="常规 9 8 4 3 4 2" xfId="50670"/>
    <cellStyle name="常规 9 8 4 3 4 3" xfId="50671"/>
    <cellStyle name="常规 9 8 4 3 5" xfId="50672"/>
    <cellStyle name="常规 9 8 4 3 5 2" xfId="50673"/>
    <cellStyle name="常规 9 8 4 3 5 3" xfId="50674"/>
    <cellStyle name="常规 9 8 4 3 6" xfId="50675"/>
    <cellStyle name="常规 9 8 4 3 6 2" xfId="50676"/>
    <cellStyle name="常规 9 8 4 3 6 3" xfId="50677"/>
    <cellStyle name="常规 9 8 4 3 7" xfId="50678"/>
    <cellStyle name="常规 9 8 4 3 8" xfId="50679"/>
    <cellStyle name="常规 9 8 4 4" xfId="50680"/>
    <cellStyle name="常规 9 8 4 4 2" xfId="50681"/>
    <cellStyle name="常规 9 8 4 4 2 2" xfId="50682"/>
    <cellStyle name="常规 9 8 4 4 2 2 2" xfId="50683"/>
    <cellStyle name="常规 9 8 4 4 2 2 3" xfId="50684"/>
    <cellStyle name="常规 9 8 4 4 2 3" xfId="50685"/>
    <cellStyle name="常规 9 8 4 4 2 3 2" xfId="50686"/>
    <cellStyle name="常规 9 8 4 4 2 3 3" xfId="50687"/>
    <cellStyle name="常规 9 8 4 4 2 4" xfId="50688"/>
    <cellStyle name="常规 9 8 4 4 2 4 2" xfId="50689"/>
    <cellStyle name="常规 9 8 4 4 2 4 3" xfId="50690"/>
    <cellStyle name="常规 9 8 4 4 2 5" xfId="50691"/>
    <cellStyle name="常规 9 8 4 4 2 6" xfId="50692"/>
    <cellStyle name="常规 9 8 4 4 3" xfId="50693"/>
    <cellStyle name="常规 9 8 4 4 3 2" xfId="50694"/>
    <cellStyle name="常规 9 8 4 4 3 2 2" xfId="50695"/>
    <cellStyle name="常规 9 8 4 4 3 2 3" xfId="50696"/>
    <cellStyle name="常规 9 8 4 4 3 3" xfId="50697"/>
    <cellStyle name="常规 9 8 4 4 3 3 2" xfId="50698"/>
    <cellStyle name="常规 9 8 4 4 3 3 3" xfId="50699"/>
    <cellStyle name="常规 9 8 4 4 3 4" xfId="50700"/>
    <cellStyle name="常规 9 8 4 4 3 4 2" xfId="50701"/>
    <cellStyle name="常规 9 8 4 4 3 4 3" xfId="50702"/>
    <cellStyle name="常规 9 8 4 4 3 5" xfId="50703"/>
    <cellStyle name="常规 9 8 4 4 3 6" xfId="50704"/>
    <cellStyle name="常规 9 8 4 4 4" xfId="50705"/>
    <cellStyle name="常规 9 8 4 4 4 2" xfId="50706"/>
    <cellStyle name="常规 9 8 4 4 4 3" xfId="50707"/>
    <cellStyle name="常规 9 8 4 4 5" xfId="50708"/>
    <cellStyle name="常规 9 8 4 4 5 2" xfId="50709"/>
    <cellStyle name="常规 9 8 4 4 5 3" xfId="50710"/>
    <cellStyle name="常规 9 8 4 4 6" xfId="50711"/>
    <cellStyle name="常规 9 8 4 4 6 2" xfId="50712"/>
    <cellStyle name="常规 9 8 4 4 6 3" xfId="50713"/>
    <cellStyle name="常规 9 8 4 4 7" xfId="50714"/>
    <cellStyle name="常规 9 8 4 4 8" xfId="50715"/>
    <cellStyle name="常规 9 8 4 5" xfId="50716"/>
    <cellStyle name="常规 9 8 4 5 2" xfId="50717"/>
    <cellStyle name="常规 9 8 4 5 2 2" xfId="50718"/>
    <cellStyle name="常规 9 8 4 5 2 3" xfId="50719"/>
    <cellStyle name="常规 9 8 4 5 3" xfId="50720"/>
    <cellStyle name="常规 9 8 4 5 3 2" xfId="50721"/>
    <cellStyle name="常规 9 8 4 5 3 3" xfId="50722"/>
    <cellStyle name="常规 9 8 4 5 4" xfId="50723"/>
    <cellStyle name="常规 9 8 4 5 4 2" xfId="50724"/>
    <cellStyle name="常规 9 8 4 5 4 3" xfId="50725"/>
    <cellStyle name="常规 9 8 4 5 5" xfId="50726"/>
    <cellStyle name="常规 9 8 4 5 6" xfId="50727"/>
    <cellStyle name="常规 9 8 4 6" xfId="50728"/>
    <cellStyle name="常规 9 8 4 6 2" xfId="50729"/>
    <cellStyle name="常规 9 8 4 6 2 2" xfId="50730"/>
    <cellStyle name="常规 9 8 4 6 2 3" xfId="50731"/>
    <cellStyle name="常规 9 8 4 6 3" xfId="50732"/>
    <cellStyle name="常规 9 8 4 6 3 2" xfId="50733"/>
    <cellStyle name="常规 9 8 4 6 3 3" xfId="50734"/>
    <cellStyle name="常规 9 8 4 6 4" xfId="50735"/>
    <cellStyle name="常规 9 8 4 6 4 2" xfId="50736"/>
    <cellStyle name="常规 9 8 4 6 4 3" xfId="50737"/>
    <cellStyle name="常规 9 8 4 6 5" xfId="50738"/>
    <cellStyle name="常规 9 8 4 6 6" xfId="50739"/>
    <cellStyle name="常规 9 8 4 7" xfId="50740"/>
    <cellStyle name="常规 9 8 4 7 2" xfId="50741"/>
    <cellStyle name="常规 9 8 4 7 3" xfId="50742"/>
    <cellStyle name="常规 9 8 4 8" xfId="50743"/>
    <cellStyle name="常规 9 8 4 8 2" xfId="50744"/>
    <cellStyle name="常规 9 8 4 8 3" xfId="50745"/>
    <cellStyle name="常规 9 8 4 9" xfId="50746"/>
    <cellStyle name="常规 9 8 4 9 2" xfId="50747"/>
    <cellStyle name="常规 9 8 4 9 3" xfId="50748"/>
    <cellStyle name="常规 9 8 5" xfId="50749"/>
    <cellStyle name="常规 9 8 5 2" xfId="50750"/>
    <cellStyle name="常规 9 8 5 2 2" xfId="50751"/>
    <cellStyle name="常规 9 8 5 2 2 2" xfId="50752"/>
    <cellStyle name="常规 9 8 5 2 2 3" xfId="50753"/>
    <cellStyle name="常规 9 8 5 2 3" xfId="50754"/>
    <cellStyle name="常规 9 8 5 2 3 2" xfId="50755"/>
    <cellStyle name="常规 9 8 5 2 3 3" xfId="50756"/>
    <cellStyle name="常规 9 8 5 2 4" xfId="50757"/>
    <cellStyle name="常规 9 8 5 2 4 2" xfId="50758"/>
    <cellStyle name="常规 9 8 5 2 4 3" xfId="50759"/>
    <cellStyle name="常规 9 8 5 2 5" xfId="50760"/>
    <cellStyle name="常规 9 8 5 2 6" xfId="50761"/>
    <cellStyle name="常规 9 8 5 3" xfId="50762"/>
    <cellStyle name="常规 9 8 5 3 2" xfId="50763"/>
    <cellStyle name="常规 9 8 5 3 2 2" xfId="50764"/>
    <cellStyle name="常规 9 8 5 3 2 3" xfId="50765"/>
    <cellStyle name="常规 9 8 5 3 3" xfId="50766"/>
    <cellStyle name="常规 9 8 5 3 3 2" xfId="50767"/>
    <cellStyle name="常规 9 8 5 3 3 3" xfId="50768"/>
    <cellStyle name="常规 9 8 5 3 4" xfId="50769"/>
    <cellStyle name="常规 9 8 5 3 4 2" xfId="50770"/>
    <cellStyle name="常规 9 8 5 3 4 3" xfId="50771"/>
    <cellStyle name="常规 9 8 5 3 5" xfId="50772"/>
    <cellStyle name="常规 9 8 5 3 6" xfId="50773"/>
    <cellStyle name="常规 9 8 5 4" xfId="50774"/>
    <cellStyle name="常规 9 8 5 4 2" xfId="50775"/>
    <cellStyle name="常规 9 8 5 4 3" xfId="50776"/>
    <cellStyle name="常规 9 8 5 5" xfId="50777"/>
    <cellStyle name="常规 9 8 5 5 2" xfId="50778"/>
    <cellStyle name="常规 9 8 5 5 3" xfId="50779"/>
    <cellStyle name="常规 9 8 5 6" xfId="50780"/>
    <cellStyle name="常规 9 8 5 6 2" xfId="50781"/>
    <cellStyle name="常规 9 8 5 6 3" xfId="50782"/>
    <cellStyle name="常规 9 8 5 7" xfId="50783"/>
    <cellStyle name="常规 9 8 5 8" xfId="50784"/>
    <cellStyle name="常规 9 8 6" xfId="50785"/>
    <cellStyle name="常规 9 8 6 2" xfId="50786"/>
    <cellStyle name="常规 9 8 6 2 2" xfId="50787"/>
    <cellStyle name="常规 9 8 6 2 2 2" xfId="50788"/>
    <cellStyle name="常规 9 8 6 2 2 3" xfId="50789"/>
    <cellStyle name="常规 9 8 6 2 3" xfId="50790"/>
    <cellStyle name="常规 9 8 6 2 3 2" xfId="50791"/>
    <cellStyle name="常规 9 8 6 2 3 3" xfId="50792"/>
    <cellStyle name="常规 9 8 6 2 4" xfId="50793"/>
    <cellStyle name="常规 9 8 6 2 4 2" xfId="50794"/>
    <cellStyle name="常规 9 8 6 2 4 3" xfId="50795"/>
    <cellStyle name="常规 9 8 6 2 5" xfId="50796"/>
    <cellStyle name="常规 9 8 6 2 6" xfId="50797"/>
    <cellStyle name="常规 9 8 6 3" xfId="50798"/>
    <cellStyle name="常规 9 8 6 3 2" xfId="50799"/>
    <cellStyle name="常规 9 8 6 3 2 2" xfId="50800"/>
    <cellStyle name="常规 9 8 6 3 2 3" xfId="50801"/>
    <cellStyle name="常规 9 8 6 3 3" xfId="50802"/>
    <cellStyle name="常规 9 8 6 3 3 2" xfId="50803"/>
    <cellStyle name="常规 9 8 6 3 3 3" xfId="50804"/>
    <cellStyle name="常规 9 8 6 3 4" xfId="50805"/>
    <cellStyle name="常规 9 8 6 3 4 2" xfId="50806"/>
    <cellStyle name="常规 9 8 6 3 4 3" xfId="50807"/>
    <cellStyle name="常规 9 8 6 3 5" xfId="50808"/>
    <cellStyle name="常规 9 8 6 3 6" xfId="50809"/>
    <cellStyle name="常规 9 8 6 4" xfId="50810"/>
    <cellStyle name="常规 9 8 6 4 2" xfId="50811"/>
    <cellStyle name="常规 9 8 6 4 3" xfId="50812"/>
    <cellStyle name="常规 9 8 6 5" xfId="50813"/>
    <cellStyle name="常规 9 8 6 5 2" xfId="50814"/>
    <cellStyle name="常规 9 8 6 5 3" xfId="50815"/>
    <cellStyle name="常规 9 8 6 6" xfId="50816"/>
    <cellStyle name="常规 9 8 6 6 2" xfId="50817"/>
    <cellStyle name="常规 9 8 6 6 3" xfId="50818"/>
    <cellStyle name="常规 9 8 6 7" xfId="50819"/>
    <cellStyle name="常规 9 8 6 8" xfId="50820"/>
    <cellStyle name="常规 9 8 7" xfId="50821"/>
    <cellStyle name="常规 9 8 7 2" xfId="50822"/>
    <cellStyle name="常规 9 8 7 2 2" xfId="50823"/>
    <cellStyle name="常规 9 8 7 2 2 2" xfId="50824"/>
    <cellStyle name="常规 9 8 7 2 2 3" xfId="50825"/>
    <cellStyle name="常规 9 8 7 2 3" xfId="50826"/>
    <cellStyle name="常规 9 8 7 2 3 2" xfId="50827"/>
    <cellStyle name="常规 9 8 7 2 3 3" xfId="50828"/>
    <cellStyle name="常规 9 8 7 2 4" xfId="50829"/>
    <cellStyle name="常规 9 8 7 2 4 2" xfId="50830"/>
    <cellStyle name="常规 9 8 7 2 4 3" xfId="50831"/>
    <cellStyle name="常规 9 8 7 2 5" xfId="50832"/>
    <cellStyle name="常规 9 8 7 2 6" xfId="50833"/>
    <cellStyle name="常规 9 8 7 3" xfId="50834"/>
    <cellStyle name="常规 9 8 7 3 2" xfId="50835"/>
    <cellStyle name="常规 9 8 7 3 2 2" xfId="50836"/>
    <cellStyle name="常规 9 8 7 3 2 3" xfId="50837"/>
    <cellStyle name="常规 9 8 7 3 3" xfId="50838"/>
    <cellStyle name="常规 9 8 7 3 3 2" xfId="50839"/>
    <cellStyle name="常规 9 8 7 3 3 3" xfId="50840"/>
    <cellStyle name="常规 9 8 7 3 4" xfId="50841"/>
    <cellStyle name="常规 9 8 7 3 4 2" xfId="50842"/>
    <cellStyle name="常规 9 8 7 3 4 3" xfId="50843"/>
    <cellStyle name="常规 9 8 7 3 5" xfId="50844"/>
    <cellStyle name="常规 9 8 7 3 6" xfId="50845"/>
    <cellStyle name="常规 9 8 7 4" xfId="50846"/>
    <cellStyle name="常规 9 8 7 4 2" xfId="50847"/>
    <cellStyle name="常规 9 8 7 4 3" xfId="50848"/>
    <cellStyle name="常规 9 8 7 5" xfId="50849"/>
    <cellStyle name="常规 9 8 7 5 2" xfId="50850"/>
    <cellStyle name="常规 9 8 7 5 3" xfId="50851"/>
    <cellStyle name="常规 9 8 7 6" xfId="50852"/>
    <cellStyle name="常规 9 8 7 6 2" xfId="50853"/>
    <cellStyle name="常规 9 8 7 6 3" xfId="50854"/>
    <cellStyle name="常规 9 8 7 7" xfId="50855"/>
    <cellStyle name="常规 9 8 7 8" xfId="50856"/>
    <cellStyle name="常规 9 8 8" xfId="50857"/>
    <cellStyle name="常规 9 8 8 2" xfId="50858"/>
    <cellStyle name="常规 9 8 8 2 2" xfId="50859"/>
    <cellStyle name="常规 9 8 8 2 2 2" xfId="50860"/>
    <cellStyle name="常规 9 8 8 2 2 3" xfId="50861"/>
    <cellStyle name="常规 9 8 8 2 3" xfId="50862"/>
    <cellStyle name="常规 9 8 8 2 3 2" xfId="50863"/>
    <cellStyle name="常规 9 8 8 2 3 3" xfId="50864"/>
    <cellStyle name="常规 9 8 8 2 4" xfId="50865"/>
    <cellStyle name="常规 9 8 8 2 4 2" xfId="50866"/>
    <cellStyle name="常规 9 8 8 2 4 3" xfId="50867"/>
    <cellStyle name="常规 9 8 8 2 5" xfId="50868"/>
    <cellStyle name="常规 9 8 8 2 6" xfId="50869"/>
    <cellStyle name="常规 9 8 8 3" xfId="50870"/>
    <cellStyle name="常规 9 8 8 3 2" xfId="50871"/>
    <cellStyle name="常规 9 8 8 3 2 2" xfId="50872"/>
    <cellStyle name="常规 9 8 8 3 2 3" xfId="50873"/>
    <cellStyle name="常规 9 8 8 3 3" xfId="50874"/>
    <cellStyle name="常规 9 8 8 3 3 2" xfId="50875"/>
    <cellStyle name="常规 9 8 8 3 3 3" xfId="50876"/>
    <cellStyle name="常规 9 8 8 3 4" xfId="50877"/>
    <cellStyle name="常规 9 8 8 3 4 2" xfId="50878"/>
    <cellStyle name="常规 9 8 8 3 4 3" xfId="50879"/>
    <cellStyle name="常规 9 8 8 3 5" xfId="50880"/>
    <cellStyle name="常规 9 8 8 3 6" xfId="50881"/>
    <cellStyle name="常规 9 8 8 4" xfId="50882"/>
    <cellStyle name="常规 9 8 8 4 2" xfId="50883"/>
    <cellStyle name="常规 9 8 8 4 3" xfId="50884"/>
    <cellStyle name="常规 9 8 8 5" xfId="50885"/>
    <cellStyle name="常规 9 8 8 5 2" xfId="50886"/>
    <cellStyle name="常规 9 8 8 5 3" xfId="50887"/>
    <cellStyle name="常规 9 8 8 6" xfId="50888"/>
    <cellStyle name="常规 9 8 8 6 2" xfId="50889"/>
    <cellStyle name="常规 9 8 8 6 3" xfId="50890"/>
    <cellStyle name="常规 9 8 8 7" xfId="50891"/>
    <cellStyle name="常规 9 8 8 8" xfId="50892"/>
    <cellStyle name="常规 9 8 9" xfId="50893"/>
    <cellStyle name="常规 9 8 9 2" xfId="50894"/>
    <cellStyle name="常规 9 8 9 2 2" xfId="50895"/>
    <cellStyle name="常规 9 8 9 2 3" xfId="50896"/>
    <cellStyle name="常规 9 8 9 3" xfId="50897"/>
    <cellStyle name="常规 9 8 9 3 2" xfId="50898"/>
    <cellStyle name="常规 9 8 9 3 3" xfId="50899"/>
    <cellStyle name="常规 9 8 9 4" xfId="50900"/>
    <cellStyle name="常规 9 8 9 4 2" xfId="50901"/>
    <cellStyle name="常规 9 8 9 4 3" xfId="50902"/>
    <cellStyle name="常规 9 8 9 5" xfId="50903"/>
    <cellStyle name="常规 9 8 9 6" xfId="50904"/>
    <cellStyle name="常规 9 9" xfId="50905"/>
    <cellStyle name="常规 9 9 10" xfId="50906"/>
    <cellStyle name="常规 9 9 10 2" xfId="50907"/>
    <cellStyle name="常规 9 9 10 3" xfId="50908"/>
    <cellStyle name="常规 9 9 11" xfId="50909"/>
    <cellStyle name="常规 9 9 12" xfId="50910"/>
    <cellStyle name="常规 9 9 2" xfId="50911"/>
    <cellStyle name="常规 9 9 2 2" xfId="50912"/>
    <cellStyle name="常规 9 9 2 2 2" xfId="50913"/>
    <cellStyle name="常规 9 9 2 2 2 2" xfId="50914"/>
    <cellStyle name="常规 9 9 2 2 2 3" xfId="50915"/>
    <cellStyle name="常规 9 9 2 2 3" xfId="50916"/>
    <cellStyle name="常规 9 9 2 2 3 2" xfId="50917"/>
    <cellStyle name="常规 9 9 2 2 3 3" xfId="50918"/>
    <cellStyle name="常规 9 9 2 2 4" xfId="50919"/>
    <cellStyle name="常规 9 9 2 2 4 2" xfId="50920"/>
    <cellStyle name="常规 9 9 2 2 4 3" xfId="50921"/>
    <cellStyle name="常规 9 9 2 2 5" xfId="50922"/>
    <cellStyle name="常规 9 9 2 2 6" xfId="50923"/>
    <cellStyle name="常规 9 9 2 3" xfId="50924"/>
    <cellStyle name="常规 9 9 2 3 2" xfId="50925"/>
    <cellStyle name="常规 9 9 2 3 2 2" xfId="50926"/>
    <cellStyle name="常规 9 9 2 3 2 3" xfId="50927"/>
    <cellStyle name="常规 9 9 2 3 3" xfId="50928"/>
    <cellStyle name="常规 9 9 2 3 3 2" xfId="50929"/>
    <cellStyle name="常规 9 9 2 3 3 3" xfId="50930"/>
    <cellStyle name="常规 9 9 2 3 4" xfId="50931"/>
    <cellStyle name="常规 9 9 2 3 4 2" xfId="50932"/>
    <cellStyle name="常规 9 9 2 3 4 3" xfId="50933"/>
    <cellStyle name="常规 9 9 2 3 5" xfId="50934"/>
    <cellStyle name="常规 9 9 2 3 6" xfId="50935"/>
    <cellStyle name="常规 9 9 2 4" xfId="50936"/>
    <cellStyle name="常规 9 9 2 4 2" xfId="50937"/>
    <cellStyle name="常规 9 9 2 4 3" xfId="50938"/>
    <cellStyle name="常规 9 9 2 5" xfId="50939"/>
    <cellStyle name="常规 9 9 2 5 2" xfId="50940"/>
    <cellStyle name="常规 9 9 2 5 3" xfId="50941"/>
    <cellStyle name="常规 9 9 2 6" xfId="50942"/>
    <cellStyle name="常规 9 9 2 6 2" xfId="50943"/>
    <cellStyle name="常规 9 9 2 6 3" xfId="50944"/>
    <cellStyle name="常规 9 9 2 7" xfId="50945"/>
    <cellStyle name="常规 9 9 2 8" xfId="50946"/>
    <cellStyle name="常规 9 9 3" xfId="50947"/>
    <cellStyle name="常规 9 9 3 2" xfId="50948"/>
    <cellStyle name="常规 9 9 3 2 2" xfId="50949"/>
    <cellStyle name="常规 9 9 3 2 2 2" xfId="50950"/>
    <cellStyle name="常规 9 9 3 2 2 3" xfId="50951"/>
    <cellStyle name="常规 9 9 3 2 3" xfId="50952"/>
    <cellStyle name="常规 9 9 3 2 3 2" xfId="50953"/>
    <cellStyle name="常规 9 9 3 2 3 3" xfId="50954"/>
    <cellStyle name="常规 9 9 3 2 4" xfId="50955"/>
    <cellStyle name="常规 9 9 3 2 4 2" xfId="50956"/>
    <cellStyle name="常规 9 9 3 2 4 3" xfId="50957"/>
    <cellStyle name="常规 9 9 3 2 5" xfId="50958"/>
    <cellStyle name="常规 9 9 3 2 6" xfId="50959"/>
    <cellStyle name="常规 9 9 3 3" xfId="50960"/>
    <cellStyle name="常规 9 9 3 3 2" xfId="50961"/>
    <cellStyle name="常规 9 9 3 3 2 2" xfId="50962"/>
    <cellStyle name="常规 9 9 3 3 2 3" xfId="50963"/>
    <cellStyle name="常规 9 9 3 3 3" xfId="50964"/>
    <cellStyle name="常规 9 9 3 3 3 2" xfId="50965"/>
    <cellStyle name="常规 9 9 3 3 3 3" xfId="50966"/>
    <cellStyle name="常规 9 9 3 3 4" xfId="50967"/>
    <cellStyle name="常规 9 9 3 3 4 2" xfId="50968"/>
    <cellStyle name="常规 9 9 3 3 4 3" xfId="50969"/>
    <cellStyle name="常规 9 9 3 3 5" xfId="50970"/>
    <cellStyle name="常规 9 9 3 3 6" xfId="50971"/>
    <cellStyle name="常规 9 9 3 4" xfId="50972"/>
    <cellStyle name="常规 9 9 3 4 2" xfId="50973"/>
    <cellStyle name="常规 9 9 3 4 3" xfId="50974"/>
    <cellStyle name="常规 9 9 3 5" xfId="50975"/>
    <cellStyle name="常规 9 9 3 5 2" xfId="50976"/>
    <cellStyle name="常规 9 9 3 5 3" xfId="50977"/>
    <cellStyle name="常规 9 9 3 6" xfId="50978"/>
    <cellStyle name="常规 9 9 3 6 2" xfId="50979"/>
    <cellStyle name="常规 9 9 3 6 3" xfId="50980"/>
    <cellStyle name="常规 9 9 3 7" xfId="50981"/>
    <cellStyle name="常规 9 9 3 8" xfId="50982"/>
    <cellStyle name="常规 9 9 4" xfId="50983"/>
    <cellStyle name="常规 9 9 4 2" xfId="50984"/>
    <cellStyle name="常规 9 9 4 2 2" xfId="50985"/>
    <cellStyle name="常规 9 9 4 2 2 2" xfId="50986"/>
    <cellStyle name="常规 9 9 4 2 2 3" xfId="50987"/>
    <cellStyle name="常规 9 9 4 2 3" xfId="50988"/>
    <cellStyle name="常规 9 9 4 2 3 2" xfId="50989"/>
    <cellStyle name="常规 9 9 4 2 3 3" xfId="50990"/>
    <cellStyle name="常规 9 9 4 2 4" xfId="50991"/>
    <cellStyle name="常规 9 9 4 2 4 2" xfId="50992"/>
    <cellStyle name="常规 9 9 4 2 4 3" xfId="50993"/>
    <cellStyle name="常规 9 9 4 2 5" xfId="50994"/>
    <cellStyle name="常规 9 9 4 2 6" xfId="50995"/>
    <cellStyle name="常规 9 9 4 3" xfId="50996"/>
    <cellStyle name="常规 9 9 4 3 2" xfId="50997"/>
    <cellStyle name="常规 9 9 4 3 2 2" xfId="50998"/>
    <cellStyle name="常规 9 9 4 3 2 3" xfId="50999"/>
    <cellStyle name="常规 9 9 4 3 3" xfId="51000"/>
    <cellStyle name="常规 9 9 4 3 3 2" xfId="51001"/>
    <cellStyle name="常规 9 9 4 3 3 3" xfId="51002"/>
    <cellStyle name="常规 9 9 4 3 4" xfId="51003"/>
    <cellStyle name="常规 9 9 4 3 4 2" xfId="51004"/>
    <cellStyle name="常规 9 9 4 3 4 3" xfId="51005"/>
    <cellStyle name="常规 9 9 4 3 5" xfId="51006"/>
    <cellStyle name="常规 9 9 4 3 6" xfId="51007"/>
    <cellStyle name="常规 9 9 4 4" xfId="51008"/>
    <cellStyle name="常规 9 9 4 4 2" xfId="51009"/>
    <cellStyle name="常规 9 9 4 4 3" xfId="51010"/>
    <cellStyle name="常规 9 9 4 5" xfId="51011"/>
    <cellStyle name="常规 9 9 4 5 2" xfId="51012"/>
    <cellStyle name="常规 9 9 4 5 3" xfId="51013"/>
    <cellStyle name="常规 9 9 4 6" xfId="51014"/>
    <cellStyle name="常规 9 9 4 6 2" xfId="51015"/>
    <cellStyle name="常规 9 9 4 6 3" xfId="51016"/>
    <cellStyle name="常规 9 9 4 7" xfId="51017"/>
    <cellStyle name="常规 9 9 4 8" xfId="51018"/>
    <cellStyle name="常规 9 9 5" xfId="51019"/>
    <cellStyle name="常规 9 9 5 2" xfId="51020"/>
    <cellStyle name="常规 9 9 5 2 2" xfId="51021"/>
    <cellStyle name="常规 9 9 5 2 2 2" xfId="51022"/>
    <cellStyle name="常规 9 9 5 2 2 3" xfId="51023"/>
    <cellStyle name="常规 9 9 5 2 3" xfId="51024"/>
    <cellStyle name="常规 9 9 5 2 3 2" xfId="51025"/>
    <cellStyle name="常规 9 9 5 2 3 3" xfId="51026"/>
    <cellStyle name="常规 9 9 5 2 4" xfId="51027"/>
    <cellStyle name="常规 9 9 5 2 4 2" xfId="51028"/>
    <cellStyle name="常规 9 9 5 2 4 3" xfId="51029"/>
    <cellStyle name="常规 9 9 5 2 5" xfId="51030"/>
    <cellStyle name="常规 9 9 5 2 6" xfId="51031"/>
    <cellStyle name="常规 9 9 5 3" xfId="51032"/>
    <cellStyle name="常规 9 9 5 3 2" xfId="51033"/>
    <cellStyle name="常规 9 9 5 3 2 2" xfId="51034"/>
    <cellStyle name="常规 9 9 5 3 2 3" xfId="51035"/>
    <cellStyle name="常规 9 9 5 3 3" xfId="51036"/>
    <cellStyle name="常规 9 9 5 3 3 2" xfId="51037"/>
    <cellStyle name="常规 9 9 5 3 3 3" xfId="51038"/>
    <cellStyle name="常规 9 9 5 3 4" xfId="51039"/>
    <cellStyle name="常规 9 9 5 3 4 2" xfId="51040"/>
    <cellStyle name="常规 9 9 5 3 4 3" xfId="51041"/>
    <cellStyle name="常规 9 9 5 3 5" xfId="51042"/>
    <cellStyle name="常规 9 9 5 3 6" xfId="51043"/>
    <cellStyle name="常规 9 9 5 4" xfId="51044"/>
    <cellStyle name="常规 9 9 5 4 2" xfId="51045"/>
    <cellStyle name="常规 9 9 5 4 3" xfId="51046"/>
    <cellStyle name="常规 9 9 5 5" xfId="51047"/>
    <cellStyle name="常规 9 9 5 5 2" xfId="51048"/>
    <cellStyle name="常规 9 9 5 5 3" xfId="51049"/>
    <cellStyle name="常规 9 9 5 6" xfId="51050"/>
    <cellStyle name="常规 9 9 5 6 2" xfId="51051"/>
    <cellStyle name="常规 9 9 5 6 3" xfId="51052"/>
    <cellStyle name="常规 9 9 5 7" xfId="51053"/>
    <cellStyle name="常规 9 9 5 8" xfId="51054"/>
    <cellStyle name="常规 9 9 6" xfId="51055"/>
    <cellStyle name="常规 9 9 6 2" xfId="51056"/>
    <cellStyle name="常规 9 9 6 2 2" xfId="51057"/>
    <cellStyle name="常规 9 9 6 2 3" xfId="51058"/>
    <cellStyle name="常规 9 9 6 3" xfId="51059"/>
    <cellStyle name="常规 9 9 6 3 2" xfId="51060"/>
    <cellStyle name="常规 9 9 6 3 3" xfId="51061"/>
    <cellStyle name="常规 9 9 6 4" xfId="51062"/>
    <cellStyle name="常规 9 9 6 4 2" xfId="51063"/>
    <cellStyle name="常规 9 9 6 4 3" xfId="51064"/>
    <cellStyle name="常规 9 9 6 5" xfId="51065"/>
    <cellStyle name="常规 9 9 6 6" xfId="51066"/>
    <cellStyle name="常规 9 9 7" xfId="51067"/>
    <cellStyle name="常规 9 9 7 2" xfId="51068"/>
    <cellStyle name="常规 9 9 7 2 2" xfId="51069"/>
    <cellStyle name="常规 9 9 7 2 3" xfId="51070"/>
    <cellStyle name="常规 9 9 7 3" xfId="51071"/>
    <cellStyle name="常规 9 9 7 3 2" xfId="51072"/>
    <cellStyle name="常规 9 9 7 3 3" xfId="51073"/>
    <cellStyle name="常规 9 9 7 4" xfId="51074"/>
    <cellStyle name="常规 9 9 7 4 2" xfId="51075"/>
    <cellStyle name="常规 9 9 7 4 3" xfId="51076"/>
    <cellStyle name="常规 9 9 7 5" xfId="51077"/>
    <cellStyle name="常规 9 9 7 6" xfId="51078"/>
    <cellStyle name="常规 9 9 8" xfId="51079"/>
    <cellStyle name="常规 9 9 8 2" xfId="51080"/>
    <cellStyle name="常规 9 9 8 3" xfId="51081"/>
    <cellStyle name="常规 9 9 9" xfId="51082"/>
    <cellStyle name="常规 9 9 9 2" xfId="51083"/>
    <cellStyle name="常规 9 9 9 3" xfId="51084"/>
    <cellStyle name="好 2" xfId="51085"/>
    <cellStyle name="好 2 2" xfId="51086"/>
    <cellStyle name="好 2 3" xfId="51087"/>
    <cellStyle name="好 3" xfId="51088"/>
    <cellStyle name="好 3 2" xfId="51089"/>
    <cellStyle name="好 3 3" xfId="51090"/>
    <cellStyle name="好 4" xfId="51091"/>
    <cellStyle name="好 4 2" xfId="51092"/>
    <cellStyle name="好 4 3" xfId="51093"/>
    <cellStyle name="好 5" xfId="51094"/>
    <cellStyle name="好 5 2" xfId="51095"/>
    <cellStyle name="好 5 3" xfId="51096"/>
    <cellStyle name="好 6" xfId="51097"/>
    <cellStyle name="好 7" xfId="51098"/>
    <cellStyle name="汇总 2" xfId="51099"/>
    <cellStyle name="汇总 2 2" xfId="51100"/>
    <cellStyle name="汇总 2 3" xfId="51101"/>
    <cellStyle name="汇总 3" xfId="51102"/>
    <cellStyle name="汇总 3 2" xfId="51103"/>
    <cellStyle name="汇总 3 3" xfId="51104"/>
    <cellStyle name="汇总 4" xfId="51105"/>
    <cellStyle name="汇总 4 2" xfId="51106"/>
    <cellStyle name="汇总 4 3" xfId="51107"/>
    <cellStyle name="汇总 5" xfId="51108"/>
    <cellStyle name="汇总 5 2" xfId="51109"/>
    <cellStyle name="汇总 5 3" xfId="51110"/>
    <cellStyle name="汇总 6" xfId="51111"/>
    <cellStyle name="汇总 7" xfId="51112"/>
    <cellStyle name="计算 2" xfId="51113"/>
    <cellStyle name="计算 2 2" xfId="51114"/>
    <cellStyle name="计算 2 3" xfId="51115"/>
    <cellStyle name="计算 3" xfId="51116"/>
    <cellStyle name="计算 3 2" xfId="51117"/>
    <cellStyle name="计算 3 3" xfId="51118"/>
    <cellStyle name="计算 4" xfId="51119"/>
    <cellStyle name="计算 4 2" xfId="51120"/>
    <cellStyle name="计算 4 3" xfId="51121"/>
    <cellStyle name="计算 5" xfId="51122"/>
    <cellStyle name="计算 5 2" xfId="51123"/>
    <cellStyle name="计算 5 3" xfId="51124"/>
    <cellStyle name="计算 6" xfId="51125"/>
    <cellStyle name="计算 7" xfId="51126"/>
    <cellStyle name="检查单元格 2" xfId="51127"/>
    <cellStyle name="检查单元格 2 2" xfId="51128"/>
    <cellStyle name="检查单元格 2 3" xfId="51129"/>
    <cellStyle name="检查单元格 3" xfId="51130"/>
    <cellStyle name="检查单元格 3 2" xfId="51131"/>
    <cellStyle name="检查单元格 3 3" xfId="51132"/>
    <cellStyle name="检查单元格 4" xfId="51133"/>
    <cellStyle name="检查单元格 4 2" xfId="51134"/>
    <cellStyle name="检查单元格 4 3" xfId="51135"/>
    <cellStyle name="检查单元格 5" xfId="51136"/>
    <cellStyle name="检查单元格 5 2" xfId="51137"/>
    <cellStyle name="检查单元格 5 3" xfId="51138"/>
    <cellStyle name="检查单元格 6" xfId="51139"/>
    <cellStyle name="检查单元格 7" xfId="51140"/>
    <cellStyle name="解释性文本 2" xfId="51141"/>
    <cellStyle name="解释性文本 2 2" xfId="51142"/>
    <cellStyle name="解释性文本 2 3" xfId="51143"/>
    <cellStyle name="解释性文本 3" xfId="51144"/>
    <cellStyle name="解释性文本 3 2" xfId="51145"/>
    <cellStyle name="解释性文本 3 3" xfId="51146"/>
    <cellStyle name="解释性文本 4" xfId="51147"/>
    <cellStyle name="解释性文本 4 2" xfId="51148"/>
    <cellStyle name="解释性文本 4 3" xfId="51149"/>
    <cellStyle name="解释性文本 5" xfId="51150"/>
    <cellStyle name="解释性文本 5 2" xfId="51151"/>
    <cellStyle name="解释性文本 5 3" xfId="51152"/>
    <cellStyle name="解释性文本 6" xfId="51153"/>
    <cellStyle name="解释性文本 7" xfId="51154"/>
    <cellStyle name="警告文本 2" xfId="51155"/>
    <cellStyle name="警告文本 2 2" xfId="51156"/>
    <cellStyle name="警告文本 2 3" xfId="51157"/>
    <cellStyle name="警告文本 3" xfId="51158"/>
    <cellStyle name="警告文本 3 2" xfId="51159"/>
    <cellStyle name="警告文本 3 3" xfId="51160"/>
    <cellStyle name="警告文本 4" xfId="51161"/>
    <cellStyle name="警告文本 4 2" xfId="51162"/>
    <cellStyle name="警告文本 4 3" xfId="51163"/>
    <cellStyle name="警告文本 5" xfId="51164"/>
    <cellStyle name="警告文本 5 2" xfId="51165"/>
    <cellStyle name="警告文本 5 3" xfId="51166"/>
    <cellStyle name="警告文本 6" xfId="51167"/>
    <cellStyle name="警告文本 7" xfId="51168"/>
    <cellStyle name="链接单元格 2" xfId="51169"/>
    <cellStyle name="链接单元格 2 2" xfId="51170"/>
    <cellStyle name="链接单元格 2 3" xfId="51171"/>
    <cellStyle name="链接单元格 3" xfId="51172"/>
    <cellStyle name="链接单元格 3 2" xfId="51173"/>
    <cellStyle name="链接单元格 3 3" xfId="51174"/>
    <cellStyle name="链接单元格 4" xfId="51175"/>
    <cellStyle name="链接单元格 4 2" xfId="51176"/>
    <cellStyle name="链接单元格 4 3" xfId="51177"/>
    <cellStyle name="链接单元格 5" xfId="51178"/>
    <cellStyle name="链接单元格 5 2" xfId="51179"/>
    <cellStyle name="链接单元格 5 3" xfId="51180"/>
    <cellStyle name="链接单元格 6" xfId="51181"/>
    <cellStyle name="链接单元格 7" xfId="51182"/>
    <cellStyle name="千位分隔 3 2" xfId="51183"/>
    <cellStyle name="千位分隔 3 3" xfId="51184"/>
    <cellStyle name="千位分隔 4" xfId="51185"/>
    <cellStyle name="千位分隔 4 2" xfId="51186"/>
    <cellStyle name="千位分隔 4 3" xfId="51187"/>
    <cellStyle name="千位分隔 6" xfId="51188"/>
    <cellStyle name="千位分隔 6 2" xfId="51189"/>
    <cellStyle name="千位分隔 6 3" xfId="51190"/>
    <cellStyle name="强调文字颜色 1 2" xfId="51191"/>
    <cellStyle name="强调文字颜色 1 2 2" xfId="51192"/>
    <cellStyle name="强调文字颜色 1 2 3" xfId="51193"/>
    <cellStyle name="强调文字颜色 1 3" xfId="51194"/>
    <cellStyle name="强调文字颜色 1 3 2" xfId="51195"/>
    <cellStyle name="强调文字颜色 1 3 3" xfId="51196"/>
    <cellStyle name="强调文字颜色 1 4" xfId="51197"/>
    <cellStyle name="强调文字颜色 1 4 2" xfId="51198"/>
    <cellStyle name="强调文字颜色 1 4 3" xfId="51199"/>
    <cellStyle name="强调文字颜色 1 5" xfId="51200"/>
    <cellStyle name="强调文字颜色 1 5 2" xfId="51201"/>
    <cellStyle name="强调文字颜色 1 5 3" xfId="51202"/>
    <cellStyle name="强调文字颜色 1 6" xfId="51203"/>
    <cellStyle name="强调文字颜色 1 7" xfId="51204"/>
    <cellStyle name="强调文字颜色 2 2" xfId="51205"/>
    <cellStyle name="强调文字颜色 2 2 2" xfId="51206"/>
    <cellStyle name="强调文字颜色 2 2 3" xfId="51207"/>
    <cellStyle name="强调文字颜色 2 3" xfId="51208"/>
    <cellStyle name="强调文字颜色 2 3 2" xfId="51209"/>
    <cellStyle name="强调文字颜色 2 3 3" xfId="51210"/>
    <cellStyle name="强调文字颜色 2 4" xfId="51211"/>
    <cellStyle name="强调文字颜色 2 4 2" xfId="51212"/>
    <cellStyle name="强调文字颜色 2 4 3" xfId="51213"/>
    <cellStyle name="强调文字颜色 2 5" xfId="51214"/>
    <cellStyle name="强调文字颜色 2 5 2" xfId="51215"/>
    <cellStyle name="强调文字颜色 2 5 3" xfId="51216"/>
    <cellStyle name="强调文字颜色 2 6" xfId="51217"/>
    <cellStyle name="强调文字颜色 2 7" xfId="51218"/>
    <cellStyle name="强调文字颜色 3 2" xfId="51219"/>
    <cellStyle name="强调文字颜色 3 2 2" xfId="51220"/>
    <cellStyle name="强调文字颜色 3 2 3" xfId="51221"/>
    <cellStyle name="强调文字颜色 3 3" xfId="51222"/>
    <cellStyle name="强调文字颜色 3 3 2" xfId="51223"/>
    <cellStyle name="强调文字颜色 3 3 3" xfId="51224"/>
    <cellStyle name="强调文字颜色 3 4" xfId="51225"/>
    <cellStyle name="强调文字颜色 3 4 2" xfId="51226"/>
    <cellStyle name="强调文字颜色 3 4 3" xfId="51227"/>
    <cellStyle name="强调文字颜色 3 5" xfId="51228"/>
    <cellStyle name="强调文字颜色 3 5 2" xfId="51229"/>
    <cellStyle name="强调文字颜色 3 5 3" xfId="51230"/>
    <cellStyle name="强调文字颜色 3 6" xfId="51231"/>
    <cellStyle name="强调文字颜色 3 7" xfId="51232"/>
    <cellStyle name="强调文字颜色 4 2" xfId="51233"/>
    <cellStyle name="强调文字颜色 4 2 2" xfId="51234"/>
    <cellStyle name="强调文字颜色 4 2 3" xfId="51235"/>
    <cellStyle name="强调文字颜色 4 3" xfId="51236"/>
    <cellStyle name="强调文字颜色 4 3 2" xfId="51237"/>
    <cellStyle name="强调文字颜色 4 3 3" xfId="51238"/>
    <cellStyle name="强调文字颜色 4 4" xfId="51239"/>
    <cellStyle name="强调文字颜色 4 4 2" xfId="51240"/>
    <cellStyle name="强调文字颜色 4 4 3" xfId="51241"/>
    <cellStyle name="强调文字颜色 4 5" xfId="51242"/>
    <cellStyle name="强调文字颜色 4 5 2" xfId="51243"/>
    <cellStyle name="强调文字颜色 4 5 3" xfId="51244"/>
    <cellStyle name="强调文字颜色 4 6" xfId="51245"/>
    <cellStyle name="强调文字颜色 4 7" xfId="51246"/>
    <cellStyle name="强调文字颜色 5 2" xfId="51247"/>
    <cellStyle name="强调文字颜色 5 2 2" xfId="51248"/>
    <cellStyle name="强调文字颜色 5 2 3" xfId="51249"/>
    <cellStyle name="强调文字颜色 5 3" xfId="51250"/>
    <cellStyle name="强调文字颜色 5 3 2" xfId="51251"/>
    <cellStyle name="强调文字颜色 5 3 3" xfId="51252"/>
    <cellStyle name="强调文字颜色 5 4" xfId="51253"/>
    <cellStyle name="强调文字颜色 5 4 2" xfId="51254"/>
    <cellStyle name="强调文字颜色 5 4 3" xfId="51255"/>
    <cellStyle name="强调文字颜色 5 5" xfId="51256"/>
    <cellStyle name="强调文字颜色 5 5 2" xfId="51257"/>
    <cellStyle name="强调文字颜色 5 5 3" xfId="51258"/>
    <cellStyle name="强调文字颜色 5 6" xfId="51259"/>
    <cellStyle name="强调文字颜色 5 7" xfId="51260"/>
    <cellStyle name="强调文字颜色 6 2" xfId="51261"/>
    <cellStyle name="强调文字颜色 6 2 2" xfId="51262"/>
    <cellStyle name="强调文字颜色 6 2 3" xfId="51263"/>
    <cellStyle name="强调文字颜色 6 3" xfId="51264"/>
    <cellStyle name="强调文字颜色 6 3 2" xfId="51265"/>
    <cellStyle name="强调文字颜色 6 3 3" xfId="51266"/>
    <cellStyle name="强调文字颜色 6 4" xfId="51267"/>
    <cellStyle name="强调文字颜色 6 4 2" xfId="51268"/>
    <cellStyle name="强调文字颜色 6 4 3" xfId="51269"/>
    <cellStyle name="强调文字颜色 6 5" xfId="51270"/>
    <cellStyle name="强调文字颜色 6 5 2" xfId="51271"/>
    <cellStyle name="强调文字颜色 6 5 3" xfId="51272"/>
    <cellStyle name="强调文字颜色 6 6" xfId="51273"/>
    <cellStyle name="强调文字颜色 6 7" xfId="51274"/>
    <cellStyle name="适中 2" xfId="51275"/>
    <cellStyle name="适中 2 2" xfId="51276"/>
    <cellStyle name="适中 2 3" xfId="51277"/>
    <cellStyle name="适中 3" xfId="51278"/>
    <cellStyle name="适中 3 2" xfId="51279"/>
    <cellStyle name="适中 3 3" xfId="51280"/>
    <cellStyle name="适中 4" xfId="51281"/>
    <cellStyle name="适中 4 2" xfId="51282"/>
    <cellStyle name="适中 4 3" xfId="51283"/>
    <cellStyle name="适中 5" xfId="51284"/>
    <cellStyle name="适中 5 2" xfId="51285"/>
    <cellStyle name="适中 5 3" xfId="51286"/>
    <cellStyle name="适中 6" xfId="51287"/>
    <cellStyle name="适中 7" xfId="51288"/>
    <cellStyle name="输出 2" xfId="51289"/>
    <cellStyle name="输出 2 2" xfId="51290"/>
    <cellStyle name="输出 2 3" xfId="51291"/>
    <cellStyle name="输出 3" xfId="51292"/>
    <cellStyle name="输出 3 2" xfId="51293"/>
    <cellStyle name="输出 3 3" xfId="51294"/>
    <cellStyle name="输出 4" xfId="51295"/>
    <cellStyle name="输出 4 2" xfId="51296"/>
    <cellStyle name="输出 4 3" xfId="51297"/>
    <cellStyle name="输出 5" xfId="51298"/>
    <cellStyle name="输出 5 2" xfId="51299"/>
    <cellStyle name="输出 5 3" xfId="51300"/>
    <cellStyle name="输出 6" xfId="51301"/>
    <cellStyle name="输出 7" xfId="51302"/>
    <cellStyle name="输入 2" xfId="51303"/>
    <cellStyle name="输入 2 2" xfId="51304"/>
    <cellStyle name="输入 2 3" xfId="51305"/>
    <cellStyle name="输入 3" xfId="51306"/>
    <cellStyle name="输入 3 2" xfId="51307"/>
    <cellStyle name="输入 3 3" xfId="51308"/>
    <cellStyle name="输入 4" xfId="51309"/>
    <cellStyle name="输入 4 2" xfId="51310"/>
    <cellStyle name="输入 4 3" xfId="51311"/>
    <cellStyle name="输入 5" xfId="51312"/>
    <cellStyle name="输入 5 2" xfId="51313"/>
    <cellStyle name="输入 5 3" xfId="51314"/>
    <cellStyle name="输入 6" xfId="51315"/>
    <cellStyle name="输入 7" xfId="51316"/>
    <cellStyle name="注释 2" xfId="51317"/>
    <cellStyle name="注释 2 2" xfId="51318"/>
    <cellStyle name="注释 2 3" xfId="51319"/>
    <cellStyle name="注释 3" xfId="51320"/>
    <cellStyle name="注释 3 2" xfId="51321"/>
    <cellStyle name="注释 3 3" xfId="51322"/>
    <cellStyle name="注释 4" xfId="51323"/>
    <cellStyle name="注释 4 2" xfId="51324"/>
    <cellStyle name="注释 4 3" xfId="51325"/>
    <cellStyle name="注释 5" xfId="51326"/>
    <cellStyle name="注释 5 2" xfId="51327"/>
    <cellStyle name="注释 5 3" xfId="51328"/>
    <cellStyle name="注释 6" xfId="51329"/>
    <cellStyle name="注释 7" xfId="51330"/>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9.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s>
</file>

<file path=xl/drawings/_rels/drawing5.xml.rels><?xml version="1.0" encoding="UTF-8" standalone="yes"?>
<Relationships xmlns="http://schemas.openxmlformats.org/package/2006/relationships"><Relationship Id="rId8" Type="http://schemas.openxmlformats.org/officeDocument/2006/relationships/image" Target="../media/image32.png"/><Relationship Id="rId3" Type="http://schemas.openxmlformats.org/officeDocument/2006/relationships/image" Target="../media/image27.png"/><Relationship Id="rId7" Type="http://schemas.openxmlformats.org/officeDocument/2006/relationships/image" Target="../media/image31.png"/><Relationship Id="rId2" Type="http://schemas.openxmlformats.org/officeDocument/2006/relationships/image" Target="../media/image26.png"/><Relationship Id="rId1" Type="http://schemas.openxmlformats.org/officeDocument/2006/relationships/image" Target="../media/image25.png"/><Relationship Id="rId6" Type="http://schemas.openxmlformats.org/officeDocument/2006/relationships/image" Target="../media/image30.png"/><Relationship Id="rId11" Type="http://schemas.openxmlformats.org/officeDocument/2006/relationships/image" Target="../media/image4.png"/><Relationship Id="rId5" Type="http://schemas.openxmlformats.org/officeDocument/2006/relationships/image" Target="../media/image29.png"/><Relationship Id="rId10" Type="http://schemas.openxmlformats.org/officeDocument/2006/relationships/image" Target="../media/image3.png"/><Relationship Id="rId4" Type="http://schemas.openxmlformats.org/officeDocument/2006/relationships/image" Target="../media/image28.png"/><Relationship Id="rId9" Type="http://schemas.openxmlformats.org/officeDocument/2006/relationships/image" Target="../media/image3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19050</xdr:colOff>
      <xdr:row>8</xdr:row>
      <xdr:rowOff>0</xdr:rowOff>
    </xdr:from>
    <xdr:to>
      <xdr:col>15</xdr:col>
      <xdr:colOff>633866</xdr:colOff>
      <xdr:row>12</xdr:row>
      <xdr:rowOff>96849</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5993823" y="3628159"/>
          <a:ext cx="6771429" cy="1066667"/>
        </a:xfrm>
        <a:prstGeom prst="rect">
          <a:avLst/>
        </a:prstGeom>
      </xdr:spPr>
    </xdr:pic>
    <xdr:clientData/>
  </xdr:twoCellAnchor>
  <xdr:twoCellAnchor editAs="oneCell">
    <xdr:from>
      <xdr:col>6</xdr:col>
      <xdr:colOff>0</xdr:colOff>
      <xdr:row>12</xdr:row>
      <xdr:rowOff>1732</xdr:rowOff>
    </xdr:from>
    <xdr:to>
      <xdr:col>15</xdr:col>
      <xdr:colOff>681483</xdr:colOff>
      <xdr:row>19</xdr:row>
      <xdr:rowOff>104550</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974773" y="4599709"/>
          <a:ext cx="6838096" cy="1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7</xdr:col>
      <xdr:colOff>608879</xdr:colOff>
      <xdr:row>44</xdr:row>
      <xdr:rowOff>142000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14375"/>
          <a:ext cx="5771429" cy="7000000"/>
        </a:xfrm>
        <a:prstGeom prst="rect">
          <a:avLst/>
        </a:prstGeom>
      </xdr:spPr>
    </xdr:pic>
    <xdr:clientData/>
  </xdr:twoCellAnchor>
  <xdr:twoCellAnchor editAs="oneCell">
    <xdr:from>
      <xdr:col>0</xdr:col>
      <xdr:colOff>0</xdr:colOff>
      <xdr:row>46</xdr:row>
      <xdr:rowOff>0</xdr:rowOff>
    </xdr:from>
    <xdr:to>
      <xdr:col>2</xdr:col>
      <xdr:colOff>790281</xdr:colOff>
      <xdr:row>58</xdr:row>
      <xdr:rowOff>104505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915275"/>
          <a:ext cx="2352381" cy="2161905"/>
        </a:xfrm>
        <a:prstGeom prst="rect">
          <a:avLst/>
        </a:prstGeom>
      </xdr:spPr>
    </xdr:pic>
    <xdr:clientData/>
  </xdr:twoCellAnchor>
  <xdr:twoCellAnchor editAs="oneCell">
    <xdr:from>
      <xdr:col>4</xdr:col>
      <xdr:colOff>0</xdr:colOff>
      <xdr:row>46</xdr:row>
      <xdr:rowOff>0</xdr:rowOff>
    </xdr:from>
    <xdr:to>
      <xdr:col>10</xdr:col>
      <xdr:colOff>28057</xdr:colOff>
      <xdr:row>71</xdr:row>
      <xdr:rowOff>37559</xdr:rowOff>
    </xdr:to>
    <xdr:pic>
      <xdr:nvPicPr>
        <xdr:cNvPr id="4" name="图片 3"/>
        <xdr:cNvPicPr>
          <a:picLocks noChangeAspect="1"/>
        </xdr:cNvPicPr>
      </xdr:nvPicPr>
      <xdr:blipFill>
        <a:blip xmlns:r="http://schemas.openxmlformats.org/officeDocument/2006/relationships" r:embed="rId3"/>
        <a:stretch>
          <a:fillRect/>
        </a:stretch>
      </xdr:blipFill>
      <xdr:spPr>
        <a:xfrm>
          <a:off x="3105150" y="7915275"/>
          <a:ext cx="4142857" cy="43238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16</xdr:row>
      <xdr:rowOff>19050</xdr:rowOff>
    </xdr:from>
    <xdr:to>
      <xdr:col>14</xdr:col>
      <xdr:colOff>303563</xdr:colOff>
      <xdr:row>25</xdr:row>
      <xdr:rowOff>66476</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2762250"/>
          <a:ext cx="9904763" cy="1590476"/>
        </a:xfrm>
        <a:prstGeom prst="rect">
          <a:avLst/>
        </a:prstGeom>
      </xdr:spPr>
    </xdr:pic>
    <xdr:clientData/>
  </xdr:twoCellAnchor>
  <xdr:twoCellAnchor editAs="oneCell">
    <xdr:from>
      <xdr:col>0</xdr:col>
      <xdr:colOff>0</xdr:colOff>
      <xdr:row>0</xdr:row>
      <xdr:rowOff>0</xdr:rowOff>
    </xdr:from>
    <xdr:to>
      <xdr:col>12</xdr:col>
      <xdr:colOff>532305</xdr:colOff>
      <xdr:row>16</xdr:row>
      <xdr:rowOff>75848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0"/>
          <a:ext cx="8761905" cy="2819048"/>
        </a:xfrm>
        <a:prstGeom prst="rect">
          <a:avLst/>
        </a:prstGeom>
      </xdr:spPr>
    </xdr:pic>
    <xdr:clientData/>
  </xdr:twoCellAnchor>
  <xdr:twoCellAnchor editAs="oneCell">
    <xdr:from>
      <xdr:col>0</xdr:col>
      <xdr:colOff>0</xdr:colOff>
      <xdr:row>25</xdr:row>
      <xdr:rowOff>0</xdr:rowOff>
    </xdr:from>
    <xdr:to>
      <xdr:col>13</xdr:col>
      <xdr:colOff>265553</xdr:colOff>
      <xdr:row>41</xdr:row>
      <xdr:rowOff>152038</xdr:rowOff>
    </xdr:to>
    <xdr:pic>
      <xdr:nvPicPr>
        <xdr:cNvPr id="5" name="图片 4"/>
        <xdr:cNvPicPr>
          <a:picLocks noChangeAspect="1"/>
        </xdr:cNvPicPr>
      </xdr:nvPicPr>
      <xdr:blipFill>
        <a:blip xmlns:r="http://schemas.openxmlformats.org/officeDocument/2006/relationships" r:embed="rId3" cstate="print"/>
        <a:stretch>
          <a:fillRect/>
        </a:stretch>
      </xdr:blipFill>
      <xdr:spPr>
        <a:xfrm>
          <a:off x="0" y="5314950"/>
          <a:ext cx="9180953" cy="2895238"/>
        </a:xfrm>
        <a:prstGeom prst="rect">
          <a:avLst/>
        </a:prstGeom>
      </xdr:spPr>
    </xdr:pic>
    <xdr:clientData/>
  </xdr:twoCellAnchor>
  <xdr:twoCellAnchor editAs="oneCell">
    <xdr:from>
      <xdr:col>0</xdr:col>
      <xdr:colOff>0</xdr:colOff>
      <xdr:row>42</xdr:row>
      <xdr:rowOff>0</xdr:rowOff>
    </xdr:from>
    <xdr:to>
      <xdr:col>14</xdr:col>
      <xdr:colOff>141658</xdr:colOff>
      <xdr:row>51</xdr:row>
      <xdr:rowOff>85522</xdr:rowOff>
    </xdr:to>
    <xdr:pic>
      <xdr:nvPicPr>
        <xdr:cNvPr id="6" name="图片 5"/>
        <xdr:cNvPicPr>
          <a:picLocks noChangeAspect="1"/>
        </xdr:cNvPicPr>
      </xdr:nvPicPr>
      <xdr:blipFill>
        <a:blip xmlns:r="http://schemas.openxmlformats.org/officeDocument/2006/relationships" r:embed="rId4" cstate="print"/>
        <a:stretch>
          <a:fillRect/>
        </a:stretch>
      </xdr:blipFill>
      <xdr:spPr>
        <a:xfrm>
          <a:off x="0" y="8229600"/>
          <a:ext cx="9742858" cy="1628572"/>
        </a:xfrm>
        <a:prstGeom prst="rect">
          <a:avLst/>
        </a:prstGeom>
      </xdr:spPr>
    </xdr:pic>
    <xdr:clientData/>
  </xdr:twoCellAnchor>
  <xdr:twoCellAnchor editAs="oneCell">
    <xdr:from>
      <xdr:col>0</xdr:col>
      <xdr:colOff>0</xdr:colOff>
      <xdr:row>52</xdr:row>
      <xdr:rowOff>0</xdr:rowOff>
    </xdr:from>
    <xdr:to>
      <xdr:col>12</xdr:col>
      <xdr:colOff>475163</xdr:colOff>
      <xdr:row>67</xdr:row>
      <xdr:rowOff>47298</xdr:rowOff>
    </xdr:to>
    <xdr:pic>
      <xdr:nvPicPr>
        <xdr:cNvPr id="7" name="图片 6"/>
        <xdr:cNvPicPr>
          <a:picLocks noChangeAspect="1"/>
        </xdr:cNvPicPr>
      </xdr:nvPicPr>
      <xdr:blipFill>
        <a:blip xmlns:r="http://schemas.openxmlformats.org/officeDocument/2006/relationships" r:embed="rId5" cstate="print"/>
        <a:stretch>
          <a:fillRect/>
        </a:stretch>
      </xdr:blipFill>
      <xdr:spPr>
        <a:xfrm>
          <a:off x="0" y="9944100"/>
          <a:ext cx="8704763" cy="2619048"/>
        </a:xfrm>
        <a:prstGeom prst="rect">
          <a:avLst/>
        </a:prstGeom>
      </xdr:spPr>
    </xdr:pic>
    <xdr:clientData/>
  </xdr:twoCellAnchor>
  <xdr:twoCellAnchor editAs="oneCell">
    <xdr:from>
      <xdr:col>0</xdr:col>
      <xdr:colOff>0</xdr:colOff>
      <xdr:row>68</xdr:row>
      <xdr:rowOff>0</xdr:rowOff>
    </xdr:from>
    <xdr:to>
      <xdr:col>14</xdr:col>
      <xdr:colOff>36896</xdr:colOff>
      <xdr:row>75</xdr:row>
      <xdr:rowOff>85564</xdr:rowOff>
    </xdr:to>
    <xdr:pic>
      <xdr:nvPicPr>
        <xdr:cNvPr id="8" name="图片 7"/>
        <xdr:cNvPicPr>
          <a:picLocks noChangeAspect="1"/>
        </xdr:cNvPicPr>
      </xdr:nvPicPr>
      <xdr:blipFill>
        <a:blip xmlns:r="http://schemas.openxmlformats.org/officeDocument/2006/relationships" r:embed="rId6" cstate="print"/>
        <a:stretch>
          <a:fillRect/>
        </a:stretch>
      </xdr:blipFill>
      <xdr:spPr>
        <a:xfrm>
          <a:off x="0" y="12687300"/>
          <a:ext cx="9638096" cy="12857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665724</xdr:colOff>
      <xdr:row>14</xdr:row>
      <xdr:rowOff>37795</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8209524" cy="2438095"/>
        </a:xfrm>
        <a:prstGeom prst="rect">
          <a:avLst/>
        </a:prstGeom>
      </xdr:spPr>
    </xdr:pic>
    <xdr:clientData/>
  </xdr:twoCellAnchor>
  <xdr:twoCellAnchor editAs="oneCell">
    <xdr:from>
      <xdr:col>0</xdr:col>
      <xdr:colOff>0</xdr:colOff>
      <xdr:row>15</xdr:row>
      <xdr:rowOff>0</xdr:rowOff>
    </xdr:from>
    <xdr:to>
      <xdr:col>14</xdr:col>
      <xdr:colOff>227372</xdr:colOff>
      <xdr:row>23</xdr:row>
      <xdr:rowOff>95067</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2571750"/>
          <a:ext cx="9828572" cy="1466667"/>
        </a:xfrm>
        <a:prstGeom prst="rect">
          <a:avLst/>
        </a:prstGeom>
      </xdr:spPr>
    </xdr:pic>
    <xdr:clientData/>
  </xdr:twoCellAnchor>
  <xdr:twoCellAnchor editAs="oneCell">
    <xdr:from>
      <xdr:col>0</xdr:col>
      <xdr:colOff>0</xdr:colOff>
      <xdr:row>24</xdr:row>
      <xdr:rowOff>0</xdr:rowOff>
    </xdr:from>
    <xdr:to>
      <xdr:col>12</xdr:col>
      <xdr:colOff>532305</xdr:colOff>
      <xdr:row>40</xdr:row>
      <xdr:rowOff>75848</xdr:rowOff>
    </xdr:to>
    <xdr:pic>
      <xdr:nvPicPr>
        <xdr:cNvPr id="5" name="图片 4"/>
        <xdr:cNvPicPr>
          <a:picLocks noChangeAspect="1"/>
        </xdr:cNvPicPr>
      </xdr:nvPicPr>
      <xdr:blipFill>
        <a:blip xmlns:r="http://schemas.openxmlformats.org/officeDocument/2006/relationships" r:embed="rId3" cstate="print"/>
        <a:stretch>
          <a:fillRect/>
        </a:stretch>
      </xdr:blipFill>
      <xdr:spPr>
        <a:xfrm>
          <a:off x="0" y="4114800"/>
          <a:ext cx="8761905" cy="2819048"/>
        </a:xfrm>
        <a:prstGeom prst="rect">
          <a:avLst/>
        </a:prstGeom>
      </xdr:spPr>
    </xdr:pic>
    <xdr:clientData/>
  </xdr:twoCellAnchor>
  <xdr:twoCellAnchor editAs="oneCell">
    <xdr:from>
      <xdr:col>0</xdr:col>
      <xdr:colOff>0</xdr:colOff>
      <xdr:row>40</xdr:row>
      <xdr:rowOff>114300</xdr:rowOff>
    </xdr:from>
    <xdr:to>
      <xdr:col>14</xdr:col>
      <xdr:colOff>94039</xdr:colOff>
      <xdr:row>44</xdr:row>
      <xdr:rowOff>171357</xdr:rowOff>
    </xdr:to>
    <xdr:pic>
      <xdr:nvPicPr>
        <xdr:cNvPr id="6" name="图片 5"/>
        <xdr:cNvPicPr>
          <a:picLocks noChangeAspect="1"/>
        </xdr:cNvPicPr>
      </xdr:nvPicPr>
      <xdr:blipFill>
        <a:blip xmlns:r="http://schemas.openxmlformats.org/officeDocument/2006/relationships" r:embed="rId4" cstate="print"/>
        <a:stretch>
          <a:fillRect/>
        </a:stretch>
      </xdr:blipFill>
      <xdr:spPr>
        <a:xfrm>
          <a:off x="0" y="6972300"/>
          <a:ext cx="9695239" cy="742857"/>
        </a:xfrm>
        <a:prstGeom prst="rect">
          <a:avLst/>
        </a:prstGeom>
      </xdr:spPr>
    </xdr:pic>
    <xdr:clientData/>
  </xdr:twoCellAnchor>
  <xdr:twoCellAnchor editAs="oneCell">
    <xdr:from>
      <xdr:col>0</xdr:col>
      <xdr:colOff>0</xdr:colOff>
      <xdr:row>46</xdr:row>
      <xdr:rowOff>0</xdr:rowOff>
    </xdr:from>
    <xdr:to>
      <xdr:col>12</xdr:col>
      <xdr:colOff>475163</xdr:colOff>
      <xdr:row>61</xdr:row>
      <xdr:rowOff>66345</xdr:rowOff>
    </xdr:to>
    <xdr:pic>
      <xdr:nvPicPr>
        <xdr:cNvPr id="7" name="图片 6"/>
        <xdr:cNvPicPr>
          <a:picLocks noChangeAspect="1"/>
        </xdr:cNvPicPr>
      </xdr:nvPicPr>
      <xdr:blipFill>
        <a:blip xmlns:r="http://schemas.openxmlformats.org/officeDocument/2006/relationships" r:embed="rId5" cstate="print"/>
        <a:stretch>
          <a:fillRect/>
        </a:stretch>
      </xdr:blipFill>
      <xdr:spPr>
        <a:xfrm>
          <a:off x="0" y="7886700"/>
          <a:ext cx="8704763" cy="2638095"/>
        </a:xfrm>
        <a:prstGeom prst="rect">
          <a:avLst/>
        </a:prstGeom>
      </xdr:spPr>
    </xdr:pic>
    <xdr:clientData/>
  </xdr:twoCellAnchor>
  <xdr:twoCellAnchor editAs="oneCell">
    <xdr:from>
      <xdr:col>0</xdr:col>
      <xdr:colOff>0</xdr:colOff>
      <xdr:row>62</xdr:row>
      <xdr:rowOff>0</xdr:rowOff>
    </xdr:from>
    <xdr:to>
      <xdr:col>14</xdr:col>
      <xdr:colOff>284515</xdr:colOff>
      <xdr:row>82</xdr:row>
      <xdr:rowOff>56715</xdr:rowOff>
    </xdr:to>
    <xdr:pic>
      <xdr:nvPicPr>
        <xdr:cNvPr id="8" name="图片 7"/>
        <xdr:cNvPicPr>
          <a:picLocks noChangeAspect="1"/>
        </xdr:cNvPicPr>
      </xdr:nvPicPr>
      <xdr:blipFill>
        <a:blip xmlns:r="http://schemas.openxmlformats.org/officeDocument/2006/relationships" r:embed="rId6" cstate="print"/>
        <a:stretch>
          <a:fillRect/>
        </a:stretch>
      </xdr:blipFill>
      <xdr:spPr>
        <a:xfrm>
          <a:off x="0" y="10629900"/>
          <a:ext cx="9885715" cy="3485715"/>
        </a:xfrm>
        <a:prstGeom prst="rect">
          <a:avLst/>
        </a:prstGeom>
      </xdr:spPr>
    </xdr:pic>
    <xdr:clientData/>
  </xdr:twoCellAnchor>
  <xdr:twoCellAnchor editAs="oneCell">
    <xdr:from>
      <xdr:col>15</xdr:col>
      <xdr:colOff>0</xdr:colOff>
      <xdr:row>0</xdr:row>
      <xdr:rowOff>0</xdr:rowOff>
    </xdr:from>
    <xdr:to>
      <xdr:col>25</xdr:col>
      <xdr:colOff>684858</xdr:colOff>
      <xdr:row>27</xdr:row>
      <xdr:rowOff>94660</xdr:rowOff>
    </xdr:to>
    <xdr:pic>
      <xdr:nvPicPr>
        <xdr:cNvPr id="10" name="图片 9"/>
        <xdr:cNvPicPr>
          <a:picLocks noChangeAspect="1"/>
        </xdr:cNvPicPr>
      </xdr:nvPicPr>
      <xdr:blipFill>
        <a:blip xmlns:r="http://schemas.openxmlformats.org/officeDocument/2006/relationships" r:embed="rId7" cstate="print"/>
        <a:stretch>
          <a:fillRect/>
        </a:stretch>
      </xdr:blipFill>
      <xdr:spPr>
        <a:xfrm>
          <a:off x="10287000" y="0"/>
          <a:ext cx="7542858" cy="4723810"/>
        </a:xfrm>
        <a:prstGeom prst="rect">
          <a:avLst/>
        </a:prstGeom>
      </xdr:spPr>
    </xdr:pic>
    <xdr:clientData/>
  </xdr:twoCellAnchor>
  <xdr:twoCellAnchor editAs="oneCell">
    <xdr:from>
      <xdr:col>15</xdr:col>
      <xdr:colOff>0</xdr:colOff>
      <xdr:row>28</xdr:row>
      <xdr:rowOff>0</xdr:rowOff>
    </xdr:from>
    <xdr:to>
      <xdr:col>27</xdr:col>
      <xdr:colOff>294210</xdr:colOff>
      <xdr:row>57</xdr:row>
      <xdr:rowOff>123188</xdr:rowOff>
    </xdr:to>
    <xdr:pic>
      <xdr:nvPicPr>
        <xdr:cNvPr id="11" name="图片 10"/>
        <xdr:cNvPicPr>
          <a:picLocks noChangeAspect="1"/>
        </xdr:cNvPicPr>
      </xdr:nvPicPr>
      <xdr:blipFill>
        <a:blip xmlns:r="http://schemas.openxmlformats.org/officeDocument/2006/relationships" r:embed="rId8" cstate="print"/>
        <a:stretch>
          <a:fillRect/>
        </a:stretch>
      </xdr:blipFill>
      <xdr:spPr>
        <a:xfrm>
          <a:off x="10287000" y="4800600"/>
          <a:ext cx="8523810" cy="5095238"/>
        </a:xfrm>
        <a:prstGeom prst="rect">
          <a:avLst/>
        </a:prstGeom>
      </xdr:spPr>
    </xdr:pic>
    <xdr:clientData/>
  </xdr:twoCellAnchor>
  <xdr:twoCellAnchor editAs="oneCell">
    <xdr:from>
      <xdr:col>15</xdr:col>
      <xdr:colOff>0</xdr:colOff>
      <xdr:row>59</xdr:row>
      <xdr:rowOff>0</xdr:rowOff>
    </xdr:from>
    <xdr:to>
      <xdr:col>26</xdr:col>
      <xdr:colOff>675248</xdr:colOff>
      <xdr:row>85</xdr:row>
      <xdr:rowOff>151824</xdr:rowOff>
    </xdr:to>
    <xdr:pic>
      <xdr:nvPicPr>
        <xdr:cNvPr id="12" name="图片 11"/>
        <xdr:cNvPicPr>
          <a:picLocks noChangeAspect="1"/>
        </xdr:cNvPicPr>
      </xdr:nvPicPr>
      <xdr:blipFill>
        <a:blip xmlns:r="http://schemas.openxmlformats.org/officeDocument/2006/relationships" r:embed="rId9" cstate="print"/>
        <a:stretch>
          <a:fillRect/>
        </a:stretch>
      </xdr:blipFill>
      <xdr:spPr>
        <a:xfrm>
          <a:off x="10287000" y="10115550"/>
          <a:ext cx="8219048" cy="4609524"/>
        </a:xfrm>
        <a:prstGeom prst="rect">
          <a:avLst/>
        </a:prstGeom>
      </xdr:spPr>
    </xdr:pic>
    <xdr:clientData/>
  </xdr:twoCellAnchor>
  <xdr:twoCellAnchor editAs="oneCell">
    <xdr:from>
      <xdr:col>27</xdr:col>
      <xdr:colOff>0</xdr:colOff>
      <xdr:row>49</xdr:row>
      <xdr:rowOff>0</xdr:rowOff>
    </xdr:from>
    <xdr:to>
      <xdr:col>39</xdr:col>
      <xdr:colOff>570401</xdr:colOff>
      <xdr:row>75</xdr:row>
      <xdr:rowOff>142300</xdr:rowOff>
    </xdr:to>
    <xdr:pic>
      <xdr:nvPicPr>
        <xdr:cNvPr id="13" name="图片 12"/>
        <xdr:cNvPicPr>
          <a:picLocks noChangeAspect="1"/>
        </xdr:cNvPicPr>
      </xdr:nvPicPr>
      <xdr:blipFill>
        <a:blip xmlns:r="http://schemas.openxmlformats.org/officeDocument/2006/relationships" r:embed="rId10" cstate="print"/>
        <a:stretch>
          <a:fillRect/>
        </a:stretch>
      </xdr:blipFill>
      <xdr:spPr>
        <a:xfrm>
          <a:off x="18516600" y="8401050"/>
          <a:ext cx="8800001" cy="4600000"/>
        </a:xfrm>
        <a:prstGeom prst="rect">
          <a:avLst/>
        </a:prstGeom>
      </xdr:spPr>
    </xdr:pic>
    <xdr:clientData/>
  </xdr:twoCellAnchor>
  <xdr:twoCellAnchor editAs="oneCell">
    <xdr:from>
      <xdr:col>26</xdr:col>
      <xdr:colOff>0</xdr:colOff>
      <xdr:row>0</xdr:row>
      <xdr:rowOff>0</xdr:rowOff>
    </xdr:from>
    <xdr:to>
      <xdr:col>37</xdr:col>
      <xdr:colOff>656201</xdr:colOff>
      <xdr:row>27</xdr:row>
      <xdr:rowOff>94660</xdr:rowOff>
    </xdr:to>
    <xdr:pic>
      <xdr:nvPicPr>
        <xdr:cNvPr id="14" name="图片 13"/>
        <xdr:cNvPicPr>
          <a:picLocks noChangeAspect="1"/>
        </xdr:cNvPicPr>
      </xdr:nvPicPr>
      <xdr:blipFill>
        <a:blip xmlns:r="http://schemas.openxmlformats.org/officeDocument/2006/relationships" r:embed="rId11" cstate="print"/>
        <a:stretch>
          <a:fillRect/>
        </a:stretch>
      </xdr:blipFill>
      <xdr:spPr>
        <a:xfrm>
          <a:off x="17830800" y="0"/>
          <a:ext cx="8200001" cy="4723810"/>
        </a:xfrm>
        <a:prstGeom prst="rect">
          <a:avLst/>
        </a:prstGeom>
      </xdr:spPr>
    </xdr:pic>
    <xdr:clientData/>
  </xdr:twoCellAnchor>
  <xdr:twoCellAnchor editAs="oneCell">
    <xdr:from>
      <xdr:col>12</xdr:col>
      <xdr:colOff>0</xdr:colOff>
      <xdr:row>0</xdr:row>
      <xdr:rowOff>0</xdr:rowOff>
    </xdr:from>
    <xdr:to>
      <xdr:col>22</xdr:col>
      <xdr:colOff>580096</xdr:colOff>
      <xdr:row>30</xdr:row>
      <xdr:rowOff>85072</xdr:rowOff>
    </xdr:to>
    <xdr:pic>
      <xdr:nvPicPr>
        <xdr:cNvPr id="4" name="图片 3"/>
        <xdr:cNvPicPr>
          <a:picLocks noChangeAspect="1"/>
        </xdr:cNvPicPr>
      </xdr:nvPicPr>
      <xdr:blipFill>
        <a:blip xmlns:r="http://schemas.openxmlformats.org/officeDocument/2006/relationships" r:embed="rId12" cstate="print"/>
        <a:stretch>
          <a:fillRect/>
        </a:stretch>
      </xdr:blipFill>
      <xdr:spPr>
        <a:xfrm>
          <a:off x="8229600" y="0"/>
          <a:ext cx="7438096" cy="52285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359894</xdr:colOff>
      <xdr:row>24</xdr:row>
      <xdr:rowOff>9526</xdr:rowOff>
    </xdr:from>
    <xdr:to>
      <xdr:col>12</xdr:col>
      <xdr:colOff>617941</xdr:colOff>
      <xdr:row>51</xdr:row>
      <xdr:rowOff>38100</xdr:rowOff>
    </xdr:to>
    <xdr:pic>
      <xdr:nvPicPr>
        <xdr:cNvPr id="3" name="图片 2"/>
        <xdr:cNvPicPr>
          <a:picLocks noChangeAspect="1"/>
        </xdr:cNvPicPr>
      </xdr:nvPicPr>
      <xdr:blipFill>
        <a:blip xmlns:r="http://schemas.openxmlformats.org/officeDocument/2006/relationships" r:embed="rId1" cstate="print"/>
        <a:stretch>
          <a:fillRect/>
        </a:stretch>
      </xdr:blipFill>
      <xdr:spPr>
        <a:xfrm>
          <a:off x="2417294" y="4124326"/>
          <a:ext cx="6430247" cy="4657724"/>
        </a:xfrm>
        <a:prstGeom prst="rect">
          <a:avLst/>
        </a:prstGeom>
      </xdr:spPr>
    </xdr:pic>
    <xdr:clientData/>
  </xdr:twoCellAnchor>
  <xdr:twoCellAnchor editAs="oneCell">
    <xdr:from>
      <xdr:col>3</xdr:col>
      <xdr:colOff>0</xdr:colOff>
      <xdr:row>50</xdr:row>
      <xdr:rowOff>0</xdr:rowOff>
    </xdr:from>
    <xdr:to>
      <xdr:col>14</xdr:col>
      <xdr:colOff>265724</xdr:colOff>
      <xdr:row>94</xdr:row>
      <xdr:rowOff>56201</xdr:rowOff>
    </xdr:to>
    <xdr:pic>
      <xdr:nvPicPr>
        <xdr:cNvPr id="4" name="图片 3"/>
        <xdr:cNvPicPr>
          <a:picLocks noChangeAspect="1"/>
        </xdr:cNvPicPr>
      </xdr:nvPicPr>
      <xdr:blipFill>
        <a:blip xmlns:r="http://schemas.openxmlformats.org/officeDocument/2006/relationships" r:embed="rId2" cstate="print"/>
        <a:stretch>
          <a:fillRect/>
        </a:stretch>
      </xdr:blipFill>
      <xdr:spPr>
        <a:xfrm>
          <a:off x="2057400" y="8572500"/>
          <a:ext cx="7809524" cy="7600001"/>
        </a:xfrm>
        <a:prstGeom prst="rect">
          <a:avLst/>
        </a:prstGeom>
      </xdr:spPr>
    </xdr:pic>
    <xdr:clientData/>
  </xdr:twoCellAnchor>
  <xdr:twoCellAnchor editAs="oneCell">
    <xdr:from>
      <xdr:col>4</xdr:col>
      <xdr:colOff>95250</xdr:colOff>
      <xdr:row>0</xdr:row>
      <xdr:rowOff>0</xdr:rowOff>
    </xdr:from>
    <xdr:to>
      <xdr:col>15</xdr:col>
      <xdr:colOff>274850</xdr:colOff>
      <xdr:row>32</xdr:row>
      <xdr:rowOff>78991</xdr:rowOff>
    </xdr:to>
    <xdr:pic>
      <xdr:nvPicPr>
        <xdr:cNvPr id="5" name="图片 4"/>
        <xdr:cNvPicPr>
          <a:picLocks noChangeAspect="1"/>
        </xdr:cNvPicPr>
      </xdr:nvPicPr>
      <xdr:blipFill>
        <a:blip xmlns:r="http://schemas.openxmlformats.org/officeDocument/2006/relationships" r:embed="rId3" cstate="print"/>
        <a:stretch>
          <a:fillRect/>
        </a:stretch>
      </xdr:blipFill>
      <xdr:spPr>
        <a:xfrm>
          <a:off x="2838450" y="0"/>
          <a:ext cx="7723400" cy="5565391"/>
        </a:xfrm>
        <a:prstGeom prst="rect">
          <a:avLst/>
        </a:prstGeom>
      </xdr:spPr>
    </xdr:pic>
    <xdr:clientData/>
  </xdr:twoCellAnchor>
  <xdr:twoCellAnchor editAs="oneCell">
    <xdr:from>
      <xdr:col>16</xdr:col>
      <xdr:colOff>0</xdr:colOff>
      <xdr:row>0</xdr:row>
      <xdr:rowOff>0</xdr:rowOff>
    </xdr:from>
    <xdr:to>
      <xdr:col>32</xdr:col>
      <xdr:colOff>151010</xdr:colOff>
      <xdr:row>31</xdr:row>
      <xdr:rowOff>113622</xdr:rowOff>
    </xdr:to>
    <xdr:pic>
      <xdr:nvPicPr>
        <xdr:cNvPr id="6" name="图片 5"/>
        <xdr:cNvPicPr>
          <a:picLocks noChangeAspect="1"/>
        </xdr:cNvPicPr>
      </xdr:nvPicPr>
      <xdr:blipFill>
        <a:blip xmlns:r="http://schemas.openxmlformats.org/officeDocument/2006/relationships" r:embed="rId4" cstate="print"/>
        <a:stretch>
          <a:fillRect/>
        </a:stretch>
      </xdr:blipFill>
      <xdr:spPr>
        <a:xfrm>
          <a:off x="10972800" y="0"/>
          <a:ext cx="11123810" cy="5428572"/>
        </a:xfrm>
        <a:prstGeom prst="rect">
          <a:avLst/>
        </a:prstGeom>
      </xdr:spPr>
    </xdr:pic>
    <xdr:clientData/>
  </xdr:twoCellAnchor>
  <xdr:twoCellAnchor editAs="oneCell">
    <xdr:from>
      <xdr:col>32</xdr:col>
      <xdr:colOff>0</xdr:colOff>
      <xdr:row>0</xdr:row>
      <xdr:rowOff>0</xdr:rowOff>
    </xdr:from>
    <xdr:to>
      <xdr:col>48</xdr:col>
      <xdr:colOff>436725</xdr:colOff>
      <xdr:row>33</xdr:row>
      <xdr:rowOff>113579</xdr:rowOff>
    </xdr:to>
    <xdr:pic>
      <xdr:nvPicPr>
        <xdr:cNvPr id="7" name="图片 6"/>
        <xdr:cNvPicPr>
          <a:picLocks noChangeAspect="1"/>
        </xdr:cNvPicPr>
      </xdr:nvPicPr>
      <xdr:blipFill>
        <a:blip xmlns:r="http://schemas.openxmlformats.org/officeDocument/2006/relationships" r:embed="rId5" cstate="print"/>
        <a:stretch>
          <a:fillRect/>
        </a:stretch>
      </xdr:blipFill>
      <xdr:spPr>
        <a:xfrm>
          <a:off x="21945600" y="0"/>
          <a:ext cx="11409525" cy="5771429"/>
        </a:xfrm>
        <a:prstGeom prst="rect">
          <a:avLst/>
        </a:prstGeom>
      </xdr:spPr>
    </xdr:pic>
    <xdr:clientData/>
  </xdr:twoCellAnchor>
  <xdr:twoCellAnchor editAs="oneCell">
    <xdr:from>
      <xdr:col>3</xdr:col>
      <xdr:colOff>0</xdr:colOff>
      <xdr:row>95</xdr:row>
      <xdr:rowOff>0</xdr:rowOff>
    </xdr:from>
    <xdr:to>
      <xdr:col>18</xdr:col>
      <xdr:colOff>417763</xdr:colOff>
      <xdr:row>144</xdr:row>
      <xdr:rowOff>103712</xdr:rowOff>
    </xdr:to>
    <xdr:pic>
      <xdr:nvPicPr>
        <xdr:cNvPr id="8" name="图片 7"/>
        <xdr:cNvPicPr>
          <a:picLocks noChangeAspect="1"/>
        </xdr:cNvPicPr>
      </xdr:nvPicPr>
      <xdr:blipFill>
        <a:blip xmlns:r="http://schemas.openxmlformats.org/officeDocument/2006/relationships" r:embed="rId6" cstate="print"/>
        <a:stretch>
          <a:fillRect/>
        </a:stretch>
      </xdr:blipFill>
      <xdr:spPr>
        <a:xfrm>
          <a:off x="2057400" y="16287750"/>
          <a:ext cx="10704763" cy="8504762"/>
        </a:xfrm>
        <a:prstGeom prst="rect">
          <a:avLst/>
        </a:prstGeom>
      </xdr:spPr>
    </xdr:pic>
    <xdr:clientData/>
  </xdr:twoCellAnchor>
  <xdr:twoCellAnchor editAs="oneCell">
    <xdr:from>
      <xdr:col>3</xdr:col>
      <xdr:colOff>0</xdr:colOff>
      <xdr:row>145</xdr:row>
      <xdr:rowOff>0</xdr:rowOff>
    </xdr:from>
    <xdr:to>
      <xdr:col>19</xdr:col>
      <xdr:colOff>608153</xdr:colOff>
      <xdr:row>190</xdr:row>
      <xdr:rowOff>27608</xdr:rowOff>
    </xdr:to>
    <xdr:pic>
      <xdr:nvPicPr>
        <xdr:cNvPr id="9" name="图片 8"/>
        <xdr:cNvPicPr>
          <a:picLocks noChangeAspect="1"/>
        </xdr:cNvPicPr>
      </xdr:nvPicPr>
      <xdr:blipFill>
        <a:blip xmlns:r="http://schemas.openxmlformats.org/officeDocument/2006/relationships" r:embed="rId7" cstate="print"/>
        <a:stretch>
          <a:fillRect/>
        </a:stretch>
      </xdr:blipFill>
      <xdr:spPr>
        <a:xfrm>
          <a:off x="2057400" y="24860250"/>
          <a:ext cx="11580953" cy="7742858"/>
        </a:xfrm>
        <a:prstGeom prst="rect">
          <a:avLst/>
        </a:prstGeom>
      </xdr:spPr>
    </xdr:pic>
    <xdr:clientData/>
  </xdr:twoCellAnchor>
  <xdr:twoCellAnchor editAs="oneCell">
    <xdr:from>
      <xdr:col>3</xdr:col>
      <xdr:colOff>0</xdr:colOff>
      <xdr:row>191</xdr:row>
      <xdr:rowOff>0</xdr:rowOff>
    </xdr:from>
    <xdr:to>
      <xdr:col>16</xdr:col>
      <xdr:colOff>379839</xdr:colOff>
      <xdr:row>231</xdr:row>
      <xdr:rowOff>8667</xdr:rowOff>
    </xdr:to>
    <xdr:pic>
      <xdr:nvPicPr>
        <xdr:cNvPr id="2" name="图片 1"/>
        <xdr:cNvPicPr>
          <a:picLocks noChangeAspect="1"/>
        </xdr:cNvPicPr>
      </xdr:nvPicPr>
      <xdr:blipFill>
        <a:blip xmlns:r="http://schemas.openxmlformats.org/officeDocument/2006/relationships" r:embed="rId8" cstate="print"/>
        <a:stretch>
          <a:fillRect/>
        </a:stretch>
      </xdr:blipFill>
      <xdr:spPr>
        <a:xfrm>
          <a:off x="2057400" y="32746950"/>
          <a:ext cx="9295239" cy="6866667"/>
        </a:xfrm>
        <a:prstGeom prst="rect">
          <a:avLst/>
        </a:prstGeom>
      </xdr:spPr>
    </xdr:pic>
    <xdr:clientData/>
  </xdr:twoCellAnchor>
  <xdr:twoCellAnchor editAs="oneCell">
    <xdr:from>
      <xdr:col>3</xdr:col>
      <xdr:colOff>0</xdr:colOff>
      <xdr:row>232</xdr:row>
      <xdr:rowOff>0</xdr:rowOff>
    </xdr:from>
    <xdr:to>
      <xdr:col>14</xdr:col>
      <xdr:colOff>560962</xdr:colOff>
      <xdr:row>261</xdr:row>
      <xdr:rowOff>27950</xdr:rowOff>
    </xdr:to>
    <xdr:pic>
      <xdr:nvPicPr>
        <xdr:cNvPr id="10" name="图片 9"/>
        <xdr:cNvPicPr>
          <a:picLocks noChangeAspect="1"/>
        </xdr:cNvPicPr>
      </xdr:nvPicPr>
      <xdr:blipFill>
        <a:blip xmlns:r="http://schemas.openxmlformats.org/officeDocument/2006/relationships" r:embed="rId9" cstate="print"/>
        <a:stretch>
          <a:fillRect/>
        </a:stretch>
      </xdr:blipFill>
      <xdr:spPr>
        <a:xfrm>
          <a:off x="2057400" y="39776400"/>
          <a:ext cx="8104762" cy="5000000"/>
        </a:xfrm>
        <a:prstGeom prst="rect">
          <a:avLst/>
        </a:prstGeom>
      </xdr:spPr>
    </xdr:pic>
    <xdr:clientData/>
  </xdr:twoCellAnchor>
  <xdr:twoCellAnchor editAs="oneCell">
    <xdr:from>
      <xdr:col>0</xdr:col>
      <xdr:colOff>85725</xdr:colOff>
      <xdr:row>262</xdr:row>
      <xdr:rowOff>38100</xdr:rowOff>
    </xdr:from>
    <xdr:to>
      <xdr:col>9</xdr:col>
      <xdr:colOff>684954</xdr:colOff>
      <xdr:row>268</xdr:row>
      <xdr:rowOff>76067</xdr:rowOff>
    </xdr:to>
    <xdr:pic>
      <xdr:nvPicPr>
        <xdr:cNvPr id="11" name="图片 10"/>
        <xdr:cNvPicPr>
          <a:picLocks noChangeAspect="1"/>
        </xdr:cNvPicPr>
      </xdr:nvPicPr>
      <xdr:blipFill>
        <a:blip xmlns:r="http://schemas.openxmlformats.org/officeDocument/2006/relationships" r:embed="rId10" cstate="print"/>
        <a:stretch>
          <a:fillRect/>
        </a:stretch>
      </xdr:blipFill>
      <xdr:spPr>
        <a:xfrm>
          <a:off x="85725" y="44958000"/>
          <a:ext cx="6771429" cy="1066667"/>
        </a:xfrm>
        <a:prstGeom prst="rect">
          <a:avLst/>
        </a:prstGeom>
      </xdr:spPr>
    </xdr:pic>
    <xdr:clientData/>
  </xdr:twoCellAnchor>
  <xdr:twoCellAnchor editAs="oneCell">
    <xdr:from>
      <xdr:col>0</xdr:col>
      <xdr:colOff>66675</xdr:colOff>
      <xdr:row>267</xdr:row>
      <xdr:rowOff>152400</xdr:rowOff>
    </xdr:from>
    <xdr:to>
      <xdr:col>10</xdr:col>
      <xdr:colOff>46771</xdr:colOff>
      <xdr:row>278</xdr:row>
      <xdr:rowOff>66450</xdr:rowOff>
    </xdr:to>
    <xdr:pic>
      <xdr:nvPicPr>
        <xdr:cNvPr id="12" name="图片 11"/>
        <xdr:cNvPicPr>
          <a:picLocks noChangeAspect="1"/>
        </xdr:cNvPicPr>
      </xdr:nvPicPr>
      <xdr:blipFill>
        <a:blip xmlns:r="http://schemas.openxmlformats.org/officeDocument/2006/relationships" r:embed="rId11" cstate="print"/>
        <a:stretch>
          <a:fillRect/>
        </a:stretch>
      </xdr:blipFill>
      <xdr:spPr>
        <a:xfrm>
          <a:off x="66675" y="45929550"/>
          <a:ext cx="6838096"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680;&#25269;&#25276;&#29289;&#20303;&#23429;&#26410;&#24314;-&#39033;&#30446;-&#28023;&#29632;&#20113;&#3273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20998;&#25674;&#27979;&#32472;-&#21830;&#19994;&#26410;&#24314;-&#39033;&#30446;-&#28023;&#29632;&#20113;&#32737;8-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仓储"/>
      <sheetName val="4、7、10预证"/>
      <sheetName val="6、8、9"/>
      <sheetName val="土地案例"/>
      <sheetName val="车库案例"/>
      <sheetName val="住宅案例"/>
      <sheetName val="可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15826.84</v>
          </cell>
          <cell r="E3">
            <v>63991.890000000058</v>
          </cell>
        </row>
      </sheetData>
      <sheetData sheetId="14" refreshError="1"/>
      <sheetData sheetId="15" refreshError="1"/>
      <sheetData sheetId="16" refreshError="1"/>
      <sheetData sheetId="17">
        <row r="19">
          <cell r="G19">
            <v>229342</v>
          </cell>
        </row>
        <row r="122">
          <cell r="D122">
            <v>229342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酒店"/>
      <sheetName val="收益法-办公"/>
      <sheetName val="收益法 (元)"/>
      <sheetName val="收益法（汇总）"/>
      <sheetName val="酒店收入计算"/>
      <sheetName val="收益法-车位"/>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车库案例"/>
      <sheetName val="住宅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4984.63</v>
          </cell>
        </row>
      </sheetData>
      <sheetData sheetId="14" refreshError="1"/>
      <sheetData sheetId="15" refreshError="1"/>
      <sheetData sheetId="16" refreshError="1"/>
      <sheetData sheetId="17">
        <row r="107">
          <cell r="H107">
            <v>16294</v>
          </cell>
        </row>
        <row r="118">
          <cell r="B118">
            <v>24610.959999999999</v>
          </cell>
          <cell r="H118">
            <v>16796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北京市大兴区黄村镇四街、五街、六街村项目DX00-0208-6001地块1、2、3、5号楼部分住宅、地下车库用房出让国有建设用地使用权及在建建筑物房地产抵押价值预评估</v>
      </c>
    </row>
    <row r="3" spans="1:2" s="1591" customFormat="1">
      <c r="A3" s="1589" t="s">
        <v>1221</v>
      </c>
      <c r="B3" s="1590" t="str">
        <f>'预评函-封皮'!B40</f>
        <v>北京绿地京翰房地产开发有限公司</v>
      </c>
    </row>
    <row r="4" spans="1:2" s="1591" customFormat="1">
      <c r="A4" s="1589" t="s">
        <v>1222</v>
      </c>
      <c r="B4" s="1590" t="str">
        <f ca="1">'预评函-封皮'!B46</f>
        <v>欧红伟（注册号：1120000080)、崔锴（注册号：1120100036)</v>
      </c>
    </row>
    <row r="5" spans="1:2" s="1585" customFormat="1" ht="15" thickBot="1">
      <c r="A5" s="1592" t="s">
        <v>1223</v>
      </c>
      <c r="B5" s="1593" t="str">
        <f>'预评函-封皮'!B49</f>
        <v>康正预评字2018-1-0122号</v>
      </c>
    </row>
    <row r="6" spans="1:2" s="1588" customFormat="1" ht="15" thickTop="1">
      <c r="A6" s="1586" t="s">
        <v>1224</v>
      </c>
      <c r="B6" s="1587" t="str">
        <f>'预评函-1'!A4</f>
        <v>受贵公司委托，我公司对北京市大兴区黄村镇四街、五街、六街村项目DX00-0208-6001地块1、2、3、5号楼部分住宅、地下车库用房出让国有建设用地使用权及在建建筑物房地产抵押价值进行了预评估。</v>
      </c>
    </row>
    <row r="7" spans="1:2" s="1591" customFormat="1">
      <c r="A7" s="1589" t="s">
        <v>1264</v>
      </c>
      <c r="B7" s="1590" t="str">
        <f>'预评函-1'!A7</f>
        <v>估价对象为北京市大兴区黄村镇四街、五街、六街村项目DX00-0208-6001地块1、2、3、5号楼部分住宅、地下车库用房出让国有建设用地使用权及在建建筑物房地产，为所有。根据《不动产权证书》，估价对象（分摊）出让国有建设用地使用权面积为10912.06平方米。根据《不动产权证书》、《测绘报告》，估价对象建筑面积为44121.23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大兴区黄村镇四街、五街、六街村项目DX00-0208-6001地块1、2、3、5号楼部分住宅、地下车库用房出让国有建设用地使用权及在建建筑物房地产,属开发建设的居住项目，该项目尚在开发建设中。根据《不动产权证书》，估价对象（分摊）出让国有建设用地使用权面积为10912.06平方米。根据《不动产权证书》、《测绘报告》，估价对象规划建筑面积为44121.23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为估价委托人在向渤海银行股份有限公司北京市分行办理贷款手续过程中，确定房地产抵押贷款额度提供参考依据而评估房地产抵押价值。</v>
      </c>
    </row>
    <row r="12" spans="1:2" s="1591" customFormat="1">
      <c r="A12" s="1589" t="s">
        <v>1226</v>
      </c>
      <c r="B12" s="1590" t="str">
        <f>'预评函-1'!A15</f>
        <v>2018年7月23日（评估专业人员实地查勘之日）</v>
      </c>
    </row>
    <row r="13" spans="1:2" s="1591" customFormat="1">
      <c r="A13" s="1589" t="s">
        <v>1227</v>
      </c>
      <c r="B13" s="1590" t="str">
        <f>'预评函-1'!A18</f>
        <v>本次估价的“房地产价值”是指在正常市场情况下，在价值时点2018年7月23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上水、通下水、通讯、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本次评估采用的主估价方法为成本法和假设开发法。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152039</v>
      </c>
    </row>
    <row r="21" spans="1:2" s="1591" customFormat="1">
      <c r="A21" s="1589" t="s">
        <v>1235</v>
      </c>
      <c r="B21" s="1590">
        <f ca="1">'预评函-2'!D7</f>
        <v>34459</v>
      </c>
    </row>
    <row r="22" spans="1:2" s="1591" customFormat="1">
      <c r="A22" s="1589" t="s">
        <v>1236</v>
      </c>
      <c r="B22" s="1590" t="str">
        <f ca="1">'预评函-2'!D6</f>
        <v>壹拾伍亿贰仟零叁拾玖万元整</v>
      </c>
    </row>
    <row r="23" spans="1:2" s="1591" customFormat="1">
      <c r="A23" s="1589" t="s">
        <v>1287</v>
      </c>
      <c r="B23" s="1590" t="str">
        <f>'预评函-2'!B8</f>
        <v>2.估价师知悉的除抵押担保权以外的法定优先受偿款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152039</v>
      </c>
    </row>
    <row r="31" spans="1:2" s="1591" customFormat="1">
      <c r="A31" s="1589" t="s">
        <v>1274</v>
      </c>
      <c r="B31" s="1590">
        <f ca="1">'预评函-2'!D15</f>
        <v>34459</v>
      </c>
    </row>
    <row r="32" spans="1:2" s="1591" customFormat="1">
      <c r="A32" s="1589" t="s">
        <v>1241</v>
      </c>
      <c r="B32" s="1590" t="str">
        <f ca="1">'预评函-2'!D14</f>
        <v>壹拾伍亿贰仟零叁拾玖万元整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北京市大兴区黄村镇四街、五街、六街村项目DX00-0208-6001地块1、2、3、5号楼部分住宅、地下车库用房出让国有建设用地使用权及在建建筑物房地产</v>
      </c>
    </row>
    <row r="42" spans="1:2" s="1591" customFormat="1">
      <c r="A42" s="1589" t="s">
        <v>1288</v>
      </c>
      <c r="B42" s="1590" t="str">
        <f>'预评函-3'!B2</f>
        <v>建筑面积</v>
      </c>
    </row>
    <row r="43" spans="1:2" s="1591" customFormat="1">
      <c r="A43" s="1589" t="s">
        <v>1289</v>
      </c>
      <c r="B43" s="1590">
        <f>'预评函-3'!B4</f>
        <v>44121.230000000025</v>
      </c>
    </row>
    <row r="44" spans="1:2" s="1591" customFormat="1">
      <c r="A44" s="1589" t="s">
        <v>1273</v>
      </c>
      <c r="B44" s="1590" t="str">
        <f>'预评函-3'!C2</f>
        <v>(分摊)土地面积</v>
      </c>
    </row>
    <row r="45" spans="1:2" s="1591" customFormat="1">
      <c r="A45" s="1589" t="s">
        <v>1245</v>
      </c>
      <c r="B45" s="1590">
        <f>'预评函-3'!C4</f>
        <v>10912.06</v>
      </c>
    </row>
    <row r="46" spans="1:2" s="1591" customFormat="1">
      <c r="A46" s="1589" t="s">
        <v>1271</v>
      </c>
      <c r="B46" s="1590" t="str">
        <f>'预评函-3'!D2</f>
        <v>出让国有建设用地使用权价值</v>
      </c>
    </row>
    <row r="47" spans="1:2" s="1591" customFormat="1">
      <c r="A47" s="1589" t="s">
        <v>1246</v>
      </c>
      <c r="B47" s="1590">
        <f ca="1">'预评函-3'!D4</f>
        <v>140016</v>
      </c>
    </row>
    <row r="48" spans="1:2" s="1591" customFormat="1">
      <c r="A48" s="1589" t="s">
        <v>1247</v>
      </c>
      <c r="B48" s="1590">
        <f ca="1">'预评函-3'!E4</f>
        <v>31734</v>
      </c>
    </row>
    <row r="49" spans="1:2" s="1591" customFormat="1">
      <c r="A49" s="1589" t="s">
        <v>1248</v>
      </c>
      <c r="B49" s="1590" t="str">
        <f ca="1">'预评函-3'!D5</f>
        <v>壹拾肆亿零壹拾陆万元整</v>
      </c>
    </row>
    <row r="50" spans="1:2" s="1591" customFormat="1">
      <c r="A50" s="1589" t="s">
        <v>1272</v>
      </c>
      <c r="B50" s="1590" t="str">
        <f>'预评函-3'!F2</f>
        <v>在建建筑物价值</v>
      </c>
    </row>
    <row r="51" spans="1:2" s="1591" customFormat="1">
      <c r="A51" s="1589" t="s">
        <v>1249</v>
      </c>
      <c r="B51" s="1590">
        <f ca="1">'预评函-3'!F4</f>
        <v>12023</v>
      </c>
    </row>
    <row r="52" spans="1:2" s="1591" customFormat="1">
      <c r="A52" s="1589" t="s">
        <v>1250</v>
      </c>
      <c r="B52" s="1590">
        <f ca="1">'预评函-3'!G4</f>
        <v>2725</v>
      </c>
    </row>
    <row r="53" spans="1:2" s="1591" customFormat="1">
      <c r="A53" s="1589" t="s">
        <v>1278</v>
      </c>
      <c r="B53" s="1590" t="str">
        <f ca="1">'预评函-3'!F5</f>
        <v>壹亿贰仟零贰拾叁万元整</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估价师知悉的除抵押担保权以外的法定优先受偿款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（1）根据估价对象《不动产权证书》复印件、，截至价值时点，估价对象抵押权未见登记。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故，本次评估不存在估价师知悉的除抵押担保权以外的法定优先受偿款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1269</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欧红伟</v>
      </c>
    </row>
    <row r="71" spans="1:2">
      <c r="A71" s="1589" t="s">
        <v>1261</v>
      </c>
      <c r="B71" s="1590">
        <f ca="1">'预评函-4'!B4</f>
        <v>1120000080</v>
      </c>
    </row>
    <row r="72" spans="1:2">
      <c r="A72" s="1589" t="s">
        <v>1262</v>
      </c>
      <c r="B72" s="1598" t="str">
        <f>'预评函-4'!A5</f>
        <v>崔锴</v>
      </c>
    </row>
    <row r="73" spans="1:2" s="1585" customFormat="1" ht="15" thickBot="1">
      <c r="A73" s="1592" t="s">
        <v>1263</v>
      </c>
      <c r="B73" s="1593">
        <f ca="1">'预评函-4'!B5</f>
        <v>1120100036</v>
      </c>
    </row>
    <row r="74" spans="1:2" ht="15" thickTop="1">
      <c r="A74" s="1582" t="s">
        <v>1299</v>
      </c>
      <c r="B74" s="1599"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103" t="str">
        <f>项目基本情况!B1</f>
        <v>北京市大兴区黄村镇四街、五街、六街村项目DX00-0208-6001地块1、2、3、5号楼部分住宅、地下车库用房出让国有建设用地使用权及在建建筑物房地产抵押价值预评估</v>
      </c>
      <c r="C37" s="3103"/>
      <c r="D37" s="3103"/>
      <c r="E37" s="3103"/>
      <c r="F37" s="3103"/>
      <c r="G37" s="3103"/>
      <c r="H37" s="3103"/>
      <c r="I37" s="3103"/>
    </row>
    <row r="38" spans="1:9">
      <c r="A38" s="1014"/>
      <c r="B38" s="1014"/>
    </row>
    <row r="39" spans="1:9">
      <c r="A39" s="1012" t="s">
        <v>818</v>
      </c>
      <c r="B39" s="1012" t="s">
        <v>820</v>
      </c>
    </row>
    <row r="40" spans="1:9">
      <c r="A40" s="1012"/>
      <c r="B40" s="1940" t="str">
        <f>项目基本情况!B5</f>
        <v>北京绿地京翰房地产开发有限公司</v>
      </c>
    </row>
    <row r="41" spans="1:9">
      <c r="A41" s="1012"/>
      <c r="B41" s="1012"/>
    </row>
    <row r="42" spans="1:9">
      <c r="A42" s="1012" t="s">
        <v>818</v>
      </c>
      <c r="B42" s="1012" t="s">
        <v>821</v>
      </c>
    </row>
    <row r="43" spans="1:9">
      <c r="A43" s="1012"/>
      <c r="B43" s="1940" t="s">
        <v>822</v>
      </c>
    </row>
    <row r="44" spans="1:9">
      <c r="A44" s="1012"/>
      <c r="B44" s="1012"/>
    </row>
    <row r="45" spans="1:9">
      <c r="A45" s="1012" t="s">
        <v>818</v>
      </c>
      <c r="B45" s="1012" t="s">
        <v>823</v>
      </c>
    </row>
    <row r="46" spans="1:9" s="1012" customFormat="1" ht="12.75">
      <c r="B46" s="1940" t="str">
        <f ca="1">项目基本情况!K4</f>
        <v>欧红伟（注册号：1120000080)、崔锴（注册号：1120100036)</v>
      </c>
    </row>
    <row r="47" spans="1:9">
      <c r="A47" s="1012"/>
      <c r="B47" s="1012" t="str">
        <f>项目基本情况!K5</f>
        <v/>
      </c>
    </row>
    <row r="48" spans="1:9">
      <c r="A48" s="1012" t="s">
        <v>818</v>
      </c>
      <c r="B48" s="1012" t="s">
        <v>824</v>
      </c>
    </row>
    <row r="49" spans="2:2">
      <c r="B49" s="1940" t="str">
        <f>"康正预评字"&amp;项目基本情况!B2&amp;"号"</f>
        <v>康正预评字2018-1-0122号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1609</v>
      </c>
    </row>
    <row r="2" spans="1:1">
      <c r="A2" s="1944"/>
    </row>
    <row r="3" spans="1:1" ht="18">
      <c r="A3" s="1945" t="str">
        <f>项目基本情况!B5&amp;"："</f>
        <v>北京绿地京翰房地产开发有限公司：</v>
      </c>
    </row>
    <row r="4" spans="1:1" ht="54">
      <c r="A4" s="1946" t="str">
        <f>"受贵公司委托，我公司对"&amp;项目基本情况!S1&amp;"进行了预评估。"</f>
        <v>受贵公司委托，我公司对北京市大兴区黄村镇四街、五街、六街村项目DX00-0208-6001地块1、2、3、5号楼部分住宅、地下车库用房出让国有建设用地使用权及在建建筑物房地产抵押价值进行了预评估。</v>
      </c>
    </row>
    <row r="5" spans="1:1" ht="18.75">
      <c r="A5" s="1947" t="s">
        <v>1610</v>
      </c>
    </row>
    <row r="6" spans="1:1" ht="18.75">
      <c r="A6" s="1948" t="s">
        <v>1611</v>
      </c>
    </row>
    <row r="7" spans="1:1" ht="90">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黄村镇四街、五街、六街村项目DX00-0208-6001地块1、2、3、5号楼部分住宅、地下车库用房出让国有建设用地使用权及在建建筑物房地产，为所有。根据《不动产权证书》，估价对象（分摊）出让国有建设用地使用权面积为10912.06平方米。根据《不动产权证书》、《测绘报告》，估价对象建筑面积为44121.23平方米。</v>
      </c>
    </row>
    <row r="8" spans="1:1" ht="57.75">
      <c r="A8" s="1949" t="s">
        <v>1612</v>
      </c>
    </row>
    <row r="9" spans="1:1" ht="18.75">
      <c r="A9" s="1948" t="s">
        <v>1613</v>
      </c>
    </row>
    <row r="10" spans="1:1" ht="108">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黄村镇四街、五街、六街村项目DX00-0208-6001地块1、2、3、5号楼部分住宅、地下车库用房出让国有建设用地使用权及在建建筑物房地产,属开发建设的居住项目，该项目尚在开发建设中。根据《不动产权证书》，估价对象（分摊）出让国有建设用地使用权面积为10912.06平方米。根据《不动产权证书》、《测绘报告》，估价对象规划建筑面积为44121.23平方米。</v>
      </c>
    </row>
    <row r="11" spans="1:1" ht="76.5">
      <c r="A11" s="1949" t="s">
        <v>1614</v>
      </c>
    </row>
    <row r="12" spans="1:1" ht="18.75">
      <c r="A12" s="1947" t="s">
        <v>1615</v>
      </c>
    </row>
    <row r="13" spans="1:1" ht="38.25" customHeight="1">
      <c r="A13" s="1950" t="str">
        <f>IF(项目基本情况!B8="抵押",IF(项目基本情况!B5=项目基本情况!B6,定义!C51,定义!B51),定义!D51)</f>
        <v>为估价委托人在向渤海银行股份有限公司北京市分行办理贷款手续过程中，确定房地产抵押贷款额度提供参考依据而评估房地产抵押价值。</v>
      </c>
    </row>
    <row r="14" spans="1:1" ht="18.75">
      <c r="A14" s="1951" t="s">
        <v>1616</v>
      </c>
    </row>
    <row r="15" spans="1:1" ht="18">
      <c r="A15" s="1952" t="str">
        <f>TEXT(项目基本情况!D3,"yyyy年m月d日;;")&amp;IF(项目基本情况!D3=项目基本情况!B3,"（评估专业人员实地查勘之日）","")</f>
        <v>2018年7月23日（评估专业人员实地查勘之日）</v>
      </c>
    </row>
    <row r="16" spans="1:1" ht="18.75">
      <c r="A16" s="1951" t="s">
        <v>1617</v>
      </c>
    </row>
    <row r="17" spans="1:1" ht="75">
      <c r="A17" s="1946" t="s">
        <v>1618</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7月23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通下水、通讯、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1607</v>
      </c>
    </row>
    <row r="24" spans="1:1" ht="18">
      <c r="A24" s="1953" t="str">
        <f>"本次评估采用的主估价方法为"&amp;结果表!K4&amp;"和"&amp;结果表!L4&amp;"。"</f>
        <v>本次评估采用的主估价方法为成本法和假设开发法。</v>
      </c>
    </row>
    <row r="25" spans="1:1" ht="18">
      <c r="A25" s="1953"/>
    </row>
    <row r="26" spans="1:1" ht="18.75">
      <c r="A26" s="1954" t="s">
        <v>1608</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1619</v>
      </c>
      <c r="B1" s="1957"/>
      <c r="C1" s="1957"/>
      <c r="D1" s="1957"/>
      <c r="E1" s="1957"/>
    </row>
    <row r="2" spans="1:5" ht="78" customHeight="1">
      <c r="A2" s="310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08"/>
      <c r="C2" s="3108"/>
      <c r="D2" s="3108"/>
      <c r="E2" s="3108"/>
    </row>
    <row r="3" spans="1:5" ht="18">
      <c r="A3" s="3109" t="str">
        <f>IF(项目基本情况!B9="房地产市场价值","估价结果一览表（市场价值不需“结果表-1”）","估价结果一览表")</f>
        <v>估价结果一览表</v>
      </c>
      <c r="B3" s="3109"/>
      <c r="C3" s="3109"/>
      <c r="D3" s="3109"/>
      <c r="E3" s="3109"/>
    </row>
    <row r="4" spans="1:5" ht="19.5" thickBot="1">
      <c r="A4" s="1959"/>
      <c r="B4" s="3107" t="s">
        <v>1628</v>
      </c>
      <c r="C4" s="3107"/>
      <c r="D4" s="3107"/>
      <c r="E4" s="1959"/>
    </row>
    <row r="5" spans="1:5" ht="16.5" thickTop="1">
      <c r="A5" s="1957"/>
      <c r="B5" s="3105" t="s">
        <v>1620</v>
      </c>
      <c r="C5" s="1960" t="s">
        <v>1621</v>
      </c>
      <c r="D5" s="1038">
        <f ca="1">结果表!H101</f>
        <v>152039</v>
      </c>
      <c r="E5" s="1957"/>
    </row>
    <row r="6" spans="1:5" ht="15.75">
      <c r="A6" s="1957"/>
      <c r="B6" s="3105"/>
      <c r="C6" s="1960" t="s">
        <v>1622</v>
      </c>
      <c r="D6" s="1038" t="str">
        <f ca="1">NUMBERSTRING(INT(D5*10000),2)&amp;"元整"</f>
        <v>壹拾伍亿贰仟零叁拾玖万元整</v>
      </c>
      <c r="E6" s="1957"/>
    </row>
    <row r="7" spans="1:5" ht="15.75">
      <c r="A7" s="1957"/>
      <c r="B7" s="3110"/>
      <c r="C7" s="1961" t="s">
        <v>1623</v>
      </c>
      <c r="D7" s="1039">
        <f ca="1">结果表!H102</f>
        <v>34459</v>
      </c>
      <c r="E7" s="1957"/>
    </row>
    <row r="8" spans="1:5" ht="15.75">
      <c r="A8" s="1957"/>
      <c r="B8" s="3111" t="str">
        <f>结果表!E103</f>
        <v>2.估价师知悉的除抵押担保权以外的法定优先受偿款</v>
      </c>
      <c r="C8" s="1962" t="s">
        <v>1624</v>
      </c>
      <c r="D8" s="1039">
        <f>结果表!H103</f>
        <v>0</v>
      </c>
      <c r="E8" s="1957"/>
    </row>
    <row r="9" spans="1:5" ht="15.75">
      <c r="A9" s="1957"/>
      <c r="B9" s="3113"/>
      <c r="C9" s="1960" t="s">
        <v>1622</v>
      </c>
      <c r="D9" s="1038" t="str">
        <f>NUMBERSTRING(INT(D8*10000),2)&amp;"元整"</f>
        <v>零元整</v>
      </c>
      <c r="E9" s="1957"/>
    </row>
    <row r="10" spans="1:5" ht="15">
      <c r="A10" s="1957"/>
      <c r="B10" s="1963" t="s">
        <v>1627</v>
      </c>
      <c r="C10" s="1964" t="s">
        <v>1625</v>
      </c>
      <c r="D10" s="1040">
        <f>结果表!H104</f>
        <v>0</v>
      </c>
      <c r="E10" s="1957"/>
    </row>
    <row r="11" spans="1:5" ht="15">
      <c r="A11" s="1957"/>
      <c r="B11" s="1963" t="s">
        <v>1629</v>
      </c>
      <c r="C11" s="1964" t="s">
        <v>1630</v>
      </c>
      <c r="D11" s="1040">
        <f>结果表!H105</f>
        <v>0</v>
      </c>
      <c r="E11" s="1957"/>
    </row>
    <row r="12" spans="1:5" ht="15">
      <c r="A12" s="1957"/>
      <c r="B12" s="1963" t="s">
        <v>1631</v>
      </c>
      <c r="C12" s="1964" t="s">
        <v>1630</v>
      </c>
      <c r="D12" s="1040">
        <f>结果表!H106</f>
        <v>0</v>
      </c>
      <c r="E12" s="1957"/>
    </row>
    <row r="13" spans="1:5" ht="15.75">
      <c r="A13" s="1957"/>
      <c r="B13" s="3104" t="str">
        <f>结果表!E107</f>
        <v>3.房地产抵押价值</v>
      </c>
      <c r="C13" s="1965" t="s">
        <v>1621</v>
      </c>
      <c r="D13" s="1041">
        <f ca="1">结果表!H107</f>
        <v>152039</v>
      </c>
      <c r="E13" s="1957"/>
    </row>
    <row r="14" spans="1:5" ht="15.75">
      <c r="A14" s="1957"/>
      <c r="B14" s="3105"/>
      <c r="C14" s="1960" t="s">
        <v>1622</v>
      </c>
      <c r="D14" s="1038" t="str">
        <f ca="1">NUMBERSTRING(INT(D13*10000),2)&amp;"元整"</f>
        <v>壹拾伍亿贰仟零叁拾玖万元整</v>
      </c>
      <c r="E14" s="1957"/>
    </row>
    <row r="15" spans="1:5" ht="15">
      <c r="A15" s="1957"/>
      <c r="B15" s="3110"/>
      <c r="C15" s="1961" t="s">
        <v>1632</v>
      </c>
      <c r="D15" s="1050">
        <f ca="1">结果表!H108</f>
        <v>34459</v>
      </c>
      <c r="E15" s="1957"/>
    </row>
    <row r="16" spans="1:5" ht="15">
      <c r="A16" s="1957"/>
      <c r="B16" s="3111" t="str">
        <f>结果表!E109</f>
        <v>——</v>
      </c>
      <c r="C16" s="1965" t="s">
        <v>1633</v>
      </c>
      <c r="D16" s="1966" t="str">
        <f>结果表!H109</f>
        <v>——</v>
      </c>
      <c r="E16" s="1957"/>
    </row>
    <row r="17" spans="1:5" ht="15.75">
      <c r="A17" s="1957"/>
      <c r="B17" s="3112"/>
      <c r="C17" s="1960" t="s">
        <v>1634</v>
      </c>
      <c r="D17" s="1038" t="e">
        <f>NUMBERSTRING(INT(D16*10000),2)&amp;"元整"</f>
        <v>#VALUE!</v>
      </c>
      <c r="E17" s="1957"/>
    </row>
    <row r="18" spans="1:5" ht="15">
      <c r="A18" s="1957"/>
      <c r="B18" s="3113"/>
      <c r="C18" s="1961" t="s">
        <v>1623</v>
      </c>
      <c r="D18" s="1050" t="str">
        <f>结果表!H110</f>
        <v>——</v>
      </c>
      <c r="E18" s="1957"/>
    </row>
    <row r="19" spans="1:5" ht="15.75">
      <c r="A19" s="1957"/>
      <c r="B19" s="3104" t="str">
        <f>结果表!E111</f>
        <v>——</v>
      </c>
      <c r="C19" s="1965" t="s">
        <v>1621</v>
      </c>
      <c r="D19" s="1039" t="str">
        <f>结果表!H111</f>
        <v>——</v>
      </c>
      <c r="E19" s="1957"/>
    </row>
    <row r="20" spans="1:5" ht="15.75">
      <c r="A20" s="1957"/>
      <c r="B20" s="3105"/>
      <c r="C20" s="1960" t="s">
        <v>1634</v>
      </c>
      <c r="D20" s="1038" t="e">
        <f>NUMBERSTRING(INT(D19*10000),2)&amp;"元整"</f>
        <v>#VALUE!</v>
      </c>
      <c r="E20" s="1957"/>
    </row>
    <row r="21" spans="1:5" ht="15.75" thickBot="1">
      <c r="A21" s="1957"/>
      <c r="B21" s="3106"/>
      <c r="C21" s="1967" t="s">
        <v>1632</v>
      </c>
      <c r="D21" s="1051" t="str">
        <f>结果表!H112</f>
        <v>——</v>
      </c>
      <c r="E21" s="1957"/>
    </row>
    <row r="22" spans="1:5" ht="15" thickTop="1">
      <c r="A22" s="1957"/>
      <c r="B22" s="1968" t="s">
        <v>1635</v>
      </c>
      <c r="C22" s="1957"/>
      <c r="D22" s="1957"/>
      <c r="E22" s="1957"/>
    </row>
    <row r="23" spans="1:5">
      <c r="A23" s="1957"/>
      <c r="B23" s="1957"/>
      <c r="C23" s="1957"/>
      <c r="D23" s="1957"/>
      <c r="E23" s="1957"/>
    </row>
    <row r="24" spans="1:5" ht="18.75">
      <c r="A24" s="1969"/>
      <c r="B24" s="1970" t="s">
        <v>1626</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114" t="str">
        <f>IF(项目基本情况!B9="房地产市场价值","估价结果一览表","结果表-2")</f>
        <v>结果表-2</v>
      </c>
      <c r="B1" s="3114"/>
      <c r="C1" s="3114"/>
      <c r="D1" s="3114"/>
      <c r="E1" s="3114"/>
      <c r="F1" s="3114"/>
      <c r="G1" s="3114"/>
      <c r="H1" s="3114"/>
      <c r="I1" s="3114"/>
    </row>
    <row r="2" spans="1:9" ht="30" customHeight="1" thickTop="1">
      <c r="A2" s="3115" t="s">
        <v>1639</v>
      </c>
      <c r="B2" s="3115" t="s">
        <v>1640</v>
      </c>
      <c r="C2" s="3115" t="s">
        <v>1641</v>
      </c>
      <c r="D2" s="3115" t="str">
        <f>结果表!D116</f>
        <v>出让国有建设用地使用权价值</v>
      </c>
      <c r="E2" s="3115"/>
      <c r="F2" s="3115" t="str">
        <f>结果表!F116</f>
        <v>在建建筑物价值</v>
      </c>
      <c r="G2" s="3115"/>
      <c r="H2" s="3115" t="str">
        <f>IF(项目基本情况!B9="房地产市场价值","房地产市场价值","房地产价值")</f>
        <v>房地产价值</v>
      </c>
      <c r="I2" s="3115"/>
    </row>
    <row r="3" spans="1:9" ht="15">
      <c r="A3" s="3116"/>
      <c r="B3" s="3116"/>
      <c r="C3" s="3116"/>
      <c r="D3" s="1042" t="s">
        <v>1636</v>
      </c>
      <c r="E3" s="1042" t="s">
        <v>1642</v>
      </c>
      <c r="F3" s="1042" t="s">
        <v>1636</v>
      </c>
      <c r="G3" s="1042" t="s">
        <v>1637</v>
      </c>
      <c r="H3" s="1042" t="s">
        <v>1636</v>
      </c>
      <c r="I3" s="1042" t="s">
        <v>1637</v>
      </c>
    </row>
    <row r="4" spans="1:9" ht="90">
      <c r="A4" s="1971" t="str">
        <f>项目基本情况!S2</f>
        <v>北京市大兴区黄村镇四街、五街、六街村项目DX00-0208-6001地块1、2、3、5号楼部分住宅、地下车库用房出让国有建设用地使用权及在建建筑物房地产</v>
      </c>
      <c r="B4" s="1042">
        <f>项目基本情况!C17</f>
        <v>44121.230000000025</v>
      </c>
      <c r="C4" s="1042">
        <f>项目基本情况!C18</f>
        <v>10912.06</v>
      </c>
      <c r="D4" s="1042">
        <f ca="1">结果表!D118</f>
        <v>140016</v>
      </c>
      <c r="E4" s="1042">
        <f ca="1">结果表!E118</f>
        <v>31734</v>
      </c>
      <c r="F4" s="1042">
        <f ca="1">结果表!F118</f>
        <v>12023</v>
      </c>
      <c r="G4" s="1042">
        <f ca="1">结果表!G118</f>
        <v>2725</v>
      </c>
      <c r="H4" s="1042">
        <f ca="1">结果表!H118</f>
        <v>152039</v>
      </c>
      <c r="I4" s="1042">
        <f ca="1">结果表!I118</f>
        <v>34459</v>
      </c>
    </row>
    <row r="5" spans="1:9" ht="30" customHeight="1">
      <c r="A5" s="3116" t="s">
        <v>1638</v>
      </c>
      <c r="B5" s="3116"/>
      <c r="C5" s="3116"/>
      <c r="D5" s="3117" t="str">
        <f ca="1">结果表!D119</f>
        <v>壹拾肆亿零壹拾陆万元整</v>
      </c>
      <c r="E5" s="3117"/>
      <c r="F5" s="3117" t="str">
        <f ca="1">结果表!F119</f>
        <v>壹亿贰仟零贰拾叁万元整</v>
      </c>
      <c r="G5" s="3117"/>
      <c r="H5" s="3117" t="str">
        <f ca="1">结果表!H119</f>
        <v>壹拾伍亿贰仟零叁拾玖万元整</v>
      </c>
      <c r="I5" s="3117"/>
    </row>
    <row r="6" spans="1:9" ht="15.75">
      <c r="A6" s="3118" t="str">
        <f>结果表!A120</f>
        <v>估价师知悉的除抵押担保权以外的法定优先受偿款</v>
      </c>
      <c r="B6" s="3118"/>
      <c r="C6" s="3118"/>
      <c r="D6" s="3118">
        <f>结果表!D120</f>
        <v>0</v>
      </c>
      <c r="E6" s="3118"/>
      <c r="F6" s="3118"/>
      <c r="G6" s="3118"/>
      <c r="H6" s="3118"/>
      <c r="I6" s="3118"/>
    </row>
    <row r="7" spans="1:9" ht="15">
      <c r="A7" s="3116" t="s">
        <v>1638</v>
      </c>
      <c r="B7" s="3116"/>
      <c r="C7" s="3116"/>
      <c r="D7" s="3119" t="str">
        <f>结果表!D121</f>
        <v>零元整</v>
      </c>
      <c r="E7" s="3120"/>
      <c r="F7" s="3120"/>
      <c r="G7" s="3120"/>
      <c r="H7" s="3120"/>
      <c r="I7" s="3121"/>
    </row>
    <row r="8" spans="1:9" ht="15.75">
      <c r="A8" s="3118" t="str">
        <f>结果表!A122</f>
        <v>房地产抵押价值</v>
      </c>
      <c r="B8" s="3118"/>
      <c r="C8" s="3118"/>
      <c r="D8" s="3118">
        <f ca="1">结果表!D122</f>
        <v>152039</v>
      </c>
      <c r="E8" s="3118"/>
      <c r="F8" s="3118"/>
      <c r="G8" s="3118"/>
      <c r="H8" s="3118"/>
      <c r="I8" s="3118"/>
    </row>
    <row r="9" spans="1:9" ht="15">
      <c r="A9" s="3116" t="s">
        <v>1638</v>
      </c>
      <c r="B9" s="3116"/>
      <c r="C9" s="3116"/>
      <c r="D9" s="3117" t="str">
        <f ca="1">结果表!D123</f>
        <v>壹拾伍亿贰仟零叁拾玖万元整</v>
      </c>
      <c r="E9" s="3117"/>
      <c r="F9" s="3117"/>
      <c r="G9" s="3117"/>
      <c r="H9" s="3117"/>
      <c r="I9" s="3117"/>
    </row>
    <row r="10" spans="1:9" ht="15.75">
      <c r="A10" s="3118" t="str">
        <f>结果表!A124</f>
        <v/>
      </c>
      <c r="B10" s="3118"/>
      <c r="C10" s="3118"/>
      <c r="D10" s="3118" t="str">
        <f>结果表!D124</f>
        <v>——</v>
      </c>
      <c r="E10" s="3118"/>
      <c r="F10" s="3118"/>
      <c r="G10" s="3118"/>
      <c r="H10" s="3118"/>
      <c r="I10" s="3118"/>
    </row>
    <row r="11" spans="1:9" ht="15">
      <c r="A11" s="3116" t="s">
        <v>1638</v>
      </c>
      <c r="B11" s="3116"/>
      <c r="C11" s="3116"/>
      <c r="D11" s="3117" t="e">
        <f>结果表!D125</f>
        <v>#VALUE!</v>
      </c>
      <c r="E11" s="3117"/>
      <c r="F11" s="3117"/>
      <c r="G11" s="3117"/>
      <c r="H11" s="3117"/>
      <c r="I11" s="3117"/>
    </row>
    <row r="12" spans="1:9" ht="15.75">
      <c r="A12" s="3118" t="str">
        <f>结果表!A126</f>
        <v/>
      </c>
      <c r="B12" s="3118"/>
      <c r="C12" s="3118"/>
      <c r="D12" s="3118" t="str">
        <f>结果表!D126</f>
        <v>——</v>
      </c>
      <c r="E12" s="3118"/>
      <c r="F12" s="3118"/>
      <c r="G12" s="3118"/>
      <c r="H12" s="3118"/>
      <c r="I12" s="3118"/>
    </row>
    <row r="13" spans="1:9" ht="15.75" thickBot="1">
      <c r="A13" s="3122" t="s">
        <v>1638</v>
      </c>
      <c r="B13" s="3122"/>
      <c r="C13" s="3122"/>
      <c r="D13" s="3123" t="e">
        <f>结果表!D127</f>
        <v>#VALUE!</v>
      </c>
      <c r="E13" s="3123"/>
      <c r="F13" s="3123"/>
      <c r="G13" s="3123"/>
      <c r="H13" s="3123"/>
      <c r="I13" s="3123"/>
    </row>
    <row r="14" spans="1:9" ht="15" thickTop="1">
      <c r="A14" s="3124" t="s">
        <v>1643</v>
      </c>
      <c r="B14" s="3124"/>
      <c r="C14" s="3124"/>
      <c r="D14" s="3124"/>
      <c r="E14" s="3124"/>
      <c r="F14" s="3124"/>
      <c r="G14" s="3124"/>
      <c r="H14" s="3124"/>
      <c r="I14" s="3124"/>
    </row>
    <row r="16" spans="1:9" ht="18.75">
      <c r="A16" s="1972" t="s">
        <v>1626</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125" t="s">
        <v>1660</v>
      </c>
      <c r="B1" s="3125"/>
      <c r="C1" s="3125"/>
      <c r="D1" s="3125"/>
    </row>
    <row r="2" spans="1:4" ht="18">
      <c r="A2" s="3126" t="s">
        <v>1644</v>
      </c>
      <c r="B2" s="3126"/>
      <c r="C2" s="3126"/>
      <c r="D2" s="3126"/>
    </row>
    <row r="3" spans="1:4" ht="18.75">
      <c r="A3" s="1975" t="s">
        <v>1645</v>
      </c>
      <c r="B3" s="1975" t="s">
        <v>1646</v>
      </c>
      <c r="C3" s="1975" t="s">
        <v>1647</v>
      </c>
      <c r="D3" s="1975" t="s">
        <v>1648</v>
      </c>
    </row>
    <row r="4" spans="1:4" ht="56.25" customHeight="1">
      <c r="A4" s="1976" t="str">
        <f>项目基本情况!B4</f>
        <v>欧红伟</v>
      </c>
      <c r="B4" s="1977">
        <f ca="1">项目基本情况!C4</f>
        <v>1120000080</v>
      </c>
      <c r="C4" s="1978"/>
      <c r="D4" s="1979" t="s">
        <v>1649</v>
      </c>
    </row>
    <row r="5" spans="1:4" ht="56.25" customHeight="1">
      <c r="A5" s="1976" t="str">
        <f>项目基本情况!D4</f>
        <v>崔锴</v>
      </c>
      <c r="B5" s="1977">
        <f ca="1">项目基本情况!E4</f>
        <v>1120100036</v>
      </c>
      <c r="C5" s="1980"/>
      <c r="D5" s="1979" t="s">
        <v>1649</v>
      </c>
    </row>
    <row r="6" spans="1:4" ht="18">
      <c r="A6" s="3126" t="s">
        <v>1650</v>
      </c>
      <c r="B6" s="3126"/>
      <c r="C6" s="3126"/>
      <c r="D6" s="3126"/>
    </row>
    <row r="7" spans="1:4" ht="18.75">
      <c r="A7" s="1975" t="s">
        <v>1645</v>
      </c>
      <c r="B7" s="1977" t="s">
        <v>1651</v>
      </c>
      <c r="C7" s="1975" t="s">
        <v>1647</v>
      </c>
      <c r="D7" s="1975" t="s">
        <v>1648</v>
      </c>
    </row>
    <row r="8" spans="1:4" ht="56.25" customHeight="1">
      <c r="A8" s="1981" t="s">
        <v>869</v>
      </c>
      <c r="B8" s="1981" t="s">
        <v>1</v>
      </c>
      <c r="C8" s="1978"/>
      <c r="D8" s="1979" t="s">
        <v>1649</v>
      </c>
    </row>
    <row r="9" spans="1:4">
      <c r="A9" s="728"/>
      <c r="B9" s="728"/>
      <c r="C9" s="728"/>
      <c r="D9" s="728"/>
    </row>
    <row r="10" spans="1:4" ht="18.75">
      <c r="A10" s="1982" t="s">
        <v>1652</v>
      </c>
      <c r="B10" s="728"/>
      <c r="C10" s="728"/>
      <c r="D10" s="728"/>
    </row>
    <row r="11" spans="1:4" ht="30" customHeight="1">
      <c r="A11" s="3127" t="s">
        <v>1653</v>
      </c>
      <c r="B11" s="3128"/>
      <c r="C11" s="3128"/>
      <c r="D11" s="3128"/>
    </row>
    <row r="12" spans="1:4" ht="15.75">
      <c r="A12" s="312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29"/>
      <c r="C12" s="3129"/>
      <c r="D12" s="3129"/>
    </row>
    <row r="13" spans="1:4" ht="30" customHeight="1">
      <c r="A13" s="312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29"/>
      <c r="C13" s="3129"/>
      <c r="D13" s="3129"/>
    </row>
    <row r="14" spans="1:4" ht="15.75" customHeight="1">
      <c r="A14" s="3128" t="str">
        <f>IF(项目基本情况!B8="抵押","4.本次评估估价师所知悉的法定优先受偿款情况说明如下：","——")</f>
        <v>4.本次评估估价师所知悉的法定优先受偿款情况说明如下：</v>
      </c>
      <c r="B14" s="3129"/>
      <c r="C14" s="3129"/>
      <c r="D14" s="3129"/>
    </row>
    <row r="15" spans="1:4" ht="42" customHeight="1">
      <c r="A15" s="3128" t="str">
        <f>IF(项目基本情况!B8="抵押","（1）"&amp;CONCATENATE(项目基本情况!L20,项目基本情况!L21,项目基本情况!L22),"——")</f>
        <v>（1）根据估价对象《不动产权证书》复印件、，截至价值时点，估价对象抵押权未见登记。</v>
      </c>
      <c r="B15" s="3128"/>
      <c r="C15" s="3128"/>
      <c r="D15" s="3128"/>
    </row>
    <row r="16" spans="1:4" ht="30" customHeight="1">
      <c r="A16" s="3131" t="s">
        <v>1654</v>
      </c>
      <c r="B16" s="3131"/>
      <c r="C16" s="3131"/>
      <c r="D16" s="3131"/>
    </row>
    <row r="17" spans="1:4" ht="144" customHeight="1">
      <c r="A17" s="3131" t="s">
        <v>1655</v>
      </c>
      <c r="B17" s="3131"/>
      <c r="C17" s="3131"/>
      <c r="D17" s="3131"/>
    </row>
    <row r="18" spans="1:4" ht="15.75" customHeight="1">
      <c r="A18" s="3128" t="str">
        <f>IF(项目基本情况!B8="抵押",结果表!K120,"——")</f>
        <v>故，本次评估不存在估价师知悉的除抵押担保权以外的法定优先受偿款</v>
      </c>
      <c r="B18" s="3128"/>
      <c r="C18" s="3128"/>
      <c r="D18" s="3128"/>
    </row>
    <row r="19" spans="1:4" ht="46.5" customHeight="1">
      <c r="A19" s="312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28"/>
      <c r="C19" s="3128"/>
      <c r="D19" s="3128"/>
    </row>
    <row r="20" spans="1:4" ht="57.75" customHeight="1">
      <c r="A20" s="312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28"/>
      <c r="C20" s="3128"/>
      <c r="D20" s="3128"/>
    </row>
    <row r="21" spans="1:4" ht="57.75" customHeight="1">
      <c r="A21" s="313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32"/>
      <c r="C21" s="3132"/>
      <c r="D21" s="3132"/>
    </row>
    <row r="22" spans="1:4" ht="18.75" customHeight="1">
      <c r="A22" s="3133" t="s">
        <v>1656</v>
      </c>
      <c r="B22" s="3133"/>
      <c r="C22" s="3133"/>
      <c r="D22" s="3133"/>
    </row>
    <row r="23" spans="1:4">
      <c r="A23" s="1983"/>
      <c r="B23" s="1955"/>
      <c r="C23" s="1955"/>
      <c r="D23" s="1955"/>
    </row>
    <row r="24" spans="1:4">
      <c r="A24" s="1983"/>
      <c r="B24" s="1955"/>
      <c r="C24" s="1955"/>
      <c r="D24" s="1955"/>
    </row>
    <row r="25" spans="1:4" ht="18.75">
      <c r="A25" s="1984" t="s">
        <v>1657</v>
      </c>
    </row>
    <row r="26" spans="1:4" ht="18">
      <c r="A26" s="1953"/>
    </row>
    <row r="27" spans="1:4" ht="18.75">
      <c r="A27" s="1953" t="s">
        <v>1658</v>
      </c>
    </row>
    <row r="30" spans="1:4" ht="18.75">
      <c r="D30" s="1984" t="s">
        <v>1659</v>
      </c>
    </row>
    <row r="31" spans="1:4" ht="13.5" customHeight="1">
      <c r="C31" s="3130">
        <v>42551</v>
      </c>
      <c r="D31" s="313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1" customWidth="1"/>
    <col min="2" max="16384" width="14.5" style="1973"/>
  </cols>
  <sheetData>
    <row r="1" spans="1:7" s="1988" customFormat="1" ht="18.75">
      <c r="A1" s="1987" t="s">
        <v>1661</v>
      </c>
    </row>
    <row r="3" spans="1:7">
      <c r="A3" s="1989" t="s">
        <v>82</v>
      </c>
      <c r="B3" s="1973" t="s">
        <v>1662</v>
      </c>
      <c r="G3" s="1990"/>
    </row>
    <row r="4" spans="1:7">
      <c r="G4" s="1990"/>
    </row>
    <row r="5" spans="1:7">
      <c r="A5" s="1992" t="s">
        <v>73</v>
      </c>
      <c r="B5" s="1973" t="s">
        <v>1663</v>
      </c>
      <c r="G5" s="1990"/>
    </row>
    <row r="6" spans="1:7">
      <c r="G6" s="1990"/>
    </row>
    <row r="7" spans="1:7">
      <c r="A7" s="1993" t="s">
        <v>135</v>
      </c>
      <c r="B7" s="1973" t="s">
        <v>1664</v>
      </c>
      <c r="G7" s="1990"/>
    </row>
    <row r="8" spans="1:7">
      <c r="G8" s="1990"/>
    </row>
    <row r="9" spans="1:7">
      <c r="A9" s="1994" t="s">
        <v>74</v>
      </c>
      <c r="B9" s="1973" t="s">
        <v>1665</v>
      </c>
    </row>
    <row r="11" spans="1:7">
      <c r="A11" s="1995" t="s">
        <v>75</v>
      </c>
      <c r="B11" s="1996" t="s">
        <v>72</v>
      </c>
    </row>
    <row r="13" spans="1:7">
      <c r="A13" s="1997" t="s">
        <v>1666</v>
      </c>
    </row>
    <row r="15" spans="1:7" ht="13.5">
      <c r="A15" s="3139" t="s">
        <v>1667</v>
      </c>
      <c r="B15" s="3134" t="s">
        <v>136</v>
      </c>
      <c r="C15" s="3135"/>
    </row>
    <row r="16" spans="1:7" ht="13.5">
      <c r="A16" s="3140"/>
      <c r="B16" s="3134" t="s">
        <v>69</v>
      </c>
      <c r="C16" s="3135"/>
    </row>
    <row r="17" spans="1:3" ht="13.5">
      <c r="A17" s="3140"/>
      <c r="B17" s="3137" t="s">
        <v>1668</v>
      </c>
      <c r="C17" s="1998" t="s">
        <v>1667</v>
      </c>
    </row>
    <row r="18" spans="1:3" ht="13.5">
      <c r="A18" s="3140"/>
      <c r="B18" s="3137"/>
      <c r="C18" s="1998" t="s">
        <v>1669</v>
      </c>
    </row>
    <row r="19" spans="1:3" ht="13.5">
      <c r="A19" s="3140"/>
      <c r="B19" s="3137"/>
      <c r="C19" s="1998" t="s">
        <v>1670</v>
      </c>
    </row>
    <row r="20" spans="1:3" ht="13.5">
      <c r="A20" s="3141"/>
      <c r="B20" s="3136" t="s">
        <v>1671</v>
      </c>
      <c r="C20" s="3135"/>
    </row>
    <row r="21" spans="1:3" ht="13.5">
      <c r="A21" s="1999" t="s">
        <v>1672</v>
      </c>
      <c r="B21" s="2000"/>
      <c r="C21" s="2001"/>
    </row>
    <row r="22" spans="1:3" ht="13.5">
      <c r="A22" s="3138" t="s">
        <v>1673</v>
      </c>
      <c r="B22" s="3136" t="s">
        <v>1674</v>
      </c>
      <c r="C22" s="3135"/>
    </row>
    <row r="23" spans="1:3" ht="13.5">
      <c r="A23" s="3138"/>
      <c r="B23" s="3136" t="s">
        <v>1675</v>
      </c>
      <c r="C23" s="3135"/>
    </row>
    <row r="24" spans="1:3" ht="13.5">
      <c r="A24" s="3138"/>
      <c r="B24" s="3136" t="s">
        <v>1676</v>
      </c>
      <c r="C24" s="3135"/>
    </row>
    <row r="25" spans="1:3" ht="13.5">
      <c r="A25" s="3138"/>
      <c r="B25" s="3137" t="s">
        <v>1677</v>
      </c>
      <c r="C25" s="1998" t="s">
        <v>1678</v>
      </c>
    </row>
    <row r="26" spans="1:3" ht="13.5">
      <c r="A26" s="3138"/>
      <c r="B26" s="3137"/>
      <c r="C26" s="1998" t="s">
        <v>1679</v>
      </c>
    </row>
    <row r="27" spans="1:3" ht="13.5">
      <c r="A27" s="3138"/>
      <c r="B27" s="3137"/>
      <c r="C27" s="1998" t="s">
        <v>1680</v>
      </c>
    </row>
    <row r="28" spans="1:3" ht="13.5">
      <c r="A28" s="3138"/>
      <c r="B28" s="3137"/>
      <c r="C28" s="1998" t="s">
        <v>1681</v>
      </c>
    </row>
    <row r="29" spans="1:3" ht="13.5">
      <c r="A29" s="3138"/>
      <c r="B29" s="3137"/>
      <c r="C29" s="1998" t="s">
        <v>1682</v>
      </c>
    </row>
    <row r="30" spans="1:3" ht="13.5">
      <c r="A30" s="3138"/>
      <c r="B30" s="3137"/>
      <c r="C30" s="1998" t="s">
        <v>1683</v>
      </c>
    </row>
    <row r="31" spans="1:3" ht="13.5">
      <c r="A31" s="3138"/>
      <c r="B31" s="3137"/>
      <c r="C31" s="1998" t="s">
        <v>1684</v>
      </c>
    </row>
    <row r="32" spans="1:3" ht="13.5">
      <c r="A32" s="3138"/>
      <c r="B32" s="3137"/>
      <c r="C32" s="1998" t="s">
        <v>1685</v>
      </c>
    </row>
    <row r="33" spans="1:3" ht="13.5">
      <c r="A33" s="3138"/>
      <c r="B33" s="3137"/>
      <c r="C33" s="1998" t="s">
        <v>1686</v>
      </c>
    </row>
    <row r="34" spans="1:3">
      <c r="A34" s="2002" t="s">
        <v>76</v>
      </c>
    </row>
    <row r="37" spans="1:3">
      <c r="A37" s="2002" t="s">
        <v>1687</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43326</v>
      </c>
      <c r="C2" s="1017" t="s">
        <v>826</v>
      </c>
      <c r="D2" s="1017"/>
    </row>
    <row r="3" spans="1:6" ht="24" customHeight="1">
      <c r="A3" s="1018" t="s">
        <v>827</v>
      </c>
      <c r="B3" s="1019" t="s">
        <v>828</v>
      </c>
      <c r="C3" s="2337" t="s">
        <v>829</v>
      </c>
      <c r="D3" s="2340" t="s">
        <v>830</v>
      </c>
      <c r="E3" s="1020" t="s">
        <v>831</v>
      </c>
      <c r="F3" s="1019" t="s">
        <v>829</v>
      </c>
    </row>
    <row r="4" spans="1:6" ht="24" customHeight="1">
      <c r="A4" s="1700" t="s">
        <v>832</v>
      </c>
      <c r="B4" s="1020">
        <f ca="1">IF(C4&lt;B2,"已过期",1119970066)</f>
        <v>1119970066</v>
      </c>
      <c r="C4" s="2338">
        <v>43849</v>
      </c>
      <c r="D4" s="2341" t="s">
        <v>832</v>
      </c>
      <c r="E4" s="1020">
        <f ca="1">IF(F4&lt;B2,"已过期",96010014)</f>
        <v>96010014</v>
      </c>
      <c r="F4" s="1028">
        <v>47118</v>
      </c>
    </row>
    <row r="5" spans="1:6" ht="24" customHeight="1">
      <c r="A5" s="1700" t="s">
        <v>833</v>
      </c>
      <c r="B5" s="1020">
        <f ca="1">IF(C5&lt;B2,"已过期",1119970074)</f>
        <v>1119970074</v>
      </c>
      <c r="C5" s="2338">
        <v>43849</v>
      </c>
      <c r="D5" s="2341" t="s">
        <v>833</v>
      </c>
      <c r="E5" s="1020">
        <f ca="1">IF(F5&lt;B2,"已过期",2002110027)</f>
        <v>2002110027</v>
      </c>
      <c r="F5" s="1028">
        <v>46752</v>
      </c>
    </row>
    <row r="6" spans="1:6" ht="24" customHeight="1">
      <c r="A6" s="1700" t="s">
        <v>834</v>
      </c>
      <c r="B6" s="1020">
        <f ca="1">IF(C6&lt;B2,"已过期",1119970111)</f>
        <v>1119970111</v>
      </c>
      <c r="C6" s="2338">
        <v>43849</v>
      </c>
      <c r="D6" s="2341" t="s">
        <v>834</v>
      </c>
      <c r="E6" s="1020">
        <f ca="1">IF(F6&lt;B2,"已过期",94010078)</f>
        <v>94010078</v>
      </c>
      <c r="F6" s="1028">
        <v>46387</v>
      </c>
    </row>
    <row r="7" spans="1:6" ht="24" customHeight="1">
      <c r="A7" s="1700" t="s">
        <v>835</v>
      </c>
      <c r="B7" s="1020">
        <f ca="1">IF(C7&lt;B2,"已过期",1120050019)</f>
        <v>1120050019</v>
      </c>
      <c r="C7" s="2338">
        <v>43359</v>
      </c>
      <c r="D7" s="2341" t="s">
        <v>835</v>
      </c>
      <c r="E7" s="1020">
        <f ca="1">IF(F7&lt;B2,"已过期",2002110030)</f>
        <v>2002110030</v>
      </c>
      <c r="F7" s="1028">
        <v>46387</v>
      </c>
    </row>
    <row r="8" spans="1:6" ht="24" customHeight="1">
      <c r="A8" s="1700" t="s">
        <v>836</v>
      </c>
      <c r="B8" s="1020">
        <f ca="1">IF(C8&lt;B2,"已过期",1120000080)</f>
        <v>1120000080</v>
      </c>
      <c r="C8" s="2338">
        <v>43849</v>
      </c>
      <c r="D8" s="2341" t="s">
        <v>836</v>
      </c>
      <c r="E8" s="1020">
        <f ca="1">IF(F8&lt;B2,"已过期",2000110082)</f>
        <v>2000110082</v>
      </c>
      <c r="F8" s="1028">
        <v>46387</v>
      </c>
    </row>
    <row r="9" spans="1:6" ht="24" customHeight="1">
      <c r="A9" s="1700" t="s">
        <v>837</v>
      </c>
      <c r="B9" s="1020">
        <f ca="1">IF(C9&lt;B2,"已过期",1419970001)</f>
        <v>1419970001</v>
      </c>
      <c r="C9" s="2338">
        <v>43867</v>
      </c>
      <c r="D9" s="2341" t="s">
        <v>837</v>
      </c>
      <c r="E9" s="1020">
        <f ca="1">IF(F9&lt;B2,"已过期",2002110125)</f>
        <v>2002110125</v>
      </c>
      <c r="F9" s="1028">
        <v>47118</v>
      </c>
    </row>
    <row r="10" spans="1:6" ht="24" customHeight="1">
      <c r="A10" s="1700" t="s">
        <v>838</v>
      </c>
      <c r="B10" s="1020">
        <f ca="1">IF(C10&lt;B2,"已过期",1120060040)</f>
        <v>1120060040</v>
      </c>
      <c r="C10" s="2338">
        <v>43483</v>
      </c>
      <c r="D10" s="2341" t="s">
        <v>838</v>
      </c>
      <c r="E10" s="1020">
        <f ca="1">IF(F10&lt;B2,"已过期",2004110096)</f>
        <v>2004110096</v>
      </c>
      <c r="F10" s="1028">
        <v>47118</v>
      </c>
    </row>
    <row r="11" spans="1:6" ht="24" customHeight="1">
      <c r="A11" s="1700" t="s">
        <v>839</v>
      </c>
      <c r="B11" s="1020">
        <f ca="1">IF(C11&lt;B2,"已过期",1120100036)</f>
        <v>1120100036</v>
      </c>
      <c r="C11" s="2338">
        <v>43622</v>
      </c>
      <c r="D11" s="2341" t="s">
        <v>839</v>
      </c>
      <c r="E11" s="1020">
        <f ca="1">IF(F11&lt;B2,"已过期",2010110070)</f>
        <v>2010110070</v>
      </c>
      <c r="F11" s="1028">
        <v>47907</v>
      </c>
    </row>
    <row r="12" spans="1:6" ht="24" customHeight="1">
      <c r="A12" s="1700"/>
      <c r="B12" s="1020"/>
      <c r="C12" s="2338"/>
      <c r="D12" s="2341"/>
      <c r="E12" s="1020"/>
      <c r="F12" s="1020"/>
    </row>
    <row r="13" spans="1:6" ht="24" customHeight="1">
      <c r="A13" s="1700" t="s">
        <v>840</v>
      </c>
      <c r="B13" s="1020">
        <f ca="1">IF(C13&lt;B2,"已过期",1120070131)</f>
        <v>1120070131</v>
      </c>
      <c r="C13" s="2338">
        <v>43814</v>
      </c>
      <c r="D13" s="2341" t="s">
        <v>840</v>
      </c>
      <c r="E13" s="1020">
        <v>2014110011</v>
      </c>
      <c r="F13" s="1028">
        <v>49302</v>
      </c>
    </row>
    <row r="14" spans="1:6" ht="24" customHeight="1">
      <c r="A14" s="1700" t="s">
        <v>841</v>
      </c>
      <c r="B14" s="1020">
        <f ca="1">IF(C14&lt;B2,"已过期",1120130020)</f>
        <v>1120130020</v>
      </c>
      <c r="C14" s="2338">
        <v>43622</v>
      </c>
      <c r="D14" s="2341"/>
      <c r="E14" s="1020"/>
      <c r="F14" s="1020"/>
    </row>
    <row r="15" spans="1:6" ht="24" customHeight="1">
      <c r="A15" s="1701" t="s">
        <v>1149</v>
      </c>
      <c r="B15" s="1020">
        <v>1120070085</v>
      </c>
      <c r="C15" s="2338">
        <v>43814</v>
      </c>
      <c r="D15" s="2342" t="s">
        <v>1149</v>
      </c>
      <c r="E15" s="1020">
        <v>2004110128</v>
      </c>
      <c r="F15" s="1021">
        <v>47118</v>
      </c>
    </row>
    <row r="16" spans="1:6" ht="24" customHeight="1">
      <c r="A16" s="1700" t="s">
        <v>842</v>
      </c>
      <c r="B16" s="1020">
        <f ca="1">IF(C16&lt;B2,"已过期",1120140022)</f>
        <v>1120140022</v>
      </c>
      <c r="C16" s="2338">
        <v>44029</v>
      </c>
      <c r="D16" s="2341" t="s">
        <v>842</v>
      </c>
      <c r="E16" s="1020">
        <f ca="1">IF(F16&lt;B2,"已过期",2008110059)</f>
        <v>2008110059</v>
      </c>
      <c r="F16" s="1028">
        <v>47177</v>
      </c>
    </row>
    <row r="17" spans="1:7" ht="24" customHeight="1">
      <c r="A17" s="1700"/>
      <c r="B17" s="1020"/>
      <c r="C17" s="2338"/>
      <c r="D17" s="2341"/>
      <c r="E17" s="1020"/>
      <c r="F17" s="1028"/>
    </row>
    <row r="18" spans="1:7" ht="24" customHeight="1">
      <c r="A18" s="1700"/>
      <c r="B18" s="1020"/>
      <c r="C18" s="2338"/>
      <c r="D18" s="2341"/>
      <c r="E18" s="1020"/>
      <c r="F18" s="1028"/>
    </row>
    <row r="19" spans="1:7" ht="24" customHeight="1">
      <c r="A19" s="1700"/>
      <c r="B19" s="1020"/>
      <c r="C19" s="2338"/>
      <c r="D19" s="2341"/>
      <c r="E19" s="1020"/>
      <c r="F19" s="1020"/>
    </row>
    <row r="20" spans="1:7" ht="24" customHeight="1">
      <c r="A20" s="1700"/>
      <c r="B20" s="1020"/>
      <c r="C20" s="2338"/>
      <c r="D20" s="2341"/>
      <c r="E20" s="1020"/>
      <c r="F20" s="1020"/>
    </row>
    <row r="21" spans="1:7" ht="24" customHeight="1">
      <c r="A21" s="1700"/>
      <c r="B21" s="1020"/>
      <c r="C21" s="2338"/>
      <c r="D21" s="2341" t="s">
        <v>843</v>
      </c>
      <c r="E21" s="1020">
        <f ca="1">IF(F21&lt;B2,"已过期",2011110090)</f>
        <v>2011110090</v>
      </c>
      <c r="F21" s="1028">
        <v>48302</v>
      </c>
    </row>
    <row r="22" spans="1:7" ht="24" customHeight="1">
      <c r="A22" s="1700" t="s">
        <v>844</v>
      </c>
      <c r="B22" s="1020" t="str">
        <f ca="1">IF(C22&lt;B2,"已过期",1120020033)</f>
        <v>已过期</v>
      </c>
      <c r="C22" s="2338">
        <v>43304</v>
      </c>
      <c r="D22" s="2341" t="s">
        <v>844</v>
      </c>
      <c r="E22" s="1020">
        <f ca="1">IF(F22&lt;B2,"已过期",2000110137)</f>
        <v>2000110137</v>
      </c>
      <c r="F22" s="1028">
        <v>46387</v>
      </c>
    </row>
    <row r="23" spans="1:7" ht="24" customHeight="1">
      <c r="A23" s="1700" t="s">
        <v>845</v>
      </c>
      <c r="B23" s="1020">
        <f ca="1">IF(C23&lt;B2,"已过期",1120130048)</f>
        <v>1120130048</v>
      </c>
      <c r="C23" s="2338">
        <v>43686</v>
      </c>
      <c r="D23" s="2341"/>
      <c r="E23" s="1020"/>
      <c r="F23" s="1020"/>
    </row>
    <row r="24" spans="1:7" s="1022" customFormat="1" ht="24" customHeight="1">
      <c r="A24" s="1701" t="s">
        <v>1333</v>
      </c>
      <c r="B24" s="1701" t="s">
        <v>1333</v>
      </c>
      <c r="C24" s="2339" t="s">
        <v>1333</v>
      </c>
      <c r="D24" s="2342" t="s">
        <v>1333</v>
      </c>
      <c r="E24" s="1701" t="s">
        <v>1333</v>
      </c>
      <c r="F24" s="1701" t="s">
        <v>1333</v>
      </c>
    </row>
    <row r="25" spans="1:7" ht="24" customHeight="1">
      <c r="A25" s="3142" t="s">
        <v>846</v>
      </c>
      <c r="B25" s="3142"/>
      <c r="C25" s="3142"/>
      <c r="D25" s="3142"/>
      <c r="E25" s="3142"/>
      <c r="F25" s="3142"/>
      <c r="G25" s="3142"/>
    </row>
    <row r="26" spans="1:7" s="1023" customFormat="1" ht="24" customHeight="1">
      <c r="A26" s="3143" t="s">
        <v>847</v>
      </c>
      <c r="B26" s="3143"/>
      <c r="C26" s="3144"/>
      <c r="D26" s="3145" t="s">
        <v>848</v>
      </c>
      <c r="E26" s="3143"/>
      <c r="F26" s="3143"/>
    </row>
    <row r="27" spans="1:7" s="1025" customFormat="1" ht="24" customHeight="1">
      <c r="A27" s="1024" t="s">
        <v>849</v>
      </c>
      <c r="B27" s="1019" t="s">
        <v>850</v>
      </c>
      <c r="C27" s="2337" t="s">
        <v>851</v>
      </c>
      <c r="D27" s="2345" t="s">
        <v>849</v>
      </c>
      <c r="E27" s="1019" t="s">
        <v>850</v>
      </c>
      <c r="F27" s="1019" t="s">
        <v>851</v>
      </c>
    </row>
    <row r="28" spans="1:7" s="1025" customFormat="1" ht="24" customHeight="1">
      <c r="A28" s="1026" t="s">
        <v>852</v>
      </c>
      <c r="B28" s="1027" t="s">
        <v>853</v>
      </c>
      <c r="C28" s="2343">
        <v>43725</v>
      </c>
      <c r="D28" s="2346" t="s">
        <v>854</v>
      </c>
      <c r="E28" s="1026" t="s">
        <v>855</v>
      </c>
      <c r="F28" s="1056">
        <v>44377</v>
      </c>
    </row>
    <row r="29" spans="1:7" s="1025" customFormat="1" ht="24" customHeight="1">
      <c r="A29" s="1026"/>
      <c r="B29" s="1026"/>
      <c r="C29" s="2344"/>
      <c r="D29" s="2346" t="s">
        <v>856</v>
      </c>
      <c r="E29" s="1200" t="s">
        <v>1381</v>
      </c>
      <c r="F29" s="1201">
        <v>43281</v>
      </c>
    </row>
    <row r="30" spans="1:7" ht="24" customHeight="1">
      <c r="C30" s="1029"/>
      <c r="D30" s="1029"/>
    </row>
  </sheetData>
  <sheetProtection sheet="1" objects="1" scenarios="1"/>
  <mergeCells count="3">
    <mergeCell ref="A25:G25"/>
    <mergeCell ref="A26:C26"/>
    <mergeCell ref="D26:F26"/>
  </mergeCells>
  <phoneticPr fontId="87"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1688</v>
      </c>
      <c r="C1" s="2007" t="s">
        <v>759</v>
      </c>
      <c r="D1" s="2008" t="s">
        <v>1689</v>
      </c>
      <c r="E1" s="2008" t="s">
        <v>1690</v>
      </c>
      <c r="F1" s="2008" t="s">
        <v>1691</v>
      </c>
      <c r="G1" s="2008" t="s">
        <v>1692</v>
      </c>
      <c r="H1" s="2008" t="s">
        <v>1693</v>
      </c>
      <c r="I1" s="2008" t="s">
        <v>1694</v>
      </c>
      <c r="J1" s="2008" t="s">
        <v>1695</v>
      </c>
      <c r="K1" s="2008" t="s">
        <v>1696</v>
      </c>
      <c r="L1" s="2008" t="s">
        <v>1697</v>
      </c>
      <c r="M1" s="2008" t="s">
        <v>1698</v>
      </c>
      <c r="N1" s="2008" t="s">
        <v>1699</v>
      </c>
      <c r="O1" s="2008" t="s">
        <v>1700</v>
      </c>
      <c r="P1" s="2009" t="s">
        <v>753</v>
      </c>
      <c r="Q1" s="2009" t="s">
        <v>1144</v>
      </c>
      <c r="R1" s="2008" t="s">
        <v>1138</v>
      </c>
      <c r="S1" s="2008" t="s">
        <v>1701</v>
      </c>
      <c r="T1" s="2010" t="s">
        <v>1702</v>
      </c>
      <c r="U1" s="2008" t="s">
        <v>1703</v>
      </c>
      <c r="V1" s="2008" t="s">
        <v>1704</v>
      </c>
      <c r="W1" s="2008" t="s">
        <v>755</v>
      </c>
    </row>
    <row r="2" spans="1:23">
      <c r="A2" s="2012" t="s">
        <v>22</v>
      </c>
      <c r="B2" s="2012" t="s">
        <v>1705</v>
      </c>
      <c r="C2" s="2013" t="s">
        <v>760</v>
      </c>
      <c r="D2" s="2014" t="s">
        <v>1706</v>
      </c>
      <c r="E2" s="2014" t="s">
        <v>1707</v>
      </c>
      <c r="F2" s="2014" t="s">
        <v>1708</v>
      </c>
      <c r="G2" s="2014">
        <v>40</v>
      </c>
      <c r="H2" s="2014" t="s">
        <v>1708</v>
      </c>
      <c r="I2" s="2014" t="s">
        <v>1709</v>
      </c>
      <c r="J2" s="2014" t="s">
        <v>1710</v>
      </c>
      <c r="K2" s="2014" t="s">
        <v>1711</v>
      </c>
      <c r="L2" s="2014" t="s">
        <v>1711</v>
      </c>
      <c r="M2" s="2014" t="s">
        <v>1711</v>
      </c>
      <c r="N2" s="2014" t="s">
        <v>1711</v>
      </c>
      <c r="O2" s="2014" t="s">
        <v>1711</v>
      </c>
      <c r="P2" s="2014" t="s">
        <v>1711</v>
      </c>
      <c r="Q2" s="2014" t="s">
        <v>1711</v>
      </c>
      <c r="R2" s="2014" t="s">
        <v>1140</v>
      </c>
      <c r="S2" s="2014" t="s">
        <v>1711</v>
      </c>
      <c r="T2" s="2014" t="s">
        <v>1712</v>
      </c>
      <c r="U2" s="2014" t="s">
        <v>1711</v>
      </c>
      <c r="V2" s="2014" t="s">
        <v>1713</v>
      </c>
      <c r="W2" s="2014" t="s">
        <v>1711</v>
      </c>
    </row>
    <row r="3" spans="1:23">
      <c r="A3" s="2012" t="s">
        <v>1714</v>
      </c>
      <c r="B3" s="2015" t="s">
        <v>1145</v>
      </c>
      <c r="C3" s="2016" t="s">
        <v>761</v>
      </c>
      <c r="D3" s="2014" t="s">
        <v>1715</v>
      </c>
      <c r="E3" s="2014" t="s">
        <v>16</v>
      </c>
      <c r="F3" s="2014" t="s">
        <v>1716</v>
      </c>
      <c r="G3" s="2014">
        <v>50</v>
      </c>
      <c r="H3" s="2014" t="s">
        <v>1716</v>
      </c>
      <c r="I3" s="2014" t="s">
        <v>1717</v>
      </c>
      <c r="J3" s="2014" t="s">
        <v>1718</v>
      </c>
      <c r="K3" s="2014" t="s">
        <v>1719</v>
      </c>
      <c r="L3" s="2014" t="s">
        <v>1719</v>
      </c>
      <c r="M3" s="2014" t="s">
        <v>1719</v>
      </c>
      <c r="N3" s="2014" t="s">
        <v>1719</v>
      </c>
      <c r="O3" s="2014" t="s">
        <v>1719</v>
      </c>
      <c r="P3" s="2014" t="s">
        <v>1719</v>
      </c>
      <c r="Q3" s="2014" t="s">
        <v>1719</v>
      </c>
      <c r="R3" s="2014" t="s">
        <v>1139</v>
      </c>
      <c r="S3" s="2014" t="s">
        <v>1719</v>
      </c>
      <c r="T3" s="2014" t="s">
        <v>1720</v>
      </c>
      <c r="U3" s="2014" t="s">
        <v>1719</v>
      </c>
      <c r="V3" s="2014" t="s">
        <v>1721</v>
      </c>
      <c r="W3" s="2014" t="s">
        <v>1719</v>
      </c>
    </row>
    <row r="4" spans="1:23">
      <c r="A4" s="2012" t="s">
        <v>1722</v>
      </c>
      <c r="B4" s="2012" t="s">
        <v>1723</v>
      </c>
      <c r="C4" s="2013" t="s">
        <v>762</v>
      </c>
      <c r="D4" s="2014" t="s">
        <v>868</v>
      </c>
      <c r="E4" s="2014" t="s">
        <v>1724</v>
      </c>
      <c r="F4" s="2014" t="s">
        <v>1725</v>
      </c>
      <c r="G4" s="2014">
        <v>70</v>
      </c>
      <c r="H4" s="2014" t="s">
        <v>1725</v>
      </c>
      <c r="I4" s="2014" t="s">
        <v>1726</v>
      </c>
      <c r="K4" s="2014" t="s">
        <v>1727</v>
      </c>
      <c r="L4" s="2014" t="s">
        <v>1727</v>
      </c>
      <c r="M4" s="2014" t="s">
        <v>1727</v>
      </c>
      <c r="N4" s="2014" t="s">
        <v>1727</v>
      </c>
      <c r="O4" s="2014" t="s">
        <v>1727</v>
      </c>
      <c r="P4" s="2014" t="s">
        <v>1727</v>
      </c>
      <c r="Q4" s="2014" t="s">
        <v>1727</v>
      </c>
      <c r="R4" s="2014" t="s">
        <v>1141</v>
      </c>
      <c r="S4" s="2014" t="s">
        <v>1727</v>
      </c>
      <c r="T4" s="2014" t="s">
        <v>1728</v>
      </c>
      <c r="U4" s="2014" t="s">
        <v>1727</v>
      </c>
      <c r="W4" s="2014" t="s">
        <v>1727</v>
      </c>
    </row>
    <row r="5" spans="1:23">
      <c r="A5" s="2012" t="s">
        <v>1729</v>
      </c>
      <c r="B5" s="2012" t="s">
        <v>1730</v>
      </c>
      <c r="C5" s="2013" t="s">
        <v>763</v>
      </c>
      <c r="F5" s="2014" t="s">
        <v>1731</v>
      </c>
      <c r="H5" s="2014" t="s">
        <v>1732</v>
      </c>
      <c r="I5" s="2014" t="s">
        <v>1733</v>
      </c>
      <c r="K5" s="2014" t="s">
        <v>1734</v>
      </c>
      <c r="L5" s="2014" t="s">
        <v>1734</v>
      </c>
      <c r="M5" s="2014" t="s">
        <v>1734</v>
      </c>
      <c r="N5" s="2014" t="s">
        <v>1734</v>
      </c>
      <c r="O5" s="2014" t="s">
        <v>1734</v>
      </c>
      <c r="P5" s="2014" t="s">
        <v>1734</v>
      </c>
      <c r="Q5" s="2014" t="s">
        <v>1734</v>
      </c>
      <c r="R5" s="2014" t="s">
        <v>1142</v>
      </c>
      <c r="S5" s="2014" t="s">
        <v>1734</v>
      </c>
      <c r="T5" s="2014" t="s">
        <v>1735</v>
      </c>
      <c r="U5" s="2014" t="s">
        <v>1734</v>
      </c>
      <c r="W5" s="2014" t="s">
        <v>1734</v>
      </c>
    </row>
    <row r="6" spans="1:23">
      <c r="A6" s="2012" t="s">
        <v>1736</v>
      </c>
      <c r="B6" s="2015" t="s">
        <v>1146</v>
      </c>
      <c r="C6" s="2018" t="s">
        <v>30</v>
      </c>
      <c r="F6" s="2014" t="s">
        <v>1732</v>
      </c>
      <c r="H6" s="2014" t="s">
        <v>1737</v>
      </c>
      <c r="I6" s="2014" t="s">
        <v>1738</v>
      </c>
      <c r="K6" s="2014" t="s">
        <v>1739</v>
      </c>
      <c r="L6" s="2014" t="s">
        <v>1739</v>
      </c>
      <c r="M6" s="2014" t="s">
        <v>1739</v>
      </c>
      <c r="N6" s="2014" t="s">
        <v>1739</v>
      </c>
      <c r="O6" s="2014" t="s">
        <v>1739</v>
      </c>
      <c r="P6" s="2014" t="s">
        <v>1739</v>
      </c>
      <c r="Q6" s="2014" t="s">
        <v>1739</v>
      </c>
      <c r="R6" s="2014" t="s">
        <v>1143</v>
      </c>
      <c r="S6" s="2014" t="s">
        <v>1739</v>
      </c>
      <c r="T6" s="2014"/>
      <c r="U6" s="2014" t="s">
        <v>1739</v>
      </c>
      <c r="W6" s="2014" t="s">
        <v>1739</v>
      </c>
    </row>
    <row r="7" spans="1:23">
      <c r="A7" s="2012" t="s">
        <v>1740</v>
      </c>
      <c r="B7" s="2015" t="s">
        <v>1147</v>
      </c>
      <c r="C7" s="2013" t="s">
        <v>31</v>
      </c>
      <c r="F7" s="2014" t="s">
        <v>1741</v>
      </c>
      <c r="H7" s="2014" t="s">
        <v>1742</v>
      </c>
      <c r="I7" s="2014" t="s">
        <v>1743</v>
      </c>
    </row>
    <row r="8" spans="1:23">
      <c r="A8" s="2012" t="s">
        <v>1744</v>
      </c>
      <c r="B8" s="2012" t="s">
        <v>1745</v>
      </c>
      <c r="C8" s="2013" t="s">
        <v>764</v>
      </c>
      <c r="F8" s="2014" t="s">
        <v>1746</v>
      </c>
      <c r="H8" s="2014"/>
      <c r="I8" s="2014" t="s">
        <v>1747</v>
      </c>
    </row>
    <row r="9" spans="1:23">
      <c r="A9" s="2012" t="s">
        <v>1748</v>
      </c>
      <c r="B9" s="2012" t="s">
        <v>1749</v>
      </c>
      <c r="C9" s="2013" t="s">
        <v>765</v>
      </c>
      <c r="F9" s="2014" t="s">
        <v>1750</v>
      </c>
      <c r="H9" s="2014"/>
    </row>
    <row r="10" spans="1:23">
      <c r="A10" s="2012" t="s">
        <v>1751</v>
      </c>
      <c r="B10" s="2012" t="s">
        <v>1752</v>
      </c>
      <c r="C10" s="2013" t="s">
        <v>766</v>
      </c>
      <c r="F10" s="2014" t="s">
        <v>16</v>
      </c>
    </row>
    <row r="11" spans="1:23">
      <c r="A11" s="2012" t="s">
        <v>1753</v>
      </c>
      <c r="B11" s="2012" t="s">
        <v>1754</v>
      </c>
      <c r="C11" s="2013" t="s">
        <v>767</v>
      </c>
    </row>
    <row r="12" spans="1:23">
      <c r="A12" s="2012" t="s">
        <v>1755</v>
      </c>
      <c r="B12" s="2012" t="s">
        <v>1756</v>
      </c>
      <c r="C12" s="2013" t="s">
        <v>768</v>
      </c>
    </row>
    <row r="13" spans="1:23">
      <c r="A13" s="2012" t="s">
        <v>1757</v>
      </c>
      <c r="B13" s="2012" t="s">
        <v>1758</v>
      </c>
      <c r="C13" s="2013" t="s">
        <v>769</v>
      </c>
    </row>
    <row r="14" spans="1:23">
      <c r="A14" s="2012" t="s">
        <v>1759</v>
      </c>
      <c r="B14" s="2012" t="s">
        <v>1760</v>
      </c>
      <c r="C14" s="2014" t="s">
        <v>16</v>
      </c>
    </row>
    <row r="15" spans="1:23">
      <c r="A15" s="2012" t="s">
        <v>1761</v>
      </c>
      <c r="B15" s="2012" t="s">
        <v>1762</v>
      </c>
      <c r="C15" s="2013"/>
    </row>
    <row r="16" spans="1:23">
      <c r="A16" s="2012" t="s">
        <v>1763</v>
      </c>
      <c r="B16" s="2012" t="s">
        <v>756</v>
      </c>
      <c r="C16" s="2013"/>
    </row>
    <row r="17" spans="1:3">
      <c r="A17" s="2012" t="s">
        <v>1764</v>
      </c>
      <c r="B17" s="2012" t="s">
        <v>757</v>
      </c>
      <c r="C17" s="2013"/>
    </row>
    <row r="18" spans="1:3">
      <c r="A18" s="2012" t="s">
        <v>1765</v>
      </c>
      <c r="B18" s="2012" t="s">
        <v>757</v>
      </c>
      <c r="C18" s="2013"/>
    </row>
    <row r="19" spans="1:3">
      <c r="A19" s="2012" t="s">
        <v>1766</v>
      </c>
      <c r="B19" s="2012" t="s">
        <v>757</v>
      </c>
      <c r="C19" s="2013"/>
    </row>
    <row r="20" spans="1:3">
      <c r="A20" s="2012" t="s">
        <v>1767</v>
      </c>
      <c r="B20" s="2012" t="s">
        <v>757</v>
      </c>
      <c r="C20" s="2013"/>
    </row>
    <row r="21" spans="1:3">
      <c r="A21" s="2012" t="s">
        <v>1768</v>
      </c>
      <c r="B21" s="2012" t="s">
        <v>757</v>
      </c>
      <c r="C21" s="2013"/>
    </row>
    <row r="22" spans="1:3">
      <c r="A22" s="2012" t="s">
        <v>1769</v>
      </c>
      <c r="B22" s="2012" t="s">
        <v>757</v>
      </c>
      <c r="C22" s="2013"/>
    </row>
    <row r="23" spans="1:3">
      <c r="A23" s="2012" t="s">
        <v>1770</v>
      </c>
      <c r="B23" s="2012" t="s">
        <v>757</v>
      </c>
      <c r="C23" s="2013"/>
    </row>
    <row r="24" spans="1:3">
      <c r="A24" s="2012" t="s">
        <v>1771</v>
      </c>
      <c r="B24" s="2012" t="s">
        <v>757</v>
      </c>
      <c r="C24" s="2013"/>
    </row>
    <row r="25" spans="1:3">
      <c r="A25" s="2012" t="s">
        <v>1772</v>
      </c>
      <c r="B25" s="2012" t="s">
        <v>757</v>
      </c>
      <c r="C25" s="2013"/>
    </row>
    <row r="26" spans="1:3">
      <c r="A26" s="2012" t="s">
        <v>1773</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为估价委托人在向渤海银行股份有限公司北京市分行办理贷款手续过程中，确定房地产抵押贷款额度提供参考依据而评估房地产抵押价值。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绿地京翰房地产开发有限公司拟使用北京市大兴区黄村镇四街、五街、六街村项目DX00-0208-6001地块1、2、3、5号楼部分住宅、地下车库用房出让国有建设用地使用权及在建建筑物房地产作为抵押担保物，向渤海银行股份有限公司北京市分行办理贷款手续。渤海银行股份有限公司北京市分行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146"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7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46"/>
      <c r="B54" s="2020" t="s">
        <v>864</v>
      </c>
      <c r="C54" s="2017" t="s">
        <v>1281</v>
      </c>
    </row>
    <row r="55" spans="1:4">
      <c r="A55" s="3146"/>
      <c r="B55" s="2020" t="s">
        <v>865</v>
      </c>
      <c r="C55" s="2017" t="s">
        <v>1282</v>
      </c>
    </row>
    <row r="56" spans="1:4">
      <c r="A56" s="3146"/>
      <c r="B56" s="2020" t="s">
        <v>866</v>
      </c>
      <c r="C56" s="2017" t="s">
        <v>1286</v>
      </c>
    </row>
    <row r="57" spans="1:4">
      <c r="A57" s="3146"/>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9" sqref="E19"/>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1" customWidth="1"/>
    <col min="10" max="10" width="10" style="2030" customWidth="1"/>
    <col min="11" max="11" width="10" style="2152" customWidth="1"/>
    <col min="12" max="13" width="10" style="2153" customWidth="1"/>
    <col min="14" max="14" width="10" style="2030" customWidth="1"/>
    <col min="15" max="15" width="10" style="2151" customWidth="1"/>
    <col min="16" max="17" width="10" style="2030"/>
    <col min="18" max="18" width="10" style="2030" customWidth="1"/>
    <col min="19" max="16384" width="10" style="2030"/>
  </cols>
  <sheetData>
    <row r="1" spans="1:19" ht="38.25" customHeight="1" thickBot="1">
      <c r="A1" s="2023" t="s">
        <v>1774</v>
      </c>
      <c r="B1" s="3147" t="str">
        <f>IF(B10="北京市","北京市",C10)&amp;F10&amp;IF(结果表!G1="在建","出让国有建设用地使用权及在建建筑物",IF(结果表!G1="土地","出让国有建设用地使用权",))&amp;B9&amp;"预评估"</f>
        <v>北京市大兴区黄村镇四街、五街、六街村项目DX00-0208-6001地块1、2、3、5号楼部分住宅、地下车库用房出让国有建设用地使用权及在建建筑物房地产抵押价值预评估</v>
      </c>
      <c r="C1" s="3148"/>
      <c r="D1" s="3148"/>
      <c r="E1" s="3148"/>
      <c r="F1" s="3148"/>
      <c r="G1" s="3148"/>
      <c r="H1" s="3148"/>
      <c r="I1" s="3149"/>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北京市大兴区黄村镇四街、五街、六街村项目DX00-0208-6001地块1、2、3、5号楼部分住宅、地下车库用房出让国有建设用地使用权及在建建筑物房地产抵押价值</v>
      </c>
    </row>
    <row r="2" spans="1:19" ht="18" customHeight="1">
      <c r="A2" s="2024" t="s">
        <v>1775</v>
      </c>
      <c r="B2" s="1037" t="s">
        <v>3026</v>
      </c>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北京市大兴区黄村镇四街、五街、六街村项目DX00-0208-6001地块1、2、3、5号楼部分住宅、地下车库用房出让国有建设用地使用权及在建建筑物房地产</v>
      </c>
    </row>
    <row r="3" spans="1:19" ht="18" customHeight="1">
      <c r="A3" s="2033" t="s">
        <v>1776</v>
      </c>
      <c r="B3" s="2928">
        <v>43304</v>
      </c>
      <c r="C3" s="2035" t="s">
        <v>1777</v>
      </c>
      <c r="D3" s="2034">
        <f>B3</f>
        <v>43304</v>
      </c>
      <c r="E3" s="2024"/>
      <c r="F3" s="2024"/>
      <c r="G3" s="2024"/>
      <c r="H3" s="2024"/>
      <c r="I3" s="2024"/>
      <c r="J3" s="2024"/>
      <c r="K3" s="2025"/>
      <c r="L3" s="2026"/>
      <c r="M3" s="2026"/>
      <c r="N3" s="2027"/>
      <c r="O3" s="2028"/>
      <c r="P3" s="2027"/>
      <c r="Q3" s="2027"/>
      <c r="R3" s="2027"/>
      <c r="S3" s="2029"/>
    </row>
    <row r="4" spans="1:19" ht="18" customHeight="1" thickBot="1">
      <c r="A4" s="2036" t="s">
        <v>1778</v>
      </c>
      <c r="B4" s="2037" t="s">
        <v>3027</v>
      </c>
      <c r="C4" s="1035">
        <f ca="1">SUMIF(注册房地产估价师,B4,估价师及机构信息!B3:B24)</f>
        <v>1120000080</v>
      </c>
      <c r="D4" s="2037" t="s">
        <v>3028</v>
      </c>
      <c r="E4" s="1036">
        <f ca="1">SUMIF(注册房地产估价师,D4,估价师及机构信息!B3:B24)</f>
        <v>1120100036</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欧红伟（注册号：1120000080)、崔锴（注册号：1120100036)</v>
      </c>
      <c r="L4" s="2026"/>
      <c r="M4" s="2026"/>
      <c r="N4" s="2027"/>
      <c r="O4" s="2028"/>
      <c r="P4" s="2027"/>
      <c r="Q4" s="2027"/>
      <c r="R4" s="2027"/>
      <c r="S4" s="2029"/>
    </row>
    <row r="5" spans="1:19" ht="18" customHeight="1" thickTop="1">
      <c r="A5" s="2042" t="s">
        <v>1779</v>
      </c>
      <c r="B5" s="2929" t="s">
        <v>3029</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1780</v>
      </c>
      <c r="B6" s="2930" t="s">
        <v>3030</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c r="A7" s="2045" t="s">
        <v>1781</v>
      </c>
      <c r="B7" s="2049" t="str">
        <f>B5</f>
        <v>北京绿地京翰房地产开发有限公司</v>
      </c>
      <c r="C7" s="2046"/>
      <c r="D7" s="2047"/>
      <c r="E7" s="2032"/>
      <c r="F7" s="2040"/>
      <c r="G7" s="2040"/>
      <c r="H7" s="2040"/>
      <c r="I7" s="2040"/>
      <c r="J7" s="2040"/>
      <c r="K7" s="2050"/>
      <c r="L7" s="2026"/>
      <c r="M7" s="2026"/>
      <c r="N7" s="2027"/>
      <c r="O7" s="2028"/>
      <c r="P7" s="2027"/>
      <c r="Q7" s="2027"/>
      <c r="R7" s="2027"/>
    </row>
    <row r="8" spans="1:19" ht="18" customHeight="1">
      <c r="A8" s="2045" t="s">
        <v>1782</v>
      </c>
      <c r="B8" s="2051" t="s">
        <v>3031</v>
      </c>
      <c r="C8" s="2052"/>
      <c r="D8" s="3150" t="s">
        <v>1783</v>
      </c>
      <c r="E8" s="2053" t="s">
        <v>3032</v>
      </c>
      <c r="F8" s="2054"/>
      <c r="G8" s="2024"/>
      <c r="H8" s="2024"/>
      <c r="I8" s="2024"/>
      <c r="J8" s="2040"/>
      <c r="K8" s="2041"/>
      <c r="L8" s="2026"/>
      <c r="M8" s="2026"/>
      <c r="N8" s="2027"/>
      <c r="O8" s="2028"/>
      <c r="P8" s="2027"/>
      <c r="Q8" s="2027"/>
      <c r="R8" s="2027"/>
    </row>
    <row r="9" spans="1:19" ht="18" customHeight="1" thickBot="1">
      <c r="A9" s="2038" t="s">
        <v>1784</v>
      </c>
      <c r="B9" s="2055" t="s">
        <v>3032</v>
      </c>
      <c r="C9" s="2056"/>
      <c r="D9" s="3151"/>
      <c r="E9" s="2055"/>
      <c r="F9" s="2057"/>
      <c r="G9" s="2058"/>
      <c r="H9" s="2058"/>
      <c r="I9" s="2058"/>
      <c r="J9" s="2040"/>
      <c r="K9" s="2050"/>
      <c r="L9" s="2026"/>
      <c r="M9" s="2026"/>
      <c r="N9" s="2027"/>
      <c r="O9" s="2028"/>
      <c r="P9" s="2027"/>
      <c r="Q9" s="2027"/>
      <c r="R9" s="2027"/>
    </row>
    <row r="10" spans="1:19" ht="18" customHeight="1" thickTop="1">
      <c r="A10" s="2059" t="s">
        <v>1785</v>
      </c>
      <c r="B10" s="2060" t="s">
        <v>3033</v>
      </c>
      <c r="C10" s="2061"/>
      <c r="D10" s="2044"/>
      <c r="E10" s="2062" t="s">
        <v>1786</v>
      </c>
      <c r="F10" s="2931" t="s">
        <v>3633</v>
      </c>
      <c r="G10" s="2063"/>
      <c r="H10" s="2064"/>
      <c r="I10" s="2044"/>
      <c r="J10" s="2040"/>
      <c r="K10" s="2050"/>
      <c r="L10" s="2026"/>
      <c r="M10" s="2026"/>
      <c r="N10" s="2027"/>
      <c r="O10" s="2028"/>
      <c r="P10" s="2027"/>
      <c r="Q10" s="2027"/>
      <c r="R10" s="2027"/>
    </row>
    <row r="11" spans="1:19" ht="18" customHeight="1">
      <c r="A11" s="2065" t="s">
        <v>1787</v>
      </c>
      <c r="B11" s="2066" t="s">
        <v>3034</v>
      </c>
      <c r="C11" s="2067"/>
      <c r="D11" s="2068"/>
      <c r="E11" s="2040"/>
      <c r="F11" s="2040"/>
      <c r="G11" s="2040"/>
      <c r="H11" s="2040"/>
      <c r="I11" s="2040"/>
      <c r="J11" s="2040"/>
      <c r="K11" s="2050"/>
      <c r="L11" s="2026"/>
      <c r="M11" s="2026"/>
      <c r="N11" s="2027"/>
      <c r="O11" s="2028"/>
      <c r="P11" s="2027"/>
      <c r="Q11" s="2027"/>
      <c r="R11" s="2027"/>
    </row>
    <row r="12" spans="1:19" ht="18" customHeight="1">
      <c r="A12" s="2069" t="s">
        <v>1788</v>
      </c>
      <c r="B12" s="2066" t="s">
        <v>3035</v>
      </c>
      <c r="C12" s="2070" t="s">
        <v>1789</v>
      </c>
      <c r="D12" s="2071" t="s">
        <v>1790</v>
      </c>
      <c r="E12" s="2071" t="s">
        <v>1791</v>
      </c>
      <c r="F12" s="2071" t="s">
        <v>1792</v>
      </c>
      <c r="G12" s="2071" t="s">
        <v>1793</v>
      </c>
      <c r="H12" s="2071" t="s">
        <v>1794</v>
      </c>
      <c r="I12" s="2071" t="s">
        <v>1795</v>
      </c>
      <c r="J12" s="2040"/>
      <c r="K12" s="2050"/>
      <c r="L12" s="2026"/>
      <c r="M12" s="2026"/>
      <c r="N12" s="2027"/>
      <c r="O12" s="2028"/>
      <c r="P12" s="2027"/>
      <c r="Q12" s="2027"/>
      <c r="R12" s="2027"/>
    </row>
    <row r="13" spans="1:19" ht="18" customHeight="1">
      <c r="A13" s="2072"/>
      <c r="B13" s="2073"/>
      <c r="C13" s="2074" t="s">
        <v>1796</v>
      </c>
      <c r="D13" s="2932">
        <v>68023</v>
      </c>
      <c r="E13" s="2932">
        <v>57066</v>
      </c>
      <c r="F13" s="2932">
        <v>60718</v>
      </c>
      <c r="G13" s="2932">
        <f>F13</f>
        <v>60718</v>
      </c>
      <c r="H13" s="2932">
        <f>G13</f>
        <v>60718</v>
      </c>
      <c r="I13" s="1045"/>
      <c r="J13" s="2040"/>
      <c r="K13" s="2050"/>
      <c r="L13" s="2026"/>
      <c r="M13" s="2026"/>
      <c r="N13" s="2027"/>
      <c r="O13" s="2028"/>
      <c r="P13" s="2027"/>
      <c r="Q13" s="2027"/>
      <c r="R13" s="2027"/>
    </row>
    <row r="14" spans="1:19" ht="18" customHeight="1">
      <c r="A14" s="2072"/>
      <c r="B14" s="2073"/>
      <c r="C14" s="2074" t="s">
        <v>1797</v>
      </c>
      <c r="D14" s="1048">
        <v>70</v>
      </c>
      <c r="E14" s="1048">
        <v>40</v>
      </c>
      <c r="F14" s="1048">
        <v>50</v>
      </c>
      <c r="G14" s="1048">
        <v>50</v>
      </c>
      <c r="H14" s="1048">
        <v>50</v>
      </c>
      <c r="I14" s="1048"/>
      <c r="J14" s="2040"/>
      <c r="K14" s="2075"/>
      <c r="L14" s="2026"/>
      <c r="M14" s="2026"/>
      <c r="N14" s="2027"/>
      <c r="O14" s="2028"/>
      <c r="P14" s="2027"/>
      <c r="Q14" s="2027"/>
      <c r="R14" s="2027"/>
    </row>
    <row r="15" spans="1:19" ht="18" customHeight="1">
      <c r="A15" s="2059"/>
      <c r="B15" s="2076"/>
      <c r="C15" s="2074" t="s">
        <v>1798</v>
      </c>
      <c r="D15" s="1047">
        <f>IF(B12="出让",IF(D13="","",ROUNDDOWN(MIN((D13-$D$3)/365,D14),2)),D14)</f>
        <v>67.72</v>
      </c>
      <c r="E15" s="1047">
        <f>IF(B12="出让",IF(E13="","",ROUNDDOWN(MIN((E13-$D$3)/365,E14),2)),E14)</f>
        <v>37.700000000000003</v>
      </c>
      <c r="F15" s="1047">
        <f>IF(B12="出让",IF(F13="","",ROUNDDOWN(MIN((F13-$D$3)/365,F14),2)),F14)</f>
        <v>47.7</v>
      </c>
      <c r="G15" s="1047">
        <f>IF(B12="出让",IF(G13="","",ROUNDDOWN(MIN((G13-$D$3)/365,G14),2)),G14)</f>
        <v>47.7</v>
      </c>
      <c r="H15" s="1047">
        <f>IF(B12="出让",IF(H13="","",ROUNDDOWN(MIN((H13-$D$3)/365,H14),2)),H14)</f>
        <v>47.7</v>
      </c>
      <c r="I15" s="1047" t="str">
        <f>IF(B12="出让",IF(I13="","",ROUNDDOWN(MIN((I13-$D$3)/365,I14),2)),I14)</f>
        <v/>
      </c>
      <c r="J15" s="2040"/>
      <c r="K15" s="2077"/>
      <c r="L15" s="2078"/>
      <c r="M15" s="2078"/>
      <c r="N15" s="2079"/>
      <c r="O15" s="2078"/>
      <c r="P15" s="2079"/>
      <c r="Q15" s="2027"/>
      <c r="R15" s="2027"/>
    </row>
    <row r="16" spans="1:19" ht="30.75" customHeight="1">
      <c r="A16" s="2062" t="s">
        <v>1799</v>
      </c>
      <c r="B16" s="3157"/>
      <c r="C16" s="3158"/>
      <c r="D16" s="3159"/>
      <c r="E16" s="2080" t="s">
        <v>1800</v>
      </c>
      <c r="F16" s="3160"/>
      <c r="G16" s="3161"/>
      <c r="H16" s="3161"/>
      <c r="I16" s="3162"/>
      <c r="J16" s="2027"/>
      <c r="K16" s="2077"/>
      <c r="L16" s="2078"/>
      <c r="M16" s="2078"/>
      <c r="N16" s="2079"/>
      <c r="O16" s="2078"/>
      <c r="P16" s="2079"/>
      <c r="Q16" s="2027"/>
      <c r="R16" s="2027"/>
    </row>
    <row r="17" spans="1:22" ht="18" customHeight="1">
      <c r="A17" s="2081" t="s">
        <v>1801</v>
      </c>
      <c r="B17" s="2033" t="s">
        <v>1802</v>
      </c>
      <c r="C17" s="1052">
        <f>'数据-汇总表'!E3</f>
        <v>44121.230000000025</v>
      </c>
      <c r="D17" s="2082" t="s">
        <v>1803</v>
      </c>
      <c r="E17" s="3163" t="s">
        <v>3037</v>
      </c>
      <c r="F17" s="3164"/>
      <c r="G17" s="3164"/>
      <c r="H17" s="3164"/>
      <c r="I17" s="3165"/>
      <c r="J17" s="2027"/>
      <c r="K17" s="2083"/>
      <c r="L17" s="2078"/>
      <c r="M17" s="2078"/>
      <c r="N17" s="2079"/>
      <c r="O17" s="2078"/>
      <c r="P17" s="2079"/>
      <c r="Q17" s="2027"/>
      <c r="R17" s="2027"/>
      <c r="S17" s="2027"/>
      <c r="T17" s="2027"/>
      <c r="U17" s="2027"/>
      <c r="V17" s="2027"/>
    </row>
    <row r="18" spans="1:22" ht="36" customHeight="1" thickBot="1">
      <c r="A18" s="2084" t="s">
        <v>70</v>
      </c>
      <c r="B18" s="2036" t="s">
        <v>1804</v>
      </c>
      <c r="C18" s="1442">
        <f>'数据-汇总表'!D3</f>
        <v>10912.06</v>
      </c>
      <c r="D18" s="2085" t="s">
        <v>1803</v>
      </c>
      <c r="E18" s="3166" t="s">
        <v>3038</v>
      </c>
      <c r="F18" s="3167"/>
      <c r="G18" s="3167"/>
      <c r="H18" s="3167"/>
      <c r="I18" s="3168"/>
      <c r="J18" s="2027"/>
      <c r="K18" s="2083"/>
      <c r="L18" s="2078"/>
      <c r="M18" s="2078"/>
      <c r="N18" s="2079"/>
      <c r="O18" s="2078"/>
      <c r="P18" s="2079"/>
      <c r="Q18" s="2027"/>
      <c r="R18" s="2027"/>
      <c r="S18" s="2027"/>
      <c r="T18" s="2027"/>
      <c r="U18" s="2027"/>
      <c r="V18" s="2027"/>
    </row>
    <row r="19" spans="1:22" ht="37.5" customHeight="1" thickTop="1" thickBot="1">
      <c r="A19" s="373" t="s">
        <v>1805</v>
      </c>
      <c r="B19" s="352" t="s">
        <v>1806</v>
      </c>
      <c r="C19" s="2086" t="s">
        <v>3213</v>
      </c>
      <c r="D19" s="2087" t="s">
        <v>1807</v>
      </c>
      <c r="E19" s="2088" t="s">
        <v>3213</v>
      </c>
      <c r="F19" s="2089" t="str">
        <f>IF(AND(C19="是",E19="否"),"是否提供他项权证或相关说明","")</f>
        <v/>
      </c>
      <c r="G19" s="2090"/>
      <c r="H19" s="2040"/>
      <c r="I19" s="2040"/>
      <c r="J19" s="2040"/>
      <c r="K19" s="2050"/>
      <c r="L19" s="2026"/>
      <c r="M19" s="2026"/>
      <c r="N19" s="2079"/>
      <c r="O19" s="2078"/>
      <c r="P19" s="2079"/>
      <c r="Q19" s="2027"/>
      <c r="R19" s="2027"/>
      <c r="S19" s="2027"/>
      <c r="T19" s="2027"/>
      <c r="U19" s="2027"/>
      <c r="V19" s="2027"/>
    </row>
    <row r="20" spans="1:22" ht="18" customHeight="1">
      <c r="A20" s="2091" t="s">
        <v>1808</v>
      </c>
      <c r="B20" s="3153" t="s">
        <v>1809</v>
      </c>
      <c r="C20" s="3154"/>
      <c r="D20" s="3155" t="s">
        <v>1810</v>
      </c>
      <c r="E20" s="3156"/>
      <c r="F20" s="2092" t="s">
        <v>1811</v>
      </c>
      <c r="G20" s="2040"/>
      <c r="H20" s="2040"/>
      <c r="I20" s="2040"/>
      <c r="J20" s="2040"/>
      <c r="K20" s="3152" t="s">
        <v>1812</v>
      </c>
      <c r="L20" s="748"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6"/>
      <c r="N20" s="2079"/>
      <c r="O20" s="2078"/>
      <c r="P20" s="2079"/>
      <c r="Q20" s="2027"/>
      <c r="R20" s="2027"/>
      <c r="S20" s="2027"/>
      <c r="T20" s="2027"/>
      <c r="U20" s="2027"/>
      <c r="V20" s="2027"/>
    </row>
    <row r="21" spans="1:22" ht="24.75" customHeight="1">
      <c r="A21" s="2091"/>
      <c r="B21" s="2933" t="s">
        <v>3036</v>
      </c>
      <c r="C21" s="2093" t="s">
        <v>3220</v>
      </c>
      <c r="D21" s="2094"/>
      <c r="E21" s="2095"/>
      <c r="F21" s="2096"/>
      <c r="G21" s="2040"/>
      <c r="H21" s="2040"/>
      <c r="I21" s="2040"/>
      <c r="J21" s="2040"/>
      <c r="K21" s="315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9"/>
      <c r="O21" s="2078"/>
      <c r="P21" s="2079"/>
      <c r="Q21" s="2027"/>
      <c r="R21" s="2027"/>
      <c r="S21" s="2027"/>
      <c r="T21" s="2027"/>
      <c r="U21" s="2027"/>
      <c r="V21" s="2027"/>
    </row>
    <row r="22" spans="1:22" ht="24.75" customHeight="1" thickBot="1">
      <c r="A22" s="2091"/>
      <c r="B22" s="2097"/>
      <c r="C22" s="2093"/>
      <c r="D22" s="2024"/>
      <c r="E22" s="2024"/>
      <c r="F22" s="2098"/>
      <c r="G22" s="2040"/>
      <c r="H22" s="2040"/>
      <c r="I22" s="2040"/>
      <c r="J22" s="2040"/>
      <c r="K22" s="315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9"/>
      <c r="O22" s="2078"/>
      <c r="P22" s="2079"/>
      <c r="Q22" s="2027"/>
      <c r="R22" s="2027"/>
      <c r="S22" s="2027"/>
      <c r="T22" s="2027"/>
      <c r="U22" s="2027"/>
      <c r="V22" s="2027"/>
    </row>
    <row r="23" spans="1:22" ht="18" customHeight="1">
      <c r="A23" s="2099" t="s">
        <v>1813</v>
      </c>
      <c r="B23" s="183" t="s">
        <v>1814</v>
      </c>
      <c r="C23" s="2100"/>
      <c r="D23" s="2101" t="s">
        <v>1814</v>
      </c>
      <c r="E23" s="2102"/>
      <c r="F23" s="2098"/>
      <c r="G23" s="2040"/>
      <c r="H23" s="2040"/>
      <c r="I23" s="2040"/>
      <c r="J23" s="2040"/>
      <c r="K23" s="2103"/>
      <c r="L23" s="748"/>
      <c r="M23" s="2026"/>
      <c r="N23" s="2079"/>
      <c r="O23" s="2078"/>
      <c r="P23" s="2079"/>
      <c r="Q23" s="2027"/>
      <c r="R23" s="2027"/>
      <c r="S23" s="2027"/>
      <c r="T23" s="2027"/>
      <c r="U23" s="2027"/>
      <c r="V23" s="2027"/>
    </row>
    <row r="24" spans="1:22" ht="18" customHeight="1">
      <c r="A24" s="2104"/>
      <c r="B24" s="183" t="s">
        <v>1815</v>
      </c>
      <c r="C24" s="2105"/>
      <c r="D24" s="2099" t="s">
        <v>1815</v>
      </c>
      <c r="E24" s="2106"/>
      <c r="F24" s="2098"/>
      <c r="G24" s="2040"/>
      <c r="H24" s="2040"/>
      <c r="I24" s="2040"/>
      <c r="J24" s="2040"/>
      <c r="K24" s="2103"/>
      <c r="L24" s="748"/>
      <c r="M24" s="2026"/>
      <c r="N24" s="2079"/>
      <c r="O24" s="2078"/>
      <c r="P24" s="2079"/>
      <c r="Q24" s="2027"/>
      <c r="R24" s="2027"/>
      <c r="S24" s="2027"/>
      <c r="T24" s="2027"/>
      <c r="U24" s="2027"/>
      <c r="V24" s="2027"/>
    </row>
    <row r="25" spans="1:22" ht="18" customHeight="1">
      <c r="A25" s="2104"/>
      <c r="B25" s="183" t="s">
        <v>1816</v>
      </c>
      <c r="C25" s="2105"/>
      <c r="D25" s="2099" t="s">
        <v>1816</v>
      </c>
      <c r="E25" s="2106"/>
      <c r="F25" s="2098"/>
      <c r="G25" s="2040"/>
      <c r="H25" s="2040"/>
      <c r="I25" s="2040"/>
      <c r="J25" s="2040"/>
      <c r="K25" s="2050"/>
      <c r="L25" s="2026"/>
      <c r="M25" s="2026"/>
      <c r="N25" s="2079"/>
      <c r="O25" s="2078"/>
      <c r="P25" s="2079"/>
      <c r="Q25" s="2027"/>
      <c r="R25" s="2027"/>
      <c r="S25" s="2027"/>
      <c r="T25" s="2027"/>
      <c r="U25" s="2027"/>
      <c r="V25" s="2027"/>
    </row>
    <row r="26" spans="1:22" ht="18" customHeight="1" thickBot="1">
      <c r="A26" s="2107"/>
      <c r="B26" s="2108" t="s">
        <v>1817</v>
      </c>
      <c r="C26" s="2109"/>
      <c r="D26" s="2110" t="s">
        <v>1818</v>
      </c>
      <c r="E26" s="2111"/>
      <c r="F26" s="2112"/>
      <c r="G26" s="2058"/>
      <c r="H26" s="2058"/>
      <c r="I26" s="2058"/>
      <c r="J26" s="2040"/>
      <c r="K26" s="2050"/>
      <c r="L26" s="2026"/>
      <c r="M26" s="2026"/>
      <c r="N26" s="2079"/>
      <c r="O26" s="2078"/>
      <c r="P26" s="2079"/>
      <c r="Q26" s="2027"/>
      <c r="R26" s="2027"/>
      <c r="S26" s="2027"/>
      <c r="T26" s="2027"/>
      <c r="U26" s="2027"/>
      <c r="V26" s="2027"/>
    </row>
    <row r="27" spans="1:22" ht="18" customHeight="1" thickTop="1">
      <c r="A27" s="3170" t="s">
        <v>1819</v>
      </c>
      <c r="B27" s="2059" t="s">
        <v>1820</v>
      </c>
      <c r="C27" s="2113" t="s">
        <v>3040</v>
      </c>
      <c r="D27" s="2114"/>
      <c r="E27" s="2040"/>
      <c r="F27" s="2040"/>
      <c r="G27" s="2040"/>
      <c r="H27" s="2040"/>
      <c r="I27" s="2040"/>
      <c r="J27" s="2027"/>
      <c r="K27" s="2077"/>
      <c r="L27" s="2078"/>
      <c r="M27" s="2078"/>
      <c r="N27" s="2079"/>
      <c r="O27" s="2078"/>
      <c r="P27" s="2079"/>
      <c r="Q27" s="2027"/>
      <c r="R27" s="2027"/>
      <c r="S27" s="2027"/>
      <c r="T27" s="2027"/>
      <c r="U27" s="2027"/>
      <c r="V27" s="2027"/>
    </row>
    <row r="28" spans="1:22" ht="18" customHeight="1">
      <c r="A28" s="3170"/>
      <c r="B28" s="2033" t="s">
        <v>1821</v>
      </c>
      <c r="C28" s="2115" t="s">
        <v>3043</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170"/>
      <c r="B29" s="2033" t="s">
        <v>1822</v>
      </c>
      <c r="C29" s="2118" t="s">
        <v>3041</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171"/>
      <c r="B30" s="2033" t="s">
        <v>1823</v>
      </c>
      <c r="C30" s="3172" t="s">
        <v>3042</v>
      </c>
      <c r="D30" s="3173"/>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174" t="s">
        <v>1824</v>
      </c>
      <c r="B31" s="2120" t="s">
        <v>3044</v>
      </c>
      <c r="C31" s="2121" t="str">
        <f>IF(B31="现房","成新及维护状况正常否",IF(B31="在建","工程状态是否正常",IF(B31="土地","是否闲置","-")))</f>
        <v>工程状态是否正常</v>
      </c>
      <c r="D31" s="2122"/>
      <c r="E31" s="2123"/>
      <c r="F31" s="2040"/>
      <c r="G31" s="2040"/>
      <c r="H31" s="2040"/>
      <c r="I31" s="2040"/>
      <c r="J31" s="2040"/>
      <c r="K31" s="2048"/>
      <c r="L31" s="2026"/>
      <c r="M31" s="2026"/>
      <c r="N31" s="2027"/>
      <c r="O31" s="2028"/>
      <c r="P31" s="2027"/>
      <c r="Q31" s="2027"/>
      <c r="R31" s="2027"/>
      <c r="S31" s="2027"/>
      <c r="T31" s="2027"/>
      <c r="U31" s="2027"/>
      <c r="V31" s="2027"/>
    </row>
    <row r="32" spans="1:22" ht="18" customHeight="1">
      <c r="A32" s="3175"/>
      <c r="B32" s="2120"/>
      <c r="C32" s="2121" t="str">
        <f>IF(B32="现房","成新及维护状况是否正常",IF(B32="在建","工程状态是否正常",IF(B32="土地","是否闲置","-")))</f>
        <v>-</v>
      </c>
      <c r="D32" s="2122"/>
      <c r="E32" s="2123"/>
      <c r="F32" s="2040"/>
      <c r="G32" s="2040"/>
      <c r="H32" s="2040"/>
      <c r="I32" s="2040"/>
      <c r="J32" s="2040"/>
      <c r="K32" s="2050"/>
      <c r="L32" s="2026"/>
      <c r="M32" s="2026"/>
      <c r="N32" s="2027"/>
      <c r="O32" s="2028"/>
      <c r="P32" s="2027"/>
      <c r="Q32" s="2027"/>
      <c r="R32" s="2027"/>
      <c r="S32" s="2027"/>
      <c r="T32" s="2027"/>
      <c r="U32" s="2027"/>
      <c r="V32" s="2027"/>
    </row>
    <row r="33" spans="1:22" ht="18" customHeight="1">
      <c r="A33" s="3175"/>
      <c r="B33" s="2124"/>
      <c r="C33" s="2065" t="str">
        <f>IF(B33="现房","成新及维护状况是否正常",IF(B33="在建","工程状态是否正常",IF(B33="土地","是否闲置","-")))</f>
        <v>-</v>
      </c>
      <c r="D33" s="2125"/>
      <c r="E33" s="2126"/>
      <c r="F33" s="2040"/>
      <c r="G33" s="2040"/>
      <c r="H33" s="2040"/>
      <c r="I33" s="2040"/>
      <c r="J33" s="2040"/>
      <c r="K33" s="2050"/>
      <c r="L33" s="2026"/>
      <c r="M33" s="2026"/>
      <c r="N33" s="2027"/>
      <c r="O33" s="2028"/>
      <c r="P33" s="2027"/>
      <c r="Q33" s="2027"/>
      <c r="R33" s="2027"/>
      <c r="S33" s="2027"/>
      <c r="T33" s="2027"/>
      <c r="U33" s="2027"/>
      <c r="V33" s="2027"/>
    </row>
    <row r="34" spans="1:22" ht="18" customHeight="1">
      <c r="A34" s="2033" t="s">
        <v>1825</v>
      </c>
      <c r="B34" s="2934" t="s">
        <v>3045</v>
      </c>
      <c r="C34" s="2934" t="s">
        <v>3046</v>
      </c>
      <c r="D34" s="2934" t="s">
        <v>3047</v>
      </c>
      <c r="E34" s="2934" t="s">
        <v>3048</v>
      </c>
      <c r="F34" s="2934" t="s">
        <v>3049</v>
      </c>
      <c r="G34" s="2935" t="s">
        <v>3050</v>
      </c>
      <c r="H34" s="2127"/>
      <c r="I34" s="2040"/>
      <c r="J34" s="2040"/>
      <c r="K34" s="1793">
        <f>COUNTIF(B34:H34,"——")</f>
        <v>0</v>
      </c>
      <c r="L34" s="2070" t="s">
        <v>1826</v>
      </c>
      <c r="M34" s="2070" t="s">
        <v>1827</v>
      </c>
      <c r="N34" s="2070" t="s">
        <v>1828</v>
      </c>
      <c r="O34" s="2070" t="s">
        <v>1829</v>
      </c>
      <c r="P34" s="2070" t="s">
        <v>1830</v>
      </c>
      <c r="Q34" s="2070" t="s">
        <v>1831</v>
      </c>
      <c r="R34" s="2070" t="s">
        <v>1832</v>
      </c>
      <c r="S34" s="3169" t="s">
        <v>1833</v>
      </c>
      <c r="T34" s="2128" t="str">
        <f>NUMBERSTRING(7-K34,1)&amp;"通"</f>
        <v>七通</v>
      </c>
      <c r="U34" s="2027"/>
      <c r="V34" s="2027"/>
    </row>
    <row r="35" spans="1:22" ht="18" customHeight="1">
      <c r="A35" s="2129"/>
      <c r="B35" s="3176" t="s">
        <v>1834</v>
      </c>
      <c r="C35" s="3176"/>
      <c r="D35" s="3176"/>
      <c r="E35" s="3176"/>
      <c r="F35" s="2130">
        <f>C10</f>
        <v>0</v>
      </c>
      <c r="G35" s="2040"/>
      <c r="H35" s="2040"/>
      <c r="I35" s="2040"/>
      <c r="J35" s="2040"/>
      <c r="K35" s="2070"/>
      <c r="L35" s="2070" t="str">
        <f>B34</f>
        <v>通路</v>
      </c>
      <c r="M35" s="48" t="str">
        <f>B34&amp;"、"&amp;C34</f>
        <v>通路、通电</v>
      </c>
      <c r="N35" s="48" t="str">
        <f>B34&amp;"、"&amp;C34&amp;"、"&amp;D34</f>
        <v>通路、通电、通上水</v>
      </c>
      <c r="O35" s="48" t="str">
        <f>B34&amp;"、"&amp;C34&amp;"、"&amp;D34&amp;"、"&amp;E34</f>
        <v>通路、通电、通上水、通下水</v>
      </c>
      <c r="P35" s="48" t="str">
        <f>B34&amp;"、"&amp;C34&amp;"、"&amp;D34&amp;"、"&amp;E34&amp;"、"&amp;F34</f>
        <v>通路、通电、通上水、通下水、通讯</v>
      </c>
      <c r="Q35" s="48" t="str">
        <f>B34&amp;"、"&amp;C34&amp;"、"&amp;D34&amp;"、"&amp;E34&amp;"、"&amp;F34&amp;"、"&amp;G34</f>
        <v>通路、通电、通上水、通下水、通讯、燃气</v>
      </c>
      <c r="R35" s="48" t="str">
        <f>B34&amp;"、"&amp;C34&amp;"、"&amp;D34&amp;"、"&amp;E34&amp;"、"&amp;F34&amp;"、"&amp;G34&amp;"、"&amp;H34</f>
        <v>通路、通电、通上水、通下水、通讯、燃气、</v>
      </c>
      <c r="S35" s="3169"/>
      <c r="T35" s="48" t="str">
        <f>IF(T34="一通",L35,IF(T34="二通",M35,IF(T34="三通",N35,IF(T34="四通",O35,IF(T34="五通",P35,IF(T34="六通",Q35,R35))))))</f>
        <v>通路、通电、通上水、通下水、通讯、燃气、</v>
      </c>
      <c r="U35" s="2027"/>
      <c r="V35" s="2027"/>
    </row>
    <row r="36" spans="1:22" ht="18" customHeight="1">
      <c r="A36" s="2131"/>
      <c r="B36" s="2130" t="s">
        <v>1835</v>
      </c>
      <c r="C36" s="2130" t="s">
        <v>1836</v>
      </c>
      <c r="D36" s="2130" t="s">
        <v>1837</v>
      </c>
      <c r="E36" s="2130" t="s">
        <v>1838</v>
      </c>
      <c r="F36" s="2132"/>
      <c r="G36" s="2040"/>
      <c r="H36" s="2040"/>
      <c r="I36" s="2040"/>
      <c r="J36" s="2040"/>
      <c r="K36" s="2050"/>
      <c r="L36" s="2026"/>
      <c r="M36" s="2026"/>
      <c r="N36" s="2027"/>
      <c r="O36" s="2028"/>
      <c r="P36" s="2027"/>
      <c r="Q36" s="2027"/>
      <c r="R36" s="2027"/>
      <c r="S36" s="2027"/>
      <c r="T36" s="2027"/>
      <c r="U36" s="2027"/>
      <c r="V36" s="2027"/>
    </row>
    <row r="37" spans="1:22" ht="18" customHeight="1">
      <c r="A37" s="2133" t="s">
        <v>1839</v>
      </c>
      <c r="B37" s="2936" t="s">
        <v>528</v>
      </c>
      <c r="C37" s="2936" t="s">
        <v>528</v>
      </c>
      <c r="D37" s="2936" t="s">
        <v>528</v>
      </c>
      <c r="E37" s="2936" t="s">
        <v>528</v>
      </c>
      <c r="F37" s="2132"/>
      <c r="G37" s="2040"/>
      <c r="H37" s="2040"/>
      <c r="I37" s="2040"/>
      <c r="J37" s="2040"/>
      <c r="K37" s="2050"/>
      <c r="L37" s="2026"/>
      <c r="M37" s="2026"/>
      <c r="N37" s="2027"/>
      <c r="O37" s="2028"/>
      <c r="P37" s="2027"/>
      <c r="Q37" s="2027"/>
      <c r="R37" s="2027"/>
      <c r="S37" s="2027"/>
      <c r="T37" s="2027"/>
      <c r="U37" s="2027"/>
      <c r="V37" s="2027"/>
    </row>
    <row r="38" spans="1:22" ht="18" customHeight="1" thickBot="1">
      <c r="A38" s="2134" t="s">
        <v>1840</v>
      </c>
      <c r="B38" s="2936" t="s">
        <v>3051</v>
      </c>
      <c r="C38" s="2936" t="s">
        <v>3051</v>
      </c>
      <c r="D38" s="2936" t="s">
        <v>3051</v>
      </c>
      <c r="E38" s="2937" t="s">
        <v>3051</v>
      </c>
      <c r="F38" s="2135"/>
      <c r="G38" s="2058"/>
      <c r="H38" s="2058"/>
      <c r="I38" s="2058"/>
      <c r="J38" s="2040"/>
      <c r="K38" s="2050"/>
      <c r="L38" s="2026"/>
      <c r="M38" s="2026"/>
      <c r="N38" s="2027"/>
      <c r="O38" s="2028"/>
      <c r="P38" s="2027"/>
      <c r="Q38" s="2027"/>
      <c r="R38" s="2027"/>
      <c r="S38" s="2027"/>
      <c r="T38" s="2027"/>
      <c r="U38" s="2027"/>
      <c r="V38" s="2027"/>
    </row>
    <row r="39" spans="1:22" s="2140" customFormat="1" ht="18" customHeight="1" thickTop="1" thickBot="1">
      <c r="A39" s="2136" t="s">
        <v>1841</v>
      </c>
      <c r="B39" s="2137"/>
      <c r="C39" s="2137"/>
      <c r="D39" s="2137"/>
      <c r="E39" s="2137"/>
      <c r="F39" s="2137"/>
      <c r="G39" s="2137"/>
      <c r="H39" s="2137"/>
      <c r="I39" s="2137"/>
      <c r="J39" s="2137"/>
      <c r="K39" s="2138"/>
      <c r="L39" s="2137"/>
      <c r="M39" s="2137"/>
      <c r="N39" s="2137"/>
      <c r="O39" s="2139"/>
      <c r="P39" s="2137"/>
      <c r="Q39" s="2137"/>
      <c r="R39" s="2137"/>
      <c r="S39" s="2137"/>
      <c r="T39" s="2137"/>
      <c r="U39" s="2137"/>
      <c r="V39" s="2137"/>
    </row>
    <row r="40" spans="1:22" ht="18" customHeight="1">
      <c r="A40" s="2027"/>
      <c r="B40" s="2027"/>
      <c r="C40" s="2027"/>
      <c r="D40" s="2027"/>
      <c r="E40" s="2027"/>
      <c r="F40" s="2027"/>
      <c r="G40" s="2027"/>
      <c r="H40" s="2027"/>
      <c r="I40" s="2141"/>
      <c r="J40" s="2079"/>
      <c r="K40" s="666"/>
      <c r="L40" s="2078"/>
      <c r="M40" s="2078"/>
      <c r="N40" s="2079"/>
      <c r="O40" s="2078"/>
      <c r="P40" s="2027"/>
      <c r="Q40" s="2027"/>
      <c r="R40" s="2027"/>
      <c r="S40" s="2027"/>
      <c r="T40" s="2027"/>
      <c r="U40" s="2027"/>
      <c r="V40" s="2027"/>
    </row>
    <row r="41" spans="1:22" ht="18" customHeight="1">
      <c r="A41" s="8" t="s">
        <v>1842</v>
      </c>
      <c r="B41" s="2142"/>
      <c r="C41" s="2143"/>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70" t="s">
        <v>1843</v>
      </c>
      <c r="B42" s="1793" t="s">
        <v>1844</v>
      </c>
      <c r="C42" s="1793" t="s">
        <v>1845</v>
      </c>
      <c r="D42" s="1793" t="s">
        <v>1846</v>
      </c>
      <c r="E42" s="1793" t="s">
        <v>1847</v>
      </c>
      <c r="F42" s="1793" t="s">
        <v>1848</v>
      </c>
      <c r="G42" s="1793" t="s">
        <v>1849</v>
      </c>
      <c r="H42" s="1793" t="s">
        <v>1850</v>
      </c>
      <c r="I42" s="1793" t="s">
        <v>1851</v>
      </c>
      <c r="J42" s="2144" t="s">
        <v>1852</v>
      </c>
      <c r="K42" s="2071" t="s">
        <v>1853</v>
      </c>
      <c r="L42" s="2071" t="s">
        <v>1854</v>
      </c>
      <c r="M42" s="2071" t="s">
        <v>1855</v>
      </c>
      <c r="N42" s="1793" t="s">
        <v>1856</v>
      </c>
      <c r="O42" s="1793" t="s">
        <v>1857</v>
      </c>
      <c r="P42" s="1793" t="s">
        <v>1858</v>
      </c>
      <c r="Q42" s="2070" t="s">
        <v>1859</v>
      </c>
      <c r="R42" s="2070" t="s">
        <v>1860</v>
      </c>
      <c r="S42" s="2027"/>
      <c r="T42" s="2027"/>
      <c r="U42" s="2027"/>
      <c r="V42" s="2027"/>
    </row>
    <row r="43" spans="1:22" s="2149" customFormat="1" ht="18" customHeight="1">
      <c r="A43" s="2145"/>
      <c r="B43" s="1270"/>
      <c r="C43" s="1270"/>
      <c r="D43" s="1270"/>
      <c r="E43" s="1270"/>
      <c r="F43" s="1270"/>
      <c r="G43" s="1270"/>
      <c r="H43" s="9"/>
      <c r="I43" s="9"/>
      <c r="J43" s="2146"/>
      <c r="K43" s="2147"/>
      <c r="L43" s="2147"/>
      <c r="M43" s="9"/>
      <c r="N43" s="1270"/>
      <c r="O43" s="9"/>
      <c r="P43" s="1270"/>
      <c r="Q43" s="1270"/>
      <c r="R43" s="1270"/>
      <c r="S43" s="2148"/>
      <c r="T43" s="2148"/>
      <c r="U43" s="2148"/>
      <c r="V43" s="2148"/>
    </row>
    <row r="44" spans="1:22" s="2149" customFormat="1" ht="18" customHeight="1">
      <c r="A44" s="2145"/>
      <c r="B44" s="2145"/>
      <c r="C44" s="1270"/>
      <c r="D44" s="1270"/>
      <c r="E44" s="1270"/>
      <c r="F44" s="1270"/>
      <c r="G44" s="1270"/>
      <c r="H44" s="9"/>
      <c r="I44" s="9"/>
      <c r="J44" s="2146"/>
      <c r="K44" s="2147"/>
      <c r="L44" s="2147"/>
      <c r="M44" s="9"/>
      <c r="N44" s="1270"/>
      <c r="O44" s="9"/>
      <c r="P44" s="1270"/>
      <c r="Q44" s="1270"/>
      <c r="R44" s="1270"/>
      <c r="S44" s="2148"/>
      <c r="T44" s="2148"/>
      <c r="U44" s="2148"/>
      <c r="V44" s="2148"/>
    </row>
    <row r="45" spans="1:22" s="2149" customFormat="1" ht="18" customHeight="1">
      <c r="A45" s="2145"/>
      <c r="B45" s="2145"/>
      <c r="C45" s="1270"/>
      <c r="D45" s="1270"/>
      <c r="E45" s="1270"/>
      <c r="F45" s="1270"/>
      <c r="G45" s="1270"/>
      <c r="H45" s="9"/>
      <c r="I45" s="9"/>
      <c r="J45" s="2146"/>
      <c r="K45" s="2147"/>
      <c r="L45" s="2147"/>
      <c r="M45" s="9"/>
      <c r="N45" s="1270"/>
      <c r="O45" s="9"/>
      <c r="P45" s="1270"/>
      <c r="Q45" s="1270"/>
      <c r="R45" s="1270"/>
      <c r="S45" s="2148"/>
      <c r="T45" s="2148"/>
      <c r="U45" s="2148"/>
      <c r="V45" s="2148"/>
    </row>
    <row r="46" spans="1:22" s="2149" customFormat="1" ht="18" customHeight="1">
      <c r="A46" s="2145"/>
      <c r="B46" s="2145"/>
      <c r="C46" s="1270"/>
      <c r="D46" s="1270"/>
      <c r="E46" s="1270"/>
      <c r="F46" s="1270"/>
      <c r="G46" s="1270"/>
      <c r="H46" s="9"/>
      <c r="I46" s="9"/>
      <c r="J46" s="2146"/>
      <c r="K46" s="2147"/>
      <c r="L46" s="2147"/>
      <c r="M46" s="9"/>
      <c r="N46" s="1270"/>
      <c r="O46" s="9"/>
      <c r="P46" s="1270"/>
      <c r="Q46" s="1270"/>
      <c r="R46" s="1270"/>
      <c r="S46" s="2148"/>
      <c r="T46" s="2148"/>
      <c r="U46" s="2148"/>
      <c r="V46" s="2148"/>
    </row>
    <row r="47" spans="1:22" s="2149" customFormat="1" ht="18" customHeight="1">
      <c r="A47" s="2145"/>
      <c r="B47" s="2145"/>
      <c r="C47" s="1270"/>
      <c r="D47" s="1270"/>
      <c r="E47" s="1270"/>
      <c r="F47" s="1270"/>
      <c r="G47" s="1270"/>
      <c r="H47" s="9"/>
      <c r="I47" s="9"/>
      <c r="J47" s="2146"/>
      <c r="K47" s="2147"/>
      <c r="L47" s="2147"/>
      <c r="M47" s="9"/>
      <c r="N47" s="1270"/>
      <c r="O47" s="9"/>
      <c r="P47" s="1270"/>
      <c r="Q47" s="1270"/>
      <c r="R47" s="1270"/>
      <c r="S47" s="2148"/>
      <c r="T47" s="2148"/>
      <c r="U47" s="2148"/>
      <c r="V47" s="2148"/>
    </row>
    <row r="48" spans="1:22" s="2149" customFormat="1" ht="18" customHeight="1">
      <c r="A48" s="2145"/>
      <c r="B48" s="2145"/>
      <c r="C48" s="1270"/>
      <c r="D48" s="1270"/>
      <c r="E48" s="1270"/>
      <c r="F48" s="1270"/>
      <c r="G48" s="1270"/>
      <c r="H48" s="9"/>
      <c r="I48" s="9"/>
      <c r="J48" s="2146"/>
      <c r="K48" s="2147"/>
      <c r="L48" s="2147"/>
      <c r="M48" s="9"/>
      <c r="N48" s="1270"/>
      <c r="O48" s="9"/>
      <c r="P48" s="1270"/>
      <c r="Q48" s="1270"/>
      <c r="R48" s="1270"/>
      <c r="S48" s="2148"/>
      <c r="T48" s="2148"/>
      <c r="U48" s="2148"/>
      <c r="V48" s="2148"/>
    </row>
    <row r="49" spans="1:22" s="2149" customFormat="1" ht="18" customHeight="1">
      <c r="A49" s="2145"/>
      <c r="B49" s="2145"/>
      <c r="C49" s="1270"/>
      <c r="D49" s="1270"/>
      <c r="E49" s="1270"/>
      <c r="F49" s="1270"/>
      <c r="G49" s="1270"/>
      <c r="H49" s="9"/>
      <c r="I49" s="9"/>
      <c r="J49" s="2146"/>
      <c r="K49" s="2147"/>
      <c r="L49" s="2147"/>
      <c r="M49" s="9"/>
      <c r="N49" s="1270"/>
      <c r="O49" s="9"/>
      <c r="P49" s="1270"/>
      <c r="Q49" s="1270"/>
      <c r="R49" s="1270"/>
      <c r="S49" s="2148"/>
      <c r="T49" s="2148"/>
      <c r="U49" s="2148"/>
      <c r="V49" s="2148"/>
    </row>
    <row r="50" spans="1:22" s="2149" customFormat="1" ht="18" customHeight="1">
      <c r="A50" s="2145"/>
      <c r="B50" s="2145"/>
      <c r="C50" s="1270"/>
      <c r="D50" s="1270"/>
      <c r="E50" s="1270"/>
      <c r="F50" s="1270"/>
      <c r="G50" s="1270"/>
      <c r="H50" s="9"/>
      <c r="I50" s="9"/>
      <c r="J50" s="2146"/>
      <c r="K50" s="2147"/>
      <c r="L50" s="2147"/>
      <c r="M50" s="9"/>
      <c r="N50" s="1270"/>
      <c r="O50" s="9"/>
      <c r="P50" s="1270"/>
      <c r="Q50" s="1270"/>
      <c r="R50" s="1270"/>
      <c r="S50" s="2148"/>
      <c r="T50" s="2148"/>
      <c r="U50" s="2148"/>
      <c r="V50" s="2148"/>
    </row>
    <row r="51" spans="1:22" s="2149" customFormat="1" ht="18" customHeight="1">
      <c r="A51" s="2145"/>
      <c r="B51" s="2145"/>
      <c r="C51" s="1270"/>
      <c r="D51" s="1270"/>
      <c r="E51" s="1270"/>
      <c r="F51" s="1270"/>
      <c r="G51" s="1270"/>
      <c r="H51" s="9"/>
      <c r="I51" s="9"/>
      <c r="J51" s="2146"/>
      <c r="K51" s="2147"/>
      <c r="L51" s="2147"/>
      <c r="M51" s="9"/>
      <c r="N51" s="1270"/>
      <c r="O51" s="9"/>
      <c r="P51" s="1270"/>
      <c r="Q51" s="1270"/>
      <c r="R51" s="1270"/>
    </row>
    <row r="52" spans="1:22" s="2149" customFormat="1" ht="18" customHeight="1">
      <c r="A52" s="10"/>
      <c r="B52" s="10"/>
      <c r="C52" s="10"/>
      <c r="D52" s="10"/>
      <c r="E52" s="10"/>
      <c r="F52" s="9"/>
      <c r="G52" s="10"/>
      <c r="H52" s="10"/>
      <c r="I52" s="10"/>
      <c r="J52" s="2150"/>
      <c r="K52" s="2147"/>
      <c r="L52" s="2147"/>
      <c r="M52" s="2147"/>
      <c r="N52" s="10"/>
      <c r="O52" s="10"/>
      <c r="P52" s="10"/>
      <c r="Q52" s="10"/>
      <c r="R52" s="10"/>
    </row>
    <row r="53" spans="1:22" s="2149" customFormat="1" ht="18" customHeight="1">
      <c r="A53" s="10"/>
      <c r="B53" s="10"/>
      <c r="C53" s="10"/>
      <c r="D53" s="10"/>
      <c r="E53" s="10"/>
      <c r="F53" s="9"/>
      <c r="G53" s="10"/>
      <c r="H53" s="10"/>
      <c r="I53" s="10"/>
      <c r="J53" s="2150"/>
      <c r="K53" s="2147"/>
      <c r="L53" s="2147"/>
      <c r="M53" s="2147"/>
      <c r="N53" s="10"/>
      <c r="O53" s="10"/>
      <c r="P53" s="10"/>
      <c r="Q53" s="10"/>
      <c r="R53" s="10"/>
    </row>
    <row r="54" spans="1:22" s="2149" customFormat="1" ht="18" customHeight="1">
      <c r="A54" s="10"/>
      <c r="B54" s="10"/>
      <c r="C54" s="10"/>
      <c r="D54" s="10"/>
      <c r="E54" s="10"/>
      <c r="F54" s="9"/>
      <c r="G54" s="10"/>
      <c r="H54" s="10"/>
      <c r="I54" s="10"/>
      <c r="J54" s="2150"/>
      <c r="K54" s="2147"/>
      <c r="L54" s="2147"/>
      <c r="M54" s="2147"/>
      <c r="N54" s="10"/>
      <c r="O54" s="10"/>
      <c r="P54" s="10"/>
      <c r="Q54" s="10"/>
      <c r="R54" s="10"/>
    </row>
    <row r="55" spans="1:22" s="2149" customFormat="1" ht="18" customHeight="1">
      <c r="A55" s="10"/>
      <c r="B55" s="10"/>
      <c r="C55" s="10"/>
      <c r="D55" s="10"/>
      <c r="E55" s="10"/>
      <c r="F55" s="9"/>
      <c r="G55" s="10"/>
      <c r="H55" s="10"/>
      <c r="I55" s="10"/>
      <c r="J55" s="2150"/>
      <c r="K55" s="2147"/>
      <c r="L55" s="2147"/>
      <c r="M55" s="2147"/>
      <c r="N55" s="10"/>
      <c r="O55" s="10"/>
      <c r="P55" s="10"/>
      <c r="Q55" s="10"/>
      <c r="R55" s="10"/>
    </row>
    <row r="56" spans="1:22" s="2149" customFormat="1" ht="18" customHeight="1">
      <c r="A56" s="10"/>
      <c r="B56" s="10"/>
      <c r="C56" s="10"/>
      <c r="D56" s="10"/>
      <c r="E56" s="10"/>
      <c r="F56" s="9"/>
      <c r="G56" s="10"/>
      <c r="H56" s="10"/>
      <c r="I56" s="10"/>
      <c r="J56" s="2150"/>
      <c r="K56" s="2147"/>
      <c r="L56" s="2147"/>
      <c r="M56" s="214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77" t="s">
        <v>0</v>
      </c>
      <c r="B1" s="3177" t="s">
        <v>4</v>
      </c>
      <c r="C1" s="3177" t="s">
        <v>5</v>
      </c>
      <c r="D1" s="3178" t="s">
        <v>53</v>
      </c>
      <c r="E1" s="3178" t="s">
        <v>54</v>
      </c>
      <c r="F1" s="3178"/>
      <c r="G1" s="3178"/>
      <c r="H1" s="3178"/>
      <c r="I1" s="3178"/>
      <c r="J1" s="3178"/>
      <c r="K1" s="3178"/>
      <c r="L1" s="3178"/>
      <c r="M1" s="3178"/>
    </row>
    <row r="2" spans="1:13" ht="27" customHeight="1">
      <c r="A2" s="3177"/>
      <c r="B2" s="3177"/>
      <c r="C2" s="3177"/>
      <c r="D2" s="3178"/>
      <c r="E2" s="3178" t="s">
        <v>37</v>
      </c>
      <c r="F2" s="3178" t="s">
        <v>38</v>
      </c>
      <c r="G2" s="3178"/>
      <c r="H2" s="3178"/>
      <c r="I2" s="3178"/>
      <c r="J2" s="3178" t="s">
        <v>39</v>
      </c>
      <c r="K2" s="3178"/>
      <c r="L2" s="3178"/>
      <c r="M2" s="3178"/>
    </row>
    <row r="3" spans="1:13" ht="28.5">
      <c r="A3" s="3177"/>
      <c r="B3" s="3177"/>
      <c r="C3" s="3177"/>
      <c r="D3" s="3178"/>
      <c r="E3" s="317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78" t="s">
        <v>55</v>
      </c>
      <c r="B9" s="3178"/>
      <c r="C9" s="317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13" sqref="B13:B17"/>
    </sheetView>
  </sheetViews>
  <sheetFormatPr defaultColWidth="8.875" defaultRowHeight="14.25"/>
  <cols>
    <col min="1" max="1" width="10.625" style="2151" customWidth="1"/>
    <col min="2" max="2" width="11" style="2151" customWidth="1"/>
    <col min="3" max="3" width="10.375" style="2151" customWidth="1"/>
    <col min="4" max="4" width="9.125" style="2151" customWidth="1"/>
    <col min="5" max="6" width="10" style="2212" customWidth="1"/>
    <col min="7" max="8" width="10" style="2151" customWidth="1"/>
    <col min="9" max="9" width="10.625" style="2151" customWidth="1"/>
    <col min="10" max="10" width="9.5" style="2151" customWidth="1"/>
    <col min="11" max="11" width="11" style="2151" customWidth="1"/>
    <col min="12" max="14" width="9.5" style="2151" customWidth="1"/>
    <col min="15" max="15" width="9.875" style="2151" customWidth="1"/>
    <col min="16" max="16" width="9.75" style="2151" customWidth="1"/>
    <col min="17" max="17" width="9.375" style="2151" customWidth="1"/>
    <col min="18" max="18" width="9.25" style="2151" customWidth="1"/>
    <col min="19" max="19" width="10.875" style="2151" customWidth="1"/>
    <col min="20" max="21" width="10.75" style="2151" customWidth="1"/>
    <col min="22" max="22" width="10.875" style="2151" customWidth="1"/>
    <col min="23" max="27" width="10.75" style="2151" customWidth="1"/>
    <col min="28" max="28" width="10.875" style="2151" customWidth="1"/>
    <col min="29" max="29" width="11" style="2151" bestFit="1" customWidth="1"/>
    <col min="30" max="30" width="10" style="2151" bestFit="1" customWidth="1"/>
    <col min="31" max="31" width="9.75" style="2151" customWidth="1"/>
    <col min="32" max="46" width="9.5" style="2151" customWidth="1"/>
    <col min="47" max="47" width="18.125" style="2151" customWidth="1"/>
    <col min="48" max="50" width="9.75" style="2151" customWidth="1"/>
    <col min="51" max="55" width="10.5" style="2151" bestFit="1" customWidth="1"/>
    <col min="56" max="56" width="9.5" style="2151" bestFit="1" customWidth="1"/>
    <col min="57" max="63" width="9.125" style="2151" bestFit="1" customWidth="1"/>
    <col min="64" max="64" width="9.5" style="2151" bestFit="1" customWidth="1"/>
    <col min="65" max="65" width="9.125" style="2151" bestFit="1" customWidth="1"/>
    <col min="66" max="66" width="9.5" style="2151" bestFit="1" customWidth="1"/>
    <col min="67" max="69" width="9.125" style="2151" bestFit="1" customWidth="1"/>
    <col min="70" max="70" width="9.5" style="2151" bestFit="1" customWidth="1"/>
    <col min="71" max="71" width="9" style="2151" customWidth="1"/>
    <col min="72" max="72" width="9.125" style="2151" bestFit="1" customWidth="1"/>
    <col min="73" max="16384" width="8.875" style="2151"/>
  </cols>
  <sheetData>
    <row r="1" spans="1:72" ht="20.25">
      <c r="A1" s="2154" t="s">
        <v>1861</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5" t="s">
        <v>1862</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59" customFormat="1" ht="24">
      <c r="A2" s="11" t="s">
        <v>1863</v>
      </c>
      <c r="B2" s="11" t="s">
        <v>1864</v>
      </c>
      <c r="C2" s="11" t="s">
        <v>1865</v>
      </c>
      <c r="D2" s="2156"/>
      <c r="E2" s="2157"/>
      <c r="F2" s="2158"/>
      <c r="G2" s="2156"/>
      <c r="H2" s="2156"/>
      <c r="I2" s="2156"/>
      <c r="J2" s="2156"/>
      <c r="K2" s="2156"/>
      <c r="L2" s="2156"/>
      <c r="M2" s="2156"/>
      <c r="N2" s="2156"/>
      <c r="O2" s="2156"/>
      <c r="P2" s="2156"/>
      <c r="Q2" s="2156"/>
      <c r="R2" s="2156"/>
      <c r="S2" s="2156"/>
      <c r="T2" s="2156"/>
      <c r="U2" s="2156"/>
      <c r="V2" s="2156"/>
      <c r="W2" s="2156"/>
      <c r="X2" s="2156"/>
      <c r="Y2" s="2156"/>
      <c r="Z2" s="2156"/>
      <c r="AA2" s="2156"/>
      <c r="AB2" s="2156"/>
      <c r="AC2" s="2156"/>
      <c r="AD2" s="2156"/>
      <c r="AE2" s="2156"/>
      <c r="AF2" s="2156"/>
      <c r="AG2" s="2156"/>
      <c r="AH2" s="2156"/>
      <c r="AI2" s="2156"/>
      <c r="AJ2" s="2156"/>
      <c r="AK2" s="2156"/>
      <c r="AL2" s="2156"/>
      <c r="AM2" s="2156"/>
      <c r="AN2" s="2156"/>
      <c r="AO2" s="2156"/>
      <c r="AP2" s="2156"/>
      <c r="AQ2" s="2156"/>
      <c r="AR2" s="2156"/>
      <c r="AS2" s="2156"/>
      <c r="AT2" s="2156"/>
      <c r="AU2" s="2156"/>
      <c r="AV2" s="2156"/>
      <c r="AW2" s="2156"/>
      <c r="AX2" s="2156"/>
      <c r="AY2" s="1267" t="s">
        <v>1866</v>
      </c>
      <c r="AZ2" s="1268" t="s">
        <v>1867</v>
      </c>
      <c r="BA2" s="11" t="s">
        <v>1868</v>
      </c>
      <c r="BB2" s="2156"/>
      <c r="BC2" s="2156"/>
      <c r="BD2" s="2156"/>
      <c r="BE2" s="2156"/>
      <c r="BF2" s="2156"/>
      <c r="BG2" s="2156"/>
      <c r="BH2" s="2156"/>
      <c r="BI2" s="2156"/>
      <c r="BJ2" s="2156"/>
      <c r="BK2" s="2156"/>
      <c r="BL2" s="2156"/>
      <c r="BM2" s="2156"/>
      <c r="BN2" s="2156"/>
      <c r="BO2" s="2156"/>
      <c r="BP2" s="2156"/>
      <c r="BQ2" s="2156"/>
      <c r="BR2" s="2156"/>
      <c r="BS2" s="2156"/>
      <c r="BT2" s="2156"/>
    </row>
    <row r="3" spans="1:72" s="2159" customFormat="1" ht="12.75">
      <c r="A3" s="13">
        <v>32834.559999999998</v>
      </c>
      <c r="B3" s="14">
        <f>IF(C3="否",G5-AT5,G5)</f>
        <v>44121.230000000025</v>
      </c>
      <c r="C3" s="2988" t="s">
        <v>3039</v>
      </c>
      <c r="D3" s="2156"/>
      <c r="E3" s="2156"/>
      <c r="F3" s="2156"/>
      <c r="G3" s="2156"/>
      <c r="H3" s="2156"/>
      <c r="I3" s="2156"/>
      <c r="J3" s="2156"/>
      <c r="K3" s="2156"/>
      <c r="L3" s="2156"/>
      <c r="M3" s="2156"/>
      <c r="N3" s="2156"/>
      <c r="O3" s="2156"/>
      <c r="P3" s="2156"/>
      <c r="Q3" s="2156"/>
      <c r="R3" s="2156"/>
      <c r="S3" s="2156"/>
      <c r="T3" s="2156"/>
      <c r="U3" s="2156"/>
      <c r="V3" s="2156"/>
      <c r="W3" s="2156"/>
      <c r="X3" s="2156"/>
      <c r="Y3" s="2156"/>
      <c r="Z3" s="2156"/>
      <c r="AA3" s="2156"/>
      <c r="AB3" s="2156"/>
      <c r="AC3" s="2156"/>
      <c r="AD3" s="2156"/>
      <c r="AE3" s="2156"/>
      <c r="AF3" s="2156"/>
      <c r="AG3" s="2156"/>
      <c r="AH3" s="2156"/>
      <c r="AI3" s="2156"/>
      <c r="AJ3" s="2156"/>
      <c r="AK3" s="2156"/>
      <c r="AL3" s="2156"/>
      <c r="AM3" s="2156"/>
      <c r="AN3" s="2156"/>
      <c r="AO3" s="2156"/>
      <c r="AP3" s="2156"/>
      <c r="AQ3" s="2156"/>
      <c r="AR3" s="2156"/>
      <c r="AS3" s="2156"/>
      <c r="AT3" s="2156"/>
      <c r="AU3" s="2156"/>
      <c r="AV3" s="2156"/>
      <c r="AW3" s="2156"/>
      <c r="AX3" s="2156"/>
      <c r="AY3" s="1269">
        <f>B13+B14+B15+B16+B17</f>
        <v>10912.06</v>
      </c>
      <c r="AZ3" s="1270"/>
      <c r="BA3" s="1271"/>
      <c r="BB3" s="2156"/>
      <c r="BC3" s="2156"/>
      <c r="BD3" s="2156"/>
      <c r="BE3" s="2156"/>
      <c r="BF3" s="2156"/>
      <c r="BG3" s="2156"/>
      <c r="BH3" s="2156"/>
      <c r="BI3" s="2156"/>
      <c r="BJ3" s="2156"/>
      <c r="BK3" s="2156"/>
      <c r="BL3" s="2156"/>
      <c r="BM3" s="2156"/>
      <c r="BN3" s="2156"/>
      <c r="BO3" s="2156"/>
      <c r="BP3" s="2156"/>
      <c r="BQ3" s="2156"/>
      <c r="BR3" s="2156"/>
      <c r="BS3" s="2156"/>
      <c r="BT3" s="2156"/>
    </row>
    <row r="4" spans="1:72" s="2164" customFormat="1" ht="13.5" thickBot="1">
      <c r="A4" s="2160"/>
      <c r="B4" s="2161"/>
      <c r="C4" s="2162"/>
      <c r="D4" s="2156"/>
      <c r="E4" s="2156"/>
      <c r="F4" s="2156"/>
      <c r="G4" s="2156"/>
      <c r="H4" s="2156"/>
      <c r="I4" s="2156"/>
      <c r="J4" s="2156"/>
      <c r="K4" s="2156"/>
      <c r="L4" s="2156"/>
      <c r="M4" s="2156"/>
      <c r="N4" s="2156"/>
      <c r="O4" s="2156"/>
      <c r="P4" s="2156"/>
      <c r="Q4" s="2156"/>
      <c r="R4" s="2156"/>
      <c r="S4" s="2156"/>
      <c r="T4" s="2156"/>
      <c r="U4" s="2156"/>
      <c r="V4" s="2156"/>
      <c r="W4" s="2156"/>
      <c r="X4" s="2156"/>
      <c r="Y4" s="2156"/>
      <c r="Z4" s="2156"/>
      <c r="AA4" s="2156"/>
      <c r="AB4" s="2156"/>
      <c r="AC4" s="2156"/>
      <c r="AD4" s="2156"/>
      <c r="AE4" s="2156"/>
      <c r="AF4" s="2156"/>
      <c r="AG4" s="2156"/>
      <c r="AH4" s="2156"/>
      <c r="AI4" s="2156"/>
      <c r="AJ4" s="2156"/>
      <c r="AK4" s="2156"/>
      <c r="AL4" s="2156"/>
      <c r="AM4" s="2156"/>
      <c r="AN4" s="2156"/>
      <c r="AO4" s="2156"/>
      <c r="AP4" s="2156"/>
      <c r="AQ4" s="2156"/>
      <c r="AR4" s="2156"/>
      <c r="AS4" s="2156"/>
      <c r="AT4" s="2156"/>
      <c r="AU4" s="2156"/>
      <c r="AV4" s="2156"/>
      <c r="AW4" s="2156"/>
      <c r="AX4" s="2156"/>
      <c r="AY4" s="2156"/>
      <c r="AZ4" s="2156"/>
      <c r="BA4" s="2163"/>
      <c r="BB4" s="2156"/>
      <c r="BC4" s="2156"/>
      <c r="BD4" s="2156"/>
      <c r="BE4" s="2156"/>
      <c r="BF4" s="2156"/>
      <c r="BG4" s="2156"/>
      <c r="BH4" s="2156"/>
      <c r="BI4" s="2156"/>
      <c r="BJ4" s="2156"/>
      <c r="BK4" s="2156"/>
      <c r="BL4" s="2156"/>
      <c r="BM4" s="2156"/>
      <c r="BN4" s="2156"/>
      <c r="BO4" s="2156"/>
      <c r="BP4" s="2156"/>
      <c r="BQ4" s="2156"/>
      <c r="BR4" s="2156"/>
      <c r="BS4" s="2156"/>
      <c r="BT4" s="2156"/>
    </row>
    <row r="5" spans="1:72" s="2159" customFormat="1" ht="12.75">
      <c r="A5" s="15" t="s">
        <v>1869</v>
      </c>
      <c r="B5" s="1801"/>
      <c r="C5" s="1801"/>
      <c r="D5" s="1804"/>
      <c r="E5" s="16" t="s">
        <v>1</v>
      </c>
      <c r="F5" s="16">
        <f>SUM(F13:F587)</f>
        <v>0</v>
      </c>
      <c r="G5" s="16">
        <f>SUM(G13:G587)</f>
        <v>44121.230000000025</v>
      </c>
      <c r="H5" s="16">
        <f t="shared" ref="H5:AT5" si="0">SUM(H13:H656)</f>
        <v>44121.230000000025</v>
      </c>
      <c r="I5" s="16">
        <f t="shared" si="0"/>
        <v>15034.480000000012</v>
      </c>
      <c r="J5" s="16">
        <f t="shared" si="0"/>
        <v>0</v>
      </c>
      <c r="K5" s="16">
        <f t="shared" si="0"/>
        <v>18774.589999999997</v>
      </c>
      <c r="L5" s="16">
        <f t="shared" si="0"/>
        <v>0</v>
      </c>
      <c r="M5" s="16">
        <f t="shared" si="0"/>
        <v>10312.160000000011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1869</v>
      </c>
      <c r="AW5" s="1801"/>
      <c r="AX5" s="1801"/>
      <c r="AY5" s="17" t="s">
        <v>3</v>
      </c>
      <c r="AZ5" s="18">
        <f t="shared" ref="AZ5:BT5" si="1">SUM(AZ13:AZ656)</f>
        <v>44121.230000000025</v>
      </c>
      <c r="BA5" s="18">
        <f t="shared" si="1"/>
        <v>44121.230000000025</v>
      </c>
      <c r="BB5" s="18">
        <f t="shared" si="1"/>
        <v>15034.480000000012</v>
      </c>
      <c r="BC5" s="18">
        <f t="shared" si="1"/>
        <v>18774.589999999997</v>
      </c>
      <c r="BD5" s="18">
        <f t="shared" si="1"/>
        <v>10312.160000000011</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1870</v>
      </c>
      <c r="B6" s="2165"/>
      <c r="C6" s="2165"/>
      <c r="D6" s="2166"/>
      <c r="E6" s="16">
        <f>H6+AC6+AT6</f>
        <v>32834.549999999996</v>
      </c>
      <c r="F6" s="16" t="s">
        <v>1</v>
      </c>
      <c r="G6" s="16" t="s">
        <v>2</v>
      </c>
      <c r="H6" s="20">
        <f>SUMIF(I$12:AB$12,"总值",I6:AB6)</f>
        <v>32834.549999999996</v>
      </c>
      <c r="I6" s="16">
        <f t="shared" ref="I6:AB6" si="2">ROUND($A$3*I5/$B$3,2)</f>
        <v>11188.5</v>
      </c>
      <c r="J6" s="16">
        <f t="shared" si="2"/>
        <v>0</v>
      </c>
      <c r="K6" s="16">
        <f t="shared" si="2"/>
        <v>13971.85</v>
      </c>
      <c r="L6" s="16">
        <f t="shared" si="2"/>
        <v>0</v>
      </c>
      <c r="M6" s="16">
        <f t="shared" si="2"/>
        <v>7674.2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1870</v>
      </c>
      <c r="AW6" s="2165"/>
      <c r="AX6" s="2165"/>
      <c r="AY6" s="21">
        <f>IF(AY3&gt;0,AY3,ROUND($A$3*AZ5/$B$3,2))</f>
        <v>10912.06</v>
      </c>
      <c r="AZ6" s="16" t="s">
        <v>3</v>
      </c>
      <c r="BA6" s="16">
        <f>ROUND($AY$6*BA5/$AZ$5,2)</f>
        <v>10912.06</v>
      </c>
      <c r="BB6" s="16">
        <f>ROUND($AY$6*BB5/$AZ$5,2)</f>
        <v>3718.33</v>
      </c>
      <c r="BC6" s="16">
        <f t="shared" ref="BC6:BH6" si="4">ROUND($AY$6*BC5/$AZ$5,2)</f>
        <v>4643.33</v>
      </c>
      <c r="BD6" s="16">
        <f t="shared" si="4"/>
        <v>2550.4</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9" customFormat="1" ht="24.75">
      <c r="A7" s="2103" t="s">
        <v>1871</v>
      </c>
      <c r="B7" s="2103" t="s">
        <v>1872</v>
      </c>
      <c r="C7" s="2103" t="s">
        <v>1873</v>
      </c>
      <c r="D7" s="2103" t="s">
        <v>1874</v>
      </c>
      <c r="E7" s="2103" t="s">
        <v>1875</v>
      </c>
      <c r="F7" s="2103" t="s">
        <v>1876</v>
      </c>
      <c r="G7" s="2169" t="s">
        <v>1877</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4"/>
      <c r="AU7" s="2170" t="s">
        <v>1878</v>
      </c>
      <c r="AV7" s="23" t="s">
        <v>1879</v>
      </c>
      <c r="AW7" s="2158" t="s">
        <v>1880</v>
      </c>
      <c r="AX7" s="23" t="s">
        <v>1873</v>
      </c>
      <c r="AY7" s="1801" t="s">
        <v>1881</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1882</v>
      </c>
      <c r="H8" s="2175" t="s">
        <v>1883</v>
      </c>
      <c r="I8" s="2176"/>
      <c r="J8" s="1816"/>
      <c r="K8" s="1816"/>
      <c r="L8" s="1816"/>
      <c r="M8" s="1816"/>
      <c r="N8" s="1816"/>
      <c r="O8" s="1816"/>
      <c r="P8" s="1816"/>
      <c r="Q8" s="1816"/>
      <c r="R8" s="1816"/>
      <c r="S8" s="1816"/>
      <c r="T8" s="1816"/>
      <c r="U8" s="1816"/>
      <c r="V8" s="2177"/>
      <c r="W8" s="1816"/>
      <c r="X8" s="1816"/>
      <c r="Y8" s="1816"/>
      <c r="Z8" s="1816"/>
      <c r="AA8" s="2177"/>
      <c r="AB8" s="2178"/>
      <c r="AC8" s="979" t="s">
        <v>1884</v>
      </c>
      <c r="AD8" s="2179"/>
      <c r="AE8" s="2171"/>
      <c r="AF8" s="1816"/>
      <c r="AG8" s="1816"/>
      <c r="AH8" s="1816"/>
      <c r="AI8" s="1816"/>
      <c r="AJ8" s="1816"/>
      <c r="AK8" s="1816"/>
      <c r="AL8" s="1816"/>
      <c r="AM8" s="1816"/>
      <c r="AN8" s="1816"/>
      <c r="AO8" s="1816"/>
      <c r="AP8" s="1816"/>
      <c r="AQ8" s="1816"/>
      <c r="AR8" s="1816"/>
      <c r="AS8" s="1816"/>
      <c r="AT8" s="1290" t="s">
        <v>1885</v>
      </c>
      <c r="AU8" s="2173" t="s">
        <v>1886</v>
      </c>
      <c r="AV8" s="1290"/>
      <c r="AW8" s="2157"/>
      <c r="AX8" s="1290"/>
      <c r="AY8" s="2158" t="s">
        <v>1887</v>
      </c>
      <c r="AZ8" s="1815" t="s">
        <v>1888</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0" customFormat="1" ht="12.75">
      <c r="A9" s="2173"/>
      <c r="B9" s="2173"/>
      <c r="C9" s="2173"/>
      <c r="D9" s="2173"/>
      <c r="E9" s="2173"/>
      <c r="F9" s="2173"/>
      <c r="G9" s="1290"/>
      <c r="H9" s="2181" t="s">
        <v>1889</v>
      </c>
      <c r="I9" s="2941" t="s">
        <v>3057</v>
      </c>
      <c r="J9" s="979"/>
      <c r="K9" s="2941" t="s">
        <v>3057</v>
      </c>
      <c r="L9" s="979"/>
      <c r="M9" s="2941" t="s">
        <v>3060</v>
      </c>
      <c r="N9" s="979"/>
      <c r="O9" s="2182"/>
      <c r="P9" s="979"/>
      <c r="Q9" s="2182"/>
      <c r="R9" s="979"/>
      <c r="S9" s="2182"/>
      <c r="T9" s="979"/>
      <c r="U9" s="2182"/>
      <c r="V9" s="979"/>
      <c r="W9" s="2182"/>
      <c r="X9" s="2183"/>
      <c r="Y9" s="2182"/>
      <c r="Z9" s="979"/>
      <c r="AA9" s="2182"/>
      <c r="AB9" s="979"/>
      <c r="AC9" s="2174" t="s">
        <v>1889</v>
      </c>
      <c r="AD9" s="15" t="s">
        <v>1890</v>
      </c>
      <c r="AE9" s="1296"/>
      <c r="AF9" s="15" t="s">
        <v>1891</v>
      </c>
      <c r="AG9" s="1296"/>
      <c r="AH9" s="15" t="s">
        <v>1890</v>
      </c>
      <c r="AI9" s="1296"/>
      <c r="AJ9" s="15" t="s">
        <v>1891</v>
      </c>
      <c r="AK9" s="1296"/>
      <c r="AL9" s="15" t="s">
        <v>1890</v>
      </c>
      <c r="AM9" s="1296"/>
      <c r="AN9" s="15" t="s">
        <v>1891</v>
      </c>
      <c r="AO9" s="1296"/>
      <c r="AP9" s="15" t="s">
        <v>1890</v>
      </c>
      <c r="AQ9" s="1296"/>
      <c r="AR9" s="15" t="s">
        <v>1891</v>
      </c>
      <c r="AS9" s="2184"/>
      <c r="AT9" s="2173"/>
      <c r="AU9" s="2173" t="s">
        <v>1892</v>
      </c>
      <c r="AV9" s="1290"/>
      <c r="AW9" s="2157"/>
      <c r="AX9" s="1290"/>
      <c r="AY9" s="28"/>
      <c r="AZ9" s="28" t="s">
        <v>1882</v>
      </c>
      <c r="BA9" s="2185" t="s">
        <v>1893</v>
      </c>
      <c r="BB9" s="2186"/>
      <c r="BC9" s="1336"/>
      <c r="BD9" s="1336"/>
      <c r="BE9" s="1336"/>
      <c r="BF9" s="1336"/>
      <c r="BG9" s="1336"/>
      <c r="BH9" s="1336"/>
      <c r="BI9" s="1336"/>
      <c r="BJ9" s="1336"/>
      <c r="BK9" s="2187"/>
      <c r="BL9" s="15" t="s">
        <v>1894</v>
      </c>
      <c r="BM9" s="1816"/>
      <c r="BN9" s="2176"/>
      <c r="BO9" s="1816"/>
      <c r="BP9" s="1816"/>
      <c r="BQ9" s="1816"/>
      <c r="BR9" s="1816"/>
      <c r="BS9" s="1816"/>
      <c r="BT9" s="26"/>
    </row>
    <row r="10" spans="1:72" s="2180" customFormat="1" ht="12.75">
      <c r="A10" s="2173"/>
      <c r="B10" s="2173"/>
      <c r="C10" s="2173"/>
      <c r="D10" s="2173"/>
      <c r="E10" s="2173"/>
      <c r="F10" s="2173"/>
      <c r="G10" s="1290"/>
      <c r="H10" s="28"/>
      <c r="I10" s="2941" t="s">
        <v>3058</v>
      </c>
      <c r="J10" s="979"/>
      <c r="K10" s="2943" t="s">
        <v>3058</v>
      </c>
      <c r="L10" s="979"/>
      <c r="M10" s="2943" t="s">
        <v>3061</v>
      </c>
      <c r="N10" s="979"/>
      <c r="O10" s="2188"/>
      <c r="P10" s="979"/>
      <c r="Q10" s="2188"/>
      <c r="R10" s="979"/>
      <c r="S10" s="2188"/>
      <c r="T10" s="979"/>
      <c r="U10" s="2188"/>
      <c r="V10" s="979"/>
      <c r="W10" s="2188"/>
      <c r="X10" s="979"/>
      <c r="Y10" s="2188"/>
      <c r="Z10" s="979"/>
      <c r="AA10" s="2188"/>
      <c r="AB10" s="979"/>
      <c r="AC10" s="1290"/>
      <c r="AD10" s="15" t="s">
        <v>1895</v>
      </c>
      <c r="AE10" s="2189"/>
      <c r="AF10" s="15" t="s">
        <v>1895</v>
      </c>
      <c r="AG10" s="2189"/>
      <c r="AH10" s="15" t="s">
        <v>1896</v>
      </c>
      <c r="AI10" s="2189"/>
      <c r="AJ10" s="15" t="s">
        <v>1896</v>
      </c>
      <c r="AK10" s="2189"/>
      <c r="AL10" s="15" t="s">
        <v>1897</v>
      </c>
      <c r="AM10" s="1296"/>
      <c r="AN10" s="15" t="s">
        <v>1897</v>
      </c>
      <c r="AO10" s="1296"/>
      <c r="AP10" s="15" t="s">
        <v>1898</v>
      </c>
      <c r="AQ10" s="1296"/>
      <c r="AR10" s="15" t="s">
        <v>1898</v>
      </c>
      <c r="AS10" s="1296"/>
      <c r="AT10" s="2173"/>
      <c r="AU10" s="2173"/>
      <c r="AV10" s="1290"/>
      <c r="AW10" s="2157"/>
      <c r="AX10" s="1290"/>
      <c r="AY10" s="28"/>
      <c r="AZ10" s="28"/>
      <c r="BA10" s="2190" t="s">
        <v>1889</v>
      </c>
      <c r="BB10" s="2191" t="str">
        <f>I9</f>
        <v>地上</v>
      </c>
      <c r="BC10" s="29" t="str">
        <f>K9</f>
        <v>地上</v>
      </c>
      <c r="BD10" s="29" t="str">
        <f>M9</f>
        <v>地下</v>
      </c>
      <c r="BE10" s="29">
        <f>O9</f>
        <v>0</v>
      </c>
      <c r="BF10" s="29">
        <f>Q9</f>
        <v>0</v>
      </c>
      <c r="BG10" s="29">
        <f>S9</f>
        <v>0</v>
      </c>
      <c r="BH10" s="29">
        <f>U9</f>
        <v>0</v>
      </c>
      <c r="BI10" s="29">
        <f>W9</f>
        <v>0</v>
      </c>
      <c r="BJ10" s="29">
        <f>Y9</f>
        <v>0</v>
      </c>
      <c r="BK10" s="29">
        <f>AA9</f>
        <v>0</v>
      </c>
      <c r="BL10" s="25" t="s">
        <v>1889</v>
      </c>
      <c r="BM10" s="1815" t="str">
        <f>AD9</f>
        <v>地上</v>
      </c>
      <c r="BN10" s="29" t="str">
        <f>AF9</f>
        <v>地下</v>
      </c>
      <c r="BO10" s="1815" t="str">
        <f>AH9</f>
        <v>地上</v>
      </c>
      <c r="BP10" s="29" t="str">
        <f>AJ9</f>
        <v>地下</v>
      </c>
      <c r="BQ10" s="1815" t="str">
        <f>AL9</f>
        <v>地上</v>
      </c>
      <c r="BR10" s="29" t="str">
        <f>AN9</f>
        <v>地下</v>
      </c>
      <c r="BS10" s="1815" t="str">
        <f>AP9</f>
        <v>地上</v>
      </c>
      <c r="BT10" s="2192" t="str">
        <f>AR9</f>
        <v>地下</v>
      </c>
    </row>
    <row r="11" spans="1:72" s="2180" customFormat="1" ht="12.75">
      <c r="A11" s="2173"/>
      <c r="B11" s="2173"/>
      <c r="C11" s="2173"/>
      <c r="D11" s="2173"/>
      <c r="E11" s="2173"/>
      <c r="F11" s="2173"/>
      <c r="G11" s="1290"/>
      <c r="H11" s="2190"/>
      <c r="I11" s="2942" t="s">
        <v>36</v>
      </c>
      <c r="J11" s="2194"/>
      <c r="K11" s="2942" t="s">
        <v>3059</v>
      </c>
      <c r="L11" s="2194"/>
      <c r="M11" s="2942" t="s">
        <v>3061</v>
      </c>
      <c r="N11" s="2194"/>
      <c r="O11" s="2193"/>
      <c r="P11" s="2194"/>
      <c r="Q11" s="2193"/>
      <c r="R11" s="2194"/>
      <c r="S11" s="2193"/>
      <c r="T11" s="2194"/>
      <c r="U11" s="2193"/>
      <c r="V11" s="2194"/>
      <c r="W11" s="2193"/>
      <c r="X11" s="2194"/>
      <c r="Y11" s="2193"/>
      <c r="Z11" s="2194"/>
      <c r="AA11" s="2193"/>
      <c r="AB11" s="2194"/>
      <c r="AC11" s="1290"/>
      <c r="AD11" s="2195" t="s">
        <v>1899</v>
      </c>
      <c r="AE11" s="1817"/>
      <c r="AF11" s="2195" t="s">
        <v>1899</v>
      </c>
      <c r="AG11" s="1817"/>
      <c r="AH11" s="2195" t="s">
        <v>1900</v>
      </c>
      <c r="AI11" s="2196"/>
      <c r="AJ11" s="2195" t="s">
        <v>1900</v>
      </c>
      <c r="AK11" s="1817"/>
      <c r="AL11" s="1815"/>
      <c r="AM11" s="1817"/>
      <c r="AN11" s="1815"/>
      <c r="AO11" s="1817"/>
      <c r="AP11" s="1815"/>
      <c r="AQ11" s="1817"/>
      <c r="AR11" s="1815"/>
      <c r="AS11" s="1817"/>
      <c r="AT11" s="2157"/>
      <c r="AU11" s="2173"/>
      <c r="AV11" s="1290"/>
      <c r="AW11" s="2157"/>
      <c r="AX11" s="1290"/>
      <c r="AY11" s="28"/>
      <c r="AZ11" s="28"/>
      <c r="BA11" s="28"/>
      <c r="BB11" s="2178" t="str">
        <f>I10</f>
        <v>住宅</v>
      </c>
      <c r="BC11" s="2178" t="str">
        <f>K10</f>
        <v>住宅</v>
      </c>
      <c r="BD11" s="2178" t="str">
        <f>M10</f>
        <v>车库</v>
      </c>
      <c r="BE11" s="2178">
        <f>O10</f>
        <v>0</v>
      </c>
      <c r="BF11" s="2178">
        <f>Q10</f>
        <v>0</v>
      </c>
      <c r="BG11" s="2178">
        <f>S10</f>
        <v>0</v>
      </c>
      <c r="BH11" s="2178">
        <f>U10</f>
        <v>0</v>
      </c>
      <c r="BI11" s="2178">
        <f>W10</f>
        <v>0</v>
      </c>
      <c r="BJ11" s="2178">
        <f>Y10</f>
        <v>0</v>
      </c>
      <c r="BK11" s="2178">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9" customFormat="1" ht="12.75">
      <c r="A12" s="2198"/>
      <c r="B12" s="2198"/>
      <c r="C12" s="2198"/>
      <c r="D12" s="2198"/>
      <c r="E12" s="2198"/>
      <c r="F12" s="2198"/>
      <c r="G12" s="30"/>
      <c r="H12" s="2199"/>
      <c r="I12" s="1804" t="s">
        <v>1901</v>
      </c>
      <c r="J12" s="11" t="s">
        <v>1902</v>
      </c>
      <c r="K12" s="11" t="s">
        <v>1901</v>
      </c>
      <c r="L12" s="11" t="s">
        <v>1902</v>
      </c>
      <c r="M12" s="11" t="s">
        <v>1901</v>
      </c>
      <c r="N12" s="11" t="s">
        <v>1902</v>
      </c>
      <c r="O12" s="11" t="s">
        <v>1901</v>
      </c>
      <c r="P12" s="11" t="s">
        <v>1902</v>
      </c>
      <c r="Q12" s="11" t="s">
        <v>1901</v>
      </c>
      <c r="R12" s="11" t="s">
        <v>1902</v>
      </c>
      <c r="S12" s="11" t="s">
        <v>1901</v>
      </c>
      <c r="T12" s="11" t="s">
        <v>1902</v>
      </c>
      <c r="U12" s="11" t="s">
        <v>1901</v>
      </c>
      <c r="V12" s="1800" t="s">
        <v>1902</v>
      </c>
      <c r="W12" s="11" t="s">
        <v>1901</v>
      </c>
      <c r="X12" s="11" t="s">
        <v>1902</v>
      </c>
      <c r="Y12" s="11" t="s">
        <v>1901</v>
      </c>
      <c r="Z12" s="11" t="s">
        <v>1902</v>
      </c>
      <c r="AA12" s="11" t="s">
        <v>1901</v>
      </c>
      <c r="AB12" s="11" t="s">
        <v>1902</v>
      </c>
      <c r="AC12" s="2200"/>
      <c r="AD12" s="1804" t="s">
        <v>1901</v>
      </c>
      <c r="AE12" s="11" t="s">
        <v>1902</v>
      </c>
      <c r="AF12" s="11" t="s">
        <v>1901</v>
      </c>
      <c r="AG12" s="11" t="s">
        <v>1902</v>
      </c>
      <c r="AH12" s="11" t="s">
        <v>1901</v>
      </c>
      <c r="AI12" s="11" t="s">
        <v>1902</v>
      </c>
      <c r="AJ12" s="11" t="s">
        <v>1901</v>
      </c>
      <c r="AK12" s="11" t="s">
        <v>1902</v>
      </c>
      <c r="AL12" s="11" t="s">
        <v>1901</v>
      </c>
      <c r="AM12" s="11" t="s">
        <v>1902</v>
      </c>
      <c r="AN12" s="11" t="s">
        <v>1901</v>
      </c>
      <c r="AO12" s="11" t="s">
        <v>1902</v>
      </c>
      <c r="AP12" s="11" t="s">
        <v>1901</v>
      </c>
      <c r="AQ12" s="11" t="s">
        <v>1902</v>
      </c>
      <c r="AR12" s="30" t="s">
        <v>1901</v>
      </c>
      <c r="AS12" s="2198" t="s">
        <v>1902</v>
      </c>
      <c r="AT12" s="2201"/>
      <c r="AU12" s="2198"/>
      <c r="AV12" s="31"/>
      <c r="AW12" s="2158"/>
      <c r="AX12" s="31"/>
      <c r="AY12" s="2202"/>
      <c r="AZ12" s="28"/>
      <c r="BA12" s="2190"/>
      <c r="BB12" s="24" t="str">
        <f>I11</f>
        <v>自住商品房</v>
      </c>
      <c r="BC12" s="2203" t="str">
        <f>K11</f>
        <v>平层住宅</v>
      </c>
      <c r="BD12" s="2203" t="str">
        <f>M11</f>
        <v>车库</v>
      </c>
      <c r="BE12" s="2178">
        <f>O11</f>
        <v>0</v>
      </c>
      <c r="BF12" s="2178">
        <f>Q11</f>
        <v>0</v>
      </c>
      <c r="BG12" s="2178">
        <f>S11</f>
        <v>0</v>
      </c>
      <c r="BH12" s="2178">
        <f>U11</f>
        <v>0</v>
      </c>
      <c r="BI12" s="2178">
        <f>W11</f>
        <v>0</v>
      </c>
      <c r="BJ12" s="2178">
        <f>Y11</f>
        <v>0</v>
      </c>
      <c r="BK12" s="2178">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197">
        <f>AR11</f>
        <v>0</v>
      </c>
    </row>
    <row r="13" spans="1:72" s="2159" customFormat="1" ht="25.5">
      <c r="A13" s="1270"/>
      <c r="B13" s="34">
        <v>3717.85</v>
      </c>
      <c r="C13" s="2938" t="s">
        <v>3052</v>
      </c>
      <c r="D13" s="2939" t="s">
        <v>3039</v>
      </c>
      <c r="E13" s="16">
        <f>IF($C$3="是",ROUND($A$3*G13/$B$3,2),ROUND($A$3*(G13-AT13)/$B$3,2))</f>
        <v>11188.5</v>
      </c>
      <c r="F13" s="32"/>
      <c r="G13" s="33">
        <f>H13+AC13+AT13</f>
        <v>15034.480000000012</v>
      </c>
      <c r="H13" s="20">
        <f>SUMIF(I$12:AB$12,"总值",I13:AB13)</f>
        <v>15034.480000000012</v>
      </c>
      <c r="I13" s="3050">
        <f>'1号楼自住型商品房'!D176</f>
        <v>15034.480000000012</v>
      </c>
      <c r="J13" s="2204"/>
      <c r="K13" s="2204"/>
      <c r="L13" s="2204"/>
      <c r="M13" s="2204"/>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3717.85</v>
      </c>
      <c r="AX13" s="11" t="str">
        <f t="shared" si="6"/>
        <v>1#自住型商品房住宅楼</v>
      </c>
      <c r="AY13" s="1804">
        <f>ROUND($AY$6*AZ13/$AZ$5,2)</f>
        <v>3718.33</v>
      </c>
      <c r="AZ13" s="16">
        <f>BA13+BL13</f>
        <v>15034.480000000012</v>
      </c>
      <c r="BA13" s="16">
        <f>SUM(BB13:BK13)</f>
        <v>15034.480000000012</v>
      </c>
      <c r="BB13" s="16">
        <f>IF($D13="是",I13-J13,0)</f>
        <v>15034.480000000012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9" customFormat="1" ht="25.5">
      <c r="A14" s="1270"/>
      <c r="B14" s="34">
        <v>1625.81</v>
      </c>
      <c r="C14" s="2940" t="s">
        <v>3053</v>
      </c>
      <c r="D14" s="2939" t="s">
        <v>3039</v>
      </c>
      <c r="E14" s="16">
        <f>IF($C$3="是",ROUND($A$3*G14/$B$3,2),ROUND($A$3*(G14-AT14)/$B$3,2))</f>
        <v>4892.29</v>
      </c>
      <c r="F14" s="32"/>
      <c r="G14" s="33">
        <f>H14+AC14+AT14</f>
        <v>6573.9800000000041</v>
      </c>
      <c r="H14" s="20">
        <f>SUMIF(I$12:AB$12,"总值",I14:AB14)</f>
        <v>6573.9800000000041</v>
      </c>
      <c r="I14" s="2204"/>
      <c r="J14" s="2204"/>
      <c r="K14" s="3050">
        <f>'2、3、5、地下车库（南区）预证'!D61</f>
        <v>6573.9800000000041</v>
      </c>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1625.81</v>
      </c>
      <c r="AX14" s="11" t="str">
        <f t="shared" si="6"/>
        <v>2#商品房住宅楼</v>
      </c>
      <c r="AY14" s="1804">
        <f>ROUND($AY$6*AZ14/$AZ$5,2)</f>
        <v>1625.88</v>
      </c>
      <c r="AZ14" s="16">
        <f>BA14+BL14</f>
        <v>6573.9800000000041</v>
      </c>
      <c r="BA14" s="16">
        <f>SUM(BB14:BK14)</f>
        <v>6573.9800000000041</v>
      </c>
      <c r="BB14" s="16">
        <f>IF($D14="是",I14-J14,0)</f>
        <v>0</v>
      </c>
      <c r="BC14" s="16">
        <f>IF($D14="是",K14-L14,0)</f>
        <v>6573.9800000000041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9" customFormat="1" ht="25.5">
      <c r="A15" s="9"/>
      <c r="B15" s="34">
        <v>1132.4000000000001</v>
      </c>
      <c r="C15" s="2940" t="s">
        <v>3054</v>
      </c>
      <c r="D15" s="2939" t="s">
        <v>3039</v>
      </c>
      <c r="E15" s="16">
        <f>IF($C$3="是",ROUND($A$3*G15/$B$3,2),ROUND($A$3*(G15-AT15)/$B$3,2))</f>
        <v>3407.47</v>
      </c>
      <c r="F15" s="32"/>
      <c r="G15" s="33">
        <f>H15+AC15+AT15</f>
        <v>4578.7699999999995</v>
      </c>
      <c r="H15" s="20">
        <f>SUMIF(I$12:AB$12,"总值",I15:AB15)</f>
        <v>4578.7699999999995</v>
      </c>
      <c r="I15" s="2204"/>
      <c r="J15" s="2204"/>
      <c r="K15" s="3050">
        <f>'2、3、5、地下车库（南区）预证'!D95</f>
        <v>4578.7699999999995</v>
      </c>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1132.4000000000001</v>
      </c>
      <c r="AX15" s="11" t="str">
        <f t="shared" si="6"/>
        <v>3#商品房住宅楼</v>
      </c>
      <c r="AY15" s="1804">
        <f>ROUND($AY$6*AZ15/$AZ$5,2)</f>
        <v>1132.42</v>
      </c>
      <c r="AZ15" s="16">
        <f>BA15+BL15</f>
        <v>4578.7699999999995</v>
      </c>
      <c r="BA15" s="16">
        <f>SUM(BB15:BK15)</f>
        <v>4578.7699999999995</v>
      </c>
      <c r="BB15" s="16">
        <f>IF($D15="是",I15-J15,0)</f>
        <v>0</v>
      </c>
      <c r="BC15" s="16">
        <f>IF($D15="是",K15-L15,0)</f>
        <v>4578.7699999999995</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9" customFormat="1" ht="25.5">
      <c r="A16" s="1270"/>
      <c r="B16" s="34">
        <v>1885.08</v>
      </c>
      <c r="C16" s="2940" t="s">
        <v>3055</v>
      </c>
      <c r="D16" s="2939" t="s">
        <v>3039</v>
      </c>
      <c r="E16" s="16">
        <f>IF($C$3="是",ROUND($A$3*G16/$B$3,2),ROUND($A$3*(G16-AT16)/$B$3,2))</f>
        <v>5672.09</v>
      </c>
      <c r="F16" s="32"/>
      <c r="G16" s="33">
        <f>H16+AC16+AT16</f>
        <v>7621.8399999999947</v>
      </c>
      <c r="H16" s="20">
        <f>SUMIF(I$12:AB$12,"总值",I16:AB16)</f>
        <v>7621.8399999999947</v>
      </c>
      <c r="I16" s="2204"/>
      <c r="J16" s="2204"/>
      <c r="K16" s="3050">
        <f>'2、3、5、地下车库（南区）预证'!D151</f>
        <v>7621.8399999999947</v>
      </c>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1885.08</v>
      </c>
      <c r="AX16" s="11" t="str">
        <f t="shared" si="6"/>
        <v>5#商品房住宅楼</v>
      </c>
      <c r="AY16" s="1804">
        <f>ROUND($AY$6*AZ16/$AZ$5,2)</f>
        <v>1885.03</v>
      </c>
      <c r="AZ16" s="16">
        <f>BA16+BL16</f>
        <v>7621.8399999999947</v>
      </c>
      <c r="BA16" s="16">
        <f>SUM(BB16:BK16)</f>
        <v>7621.8399999999947</v>
      </c>
      <c r="BB16" s="16">
        <f>IF($D16="是",I16-J16,0)</f>
        <v>0</v>
      </c>
      <c r="BC16" s="16">
        <f>IF($D16="是",K16-L16,0)</f>
        <v>7621.8399999999947</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9" customFormat="1" ht="25.5">
      <c r="A17" s="1270"/>
      <c r="B17" s="34">
        <v>2550.92</v>
      </c>
      <c r="C17" s="2968" t="s">
        <v>3056</v>
      </c>
      <c r="D17" s="2939" t="s">
        <v>3039</v>
      </c>
      <c r="E17" s="16">
        <f>IF($C$3="是",ROUND($A$3*G17/$B$3,2),ROUND($A$3*(G17-AT17)/$B$3,2))</f>
        <v>7674.2</v>
      </c>
      <c r="F17" s="32"/>
      <c r="G17" s="33">
        <f>H17+AC17+AT17</f>
        <v>10312.160000000011</v>
      </c>
      <c r="H17" s="20">
        <f>SUMIF(I$12:AB$12,"总值",I17:AB17)</f>
        <v>10312.160000000011</v>
      </c>
      <c r="I17" s="2204"/>
      <c r="J17" s="2204"/>
      <c r="K17" s="2204"/>
      <c r="L17" s="2204"/>
      <c r="M17" s="3050">
        <f>'2、3、5、地下车库（南区）预证'!D460</f>
        <v>10312.160000000011</v>
      </c>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2550.92</v>
      </c>
      <c r="AX17" s="11" t="str">
        <f t="shared" si="6"/>
        <v>南区地下车库</v>
      </c>
      <c r="AY17" s="1804">
        <f>ROUND($AY$6*AZ17/$AZ$5,2)</f>
        <v>2550.4</v>
      </c>
      <c r="AZ17" s="16">
        <f>BA17+BL17</f>
        <v>10312.160000000011</v>
      </c>
      <c r="BA17" s="16">
        <f>SUM(BB17:BK17)</f>
        <v>10312.160000000011</v>
      </c>
      <c r="BB17" s="16">
        <f>IF($D17="是",I17-J17,0)</f>
        <v>0</v>
      </c>
      <c r="BC17" s="16">
        <f>IF($D17="是",K17-L17,0)</f>
        <v>0</v>
      </c>
      <c r="BD17" s="16">
        <f>IF($D17="是",M17-N17,0)</f>
        <v>10312.160000000011</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76"/>
      <c r="D18" s="293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2976"/>
      <c r="C20" s="34"/>
      <c r="D20" s="22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3098"/>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6"/>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6"/>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6"/>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6"/>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6"/>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6"/>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6"/>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6"/>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6"/>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6"/>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6"/>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6"/>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6"/>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6"/>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6"/>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6"/>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6"/>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6"/>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36" sqref="C36"/>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1928</v>
      </c>
      <c r="B1" s="1390"/>
      <c r="C1" s="1390"/>
      <c r="D1" s="1390"/>
      <c r="E1" s="1390"/>
      <c r="F1" s="1390"/>
      <c r="G1" s="1390"/>
      <c r="H1" s="1390"/>
      <c r="I1" s="1390"/>
      <c r="J1" s="1390"/>
      <c r="K1" s="1390"/>
      <c r="L1" s="1390"/>
      <c r="M1" s="1390"/>
      <c r="N1" s="1390"/>
      <c r="O1" s="1390"/>
      <c r="P1" s="1390"/>
    </row>
    <row r="2" spans="1:16" ht="15">
      <c r="A2" s="3188" t="s">
        <v>1929</v>
      </c>
      <c r="B2" s="3188"/>
      <c r="C2" s="3188"/>
      <c r="D2" s="965" t="s">
        <v>1905</v>
      </c>
      <c r="E2" s="2217" t="s">
        <v>1906</v>
      </c>
      <c r="F2" s="1390"/>
      <c r="G2" s="2218"/>
      <c r="H2" s="2219"/>
      <c r="I2" s="2220" t="s">
        <v>1930</v>
      </c>
      <c r="J2" s="1390"/>
      <c r="K2" s="1390"/>
      <c r="L2" s="1390"/>
      <c r="M2" s="1390"/>
      <c r="N2" s="1425"/>
      <c r="O2" s="1390"/>
      <c r="P2" s="1390"/>
    </row>
    <row r="3" spans="1:16" ht="15.75" thickBot="1">
      <c r="A3" s="3189" t="s">
        <v>1903</v>
      </c>
      <c r="B3" s="3189"/>
      <c r="C3" s="3189"/>
      <c r="D3" s="46">
        <f>'数据-基础表'!AY6</f>
        <v>10912.06</v>
      </c>
      <c r="E3" s="46">
        <f>'数据-基础表'!AZ5</f>
        <v>44121.230000000025</v>
      </c>
      <c r="F3" s="1390"/>
      <c r="G3" s="1397"/>
      <c r="H3" s="1245" t="s">
        <v>1904</v>
      </c>
      <c r="I3" s="55">
        <f>ROUND('数据-基础表'!B3/'数据-基础表'!A3,2)</f>
        <v>1.34</v>
      </c>
      <c r="J3" s="1390"/>
      <c r="K3" s="1390"/>
      <c r="L3" s="1390"/>
      <c r="M3" s="1390"/>
      <c r="N3" s="1425"/>
      <c r="O3" s="1390"/>
      <c r="P3" s="1390"/>
    </row>
    <row r="4" spans="1:16" ht="15">
      <c r="A4" s="3190"/>
      <c r="B4" s="3191"/>
      <c r="C4" s="3192"/>
      <c r="D4" s="2221" t="s">
        <v>1905</v>
      </c>
      <c r="E4" s="2222" t="s">
        <v>1906</v>
      </c>
      <c r="F4" s="1390"/>
      <c r="G4" s="2223" t="s">
        <v>1931</v>
      </c>
      <c r="H4" s="1245" t="s">
        <v>1911</v>
      </c>
      <c r="I4" s="55">
        <f>ROUND(SUMIF('数据-基础表'!I9:AS9,"地上",'数据-基础表'!I5:AS5)/'数据-基础表'!A3,2)</f>
        <v>1.03</v>
      </c>
      <c r="J4" s="1390"/>
      <c r="K4" s="1390"/>
      <c r="L4" s="1390"/>
      <c r="M4" s="1390"/>
      <c r="N4" s="1425"/>
      <c r="O4" s="1390"/>
      <c r="P4" s="1390"/>
    </row>
    <row r="5" spans="1:16">
      <c r="A5" s="47" t="s">
        <v>1907</v>
      </c>
      <c r="B5" s="3193" t="s">
        <v>1908</v>
      </c>
      <c r="C5" s="3193"/>
      <c r="D5" s="48">
        <f>ROUND($D$3*E5/$E$3,2)</f>
        <v>8361.66</v>
      </c>
      <c r="E5" s="49">
        <f>SUMIF('数据-基础表'!$11:$11,"住宅",'数据-基础表'!$5:$5)</f>
        <v>33809.070000000007</v>
      </c>
      <c r="F5" s="1390"/>
      <c r="G5" s="1397"/>
      <c r="H5" s="1245" t="s">
        <v>1904</v>
      </c>
      <c r="I5" s="55">
        <f>ROUND(E31/D31,2)</f>
        <v>4.04</v>
      </c>
      <c r="J5" s="1390"/>
      <c r="K5" s="1390"/>
      <c r="L5" s="1390"/>
      <c r="M5" s="1390"/>
      <c r="N5" s="1390"/>
      <c r="O5" s="1390"/>
      <c r="P5" s="1390"/>
    </row>
    <row r="6" spans="1:16" ht="15" thickBot="1">
      <c r="A6" s="2224"/>
      <c r="B6" s="3193" t="s">
        <v>1909</v>
      </c>
      <c r="C6" s="3193"/>
      <c r="D6" s="48">
        <f>ROUND($D$3*E6/$E$3,2)</f>
        <v>2550.4</v>
      </c>
      <c r="E6" s="49">
        <f>E3-E5</f>
        <v>10312.160000000018</v>
      </c>
      <c r="F6" s="1390"/>
      <c r="G6" s="2225" t="s">
        <v>1910</v>
      </c>
      <c r="H6" s="1397" t="s">
        <v>1911</v>
      </c>
      <c r="I6" s="937">
        <f>ROUND(F31/D31,2)</f>
        <v>3.1</v>
      </c>
      <c r="J6" s="1390"/>
      <c r="K6" s="1390"/>
      <c r="L6" s="1390"/>
      <c r="M6" s="1390"/>
      <c r="N6" s="1390"/>
      <c r="O6" s="1390"/>
      <c r="P6" s="1390"/>
    </row>
    <row r="7" spans="1:16" ht="15">
      <c r="A7" s="3185"/>
      <c r="B7" s="3186"/>
      <c r="C7" s="3187"/>
      <c r="D7" s="2221" t="s">
        <v>1905</v>
      </c>
      <c r="E7" s="2226" t="s">
        <v>1912</v>
      </c>
      <c r="F7" s="1390"/>
      <c r="G7" s="2218" t="s">
        <v>1913</v>
      </c>
      <c r="H7" s="64"/>
      <c r="I7" s="420">
        <v>2.8</v>
      </c>
      <c r="J7" s="1390"/>
      <c r="K7" s="1390"/>
      <c r="L7" s="1390"/>
      <c r="M7" s="1390"/>
      <c r="N7" s="1390"/>
      <c r="O7" s="1390"/>
      <c r="P7" s="1390"/>
    </row>
    <row r="8" spans="1:16">
      <c r="A8" s="47" t="s">
        <v>1914</v>
      </c>
      <c r="B8" s="50" t="s">
        <v>1915</v>
      </c>
      <c r="C8" s="48" t="s">
        <v>1916</v>
      </c>
      <c r="D8" s="48">
        <f t="shared" ref="D8:D15" si="0">ROUND($D$3*E8/$E$3,2)</f>
        <v>8361.66</v>
      </c>
      <c r="E8" s="51">
        <f>SUMIF('数据-基础表'!BB10:BK10,"地上",'数据-基础表'!BB5:BK5)</f>
        <v>33809.070000000007</v>
      </c>
      <c r="F8" s="1390"/>
      <c r="G8" s="2227"/>
      <c r="H8" s="2227"/>
      <c r="I8" s="1390"/>
      <c r="J8" s="1390"/>
      <c r="K8" s="1390"/>
      <c r="L8" s="1390"/>
      <c r="M8" s="1390"/>
      <c r="N8" s="1390"/>
      <c r="O8" s="1390"/>
      <c r="P8" s="1390"/>
    </row>
    <row r="9" spans="1:16">
      <c r="A9" s="2228"/>
      <c r="B9" s="2229"/>
      <c r="C9" s="48" t="s">
        <v>1917</v>
      </c>
      <c r="D9" s="48">
        <f t="shared" si="0"/>
        <v>0</v>
      </c>
      <c r="E9" s="52">
        <f>'数据-基础表'!AH13</f>
        <v>0</v>
      </c>
      <c r="F9" s="1390"/>
      <c r="G9" s="2227"/>
      <c r="H9" s="2227"/>
      <c r="I9" s="1390"/>
      <c r="J9" s="1390"/>
      <c r="K9" s="1390"/>
      <c r="L9" s="1390"/>
      <c r="M9" s="1390"/>
      <c r="N9" s="1390"/>
      <c r="O9" s="1390"/>
      <c r="P9" s="1390"/>
    </row>
    <row r="10" spans="1:16">
      <c r="A10" s="2228"/>
      <c r="B10" s="2229"/>
      <c r="C10" s="48" t="s">
        <v>1926</v>
      </c>
      <c r="D10" s="48">
        <f t="shared" si="0"/>
        <v>0</v>
      </c>
      <c r="E10" s="51">
        <f>SUMPRODUCT(('数据-基础表'!BB10:BK10="地下")*('数据-基础表'!BB11:BK11="商业")*('数据-基础表'!BB5:BK5))</f>
        <v>0</v>
      </c>
      <c r="F10" s="1390"/>
      <c r="G10" s="2227"/>
      <c r="H10" s="2227"/>
      <c r="I10" s="1390"/>
      <c r="J10" s="1390"/>
      <c r="K10" s="1390"/>
      <c r="L10" s="1390"/>
      <c r="M10" s="1390"/>
      <c r="N10" s="1390"/>
      <c r="O10" s="1390"/>
      <c r="P10" s="1390"/>
    </row>
    <row r="11" spans="1:16">
      <c r="A11" s="2228"/>
      <c r="B11" s="2229"/>
      <c r="C11" s="48" t="s">
        <v>1918</v>
      </c>
      <c r="D11" s="48">
        <f t="shared" si="0"/>
        <v>0</v>
      </c>
      <c r="E11" s="51">
        <f>SUMPRODUCT(('数据-基础表'!BB10:BK10="地下")*('数据-基础表'!BB11:BK11="办公")*('数据-基础表'!BB5:BK5))+'数据-基础表'!BP5</f>
        <v>0</v>
      </c>
      <c r="F11" s="1390"/>
      <c r="G11" s="2227"/>
      <c r="H11" s="2227"/>
      <c r="I11" s="1390"/>
      <c r="J11" s="1390"/>
      <c r="K11" s="1390"/>
      <c r="L11" s="1390"/>
      <c r="M11" s="1390"/>
      <c r="N11" s="1390"/>
      <c r="O11" s="1390"/>
      <c r="P11" s="1390"/>
    </row>
    <row r="12" spans="1:16">
      <c r="A12" s="2228"/>
      <c r="B12" s="2229"/>
      <c r="C12" s="48" t="s">
        <v>1919</v>
      </c>
      <c r="D12" s="48">
        <f t="shared" si="0"/>
        <v>0</v>
      </c>
      <c r="E12" s="51">
        <f>SUMPRODUCT(('数据-基础表'!BB10:BK10="地下")*('数据-基础表'!BB11:BK11="仓储")*('数据-基础表'!BB5:BK5))</f>
        <v>0</v>
      </c>
      <c r="F12" s="1390"/>
      <c r="G12" s="2227"/>
      <c r="H12" s="2227"/>
      <c r="I12" s="1390"/>
      <c r="J12" s="1390"/>
      <c r="K12" s="1390"/>
      <c r="L12" s="1390"/>
      <c r="M12" s="1390"/>
      <c r="N12" s="1390"/>
      <c r="O12" s="1390"/>
      <c r="P12" s="1390"/>
    </row>
    <row r="13" spans="1:16">
      <c r="A13" s="2228"/>
      <c r="B13" s="2229"/>
      <c r="C13" s="48" t="s">
        <v>1920</v>
      </c>
      <c r="D13" s="48">
        <f t="shared" si="0"/>
        <v>2550.4</v>
      </c>
      <c r="E13" s="51">
        <f>SUMPRODUCT(('数据-基础表'!BB10:BK10="地下")*('数据-基础表'!BB11:BK11="车库")*('数据-基础表'!BB5:BK5))</f>
        <v>10312.160000000011</v>
      </c>
      <c r="F13" s="1390"/>
      <c r="G13" s="2227"/>
      <c r="H13" s="2227"/>
      <c r="I13" s="1390"/>
      <c r="J13" s="1390"/>
      <c r="K13" s="1390"/>
      <c r="L13" s="1390"/>
      <c r="M13" s="1390"/>
      <c r="N13" s="1390"/>
      <c r="O13" s="1390"/>
      <c r="P13" s="1390"/>
    </row>
    <row r="14" spans="1:16">
      <c r="A14" s="2228"/>
      <c r="B14" s="2229"/>
      <c r="C14" s="48" t="s">
        <v>1932</v>
      </c>
      <c r="D14" s="48">
        <f t="shared" si="0"/>
        <v>0</v>
      </c>
      <c r="E14" s="51">
        <f>SUMPRODUCT(('数据-基础表'!BB10:BK10="地下")*('数据-基础表'!BB11:BK11="车库—商业")*('数据-基础表'!BB5:BK5))</f>
        <v>0</v>
      </c>
      <c r="F14" s="1390"/>
      <c r="G14" s="2227"/>
      <c r="H14" s="2227"/>
      <c r="I14" s="1390"/>
      <c r="J14" s="1390"/>
      <c r="K14" s="1390"/>
      <c r="L14" s="1390"/>
      <c r="M14" s="1390"/>
      <c r="N14" s="1390"/>
      <c r="O14" s="1390"/>
      <c r="P14" s="1390"/>
    </row>
    <row r="15" spans="1:16" ht="15" thickBot="1">
      <c r="A15" s="2228"/>
      <c r="B15" s="2229"/>
      <c r="C15" s="48" t="s">
        <v>1927</v>
      </c>
      <c r="D15" s="48">
        <f t="shared" si="0"/>
        <v>0</v>
      </c>
      <c r="E15" s="51">
        <f>SUMPRODUCT(('数据-基础表'!BB10:BK10="地下")*('数据-基础表'!BB11:BK11="车库—办公")*('数据-基础表'!BB5:BK5))</f>
        <v>0</v>
      </c>
      <c r="F15" s="1390"/>
      <c r="G15" s="2227"/>
      <c r="H15" s="2227"/>
      <c r="I15" s="1390"/>
      <c r="J15" s="1390"/>
      <c r="K15" s="1390"/>
      <c r="L15" s="1390"/>
      <c r="M15" s="1390"/>
      <c r="N15" s="1390"/>
      <c r="O15" s="1390"/>
      <c r="P15" s="1390"/>
    </row>
    <row r="16" spans="1:16" ht="15.75" thickBot="1">
      <c r="A16" s="2224"/>
      <c r="B16" s="2229"/>
      <c r="C16" s="50" t="s">
        <v>1921</v>
      </c>
      <c r="D16" s="50">
        <f>SUM(D8:D15)</f>
        <v>10912.06</v>
      </c>
      <c r="E16" s="53">
        <f>SUM(E8:E15)</f>
        <v>44121.230000000018</v>
      </c>
      <c r="F16" s="1390"/>
      <c r="G16" s="2227"/>
      <c r="H16" s="2230" t="s">
        <v>1933</v>
      </c>
      <c r="I16" s="2231"/>
      <c r="J16" s="1390"/>
      <c r="K16" s="3182" t="s">
        <v>1933</v>
      </c>
      <c r="L16" s="3183"/>
      <c r="M16" s="3183"/>
      <c r="N16" s="3183"/>
      <c r="O16" s="3183"/>
      <c r="P16" s="3184"/>
    </row>
    <row r="17" spans="1:19" ht="15">
      <c r="A17" s="2232" t="s">
        <v>1934</v>
      </c>
      <c r="B17" s="2233" t="s">
        <v>1935</v>
      </c>
      <c r="C17" s="2234" t="s">
        <v>1936</v>
      </c>
      <c r="D17" s="2235" t="s">
        <v>1924</v>
      </c>
      <c r="E17" s="2236" t="s">
        <v>1925</v>
      </c>
      <c r="F17" s="2237"/>
      <c r="G17" s="2238"/>
      <c r="H17" s="2239" t="s">
        <v>1937</v>
      </c>
      <c r="I17" s="2240" t="s">
        <v>1922</v>
      </c>
      <c r="J17" s="1390"/>
      <c r="K17" s="3179" t="s">
        <v>1938</v>
      </c>
      <c r="L17" s="3180"/>
      <c r="M17" s="3181"/>
      <c r="N17" s="3179" t="s">
        <v>1939</v>
      </c>
      <c r="O17" s="3180"/>
      <c r="P17" s="3181"/>
      <c r="R17" s="2218" t="s">
        <v>1940</v>
      </c>
      <c r="S17" s="64"/>
    </row>
    <row r="18" spans="1:19" ht="15">
      <c r="A18" s="2228"/>
      <c r="B18" s="2241"/>
      <c r="C18" s="2242"/>
      <c r="D18" s="2243"/>
      <c r="E18" s="2244" t="s">
        <v>1941</v>
      </c>
      <c r="F18" s="2245" t="s">
        <v>1942</v>
      </c>
      <c r="G18" s="2246" t="s">
        <v>1943</v>
      </c>
      <c r="H18" s="1260" t="s">
        <v>1944</v>
      </c>
      <c r="I18" s="2247" t="s">
        <v>1945</v>
      </c>
      <c r="J18" s="1390"/>
      <c r="K18" s="1260" t="s">
        <v>1946</v>
      </c>
      <c r="L18" s="2248" t="s">
        <v>1947</v>
      </c>
      <c r="M18" s="1044" t="s">
        <v>1948</v>
      </c>
      <c r="N18" s="1260" t="s">
        <v>1946</v>
      </c>
      <c r="O18" s="2248" t="s">
        <v>1947</v>
      </c>
      <c r="P18" s="1044" t="s">
        <v>1948</v>
      </c>
      <c r="R18" s="1245" t="s">
        <v>1949</v>
      </c>
      <c r="S18" s="1245" t="s">
        <v>1950</v>
      </c>
    </row>
    <row r="19" spans="1:19">
      <c r="A19" s="2249"/>
      <c r="B19" s="50" t="s">
        <v>1923</v>
      </c>
      <c r="C19" s="2250" t="s">
        <v>3062</v>
      </c>
      <c r="D19" s="48">
        <f>ROUND($D$3*E19/$E$3,2)</f>
        <v>3718.33</v>
      </c>
      <c r="E19" s="56">
        <f t="shared" ref="E19:E26" si="1">SUM(F19:G19)</f>
        <v>15034.480000000012</v>
      </c>
      <c r="F19" s="57">
        <f>'数据-基础表'!I5</f>
        <v>15034.480000000012</v>
      </c>
      <c r="G19" s="58"/>
      <c r="H19" s="723">
        <f>ROUND($D$3*I19/$E$3,2)</f>
        <v>0</v>
      </c>
      <c r="I19" s="51">
        <f t="shared" ref="I19:I26" si="2">IF($I$17="自定义",P19,M19)</f>
        <v>0</v>
      </c>
      <c r="J19" s="1390"/>
      <c r="K19" s="1389">
        <f t="shared" ref="K19:K26" si="3">ROUND(E$28*E19/E$27,2)</f>
        <v>0</v>
      </c>
      <c r="L19" s="1245">
        <f t="shared" ref="L19:L26" si="4">ROUND(IF(COUNTIF(C19,"*住宅*")&gt;0,E$29*E19/E$32,0),2)</f>
        <v>0</v>
      </c>
      <c r="M19" s="1401">
        <f>K19+L19</f>
        <v>0</v>
      </c>
      <c r="N19" s="2251"/>
      <c r="O19" s="2252"/>
      <c r="P19" s="1401">
        <f>N19+O19</f>
        <v>0</v>
      </c>
      <c r="R19" s="1245">
        <f t="shared" ref="R19:S26" si="5">D19+H19</f>
        <v>3718.33</v>
      </c>
      <c r="S19" s="1246">
        <f t="shared" si="5"/>
        <v>15034.480000000012</v>
      </c>
    </row>
    <row r="20" spans="1:19">
      <c r="A20" s="2253"/>
      <c r="B20" s="50" t="s">
        <v>1951</v>
      </c>
      <c r="C20" s="3046" t="s">
        <v>3972</v>
      </c>
      <c r="D20" s="48">
        <f t="shared" ref="D20:D26" si="6">ROUND($D$3*E20/$E$3,2)</f>
        <v>4643.33</v>
      </c>
      <c r="E20" s="56">
        <f t="shared" si="1"/>
        <v>18774.589999999997</v>
      </c>
      <c r="F20" s="57">
        <f>'数据-基础表'!K5</f>
        <v>18774.589999999997</v>
      </c>
      <c r="G20" s="58"/>
      <c r="H20" s="723">
        <f t="shared" ref="H20:H26" si="7">ROUND($D$3*I20/$E$3,2)</f>
        <v>0</v>
      </c>
      <c r="I20" s="51">
        <f t="shared" si="2"/>
        <v>0</v>
      </c>
      <c r="J20" s="1390"/>
      <c r="K20" s="1389">
        <f t="shared" si="3"/>
        <v>0</v>
      </c>
      <c r="L20" s="1245">
        <f t="shared" si="4"/>
        <v>0</v>
      </c>
      <c r="M20" s="1401">
        <f t="shared" ref="M20:M26" si="8">K20+L20</f>
        <v>0</v>
      </c>
      <c r="N20" s="2251"/>
      <c r="O20" s="2252"/>
      <c r="P20" s="1401">
        <f t="shared" ref="P20:P26" si="9">N20+O20</f>
        <v>0</v>
      </c>
      <c r="R20" s="1245">
        <f t="shared" si="5"/>
        <v>4643.33</v>
      </c>
      <c r="S20" s="1246">
        <f t="shared" si="5"/>
        <v>18774.589999999997</v>
      </c>
    </row>
    <row r="21" spans="1:19">
      <c r="A21" s="2253"/>
      <c r="B21" s="50" t="s">
        <v>1951</v>
      </c>
      <c r="C21" s="3046" t="s">
        <v>3974</v>
      </c>
      <c r="D21" s="48">
        <f t="shared" si="6"/>
        <v>2550.4</v>
      </c>
      <c r="E21" s="56">
        <f t="shared" si="1"/>
        <v>10312.160000000011</v>
      </c>
      <c r="F21" s="57"/>
      <c r="G21" s="58">
        <f>'数据-基础表'!M5</f>
        <v>10312.160000000011</v>
      </c>
      <c r="H21" s="723">
        <f t="shared" si="7"/>
        <v>0</v>
      </c>
      <c r="I21" s="51">
        <f t="shared" si="2"/>
        <v>0</v>
      </c>
      <c r="J21" s="1390"/>
      <c r="K21" s="1389">
        <f t="shared" si="3"/>
        <v>0</v>
      </c>
      <c r="L21" s="1245">
        <f t="shared" si="4"/>
        <v>0</v>
      </c>
      <c r="M21" s="1401">
        <f t="shared" si="8"/>
        <v>0</v>
      </c>
      <c r="N21" s="2251"/>
      <c r="O21" s="2252"/>
      <c r="P21" s="1401">
        <f t="shared" si="9"/>
        <v>0</v>
      </c>
      <c r="R21" s="1245">
        <f t="shared" si="5"/>
        <v>2550.4</v>
      </c>
      <c r="S21" s="1246">
        <f t="shared" si="5"/>
        <v>10312.160000000011</v>
      </c>
    </row>
    <row r="22" spans="1:19">
      <c r="A22" s="2253"/>
      <c r="B22" s="50" t="s">
        <v>1951</v>
      </c>
      <c r="C22" s="2977"/>
      <c r="D22" s="48">
        <f t="shared" si="6"/>
        <v>0</v>
      </c>
      <c r="E22" s="56">
        <f t="shared" si="1"/>
        <v>0</v>
      </c>
      <c r="F22" s="61"/>
      <c r="G22" s="62"/>
      <c r="H22" s="723">
        <f t="shared" si="7"/>
        <v>0</v>
      </c>
      <c r="I22" s="51">
        <f t="shared" si="2"/>
        <v>0</v>
      </c>
      <c r="J22" s="1390"/>
      <c r="K22" s="1389">
        <f t="shared" si="3"/>
        <v>0</v>
      </c>
      <c r="L22" s="1245">
        <f t="shared" si="4"/>
        <v>0</v>
      </c>
      <c r="M22" s="1401">
        <f t="shared" si="8"/>
        <v>0</v>
      </c>
      <c r="N22" s="2251"/>
      <c r="O22" s="2252"/>
      <c r="P22" s="1401">
        <f t="shared" si="9"/>
        <v>0</v>
      </c>
      <c r="R22" s="1245">
        <f t="shared" si="5"/>
        <v>0</v>
      </c>
      <c r="S22" s="1246">
        <f t="shared" si="5"/>
        <v>0</v>
      </c>
    </row>
    <row r="23" spans="1:19">
      <c r="A23" s="2253"/>
      <c r="B23" s="50" t="s">
        <v>1951</v>
      </c>
      <c r="C23" s="60"/>
      <c r="D23" s="48">
        <f>ROUND($D$3*E23/$E$3,2)</f>
        <v>0</v>
      </c>
      <c r="E23" s="56">
        <f>SUM(F23:G23)</f>
        <v>0</v>
      </c>
      <c r="F23" s="61"/>
      <c r="G23" s="62"/>
      <c r="H23" s="723">
        <f>ROUND($D$3*I23/$E$3,2)</f>
        <v>0</v>
      </c>
      <c r="I23" s="51">
        <f t="shared" si="2"/>
        <v>0</v>
      </c>
      <c r="J23" s="1390"/>
      <c r="K23" s="1389">
        <f t="shared" si="3"/>
        <v>0</v>
      </c>
      <c r="L23" s="1245">
        <f t="shared" si="4"/>
        <v>0</v>
      </c>
      <c r="M23" s="1401">
        <f t="shared" si="8"/>
        <v>0</v>
      </c>
      <c r="N23" s="2251"/>
      <c r="O23" s="2252"/>
      <c r="P23" s="1401">
        <f t="shared" si="9"/>
        <v>0</v>
      </c>
      <c r="R23" s="1245">
        <f t="shared" si="5"/>
        <v>0</v>
      </c>
      <c r="S23" s="1246">
        <f t="shared" si="5"/>
        <v>0</v>
      </c>
    </row>
    <row r="24" spans="1:19">
      <c r="A24" s="2253"/>
      <c r="B24" s="50" t="s">
        <v>1951</v>
      </c>
      <c r="C24" s="60"/>
      <c r="D24" s="48">
        <f>ROUND($D$3*E24/$E$3,2)</f>
        <v>0</v>
      </c>
      <c r="E24" s="56">
        <f>SUM(F24:G24)</f>
        <v>0</v>
      </c>
      <c r="F24" s="61"/>
      <c r="G24" s="62"/>
      <c r="H24" s="723">
        <f>ROUND($D$3*I24/$E$3,2)</f>
        <v>0</v>
      </c>
      <c r="I24" s="51">
        <f t="shared" si="2"/>
        <v>0</v>
      </c>
      <c r="J24" s="1390"/>
      <c r="K24" s="1389">
        <f t="shared" si="3"/>
        <v>0</v>
      </c>
      <c r="L24" s="1245">
        <f t="shared" si="4"/>
        <v>0</v>
      </c>
      <c r="M24" s="1401">
        <f t="shared" si="8"/>
        <v>0</v>
      </c>
      <c r="N24" s="2251"/>
      <c r="O24" s="2252"/>
      <c r="P24" s="1401">
        <f t="shared" si="9"/>
        <v>0</v>
      </c>
      <c r="R24" s="1245">
        <f t="shared" si="5"/>
        <v>0</v>
      </c>
      <c r="S24" s="1246">
        <f t="shared" si="5"/>
        <v>0</v>
      </c>
    </row>
    <row r="25" spans="1:19">
      <c r="A25" s="2253"/>
      <c r="B25" s="50" t="s">
        <v>1951</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1"/>
      <c r="O25" s="2252"/>
      <c r="P25" s="1401">
        <f t="shared" si="9"/>
        <v>0</v>
      </c>
      <c r="R25" s="1245">
        <f t="shared" si="5"/>
        <v>0</v>
      </c>
      <c r="S25" s="1246">
        <f t="shared" si="5"/>
        <v>0</v>
      </c>
    </row>
    <row r="26" spans="1:19">
      <c r="A26" s="2253"/>
      <c r="B26" s="50" t="s">
        <v>1951</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4"/>
      <c r="O26" s="2255"/>
      <c r="P26" s="67">
        <f t="shared" si="9"/>
        <v>0</v>
      </c>
      <c r="R26" s="1245">
        <f t="shared" si="5"/>
        <v>0</v>
      </c>
      <c r="S26" s="1246">
        <f t="shared" si="5"/>
        <v>0</v>
      </c>
    </row>
    <row r="27" spans="1:19" ht="15.75" thickBot="1">
      <c r="A27" s="2253"/>
      <c r="B27" s="48"/>
      <c r="C27" s="2256" t="s">
        <v>1952</v>
      </c>
      <c r="D27" s="1391">
        <f>SUM(D19:D26)</f>
        <v>10912.06</v>
      </c>
      <c r="E27" s="1392">
        <f>IF(SUM(E19:E26)='数据-基础表'!BA5,SUM(E19:E26),IF(F27="地上面积有误","面积有误","地下面积有误"))</f>
        <v>44121.230000000018</v>
      </c>
      <c r="F27" s="1391">
        <f>IF(SUM(F19:F26)=E8,SUM(F19:F26),"地上面积有误")</f>
        <v>33809.070000000007</v>
      </c>
      <c r="G27" s="1393">
        <f>SUM(G19:G26)</f>
        <v>10312.160000000011</v>
      </c>
      <c r="H27" s="1394">
        <f>SUM(H19:H26)</f>
        <v>0</v>
      </c>
      <c r="I27" s="1395">
        <f>SUM(I19:I26)</f>
        <v>0</v>
      </c>
      <c r="J27" s="1390"/>
      <c r="K27" s="1398">
        <f t="shared" ref="K27:P27" si="10">SUM(K19:K26)</f>
        <v>0</v>
      </c>
      <c r="L27" s="1399">
        <f t="shared" si="10"/>
        <v>0</v>
      </c>
      <c r="M27" s="1402">
        <f t="shared" si="10"/>
        <v>0</v>
      </c>
      <c r="N27" s="1398">
        <f t="shared" si="10"/>
        <v>0</v>
      </c>
      <c r="O27" s="1399">
        <f t="shared" si="10"/>
        <v>0</v>
      </c>
      <c r="P27" s="1400">
        <f t="shared" si="10"/>
        <v>0</v>
      </c>
      <c r="R27" s="1247">
        <f>IF(SUM(R19:R26)=$D$3,SUM(R19:R26),SUM(R19:R26)&amp;"误差"&amp;ROUND(SUM(R19:R26)-$D$3,2))</f>
        <v>10912.06</v>
      </c>
      <c r="S27" s="1245">
        <f>IF(SUM(S19:S26)=$E$3,SUM(S19:S26),SUM(S19:S26)&amp;"误差"&amp;ROUND(SUM(S19:S26)-E3,2))</f>
        <v>44121.230000000018</v>
      </c>
    </row>
    <row r="28" spans="1:19">
      <c r="A28" s="2253"/>
      <c r="B28" s="50" t="s">
        <v>1953</v>
      </c>
      <c r="C28" s="1257" t="s">
        <v>1954</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53"/>
      <c r="B29" s="50" t="s">
        <v>1953</v>
      </c>
      <c r="C29" s="2257" t="s">
        <v>1955</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3"/>
      <c r="B30" s="50"/>
      <c r="C30" s="2258" t="s">
        <v>1952</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59"/>
      <c r="B31" s="2260"/>
      <c r="C31" s="1005" t="s">
        <v>1956</v>
      </c>
      <c r="D31" s="729">
        <f>D27+D30</f>
        <v>10912.06</v>
      </c>
      <c r="E31" s="729">
        <f>E27+E30</f>
        <v>44121.230000000018</v>
      </c>
      <c r="F31" s="730">
        <f>F27+F30</f>
        <v>33809.070000000007</v>
      </c>
      <c r="G31" s="731">
        <f>G27+G30</f>
        <v>10312.160000000011</v>
      </c>
      <c r="H31" s="1390"/>
      <c r="I31" s="1390"/>
      <c r="J31" s="1390"/>
      <c r="K31" s="1390"/>
      <c r="L31" s="1390"/>
      <c r="M31" s="1390"/>
      <c r="N31" s="1390"/>
      <c r="O31" s="1390"/>
      <c r="P31" s="1390"/>
    </row>
    <row r="32" spans="1:19">
      <c r="A32" s="2223"/>
      <c r="B32" s="2223" t="s">
        <v>1957</v>
      </c>
      <c r="C32" s="2223"/>
      <c r="D32" s="2223"/>
      <c r="E32" s="1272">
        <f>SUMIF(C19:C26,"*住宅*",E19:E26)</f>
        <v>0</v>
      </c>
      <c r="F32" s="2223"/>
      <c r="G32" s="2223"/>
      <c r="H32" s="1390"/>
      <c r="I32" s="1390"/>
      <c r="J32" s="1390"/>
      <c r="K32" s="1390"/>
      <c r="L32" s="1390"/>
      <c r="M32" s="1390"/>
      <c r="N32" s="1390"/>
      <c r="O32" s="1390"/>
      <c r="P32" s="1390"/>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B32" sqref="B32"/>
    </sheetView>
  </sheetViews>
  <sheetFormatPr defaultColWidth="13.75" defaultRowHeight="12.75"/>
  <cols>
    <col min="1" max="1" width="20.875" style="2335" customWidth="1"/>
    <col min="2" max="2" width="12" style="2265" customWidth="1"/>
    <col min="3" max="3" width="10.75" style="2265" customWidth="1"/>
    <col min="4" max="4" width="9.125" style="2336" customWidth="1"/>
    <col min="5" max="5" width="15" style="2265" bestFit="1" customWidth="1"/>
    <col min="6" max="10" width="8.875" style="2265" customWidth="1"/>
    <col min="11" max="12" width="12.375" style="2180" customWidth="1"/>
    <col min="13" max="13" width="8.625" style="2265" customWidth="1"/>
    <col min="14" max="14" width="11.875" style="2265" customWidth="1"/>
    <col min="15" max="15" width="8.5" style="2265" customWidth="1"/>
    <col min="16" max="17" width="10.875" style="2265" customWidth="1"/>
    <col min="18" max="19" width="12.5" style="2265" customWidth="1"/>
    <col min="20" max="20" width="12.125" style="2265" customWidth="1"/>
    <col min="21" max="21" width="7.5" style="2265" customWidth="1"/>
    <col min="22" max="22" width="6.375" style="2265" customWidth="1"/>
    <col min="23" max="30" width="6.75" style="2265" customWidth="1"/>
    <col min="31" max="31" width="8" style="2265" customWidth="1"/>
    <col min="32" max="34" width="7.25" style="2265" customWidth="1"/>
    <col min="35" max="39" width="8" style="2265" customWidth="1"/>
    <col min="40" max="40" width="13.75" style="2264"/>
    <col min="41" max="41" width="11.625" style="2264" customWidth="1"/>
    <col min="42" max="42" width="9.75" style="2264" customWidth="1"/>
    <col min="43" max="67" width="13.75" style="2264"/>
    <col min="68" max="16384" width="13.75" style="2265"/>
  </cols>
  <sheetData>
    <row r="1" spans="1:67" ht="19.5" thickBot="1">
      <c r="A1" s="2262" t="s">
        <v>1958</v>
      </c>
      <c r="B1" s="732"/>
      <c r="C1" s="1579"/>
      <c r="D1" s="2263"/>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66" t="s">
        <v>1959</v>
      </c>
      <c r="B2" s="1264">
        <f>项目基本情况!D3</f>
        <v>43304</v>
      </c>
      <c r="C2" s="2267"/>
      <c r="D2" s="2268"/>
      <c r="E2" s="2267"/>
      <c r="F2" s="2267"/>
      <c r="G2" s="2267"/>
      <c r="H2" s="2267"/>
      <c r="I2" s="2267"/>
      <c r="J2" s="2267"/>
      <c r="K2" s="1425"/>
      <c r="L2" s="1425"/>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9" customFormat="1" ht="15" thickBot="1">
      <c r="A3" s="2027"/>
      <c r="B3" s="2270"/>
      <c r="C3" s="2267"/>
      <c r="D3" s="2268"/>
      <c r="E3" s="2267"/>
      <c r="F3" s="2267"/>
      <c r="G3" s="2267"/>
      <c r="H3" s="2267"/>
      <c r="I3" s="2267"/>
      <c r="J3" s="2267"/>
      <c r="K3" s="1425"/>
      <c r="L3" s="1425"/>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9" customFormat="1" ht="15" thickBot="1">
      <c r="A4" s="68" t="s">
        <v>1960</v>
      </c>
      <c r="B4" s="2271"/>
      <c r="C4" s="2272"/>
      <c r="D4" s="2273"/>
      <c r="E4" s="2272" t="s">
        <v>1961</v>
      </c>
      <c r="F4" s="2272"/>
      <c r="G4" s="2272"/>
      <c r="H4" s="2272"/>
      <c r="I4" s="2272"/>
      <c r="J4" s="2274"/>
      <c r="K4" s="2275"/>
      <c r="L4" s="2276"/>
      <c r="M4" s="2272"/>
      <c r="N4" s="2272" t="s">
        <v>1962</v>
      </c>
      <c r="O4" s="2272"/>
      <c r="P4" s="2272"/>
      <c r="Q4" s="2272"/>
      <c r="R4" s="2272"/>
      <c r="S4" s="2274"/>
      <c r="T4" s="2277" t="str">
        <f>'数据-汇总表'!I17</f>
        <v>按面积比例</v>
      </c>
      <c r="U4" s="2271" t="s">
        <v>1963</v>
      </c>
      <c r="V4" s="2272"/>
      <c r="W4" s="2272"/>
      <c r="X4" s="2272"/>
      <c r="Y4" s="2274"/>
      <c r="Z4" s="2234" t="s">
        <v>1964</v>
      </c>
      <c r="AA4" s="2234"/>
      <c r="AB4" s="2234"/>
      <c r="AC4" s="2234"/>
      <c r="AD4" s="2234"/>
      <c r="AE4" s="2232" t="s">
        <v>1965</v>
      </c>
      <c r="AF4" s="2234"/>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30" customFormat="1" ht="42">
      <c r="A5" s="2279" t="s">
        <v>1966</v>
      </c>
      <c r="B5" s="2280" t="s">
        <v>1967</v>
      </c>
      <c r="C5" s="2281" t="s">
        <v>1968</v>
      </c>
      <c r="D5" s="2282" t="s">
        <v>1969</v>
      </c>
      <c r="E5" s="1266" t="s">
        <v>1970</v>
      </c>
      <c r="F5" s="2283" t="s">
        <v>1971</v>
      </c>
      <c r="G5" s="1266" t="s">
        <v>1972</v>
      </c>
      <c r="H5" s="1266" t="s">
        <v>1973</v>
      </c>
      <c r="I5" s="1266" t="s">
        <v>1974</v>
      </c>
      <c r="J5" s="2284" t="s">
        <v>1975</v>
      </c>
      <c r="K5" s="2285" t="s">
        <v>1976</v>
      </c>
      <c r="L5" s="2286" t="s">
        <v>1977</v>
      </c>
      <c r="M5" s="2287" t="s">
        <v>1978</v>
      </c>
      <c r="N5" s="2288" t="s">
        <v>1979</v>
      </c>
      <c r="O5" s="2286" t="s">
        <v>1980</v>
      </c>
      <c r="P5" s="2289" t="s">
        <v>1981</v>
      </c>
      <c r="Q5" s="69" t="s">
        <v>1982</v>
      </c>
      <c r="R5" s="2290" t="s">
        <v>1983</v>
      </c>
      <c r="S5" s="2291" t="s">
        <v>1984</v>
      </c>
      <c r="T5" s="2292" t="s">
        <v>1985</v>
      </c>
      <c r="U5" s="1265" t="s">
        <v>1986</v>
      </c>
      <c r="V5" s="1266" t="s">
        <v>1987</v>
      </c>
      <c r="W5" s="1266" t="s">
        <v>1988</v>
      </c>
      <c r="X5" s="71"/>
      <c r="Y5" s="70" t="s">
        <v>1989</v>
      </c>
      <c r="Z5" s="2293" t="s">
        <v>1986</v>
      </c>
      <c r="AA5" s="1266" t="s">
        <v>1987</v>
      </c>
      <c r="AB5" s="1266" t="s">
        <v>1988</v>
      </c>
      <c r="AC5" s="71"/>
      <c r="AD5" s="71" t="s">
        <v>1989</v>
      </c>
      <c r="AE5" s="1265" t="s">
        <v>1990</v>
      </c>
      <c r="AF5" s="1266" t="s">
        <v>1991</v>
      </c>
      <c r="AG5" s="70" t="s">
        <v>1992</v>
      </c>
      <c r="AH5" s="1265" t="s">
        <v>1993</v>
      </c>
      <c r="AI5" s="2293" t="s">
        <v>1994</v>
      </c>
      <c r="AJ5" s="2293" t="s">
        <v>1995</v>
      </c>
      <c r="AK5" s="1266" t="s">
        <v>1996</v>
      </c>
      <c r="AL5" s="1266" t="s">
        <v>1997</v>
      </c>
      <c r="AM5" s="70" t="s">
        <v>1998</v>
      </c>
      <c r="AN5" s="2294" t="s">
        <v>1999</v>
      </c>
      <c r="AO5" s="2070" t="s">
        <v>2000</v>
      </c>
      <c r="AP5" s="1247" t="s">
        <v>2001</v>
      </c>
      <c r="AQ5" s="2295" t="s">
        <v>2002</v>
      </c>
      <c r="AR5" s="2295" t="s">
        <v>2003</v>
      </c>
      <c r="AS5" s="2149"/>
      <c r="AT5" s="2149"/>
      <c r="AU5" s="2149"/>
      <c r="AV5" s="2149"/>
      <c r="AW5" s="2149"/>
      <c r="AX5" s="2149"/>
      <c r="AY5" s="2149"/>
      <c r="AZ5" s="2149"/>
      <c r="BA5" s="2149"/>
      <c r="BB5" s="2149"/>
      <c r="BC5" s="2149"/>
      <c r="BD5" s="2149"/>
      <c r="BE5" s="2149"/>
      <c r="BF5" s="2149"/>
      <c r="BG5" s="2149"/>
      <c r="BH5" s="2149"/>
      <c r="BI5" s="2149"/>
      <c r="BJ5" s="2149"/>
      <c r="BK5" s="2149"/>
      <c r="BL5" s="2149"/>
      <c r="BM5" s="2149"/>
      <c r="BN5" s="2149"/>
      <c r="BO5" s="2149"/>
    </row>
    <row r="6" spans="1:67" s="2029" customFormat="1" ht="14.25">
      <c r="A6" s="2296" t="str">
        <f>'数据-汇总表'!C19</f>
        <v>自住型商品房</v>
      </c>
      <c r="B6" s="2297" t="str">
        <f>IF(A6=0,"","经营性")</f>
        <v>经营性</v>
      </c>
      <c r="C6" s="2944" t="s">
        <v>1159</v>
      </c>
      <c r="D6" s="1049">
        <f>SUMIF(项目基本情况!D$12:I$12,C6,项目基本情况!D$14:I$14)</f>
        <v>70</v>
      </c>
      <c r="E6" s="1046">
        <f>IF(B6="","",SUMIF(项目基本情况!D$12:I$12,C6,项目基本情况!D$13:I$13))</f>
        <v>68023</v>
      </c>
      <c r="F6" s="72">
        <f>SUMIF(项目基本情况!D$12:I$12,C6,项目基本情况!D$15:I$15)</f>
        <v>67.72</v>
      </c>
      <c r="G6" s="73">
        <f t="shared" ref="G6:G13" si="0">IF(ISERROR(ROUND(POWER(1+H6,D6-F6)*(POWER(1+H6,F6)-1)/(POWER(1+H6,D6)-1),3)),0,ROUND(POWER(1+H6,D6-F6)*(POWER(1+H6,F6)-1)/(POWER(1+H6,D6)-1),3))</f>
        <v>0.99399999999999999</v>
      </c>
      <c r="H6" s="3047">
        <v>0.04</v>
      </c>
      <c r="I6" s="3047">
        <v>4.4999999999999998E-2</v>
      </c>
      <c r="J6" s="74"/>
      <c r="K6" s="1249">
        <f>SUMIF('数据-汇总表'!C$19:C$33,A6,'数据-汇总表'!E$19:E$33)</f>
        <v>15034.480000000012</v>
      </c>
      <c r="L6" s="802">
        <v>3000</v>
      </c>
      <c r="M6" s="75">
        <f t="shared" ref="M6:M14" si="1">ROUND(K6*L6/10000,0)</f>
        <v>4510</v>
      </c>
      <c r="N6" s="801">
        <v>0.6</v>
      </c>
      <c r="O6" s="75">
        <f>IF($N$5="成新度","——",ROUND(M6*N6,0))</f>
        <v>2706</v>
      </c>
      <c r="P6" s="76">
        <f>IF($N$5="成新度","——",M6-O6)</f>
        <v>1804</v>
      </c>
      <c r="Q6" s="2978">
        <v>0.05</v>
      </c>
      <c r="R6" s="77">
        <f ca="1">SUMIF('数据-汇总表'!C$19:C$33,A6,'数据-汇总表'!R$19:R$27)</f>
        <v>3718.33</v>
      </c>
      <c r="S6" s="54">
        <f>IF('数据-汇总表'!$I$17="按面积比例",SUMIF('数据-汇总表'!C$19:C$33,A6,'数据-汇总表'!K$19:K$33),SUMIF('数据-汇总表'!C$19:C$33,A6,'数据-汇总表'!N$19:N$33))</f>
        <v>0</v>
      </c>
      <c r="T6" s="1441">
        <f>ROUND($L$14*S6/10000,0)</f>
        <v>0</v>
      </c>
      <c r="U6" s="78"/>
      <c r="V6" s="79"/>
      <c r="W6" s="79"/>
      <c r="X6" s="1259"/>
      <c r="Y6" s="80"/>
      <c r="Z6" s="81"/>
      <c r="AA6" s="74"/>
      <c r="AB6" s="74"/>
      <c r="AC6" s="1259"/>
      <c r="AD6" s="82"/>
      <c r="AE6" s="1260">
        <f ca="1">IF(AN6="",0,SUMIF(INDIRECT("'"&amp;AN6&amp;"'"&amp;"!E:E"),$AE$5,INDIRECT("'"&amp;AN6&amp;"'"&amp;"!F:F")))</f>
        <v>0</v>
      </c>
      <c r="AF6" s="1802"/>
      <c r="AG6" s="147">
        <f>IF(AF6="",0,AE6-AF6)</f>
        <v>0</v>
      </c>
      <c r="AH6" s="83"/>
      <c r="AI6" s="85"/>
      <c r="AJ6" s="86"/>
      <c r="AK6" s="87"/>
      <c r="AL6" s="88"/>
      <c r="AM6" s="2960"/>
      <c r="AN6" s="2299"/>
      <c r="AO6" s="55" t="e">
        <f ca="1">SUMIF(INDIRECT("'"&amp;AN6&amp;"'"&amp;"!A:A"),"总价",INDIRECT("'"&amp;AN6&amp;"'"&amp;"!B:B"))</f>
        <v>#REF!</v>
      </c>
      <c r="AP6" s="2300">
        <f>IF(C6="住宅",K6*L6,0)</f>
        <v>45103440.000000037</v>
      </c>
      <c r="AQ6" s="55">
        <f>ROUND($L$14*$N$14*S6/10000,0)</f>
        <v>0</v>
      </c>
      <c r="AR6" s="55">
        <f>ROUND($L$14*(1-$N$14)*S6/10000,0)</f>
        <v>0</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9" customFormat="1" ht="14.25">
      <c r="A7" s="2296" t="str">
        <f>'数据-汇总表'!C20</f>
        <v>商品房</v>
      </c>
      <c r="B7" s="2297" t="str">
        <f t="shared" ref="B7:B13" si="2">IF(A7=0,"","经营性")</f>
        <v>经营性</v>
      </c>
      <c r="C7" s="3045" t="s">
        <v>3970</v>
      </c>
      <c r="D7" s="1049">
        <f>SUMIF(项目基本情况!D$12:I$12,C7,项目基本情况!D$14:I$14)</f>
        <v>70</v>
      </c>
      <c r="E7" s="1046">
        <f>IF(B7="","",SUMIF(项目基本情况!D$12:I$12,C7,项目基本情况!D$13:I$13))</f>
        <v>68023</v>
      </c>
      <c r="F7" s="72">
        <f>SUMIF(项目基本情况!D$12:I$12,C7,项目基本情况!D$15:I$15)</f>
        <v>67.72</v>
      </c>
      <c r="G7" s="73">
        <f t="shared" si="0"/>
        <v>0.99399999999999999</v>
      </c>
      <c r="H7" s="3047">
        <f>H6</f>
        <v>0.04</v>
      </c>
      <c r="I7" s="3047">
        <f>I6</f>
        <v>4.4999999999999998E-2</v>
      </c>
      <c r="J7" s="74"/>
      <c r="K7" s="1249">
        <f>SUMIF('数据-汇总表'!C$19:C$33,A7,'数据-汇总表'!E$19:E$33)</f>
        <v>18774.589999999997</v>
      </c>
      <c r="L7" s="802">
        <v>4500</v>
      </c>
      <c r="M7" s="75">
        <f t="shared" si="1"/>
        <v>8449</v>
      </c>
      <c r="N7" s="801">
        <v>0.52</v>
      </c>
      <c r="O7" s="75">
        <f t="shared" ref="O7:O14" si="3">IF($N$5="成新度","——",ROUND(M7*N7,0))</f>
        <v>4393</v>
      </c>
      <c r="P7" s="76">
        <f t="shared" ref="P7:P14" si="4">IF($N$5="成新度","——",M7-O7)</f>
        <v>4056</v>
      </c>
      <c r="Q7" s="803">
        <v>0.2</v>
      </c>
      <c r="R7" s="77">
        <f ca="1">SUMIF('数据-汇总表'!C$19:C$33,A7,'数据-汇总表'!R$19:R$27)</f>
        <v>4643.33</v>
      </c>
      <c r="S7" s="54">
        <f>IF('数据-汇总表'!$I$17="按面积比例",SUMIF('数据-汇总表'!C$19:C$33,A7,'数据-汇总表'!K$19:K$33),SUMIF('数据-汇总表'!C$19:C$33,A7,'数据-汇总表'!N$19:N$33))</f>
        <v>0</v>
      </c>
      <c r="T7" s="1441">
        <f t="shared" ref="T7:T13" si="5">ROUND($L$14*S7/10000,0)</f>
        <v>0</v>
      </c>
      <c r="U7" s="78"/>
      <c r="V7" s="79"/>
      <c r="W7" s="79"/>
      <c r="X7" s="1259"/>
      <c r="Y7" s="80"/>
      <c r="Z7" s="81"/>
      <c r="AA7" s="74"/>
      <c r="AB7" s="74"/>
      <c r="AC7" s="1259"/>
      <c r="AD7" s="82"/>
      <c r="AE7" s="1260">
        <f t="shared" ref="AE7:AE13" ca="1" si="6">IF(AN7="",0,SUMIF(INDIRECT("'"&amp;AN7&amp;"'"&amp;"!E:E"),$AE$5,INDIRECT("'"&amp;AN7&amp;"'"&amp;"!F:F")))</f>
        <v>0</v>
      </c>
      <c r="AF7" s="1802"/>
      <c r="AG7" s="147">
        <f t="shared" ref="AG7:AG13" si="7">IF(AF7="",0,AE7-AF7)</f>
        <v>0</v>
      </c>
      <c r="AH7" s="83"/>
      <c r="AI7" s="85"/>
      <c r="AJ7" s="86"/>
      <c r="AK7" s="87"/>
      <c r="AL7" s="88"/>
      <c r="AM7" s="2960"/>
      <c r="AN7" s="2299"/>
      <c r="AO7" s="55" t="e">
        <f t="shared" ref="AO7:AO13" ca="1" si="8">SUMIF(INDIRECT("'"&amp;AN7&amp;"'"&amp;"!A:A"),"总价",INDIRECT("'"&amp;AN7&amp;"'"&amp;"!B:B"))</f>
        <v>#REF!</v>
      </c>
      <c r="AP7" s="2300">
        <f t="shared" ref="AP7:AP13" si="9">IF(C7="住宅",K7*L7,0)</f>
        <v>84485654.999999985</v>
      </c>
      <c r="AQ7" s="55">
        <f t="shared" ref="AQ7:AQ13" si="10">ROUND($L$14*$N$14*S7/10000,0)</f>
        <v>0</v>
      </c>
      <c r="AR7" s="55">
        <f t="shared" ref="AR7:AR13" si="11">ROUND($L$14*(1-$N$14)*S7/10000,0)</f>
        <v>0</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9" customFormat="1" ht="14.25">
      <c r="A8" s="2296" t="str">
        <f>'数据-汇总表'!C21</f>
        <v>车库</v>
      </c>
      <c r="B8" s="2297" t="str">
        <f t="shared" si="2"/>
        <v>经营性</v>
      </c>
      <c r="C8" s="3045" t="s">
        <v>3061</v>
      </c>
      <c r="D8" s="1049">
        <f>SUMIF(项目基本情况!D$12:I$12,C8,项目基本情况!D$14:I$14)</f>
        <v>50</v>
      </c>
      <c r="E8" s="1046">
        <f>IF(B8="","",SUMIF(项目基本情况!D$12:I$12,C8,项目基本情况!D$13:I$13))</f>
        <v>60718</v>
      </c>
      <c r="F8" s="72">
        <f>SUMIF(项目基本情况!D$12:I$12,C8,项目基本情况!D$15:I$15)</f>
        <v>47.7</v>
      </c>
      <c r="G8" s="73">
        <f t="shared" si="0"/>
        <v>0.98699999999999999</v>
      </c>
      <c r="H8" s="3047">
        <v>4.4999999999999998E-2</v>
      </c>
      <c r="I8" s="3047">
        <v>0.05</v>
      </c>
      <c r="J8" s="74"/>
      <c r="K8" s="1249">
        <f>SUMIF('数据-汇总表'!C$19:C$33,A8,'数据-汇总表'!E$19:E$33)</f>
        <v>10312.160000000011</v>
      </c>
      <c r="L8" s="802">
        <v>3000</v>
      </c>
      <c r="M8" s="75">
        <f>ROUND(K8*L8/10000,0)</f>
        <v>3094</v>
      </c>
      <c r="N8" s="801">
        <v>0.52</v>
      </c>
      <c r="O8" s="75">
        <f t="shared" si="3"/>
        <v>1609</v>
      </c>
      <c r="P8" s="76">
        <f t="shared" si="4"/>
        <v>1485</v>
      </c>
      <c r="Q8" s="803">
        <v>0.05</v>
      </c>
      <c r="R8" s="77">
        <f ca="1">SUMIF('数据-汇总表'!C$19:C$33,A8,'数据-汇总表'!R$19:R$27)</f>
        <v>2550.4</v>
      </c>
      <c r="S8" s="54">
        <f>IF('数据-汇总表'!$I$17="按面积比例",SUMIF('数据-汇总表'!C$19:C$33,A8,'数据-汇总表'!K$19:K$33),SUMIF('数据-汇总表'!C$19:C$33,A8,'数据-汇总表'!N$19:N$33))</f>
        <v>0</v>
      </c>
      <c r="T8" s="1441">
        <f t="shared" si="5"/>
        <v>0</v>
      </c>
      <c r="U8" s="804"/>
      <c r="V8" s="805"/>
      <c r="W8" s="805"/>
      <c r="X8" s="1259"/>
      <c r="Y8" s="806"/>
      <c r="Z8" s="81"/>
      <c r="AA8" s="74"/>
      <c r="AB8" s="74"/>
      <c r="AC8" s="1259"/>
      <c r="AD8" s="82"/>
      <c r="AE8" s="1260">
        <f t="shared" ca="1" si="6"/>
        <v>0</v>
      </c>
      <c r="AF8" s="1802"/>
      <c r="AG8" s="147">
        <f t="shared" si="7"/>
        <v>0</v>
      </c>
      <c r="AH8" s="83">
        <v>308</v>
      </c>
      <c r="AI8" s="85"/>
      <c r="AJ8" s="86"/>
      <c r="AK8" s="87"/>
      <c r="AL8" s="88"/>
      <c r="AM8" s="2960"/>
      <c r="AN8" s="2299"/>
      <c r="AO8" s="55" t="e">
        <f t="shared" ca="1" si="8"/>
        <v>#REF!</v>
      </c>
      <c r="AP8" s="2300">
        <f t="shared" si="9"/>
        <v>0</v>
      </c>
      <c r="AQ8" s="55">
        <f t="shared" si="10"/>
        <v>0</v>
      </c>
      <c r="AR8" s="55">
        <f t="shared" si="11"/>
        <v>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9" customFormat="1" ht="14.25">
      <c r="A9" s="2296">
        <f>'数据-汇总表'!C22</f>
        <v>0</v>
      </c>
      <c r="B9" s="2297" t="str">
        <f t="shared" si="2"/>
        <v/>
      </c>
      <c r="C9" s="2298"/>
      <c r="D9" s="1049">
        <f>SUMIF(项目基本情况!D$12:I$12,C9,项目基本情况!D$14:I$14)</f>
        <v>0</v>
      </c>
      <c r="E9" s="1046" t="str">
        <f>IF(B9="","",SUMIF(项目基本情况!D$12:I$12,C9,项目基本情况!D$13:I$13))</f>
        <v/>
      </c>
      <c r="F9" s="72">
        <f>SUMIF(项目基本情况!D$12:I$12,C9,项目基本情况!D$15:I$15)</f>
        <v>0</v>
      </c>
      <c r="G9" s="73">
        <f t="shared" si="0"/>
        <v>0</v>
      </c>
      <c r="H9" s="74"/>
      <c r="I9" s="74"/>
      <c r="J9" s="74"/>
      <c r="K9" s="1249">
        <f>SUMIF('数据-汇总表'!C$19:C$33,A9,'数据-汇总表'!E$19:E$33)</f>
        <v>0</v>
      </c>
      <c r="L9" s="802"/>
      <c r="M9" s="75">
        <f t="shared" si="1"/>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299"/>
      <c r="AO9" s="55" t="e">
        <f t="shared" ca="1" si="8"/>
        <v>#REF!</v>
      </c>
      <c r="AP9" s="2300">
        <f t="shared" si="9"/>
        <v>0</v>
      </c>
      <c r="AQ9" s="55">
        <f t="shared" si="10"/>
        <v>0</v>
      </c>
      <c r="AR9" s="55">
        <f t="shared" si="11"/>
        <v>0</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9" customFormat="1" ht="14.25">
      <c r="A10" s="2296">
        <f>'数据-汇总表'!C23</f>
        <v>0</v>
      </c>
      <c r="B10" s="2297" t="str">
        <f t="shared" si="2"/>
        <v/>
      </c>
      <c r="C10" s="2298"/>
      <c r="D10" s="1049">
        <f>SUMIF(项目基本情况!D$12:I$12,C10,项目基本情况!D$14:I$14)</f>
        <v>0</v>
      </c>
      <c r="E10" s="1046" t="str">
        <f>IF(B10="","",SUMIF(项目基本情况!D$12:I$12,C10,项目基本情况!D$13:I$13))</f>
        <v/>
      </c>
      <c r="F10" s="72">
        <f>SUMIF(项目基本情况!D$12:I$12,C10,项目基本情况!D$15:I$15)</f>
        <v>0</v>
      </c>
      <c r="G10" s="73">
        <f t="shared" si="0"/>
        <v>0</v>
      </c>
      <c r="H10" s="74"/>
      <c r="I10" s="74"/>
      <c r="J10" s="74"/>
      <c r="K10" s="1249">
        <f>SUMIF('数据-汇总表'!C$19:C$33,A10,'数据-汇总表'!E$19:E$33)</f>
        <v>0</v>
      </c>
      <c r="L10" s="802"/>
      <c r="M10" s="75">
        <f t="shared" si="1"/>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299"/>
      <c r="AO10" s="55" t="e">
        <f t="shared" ca="1" si="8"/>
        <v>#REF!</v>
      </c>
      <c r="AP10" s="2300">
        <f t="shared" si="9"/>
        <v>0</v>
      </c>
      <c r="AQ10" s="55">
        <f t="shared" si="10"/>
        <v>0</v>
      </c>
      <c r="AR10" s="55">
        <f t="shared" si="11"/>
        <v>0</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9" customFormat="1" ht="14.25">
      <c r="A11" s="2296">
        <f>'数据-汇总表'!C24</f>
        <v>0</v>
      </c>
      <c r="B11" s="2297" t="str">
        <f t="shared" si="2"/>
        <v/>
      </c>
      <c r="C11" s="2298"/>
      <c r="D11" s="1049">
        <f>SUMIF(项目基本情况!D$12:I$12,C11,项目基本情况!D$14:I$14)</f>
        <v>0</v>
      </c>
      <c r="E11" s="1046" t="str">
        <f>IF(B11="","",SUMIF(项目基本情况!D$12:I$12,C11,项目基本情况!D$13:I$13))</f>
        <v/>
      </c>
      <c r="F11" s="72">
        <f>SUMIF(项目基本情况!D$12:I$12,C11,项目基本情况!D$15:I$15)</f>
        <v>0</v>
      </c>
      <c r="G11" s="73">
        <f t="shared" si="0"/>
        <v>0</v>
      </c>
      <c r="H11" s="74"/>
      <c r="I11" s="74"/>
      <c r="J11" s="74"/>
      <c r="K11" s="1249">
        <f>SUMIF('数据-汇总表'!C$19:C$33,A11,'数据-汇总表'!E$19:E$33)</f>
        <v>0</v>
      </c>
      <c r="L11" s="91"/>
      <c r="M11" s="75">
        <f t="shared" si="1"/>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299"/>
      <c r="AO11" s="55" t="e">
        <f t="shared" ca="1" si="8"/>
        <v>#REF!</v>
      </c>
      <c r="AP11" s="2300">
        <f t="shared" si="9"/>
        <v>0</v>
      </c>
      <c r="AQ11" s="55">
        <f t="shared" si="10"/>
        <v>0</v>
      </c>
      <c r="AR11" s="55">
        <f t="shared" si="11"/>
        <v>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9" customFormat="1" ht="14.25">
      <c r="A12" s="2296">
        <f>'数据-汇总表'!C25</f>
        <v>0</v>
      </c>
      <c r="B12" s="2297" t="str">
        <f t="shared" si="2"/>
        <v/>
      </c>
      <c r="C12" s="2298"/>
      <c r="D12" s="1049">
        <f>SUMIF(项目基本情况!D$12:I$12,C12,项目基本情况!D$14:I$14)</f>
        <v>0</v>
      </c>
      <c r="E12" s="1046" t="str">
        <f>IF(B12="","",SUMIF(项目基本情况!D$12:I$12,C12,项目基本情况!D$13:I$13))</f>
        <v/>
      </c>
      <c r="F12" s="72">
        <f>SUMIF(项目基本情况!D$12:I$12,C12,项目基本情况!D$15:I$15)</f>
        <v>0</v>
      </c>
      <c r="G12" s="73">
        <f t="shared" si="0"/>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299"/>
      <c r="AO12" s="55" t="e">
        <f t="shared" ca="1" si="8"/>
        <v>#REF!</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9" customFormat="1" ht="14.25">
      <c r="A13" s="2296">
        <f>'数据-汇总表'!C26</f>
        <v>0</v>
      </c>
      <c r="B13" s="2297" t="str">
        <f t="shared" si="2"/>
        <v/>
      </c>
      <c r="C13" s="2298"/>
      <c r="D13" s="1049">
        <f>SUMIF(项目基本情况!D$12:I$12,C13,项目基本情况!D$14:I$14)</f>
        <v>0</v>
      </c>
      <c r="E13" s="1046" t="str">
        <f>IF(B13="","",SUMIF(项目基本情况!D$12:I$12,C13,项目基本情况!D$13:I$13))</f>
        <v/>
      </c>
      <c r="F13" s="72">
        <f>SUMIF(项目基本情况!D$12:I$12,C13,项目基本情况!D$15:I$15)</f>
        <v>0</v>
      </c>
      <c r="G13" s="73">
        <f t="shared" si="0"/>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299"/>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9" customFormat="1" ht="14.25">
      <c r="A14" s="2301" t="s">
        <v>2004</v>
      </c>
      <c r="B14" s="2297" t="s">
        <v>2005</v>
      </c>
      <c r="C14" s="2302" t="s">
        <v>2004</v>
      </c>
      <c r="D14" s="1049"/>
      <c r="E14" s="1046"/>
      <c r="F14" s="72"/>
      <c r="G14" s="73"/>
      <c r="H14" s="1248"/>
      <c r="I14" s="1248"/>
      <c r="J14" s="1248"/>
      <c r="K14" s="1249">
        <f>SUMIF('数据-汇总表'!C$19:C$33,A14,'数据-汇总表'!E$19:E$33)</f>
        <v>0</v>
      </c>
      <c r="L14" s="91"/>
      <c r="M14" s="75">
        <f t="shared" si="1"/>
        <v>0</v>
      </c>
      <c r="N14" s="92"/>
      <c r="O14" s="75">
        <f t="shared" si="3"/>
        <v>0</v>
      </c>
      <c r="P14" s="76">
        <f t="shared" si="4"/>
        <v>0</v>
      </c>
      <c r="Q14" s="1252"/>
      <c r="R14" s="77"/>
      <c r="S14" s="54"/>
      <c r="T14" s="1441"/>
      <c r="U14" s="723"/>
      <c r="V14" s="1254"/>
      <c r="W14" s="1254"/>
      <c r="X14" s="1255"/>
      <c r="Y14" s="1256"/>
      <c r="Z14" s="1257"/>
      <c r="AA14" s="1258"/>
      <c r="AB14" s="1258"/>
      <c r="AC14" s="1259"/>
      <c r="AD14" s="1255"/>
      <c r="AE14" s="1260"/>
      <c r="AF14" s="55"/>
      <c r="AG14" s="147"/>
      <c r="AH14" s="1260"/>
      <c r="AI14" s="1813"/>
      <c r="AJ14" s="773"/>
      <c r="AK14" s="1261"/>
      <c r="AL14" s="1262"/>
      <c r="AM14" s="1263"/>
      <c r="AN14" s="2264"/>
      <c r="AO14" s="2269"/>
      <c r="AP14" s="2269"/>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9" customFormat="1" ht="27">
      <c r="A15" s="2301" t="s">
        <v>2006</v>
      </c>
      <c r="B15" s="2297" t="s">
        <v>2005</v>
      </c>
      <c r="C15" s="2302" t="s">
        <v>2007</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3"/>
      <c r="V15" s="1254"/>
      <c r="W15" s="1254"/>
      <c r="X15" s="1255"/>
      <c r="Y15" s="1256"/>
      <c r="Z15" s="1257"/>
      <c r="AA15" s="1258"/>
      <c r="AB15" s="1258"/>
      <c r="AC15" s="1259"/>
      <c r="AD15" s="1255"/>
      <c r="AE15" s="1260"/>
      <c r="AF15" s="55"/>
      <c r="AG15" s="147"/>
      <c r="AH15" s="1260"/>
      <c r="AI15" s="1813"/>
      <c r="AJ15" s="773"/>
      <c r="AK15" s="1261"/>
      <c r="AL15" s="1262"/>
      <c r="AM15" s="1263"/>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9" customFormat="1" ht="15.75" thickBot="1">
      <c r="A16" s="2303" t="s">
        <v>2008</v>
      </c>
      <c r="B16" s="97"/>
      <c r="C16" s="1003"/>
      <c r="D16" s="2304"/>
      <c r="E16" s="97"/>
      <c r="F16" s="97"/>
      <c r="G16" s="98">
        <f>ROUND(SUMPRODUCT(G6:G13,K6:K13)/SUMPRODUCT((G6:G13&gt;0)*(K6:K13)),3)</f>
        <v>0.99199999999999999</v>
      </c>
      <c r="H16" s="99">
        <f>ROUND(SUMPRODUCT(H6:H13,K6:K13)/SUMPRODUCT((H6:H13&gt;0)*(K6:K13)),3)</f>
        <v>4.1000000000000002E-2</v>
      </c>
      <c r="I16" s="100"/>
      <c r="J16" s="100"/>
      <c r="K16" s="101">
        <f>SUM(K6:K15)</f>
        <v>44121.230000000018</v>
      </c>
      <c r="L16" s="102">
        <f>ROUND(M16*10000/SUM(K6:K14),0)</f>
        <v>3638</v>
      </c>
      <c r="M16" s="102">
        <f>SUM(M6:M14)</f>
        <v>16053</v>
      </c>
      <c r="N16" s="103">
        <f>ROUND(SUMPRODUCT(M6:M14,N6:N14)/M16,3)</f>
        <v>0.54200000000000004</v>
      </c>
      <c r="O16" s="102">
        <f>SUM(O6:O14)</f>
        <v>8708</v>
      </c>
      <c r="P16" s="102">
        <f>SUM(P6:P14)</f>
        <v>7345</v>
      </c>
      <c r="Q16" s="104">
        <f>ROUND(SUMPRODUCT(Q6:Q13,K6:K13)/SUMPRODUCT((Q6:Q13&gt;0)*(K6:K13)),2)</f>
        <v>0.11</v>
      </c>
      <c r="R16" s="1253">
        <f ca="1">SUM(R6:R13)</f>
        <v>10912.06</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5" thickBot="1">
      <c r="A17" s="2305"/>
      <c r="B17" s="732"/>
      <c r="C17" s="1579"/>
      <c r="D17" s="2263"/>
      <c r="E17" s="2263"/>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2009</v>
      </c>
      <c r="B18" s="2270"/>
      <c r="C18" s="2267"/>
      <c r="D18" s="2268"/>
      <c r="E18" s="2267"/>
      <c r="F18" s="2267"/>
      <c r="G18" s="2267"/>
      <c r="H18" s="2267"/>
      <c r="I18" s="2267"/>
      <c r="J18" s="2267"/>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06" t="s">
        <v>2010</v>
      </c>
      <c r="B19" s="112">
        <v>0</v>
      </c>
      <c r="C19" s="2267" t="s">
        <v>2011</v>
      </c>
      <c r="D19" s="2268"/>
      <c r="E19" s="2267"/>
      <c r="F19" s="2267"/>
      <c r="G19" s="2267"/>
      <c r="H19" s="2267"/>
      <c r="I19" s="2267"/>
      <c r="J19" s="2267"/>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07" t="s">
        <v>2012</v>
      </c>
      <c r="B20" s="113">
        <v>2</v>
      </c>
      <c r="C20" s="2267" t="s">
        <v>2013</v>
      </c>
      <c r="D20" s="2268"/>
      <c r="E20" s="2267"/>
      <c r="F20" s="2267"/>
      <c r="G20" s="2267"/>
      <c r="H20" s="2267"/>
      <c r="I20" s="2267"/>
      <c r="J20" s="2267"/>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08" t="s">
        <v>2014</v>
      </c>
      <c r="B21" s="113">
        <v>1.2</v>
      </c>
      <c r="C21" s="2267"/>
      <c r="D21" s="2268"/>
      <c r="E21" s="2267"/>
      <c r="F21" s="2267"/>
      <c r="G21" s="2267"/>
      <c r="H21" s="2267"/>
      <c r="I21" s="2267"/>
      <c r="J21" s="2267"/>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07" t="s">
        <v>2015</v>
      </c>
      <c r="B22" s="114">
        <f>B19+B20</f>
        <v>2</v>
      </c>
      <c r="C22" s="2267"/>
      <c r="D22" s="2268"/>
      <c r="E22" s="2267"/>
      <c r="F22" s="2267"/>
      <c r="G22" s="2267"/>
      <c r="H22" s="2267"/>
      <c r="I22" s="2267"/>
      <c r="J22" s="2267"/>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08" t="s">
        <v>2016</v>
      </c>
      <c r="B23" s="114">
        <f>B19+B21</f>
        <v>1.2</v>
      </c>
      <c r="C23" s="2267"/>
      <c r="D23" s="2268"/>
      <c r="E23" s="2267"/>
      <c r="F23" s="2267"/>
      <c r="G23" s="2267"/>
      <c r="H23" s="2267"/>
      <c r="I23" s="2267"/>
      <c r="J23" s="2267"/>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09" t="s">
        <v>2017</v>
      </c>
      <c r="B24" s="115">
        <f>B20-B21</f>
        <v>0.8</v>
      </c>
      <c r="C24" s="2267"/>
      <c r="D24" s="2268"/>
      <c r="E24" s="2267"/>
      <c r="F24" s="2267"/>
      <c r="G24" s="2267"/>
      <c r="H24" s="2267"/>
      <c r="I24" s="2267"/>
      <c r="J24" s="2267"/>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7"/>
      <c r="B25" s="2270"/>
      <c r="C25" s="2267"/>
      <c r="D25" s="2268"/>
      <c r="E25" s="2267"/>
      <c r="F25" s="2267"/>
      <c r="G25" s="2267"/>
      <c r="H25" s="2267"/>
      <c r="I25" s="2267"/>
      <c r="J25" s="2267"/>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6" t="s">
        <v>2018</v>
      </c>
      <c r="B26" s="2310" t="s">
        <v>2019</v>
      </c>
      <c r="C26" s="2311" t="s">
        <v>2020</v>
      </c>
      <c r="D26" s="2268"/>
      <c r="E26" s="2267"/>
      <c r="F26" s="2267"/>
      <c r="G26" s="2267"/>
      <c r="H26" s="2267"/>
      <c r="I26" s="2267"/>
      <c r="J26" s="2267"/>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4" customFormat="1" ht="27.75">
      <c r="A27" s="2312" t="s">
        <v>2021</v>
      </c>
      <c r="B27" s="116">
        <v>160</v>
      </c>
      <c r="C27" s="1762" t="s">
        <v>2022</v>
      </c>
      <c r="D27" s="2313"/>
      <c r="E27" s="1425"/>
      <c r="F27" s="1425"/>
      <c r="G27" s="2267"/>
      <c r="H27" s="2267"/>
      <c r="I27" s="2267"/>
      <c r="J27" s="2267"/>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4" customFormat="1" ht="27.75">
      <c r="A28" s="2315" t="s">
        <v>2023</v>
      </c>
      <c r="B28" s="119">
        <v>200</v>
      </c>
      <c r="C28" s="2316"/>
      <c r="D28" s="2313"/>
      <c r="E28" s="1425"/>
      <c r="F28" s="1425"/>
      <c r="G28" s="2267"/>
      <c r="H28" s="2267"/>
      <c r="I28" s="2267"/>
      <c r="J28" s="2267"/>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4" customFormat="1" ht="28.5" thickBot="1">
      <c r="A29" s="2317" t="s">
        <v>2024</v>
      </c>
      <c r="B29" s="121">
        <f ca="1">假设开发法!C19+假设开发法!C20</f>
        <v>747</v>
      </c>
      <c r="C29" s="1762" t="s">
        <v>2025</v>
      </c>
      <c r="D29" s="2313"/>
      <c r="E29" s="1425"/>
      <c r="F29" s="1425"/>
      <c r="G29" s="2267"/>
      <c r="H29" s="2267"/>
      <c r="I29" s="2267"/>
      <c r="J29" s="2267"/>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4" customFormat="1" ht="27">
      <c r="A30" s="2318" t="s">
        <v>2026</v>
      </c>
      <c r="B30" s="724">
        <v>200</v>
      </c>
      <c r="C30" s="2316"/>
      <c r="D30" s="2313"/>
      <c r="E30" s="1425"/>
      <c r="F30" s="1425"/>
      <c r="G30" s="2267"/>
      <c r="H30" s="2267"/>
      <c r="I30" s="2267"/>
      <c r="J30" s="2267"/>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4" customFormat="1" ht="27">
      <c r="A31" s="2315" t="s">
        <v>2027</v>
      </c>
      <c r="B31" s="120">
        <f>B30-B32</f>
        <v>200</v>
      </c>
      <c r="C31" s="1762"/>
      <c r="D31" s="2313"/>
      <c r="E31" s="1425"/>
      <c r="F31" s="1425"/>
      <c r="G31" s="2267"/>
      <c r="H31" s="2267"/>
      <c r="I31" s="2267"/>
      <c r="J31" s="2267"/>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4" customFormat="1" ht="27.75" thickBot="1">
      <c r="A32" s="2319" t="s">
        <v>2028</v>
      </c>
      <c r="B32" s="725">
        <v>0</v>
      </c>
      <c r="C32" s="2316"/>
      <c r="D32" s="2268"/>
      <c r="E32" s="2267"/>
      <c r="F32" s="2267"/>
      <c r="G32" s="2267"/>
      <c r="H32" s="2267"/>
      <c r="I32" s="2267"/>
      <c r="J32" s="2267"/>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4" customFormat="1" ht="14.25">
      <c r="A33" s="2312" t="s">
        <v>2029</v>
      </c>
      <c r="B33" s="726">
        <v>0.03</v>
      </c>
      <c r="C33" s="1761" t="s">
        <v>2030</v>
      </c>
      <c r="D33" s="2268"/>
      <c r="E33" s="2267"/>
      <c r="F33" s="2267"/>
      <c r="G33" s="2267"/>
      <c r="H33" s="2267"/>
      <c r="I33" s="2267"/>
      <c r="J33" s="2267"/>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4" customFormat="1" ht="14.25">
      <c r="A34" s="2315" t="s">
        <v>2031</v>
      </c>
      <c r="B34" s="122">
        <v>0.03</v>
      </c>
      <c r="C34" s="1761" t="s">
        <v>2032</v>
      </c>
      <c r="D34" s="2268" t="s">
        <v>2033</v>
      </c>
      <c r="E34" s="732"/>
      <c r="F34" s="2267"/>
      <c r="G34" s="2267"/>
      <c r="H34" s="2267"/>
      <c r="I34" s="2267"/>
      <c r="J34" s="2267"/>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4" customFormat="1" ht="14.25">
      <c r="A35" s="2315" t="s">
        <v>2034</v>
      </c>
      <c r="B35" s="119">
        <v>200</v>
      </c>
      <c r="C35" s="1761" t="s">
        <v>2035</v>
      </c>
      <c r="D35" s="2313"/>
      <c r="E35" s="1425"/>
      <c r="F35" s="1425"/>
      <c r="G35" s="2267"/>
      <c r="H35" s="2267"/>
      <c r="I35" s="2267"/>
      <c r="J35" s="2267"/>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17" t="s">
        <v>2036</v>
      </c>
      <c r="B36" s="123">
        <v>1.4999999999999999E-2</v>
      </c>
      <c r="C36" s="1761" t="s">
        <v>2037</v>
      </c>
      <c r="D36" s="2268"/>
      <c r="E36" s="2267"/>
      <c r="F36" s="2267"/>
      <c r="G36" s="2267"/>
      <c r="H36" s="2267"/>
      <c r="I36" s="2267"/>
      <c r="J36" s="2267"/>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18" t="s">
        <v>2038</v>
      </c>
      <c r="B37" s="124">
        <v>0.01</v>
      </c>
      <c r="C37" s="1761" t="s">
        <v>2039</v>
      </c>
      <c r="D37" s="2268"/>
      <c r="E37" s="2267"/>
      <c r="F37" s="2267"/>
      <c r="G37" s="2267"/>
      <c r="H37" s="2267"/>
      <c r="I37" s="2267"/>
      <c r="J37" s="2267"/>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5" t="s">
        <v>2040</v>
      </c>
      <c r="B38" s="122">
        <v>0.01</v>
      </c>
      <c r="C38" s="1761" t="s">
        <v>2039</v>
      </c>
      <c r="D38" s="2268"/>
      <c r="E38" s="2267"/>
      <c r="F38" s="2267"/>
      <c r="G38" s="2267"/>
      <c r="H38" s="2267"/>
      <c r="I38" s="2267"/>
      <c r="J38" s="2267"/>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19" t="s">
        <v>2041</v>
      </c>
      <c r="B39" s="362">
        <f ca="1">存贷款利率!I1</f>
        <v>1.4999999999999999E-2</v>
      </c>
      <c r="C39" s="1761"/>
      <c r="D39" s="2268"/>
      <c r="E39" s="2267"/>
      <c r="F39" s="2267"/>
      <c r="G39" s="2267"/>
      <c r="H39" s="2267"/>
      <c r="I39" s="2267"/>
      <c r="J39" s="2267"/>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19" t="s">
        <v>2042</v>
      </c>
      <c r="B40" s="1298">
        <f ca="1">存贷款利率!G1</f>
        <v>4.7500000000000001E-2</v>
      </c>
      <c r="C40" s="1761" t="s">
        <v>2043</v>
      </c>
      <c r="D40" s="1579"/>
      <c r="E40" s="2268"/>
      <c r="F40" s="2267"/>
      <c r="G40" s="2267"/>
      <c r="H40" s="2267"/>
      <c r="I40" s="2267"/>
      <c r="J40" s="2267"/>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2" t="s">
        <v>2044</v>
      </c>
      <c r="B41" s="125">
        <f>B42+B43</f>
        <v>5.5000000000000007E-2</v>
      </c>
      <c r="C41" s="1762"/>
      <c r="D41" s="1579"/>
      <c r="E41" s="2268"/>
      <c r="F41" s="2267"/>
      <c r="G41" s="2267"/>
      <c r="H41" s="2267"/>
      <c r="I41" s="2267"/>
      <c r="J41" s="2267"/>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0" t="s">
        <v>2045</v>
      </c>
      <c r="B42" s="126">
        <v>0.05</v>
      </c>
      <c r="C42" s="2321">
        <f>IF(B2&lt;DATE(2016,5,1),0,B42)</f>
        <v>0.05</v>
      </c>
      <c r="D42" s="2268"/>
      <c r="E42" s="2267"/>
      <c r="F42" s="2267"/>
      <c r="G42" s="2267"/>
      <c r="H42" s="2267"/>
      <c r="I42" s="2267"/>
      <c r="J42" s="2267"/>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0" t="s">
        <v>2046</v>
      </c>
      <c r="B43" s="127">
        <f>B42*(B44+B45+B46)+B47</f>
        <v>5.000000000000001E-3</v>
      </c>
      <c r="C43" s="1762"/>
      <c r="D43" s="2268"/>
      <c r="E43" s="2267"/>
      <c r="F43" s="2267"/>
      <c r="G43" s="2267"/>
      <c r="H43" s="2267"/>
      <c r="I43" s="2267"/>
      <c r="J43" s="2267"/>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2" t="s">
        <v>2047</v>
      </c>
      <c r="B44" s="128">
        <v>0.05</v>
      </c>
      <c r="C44" s="1761" t="s">
        <v>2048</v>
      </c>
      <c r="D44" s="2268"/>
      <c r="E44" s="2267"/>
      <c r="F44" s="2267"/>
      <c r="G44" s="2267"/>
      <c r="H44" s="2267"/>
      <c r="I44" s="2267"/>
      <c r="J44" s="2267"/>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2" t="s">
        <v>2049</v>
      </c>
      <c r="B45" s="126">
        <v>0.03</v>
      </c>
      <c r="C45" s="1762" t="s">
        <v>2050</v>
      </c>
      <c r="D45" s="2268"/>
      <c r="E45" s="2267"/>
      <c r="F45" s="2267"/>
      <c r="G45" s="2267"/>
      <c r="H45" s="2267"/>
      <c r="I45" s="2267"/>
      <c r="J45" s="2267"/>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2" t="s">
        <v>2051</v>
      </c>
      <c r="B46" s="126">
        <v>0.02</v>
      </c>
      <c r="C46" s="1762" t="s">
        <v>2052</v>
      </c>
      <c r="D46" s="2268"/>
      <c r="E46" s="2267"/>
      <c r="F46" s="2267"/>
      <c r="G46" s="2267"/>
      <c r="H46" s="2267"/>
      <c r="I46" s="2267"/>
      <c r="J46" s="2267"/>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3" t="s">
        <v>2053</v>
      </c>
      <c r="B47" s="129">
        <v>0</v>
      </c>
      <c r="C47" s="1762" t="s">
        <v>2054</v>
      </c>
      <c r="D47" s="2268"/>
      <c r="E47" s="2267"/>
      <c r="F47" s="2267"/>
      <c r="G47" s="2267"/>
      <c r="H47" s="2267"/>
      <c r="I47" s="2267"/>
      <c r="J47" s="2267"/>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4" t="s">
        <v>2055</v>
      </c>
      <c r="B48" s="130">
        <v>0.03</v>
      </c>
      <c r="C48" s="1769" t="s">
        <v>2056</v>
      </c>
      <c r="D48" s="2268"/>
      <c r="E48" s="2267"/>
      <c r="F48" s="2267"/>
      <c r="G48" s="2267"/>
      <c r="H48" s="2267"/>
      <c r="I48" s="2267"/>
      <c r="J48" s="2267"/>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19" t="s">
        <v>2057</v>
      </c>
      <c r="B49" s="126">
        <v>5.0000000000000001E-4</v>
      </c>
      <c r="C49" s="1769" t="s">
        <v>2058</v>
      </c>
      <c r="D49" s="2268"/>
      <c r="E49" s="2267"/>
      <c r="F49" s="2267"/>
      <c r="G49" s="2267"/>
      <c r="H49" s="2267"/>
      <c r="I49" s="2267"/>
      <c r="J49" s="2267"/>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5" t="s">
        <v>2059</v>
      </c>
      <c r="B50" s="131">
        <v>1.2E-2</v>
      </c>
      <c r="C50" s="1425"/>
      <c r="D50" s="2268"/>
      <c r="E50" s="2267"/>
      <c r="F50" s="2267"/>
      <c r="G50" s="2267"/>
      <c r="H50" s="2267"/>
      <c r="I50" s="2267"/>
      <c r="J50" s="2267"/>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17" t="s">
        <v>2060</v>
      </c>
      <c r="B51" s="132">
        <v>0.12</v>
      </c>
      <c r="C51" s="1425"/>
      <c r="D51" s="2268"/>
      <c r="E51" s="2267"/>
      <c r="F51" s="2267"/>
      <c r="G51" s="2267"/>
      <c r="H51" s="2267"/>
      <c r="I51" s="2267"/>
      <c r="J51" s="2267"/>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5" t="s">
        <v>2061</v>
      </c>
      <c r="B52" s="133">
        <f>SUMIF(A54:A63,B53,B54:B63)</f>
        <v>1.5</v>
      </c>
      <c r="C52" s="1425"/>
      <c r="D52" s="2268"/>
      <c r="E52" s="2267"/>
      <c r="F52" s="2267"/>
      <c r="G52" s="2267"/>
      <c r="H52" s="2267"/>
      <c r="I52" s="2267"/>
      <c r="J52" s="2267"/>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5" t="s">
        <v>2062</v>
      </c>
      <c r="B53" s="2326" t="s">
        <v>56</v>
      </c>
      <c r="C53" s="1425" t="s">
        <v>2063</v>
      </c>
      <c r="D53" s="2327" t="s">
        <v>2064</v>
      </c>
      <c r="E53" s="2267"/>
      <c r="F53" s="2267"/>
      <c r="G53" s="2267"/>
      <c r="H53" s="2267"/>
      <c r="I53" s="2267"/>
      <c r="J53" s="2267"/>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28" t="s">
        <v>2065</v>
      </c>
      <c r="B54" s="84">
        <v>30</v>
      </c>
      <c r="C54" s="1425">
        <v>30</v>
      </c>
      <c r="D54" s="2268"/>
      <c r="E54" s="2267"/>
      <c r="F54" s="2267"/>
      <c r="G54" s="2267"/>
      <c r="H54" s="2267"/>
      <c r="I54" s="2267"/>
      <c r="J54" s="2267"/>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28" t="s">
        <v>2066</v>
      </c>
      <c r="B55" s="84">
        <v>24</v>
      </c>
      <c r="C55" s="1425">
        <v>24</v>
      </c>
      <c r="D55" s="2268"/>
      <c r="E55" s="2267"/>
      <c r="F55" s="2267"/>
      <c r="G55" s="2267"/>
      <c r="H55" s="2267"/>
      <c r="I55" s="2329"/>
      <c r="J55" s="2267"/>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28" t="s">
        <v>2067</v>
      </c>
      <c r="B56" s="84">
        <v>18</v>
      </c>
      <c r="C56" s="1425">
        <v>18</v>
      </c>
      <c r="D56" s="2268"/>
      <c r="E56" s="2267"/>
      <c r="F56" s="2267"/>
      <c r="G56" s="2267"/>
      <c r="H56" s="2267"/>
      <c r="I56" s="2267"/>
      <c r="J56" s="2267"/>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28" t="s">
        <v>2068</v>
      </c>
      <c r="B57" s="84">
        <v>12</v>
      </c>
      <c r="C57" s="1425">
        <v>12</v>
      </c>
      <c r="D57" s="2268"/>
      <c r="E57" s="2267"/>
      <c r="F57" s="2267"/>
      <c r="G57" s="2267"/>
      <c r="H57" s="2267"/>
      <c r="I57" s="2267"/>
      <c r="J57" s="2267"/>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28" t="s">
        <v>2069</v>
      </c>
      <c r="B58" s="84">
        <v>3</v>
      </c>
      <c r="C58" s="1425">
        <v>3</v>
      </c>
      <c r="D58" s="2268"/>
      <c r="E58" s="2267"/>
      <c r="F58" s="2267"/>
      <c r="G58" s="2267"/>
      <c r="H58" s="2267"/>
      <c r="I58" s="2267"/>
      <c r="J58" s="2267"/>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28" t="s">
        <v>2070</v>
      </c>
      <c r="B59" s="84">
        <v>1.5</v>
      </c>
      <c r="C59" s="1425">
        <v>1.5</v>
      </c>
      <c r="D59" s="2268"/>
      <c r="E59" s="2267"/>
      <c r="F59" s="2267"/>
      <c r="G59" s="2267"/>
      <c r="H59" s="2267"/>
      <c r="I59" s="2267"/>
      <c r="J59" s="2267"/>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28" t="s">
        <v>2071</v>
      </c>
      <c r="B60" s="84"/>
      <c r="C60" s="2267"/>
      <c r="D60" s="2268"/>
      <c r="E60" s="2267"/>
      <c r="F60" s="2267"/>
      <c r="G60" s="2267"/>
      <c r="H60" s="2267"/>
      <c r="I60" s="2267"/>
      <c r="J60" s="2267"/>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28" t="s">
        <v>2072</v>
      </c>
      <c r="B61" s="84"/>
      <c r="C61" s="2267"/>
      <c r="D61" s="2268"/>
      <c r="E61" s="2267"/>
      <c r="F61" s="2267"/>
      <c r="G61" s="2267"/>
      <c r="H61" s="2267"/>
      <c r="I61" s="2267"/>
      <c r="J61" s="2267"/>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28" t="s">
        <v>2073</v>
      </c>
      <c r="B62" s="84"/>
      <c r="C62" s="2267"/>
      <c r="D62" s="2268"/>
      <c r="E62" s="2267"/>
      <c r="F62" s="2267"/>
      <c r="G62" s="2267"/>
      <c r="H62" s="2267"/>
      <c r="I62" s="2267"/>
      <c r="J62" s="2267"/>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0" t="s">
        <v>2074</v>
      </c>
      <c r="B63" s="134"/>
      <c r="C63" s="2267"/>
      <c r="D63" s="2268"/>
      <c r="E63" s="2267"/>
      <c r="F63" s="2267"/>
      <c r="G63" s="2267"/>
      <c r="H63" s="2267"/>
      <c r="I63" s="2267"/>
      <c r="J63" s="2267"/>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1"/>
      <c r="D64" s="2332"/>
      <c r="K64" s="798"/>
      <c r="L64" s="798"/>
    </row>
    <row r="65" spans="1:12" s="962" customFormat="1">
      <c r="A65" s="2331"/>
      <c r="D65" s="2332"/>
      <c r="K65" s="798"/>
      <c r="L65" s="798"/>
    </row>
    <row r="66" spans="1:12" s="962" customFormat="1">
      <c r="A66" s="2331"/>
      <c r="D66" s="2332"/>
      <c r="K66" s="798"/>
      <c r="L66" s="798"/>
    </row>
    <row r="67" spans="1:12" s="962" customFormat="1">
      <c r="A67" s="2331"/>
      <c r="D67" s="2332"/>
      <c r="K67" s="798"/>
      <c r="L67" s="798"/>
    </row>
    <row r="68" spans="1:12" s="962" customFormat="1">
      <c r="A68" s="2331"/>
      <c r="D68" s="2332"/>
      <c r="K68" s="798"/>
      <c r="L68" s="798"/>
    </row>
    <row r="69" spans="1:12" s="962" customFormat="1">
      <c r="A69" s="2331"/>
      <c r="D69" s="2332"/>
      <c r="K69" s="798"/>
      <c r="L69" s="798"/>
    </row>
    <row r="70" spans="1:12" s="962" customFormat="1">
      <c r="A70" s="2331"/>
      <c r="D70" s="2332"/>
      <c r="K70" s="798"/>
      <c r="L70" s="798"/>
    </row>
    <row r="71" spans="1:12" s="962" customFormat="1">
      <c r="A71" s="2331"/>
      <c r="D71" s="2332"/>
      <c r="K71" s="798"/>
      <c r="L71" s="798"/>
    </row>
    <row r="72" spans="1:12" s="962" customFormat="1">
      <c r="A72" s="2331"/>
      <c r="D72" s="2332"/>
      <c r="K72" s="798"/>
      <c r="L72" s="798"/>
    </row>
    <row r="73" spans="1:12" s="962" customFormat="1">
      <c r="A73" s="2331"/>
      <c r="D73" s="2332"/>
      <c r="K73" s="798"/>
      <c r="L73" s="798"/>
    </row>
    <row r="74" spans="1:12" s="962" customFormat="1">
      <c r="A74" s="2331"/>
      <c r="D74" s="2332"/>
      <c r="K74" s="798"/>
      <c r="L74" s="798"/>
    </row>
    <row r="75" spans="1:12" s="962" customFormat="1">
      <c r="A75" s="2331"/>
      <c r="D75" s="2332"/>
      <c r="K75" s="798"/>
      <c r="L75" s="798"/>
    </row>
    <row r="76" spans="1:12" s="962" customFormat="1">
      <c r="A76" s="2331"/>
      <c r="D76" s="2332"/>
      <c r="K76" s="798"/>
      <c r="L76" s="798"/>
    </row>
    <row r="77" spans="1:12" s="962" customFormat="1">
      <c r="A77" s="2331"/>
      <c r="D77" s="2332"/>
      <c r="K77" s="798"/>
      <c r="L77" s="798"/>
    </row>
    <row r="78" spans="1:12" s="962" customFormat="1">
      <c r="A78" s="2331"/>
      <c r="D78" s="2332"/>
      <c r="K78" s="798"/>
      <c r="L78" s="798"/>
    </row>
    <row r="79" spans="1:12" s="962" customFormat="1">
      <c r="A79" s="2331"/>
      <c r="D79" s="2332"/>
      <c r="K79" s="798"/>
      <c r="L79" s="798"/>
    </row>
    <row r="80" spans="1:12" s="962" customFormat="1">
      <c r="A80" s="2331"/>
      <c r="D80" s="2332"/>
      <c r="K80" s="798"/>
      <c r="L80" s="798"/>
    </row>
    <row r="81" spans="1:12" s="962" customFormat="1">
      <c r="A81" s="2331"/>
      <c r="D81" s="2332"/>
      <c r="K81" s="798"/>
      <c r="L81" s="798"/>
    </row>
    <row r="82" spans="1:12" s="962" customFormat="1">
      <c r="A82" s="2331"/>
      <c r="D82" s="2332"/>
      <c r="K82" s="798"/>
      <c r="L82" s="798"/>
    </row>
    <row r="83" spans="1:12" s="962" customFormat="1">
      <c r="A83" s="2331"/>
      <c r="D83" s="2332"/>
      <c r="K83" s="798"/>
      <c r="L83" s="798"/>
    </row>
    <row r="84" spans="1:12" s="962" customFormat="1">
      <c r="A84" s="2331"/>
      <c r="D84" s="2332"/>
      <c r="K84" s="798"/>
      <c r="L84" s="798"/>
    </row>
    <row r="85" spans="1:12" s="962" customFormat="1">
      <c r="A85" s="2331"/>
      <c r="D85" s="2332"/>
      <c r="K85" s="798"/>
      <c r="L85" s="798"/>
    </row>
    <row r="86" spans="1:12" s="962" customFormat="1">
      <c r="A86" s="2331"/>
      <c r="D86" s="2332"/>
      <c r="K86" s="798"/>
      <c r="L86" s="798"/>
    </row>
    <row r="87" spans="1:12" s="962" customFormat="1">
      <c r="A87" s="2331"/>
      <c r="D87" s="2332"/>
      <c r="K87" s="798"/>
      <c r="L87" s="798"/>
    </row>
    <row r="88" spans="1:12" s="962" customFormat="1">
      <c r="A88" s="2331"/>
      <c r="D88" s="2332"/>
      <c r="K88" s="798"/>
      <c r="L88" s="798"/>
    </row>
    <row r="89" spans="1:12" s="962" customFormat="1">
      <c r="A89" s="2331"/>
      <c r="D89" s="2332"/>
      <c r="K89" s="798"/>
      <c r="L89" s="798"/>
    </row>
    <row r="90" spans="1:12" s="962" customFormat="1">
      <c r="A90" s="2331"/>
      <c r="D90" s="2332"/>
      <c r="K90" s="798"/>
      <c r="L90" s="798"/>
    </row>
    <row r="91" spans="1:12" s="962" customFormat="1">
      <c r="A91" s="2331"/>
      <c r="D91" s="2332"/>
      <c r="K91" s="798"/>
      <c r="L91" s="798"/>
    </row>
    <row r="92" spans="1:12" s="962" customFormat="1">
      <c r="A92" s="2331"/>
      <c r="D92" s="2332"/>
      <c r="K92" s="798"/>
      <c r="L92" s="798"/>
    </row>
    <row r="93" spans="1:12" s="962" customFormat="1">
      <c r="A93" s="2331"/>
      <c r="D93" s="2332"/>
      <c r="K93" s="798"/>
      <c r="L93" s="798"/>
    </row>
    <row r="94" spans="1:12" s="962" customFormat="1">
      <c r="A94" s="2331"/>
      <c r="D94" s="2332"/>
      <c r="K94" s="798"/>
      <c r="L94" s="798"/>
    </row>
    <row r="95" spans="1:12" s="962" customFormat="1">
      <c r="A95" s="2331"/>
      <c r="D95" s="2332"/>
      <c r="K95" s="798"/>
      <c r="L95" s="798"/>
    </row>
    <row r="96" spans="1:12" s="962" customFormat="1">
      <c r="A96" s="2331"/>
      <c r="D96" s="2332"/>
      <c r="K96" s="798"/>
      <c r="L96" s="798"/>
    </row>
    <row r="97" spans="1:12" s="962" customFormat="1">
      <c r="A97" s="2331"/>
      <c r="D97" s="2332"/>
      <c r="K97" s="798"/>
      <c r="L97" s="798"/>
    </row>
    <row r="98" spans="1:12" s="962" customFormat="1">
      <c r="A98" s="2331"/>
      <c r="D98" s="2332"/>
      <c r="K98" s="798"/>
      <c r="L98" s="798"/>
    </row>
    <row r="99" spans="1:12" s="962" customFormat="1">
      <c r="A99" s="2331"/>
      <c r="D99" s="2332"/>
      <c r="K99" s="798"/>
      <c r="L99" s="798"/>
    </row>
    <row r="100" spans="1:12" s="962" customFormat="1">
      <c r="A100" s="2331"/>
      <c r="D100" s="2332"/>
      <c r="K100" s="798"/>
      <c r="L100" s="798"/>
    </row>
    <row r="101" spans="1:12" s="962" customFormat="1">
      <c r="A101" s="2331"/>
      <c r="D101" s="2332"/>
      <c r="K101" s="798"/>
      <c r="L101" s="798"/>
    </row>
    <row r="102" spans="1:12" s="962" customFormat="1">
      <c r="A102" s="2331"/>
      <c r="D102" s="2332"/>
      <c r="K102" s="798"/>
      <c r="L102" s="798"/>
    </row>
    <row r="103" spans="1:12" s="962" customFormat="1">
      <c r="A103" s="2331"/>
      <c r="D103" s="2332"/>
      <c r="K103" s="798"/>
      <c r="L103" s="798"/>
    </row>
    <row r="104" spans="1:12" s="962" customFormat="1">
      <c r="A104" s="2331"/>
      <c r="D104" s="2332"/>
      <c r="K104" s="798"/>
      <c r="L104" s="798"/>
    </row>
    <row r="105" spans="1:12" s="962" customFormat="1">
      <c r="A105" s="2331"/>
      <c r="D105" s="2332"/>
      <c r="K105" s="798"/>
      <c r="L105" s="798"/>
    </row>
    <row r="106" spans="1:12" s="962" customFormat="1">
      <c r="A106" s="2331"/>
      <c r="D106" s="2332"/>
      <c r="K106" s="798"/>
      <c r="L106" s="798"/>
    </row>
    <row r="107" spans="1:12" s="962" customFormat="1">
      <c r="A107" s="2331"/>
      <c r="D107" s="2332"/>
      <c r="K107" s="798"/>
      <c r="L107" s="798"/>
    </row>
    <row r="108" spans="1:12" s="962" customFormat="1">
      <c r="A108" s="2331"/>
      <c r="D108" s="2332"/>
      <c r="K108" s="798"/>
      <c r="L108" s="798"/>
    </row>
    <row r="109" spans="1:12" s="962" customFormat="1">
      <c r="A109" s="2331"/>
      <c r="D109" s="2332"/>
      <c r="K109" s="798"/>
      <c r="L109" s="798"/>
    </row>
    <row r="110" spans="1:12" s="962" customFormat="1">
      <c r="A110" s="2331"/>
      <c r="D110" s="2332"/>
      <c r="K110" s="798"/>
      <c r="L110" s="798"/>
    </row>
    <row r="111" spans="1:12" s="962" customFormat="1">
      <c r="A111" s="2331"/>
      <c r="D111" s="2332"/>
      <c r="K111" s="798"/>
      <c r="L111" s="798"/>
    </row>
    <row r="112" spans="1:12" s="962" customFormat="1">
      <c r="A112" s="2331"/>
      <c r="D112" s="2332"/>
      <c r="K112" s="798"/>
      <c r="L112" s="798"/>
    </row>
    <row r="113" spans="1:12" s="962" customFormat="1">
      <c r="A113" s="2331"/>
      <c r="D113" s="2332"/>
      <c r="K113" s="798"/>
      <c r="L113" s="798"/>
    </row>
    <row r="114" spans="1:12" s="962" customFormat="1">
      <c r="A114" s="2331"/>
      <c r="D114" s="2332"/>
      <c r="K114" s="798"/>
      <c r="L114" s="798"/>
    </row>
    <row r="115" spans="1:12" s="962" customFormat="1">
      <c r="A115" s="2331"/>
      <c r="D115" s="2332"/>
      <c r="K115" s="798"/>
      <c r="L115" s="798"/>
    </row>
    <row r="116" spans="1:12" s="962" customFormat="1">
      <c r="A116" s="2331"/>
      <c r="D116" s="2332"/>
      <c r="K116" s="798"/>
      <c r="L116" s="798"/>
    </row>
    <row r="117" spans="1:12" s="962" customFormat="1">
      <c r="A117" s="2331"/>
      <c r="D117" s="2332"/>
      <c r="K117" s="798"/>
      <c r="L117" s="798"/>
    </row>
    <row r="118" spans="1:12" s="962" customFormat="1">
      <c r="A118" s="2331"/>
      <c r="D118" s="2332"/>
      <c r="K118" s="798"/>
      <c r="L118" s="798"/>
    </row>
    <row r="119" spans="1:12" s="962" customFormat="1">
      <c r="A119" s="2331"/>
      <c r="D119" s="2332"/>
      <c r="K119" s="798"/>
      <c r="L119" s="798"/>
    </row>
    <row r="120" spans="1:12" s="962" customFormat="1">
      <c r="A120" s="2331"/>
      <c r="D120" s="2332"/>
      <c r="K120" s="798"/>
      <c r="L120" s="798"/>
    </row>
    <row r="121" spans="1:12" s="962" customFormat="1">
      <c r="A121" s="2331"/>
      <c r="D121" s="2332"/>
      <c r="K121" s="798"/>
      <c r="L121" s="798"/>
    </row>
    <row r="122" spans="1:12" s="962" customFormat="1">
      <c r="A122" s="2331"/>
      <c r="D122" s="2332"/>
      <c r="K122" s="798"/>
      <c r="L122" s="798"/>
    </row>
    <row r="123" spans="1:12" s="962" customFormat="1">
      <c r="A123" s="2331"/>
      <c r="D123" s="2332"/>
      <c r="K123" s="798"/>
      <c r="L123" s="798"/>
    </row>
    <row r="124" spans="1:12" s="962" customFormat="1">
      <c r="A124" s="2331"/>
      <c r="D124" s="2332"/>
      <c r="K124" s="798"/>
      <c r="L124" s="798"/>
    </row>
    <row r="125" spans="1:12" s="962" customFormat="1">
      <c r="A125" s="2331"/>
      <c r="D125" s="2332"/>
      <c r="K125" s="798"/>
      <c r="L125" s="798"/>
    </row>
    <row r="126" spans="1:12" s="962" customFormat="1">
      <c r="A126" s="2331"/>
      <c r="D126" s="2332"/>
      <c r="K126" s="798"/>
      <c r="L126" s="798"/>
    </row>
    <row r="127" spans="1:12" s="962" customFormat="1">
      <c r="A127" s="2331"/>
      <c r="D127" s="2332"/>
      <c r="K127" s="798"/>
      <c r="L127" s="798"/>
    </row>
    <row r="128" spans="1:12" s="962" customFormat="1">
      <c r="A128" s="2331"/>
      <c r="D128" s="2332"/>
      <c r="K128" s="798"/>
      <c r="L128" s="798"/>
    </row>
    <row r="129" spans="1:12" s="962" customFormat="1">
      <c r="A129" s="2331"/>
      <c r="D129" s="2332"/>
      <c r="K129" s="798"/>
      <c r="L129" s="798"/>
    </row>
    <row r="130" spans="1:12" s="962" customFormat="1">
      <c r="A130" s="2331"/>
      <c r="D130" s="2332"/>
      <c r="K130" s="798"/>
      <c r="L130" s="798"/>
    </row>
    <row r="131" spans="1:12" s="962" customFormat="1">
      <c r="A131" s="2331"/>
      <c r="D131" s="2332"/>
      <c r="K131" s="798"/>
      <c r="L131" s="798"/>
    </row>
    <row r="132" spans="1:12" s="962" customFormat="1">
      <c r="A132" s="2331"/>
      <c r="D132" s="2332"/>
      <c r="K132" s="798"/>
      <c r="L132" s="798"/>
    </row>
    <row r="133" spans="1:12" s="962" customFormat="1">
      <c r="A133" s="2331"/>
      <c r="D133" s="2332"/>
      <c r="K133" s="798"/>
      <c r="L133" s="798"/>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25" sqref="I25"/>
    </sheetView>
  </sheetViews>
  <sheetFormatPr defaultRowHeight="14.25"/>
  <cols>
    <col min="1" max="1" width="9.5" style="2359" customWidth="1"/>
    <col min="2" max="2" width="24.5" style="2407" customWidth="1"/>
    <col min="3" max="3" width="24.5" style="2406" customWidth="1"/>
    <col min="4" max="4" width="2.625" style="2406" customWidth="1"/>
    <col min="5" max="5" width="5.875" style="2406" customWidth="1"/>
    <col min="6" max="6" width="27" style="2407" customWidth="1"/>
    <col min="7" max="7" width="27" style="2408" customWidth="1"/>
    <col min="8" max="8" width="11.875" style="2386" customWidth="1"/>
    <col min="9" max="9" width="16.75" style="2387" customWidth="1"/>
    <col min="10" max="10" width="2.625" style="2386" customWidth="1"/>
    <col min="11" max="11" width="11.875" style="2386" customWidth="1"/>
    <col min="12" max="12" width="16.75" style="2387" customWidth="1"/>
    <col min="13" max="13" width="2.625" style="2386" customWidth="1"/>
    <col min="14" max="14" width="11.875" style="2386" customWidth="1"/>
    <col min="15" max="15" width="16.75" style="2387" customWidth="1"/>
    <col min="16" max="16" width="2.625" style="2386" customWidth="1"/>
    <col min="17" max="17" width="11.875" style="2386" customWidth="1"/>
    <col min="18" max="18" width="16.75" style="2388" customWidth="1"/>
    <col min="19" max="29" width="9" style="2358"/>
    <col min="30" max="16384" width="9" style="2359"/>
  </cols>
  <sheetData>
    <row r="1" spans="1:29" s="2352" customFormat="1" ht="19.5" thickBot="1">
      <c r="A1" s="3194" t="s">
        <v>2075</v>
      </c>
      <c r="B1" s="3195"/>
      <c r="C1" s="3195"/>
      <c r="D1" s="3195"/>
      <c r="E1" s="3195"/>
      <c r="F1" s="3195"/>
      <c r="G1" s="3195"/>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2076</v>
      </c>
      <c r="D2" s="2356"/>
      <c r="E2" s="2357"/>
      <c r="F2" s="2276"/>
      <c r="G2" s="2355" t="s">
        <v>2077</v>
      </c>
      <c r="H2" s="2358"/>
      <c r="I2" s="2358"/>
      <c r="J2" s="2358"/>
      <c r="K2" s="2358"/>
      <c r="L2" s="2358"/>
      <c r="M2" s="2358"/>
      <c r="N2" s="2358"/>
      <c r="O2" s="2358"/>
      <c r="P2" s="2358"/>
      <c r="Q2" s="2358"/>
      <c r="R2" s="2358"/>
    </row>
    <row r="3" spans="1:29" ht="42.75">
      <c r="A3" s="415" t="s">
        <v>2078</v>
      </c>
      <c r="B3" s="1266" t="s">
        <v>2079</v>
      </c>
      <c r="C3" s="2360" t="s">
        <v>3064</v>
      </c>
      <c r="D3" s="2361"/>
      <c r="E3" s="431" t="s">
        <v>2078</v>
      </c>
      <c r="F3" s="2362" t="s">
        <v>2080</v>
      </c>
      <c r="G3" s="2363"/>
      <c r="H3" s="2358"/>
      <c r="I3" s="2358"/>
      <c r="J3" s="2358"/>
      <c r="K3" s="2358"/>
      <c r="L3" s="2358"/>
      <c r="M3" s="2358"/>
      <c r="N3" s="2358"/>
      <c r="O3" s="2358"/>
      <c r="P3" s="2358"/>
      <c r="Q3" s="2358"/>
      <c r="R3" s="2358"/>
    </row>
    <row r="4" spans="1:29" ht="71.25">
      <c r="A4" s="431"/>
      <c r="B4" s="1793" t="s">
        <v>2081</v>
      </c>
      <c r="C4" s="2364" t="s">
        <v>3065</v>
      </c>
      <c r="D4" s="2361"/>
      <c r="E4" s="2365"/>
      <c r="F4" s="42" t="s">
        <v>2082</v>
      </c>
      <c r="G4" s="2366"/>
      <c r="H4" s="2358"/>
      <c r="I4" s="2358"/>
      <c r="J4" s="2358"/>
      <c r="K4" s="2358"/>
      <c r="L4" s="2358"/>
      <c r="M4" s="2358"/>
      <c r="N4" s="2358"/>
      <c r="O4" s="2358"/>
      <c r="P4" s="2358"/>
      <c r="Q4" s="2358"/>
      <c r="R4" s="2358"/>
    </row>
    <row r="5" spans="1:29" ht="28.5">
      <c r="A5" s="431"/>
      <c r="B5" s="1793" t="s">
        <v>2083</v>
      </c>
      <c r="C5" s="2364" t="s">
        <v>3066</v>
      </c>
      <c r="D5" s="2361"/>
      <c r="E5" s="2365"/>
      <c r="F5" s="1793" t="s">
        <v>2084</v>
      </c>
      <c r="G5" s="2366"/>
      <c r="H5" s="2358"/>
      <c r="I5" s="2358"/>
      <c r="J5" s="2358"/>
      <c r="K5" s="2358"/>
      <c r="L5" s="2358"/>
      <c r="M5" s="2358"/>
      <c r="N5" s="2358"/>
      <c r="O5" s="2358"/>
      <c r="P5" s="2358"/>
      <c r="Q5" s="2358"/>
      <c r="R5" s="2358"/>
    </row>
    <row r="6" spans="1:29" ht="42.75">
      <c r="A6" s="431"/>
      <c r="B6" s="1793" t="s">
        <v>2085</v>
      </c>
      <c r="C6" s="2366" t="s">
        <v>3067</v>
      </c>
      <c r="D6" s="2361"/>
      <c r="E6" s="2365"/>
      <c r="F6" s="1793" t="s">
        <v>2086</v>
      </c>
      <c r="G6" s="2366"/>
      <c r="H6" s="2358"/>
      <c r="I6" s="2358"/>
      <c r="J6" s="2358"/>
      <c r="K6" s="2358"/>
      <c r="L6" s="2358"/>
      <c r="M6" s="2358"/>
      <c r="N6" s="2358"/>
      <c r="O6" s="2358"/>
      <c r="P6" s="2358"/>
      <c r="Q6" s="2358"/>
      <c r="R6" s="2358"/>
    </row>
    <row r="7" spans="1:29" ht="29.25" thickBot="1">
      <c r="A7" s="431"/>
      <c r="B7" s="1793" t="s">
        <v>2084</v>
      </c>
      <c r="C7" s="2366" t="s">
        <v>3068</v>
      </c>
      <c r="D7" s="2367"/>
      <c r="E7" s="2368"/>
      <c r="F7" s="2369" t="s">
        <v>2087</v>
      </c>
      <c r="G7" s="2370"/>
      <c r="H7" s="2358"/>
      <c r="I7" s="2358"/>
      <c r="J7" s="2358"/>
      <c r="K7" s="2358"/>
      <c r="L7" s="2358"/>
      <c r="M7" s="2358"/>
      <c r="N7" s="2358"/>
      <c r="O7" s="2358"/>
      <c r="P7" s="2358"/>
      <c r="Q7" s="2358"/>
      <c r="R7" s="2358"/>
    </row>
    <row r="8" spans="1:29" ht="15">
      <c r="A8" s="431"/>
      <c r="B8" s="1793" t="s">
        <v>2086</v>
      </c>
      <c r="C8" s="2366" t="s">
        <v>3069</v>
      </c>
      <c r="D8" s="2367"/>
      <c r="E8" s="2367"/>
      <c r="F8" s="1131"/>
      <c r="G8" s="1131"/>
      <c r="H8" s="2358"/>
      <c r="I8" s="2358"/>
      <c r="J8" s="2358"/>
      <c r="K8" s="2358"/>
      <c r="L8" s="2358"/>
      <c r="M8" s="2358"/>
      <c r="N8" s="2358"/>
      <c r="O8" s="2358"/>
      <c r="P8" s="2358"/>
      <c r="Q8" s="2358"/>
      <c r="R8" s="2358"/>
    </row>
    <row r="9" spans="1:29" ht="42.75">
      <c r="A9" s="431"/>
      <c r="B9" s="1793" t="s">
        <v>2088</v>
      </c>
      <c r="C9" s="2364" t="s">
        <v>3070</v>
      </c>
      <c r="D9" s="2361"/>
      <c r="E9" s="2367"/>
      <c r="F9" s="1131"/>
      <c r="G9" s="1131"/>
      <c r="H9" s="2358"/>
      <c r="I9" s="2358"/>
      <c r="J9" s="2358"/>
      <c r="K9" s="2358"/>
      <c r="L9" s="2358"/>
      <c r="M9" s="2358"/>
      <c r="N9" s="2358"/>
      <c r="O9" s="2358"/>
      <c r="P9" s="2358"/>
      <c r="Q9" s="2358"/>
      <c r="R9" s="2358"/>
    </row>
    <row r="10" spans="1:29" s="117" customFormat="1" ht="15.75" thickBot="1">
      <c r="A10" s="2371"/>
      <c r="B10" s="2372" t="s">
        <v>2089</v>
      </c>
      <c r="C10" s="2373" t="s">
        <v>3071</v>
      </c>
      <c r="D10" s="2361"/>
      <c r="E10" s="2361"/>
      <c r="F10" s="1131"/>
      <c r="G10" s="1131"/>
      <c r="H10" s="2374"/>
      <c r="I10" s="2375"/>
      <c r="J10" s="2376"/>
      <c r="K10" s="2374"/>
      <c r="L10" s="2375"/>
      <c r="M10" s="2376"/>
      <c r="N10" s="2374"/>
      <c r="O10" s="2375"/>
      <c r="P10" s="2376"/>
      <c r="Q10" s="2374"/>
      <c r="R10" s="2375"/>
      <c r="S10" s="2358"/>
      <c r="T10" s="2358"/>
      <c r="U10" s="2358"/>
      <c r="V10" s="2358"/>
      <c r="W10" s="2358"/>
      <c r="X10" s="2358"/>
      <c r="Y10" s="2358"/>
      <c r="Z10" s="2358"/>
      <c r="AA10" s="2358"/>
      <c r="AB10" s="2358"/>
      <c r="AC10" s="2358"/>
    </row>
    <row r="11" spans="1:29" s="117" customFormat="1" ht="15">
      <c r="A11" s="2377"/>
      <c r="B11" s="2367"/>
      <c r="C11" s="2361"/>
      <c r="D11" s="2361"/>
      <c r="E11" s="2361"/>
      <c r="F11" s="2367"/>
      <c r="G11" s="1149"/>
      <c r="H11" s="2374"/>
      <c r="I11" s="2375"/>
      <c r="J11" s="2376"/>
      <c r="K11" s="2374"/>
      <c r="L11" s="2375"/>
      <c r="M11" s="2376"/>
      <c r="N11" s="2374"/>
      <c r="O11" s="2375"/>
      <c r="P11" s="2376"/>
      <c r="Q11" s="2374"/>
      <c r="R11" s="2375"/>
      <c r="S11" s="2358"/>
      <c r="T11" s="2358"/>
      <c r="U11" s="2358"/>
      <c r="V11" s="2358"/>
      <c r="W11" s="2358"/>
      <c r="X11" s="2358"/>
      <c r="Y11" s="2358"/>
      <c r="Z11" s="2358"/>
      <c r="AA11" s="2358"/>
      <c r="AB11" s="2358"/>
      <c r="AC11" s="2358"/>
    </row>
    <row r="12" spans="1:29" s="2352" customFormat="1" ht="18">
      <c r="A12" s="2377"/>
      <c r="B12" s="2367"/>
      <c r="C12" s="2361"/>
      <c r="D12" s="2378"/>
      <c r="E12" s="2361"/>
      <c r="F12" s="2367"/>
      <c r="G12" s="1149"/>
      <c r="H12" s="2379"/>
      <c r="I12" s="2380"/>
      <c r="J12" s="2379"/>
      <c r="K12" s="2379"/>
      <c r="L12" s="2381"/>
      <c r="M12" s="2379"/>
      <c r="N12" s="2382"/>
      <c r="O12" s="2383"/>
      <c r="P12" s="2382"/>
      <c r="Q12" s="2382"/>
      <c r="R12" s="2350"/>
      <c r="S12" s="2351"/>
      <c r="T12" s="2351"/>
      <c r="U12" s="2351"/>
      <c r="V12" s="2351"/>
      <c r="W12" s="2351"/>
      <c r="X12" s="2351"/>
      <c r="Y12" s="2351"/>
      <c r="Z12" s="2351"/>
      <c r="AA12" s="2351"/>
      <c r="AB12" s="2351"/>
      <c r="AC12" s="2351"/>
    </row>
    <row r="13" spans="1:29" ht="19.5" thickBot="1">
      <c r="A13" s="2384" t="s">
        <v>2090</v>
      </c>
      <c r="B13" s="2378"/>
      <c r="C13" s="2378"/>
      <c r="D13" s="2385"/>
      <c r="E13" s="2378"/>
      <c r="F13" s="2378"/>
      <c r="G13" s="2378"/>
    </row>
    <row r="14" spans="1:29" ht="15.75" thickBot="1">
      <c r="A14" s="2389"/>
      <c r="B14" s="2390"/>
      <c r="C14" s="2391" t="s">
        <v>2091</v>
      </c>
      <c r="D14" s="2361"/>
      <c r="E14" s="2392"/>
      <c r="F14" s="2392"/>
      <c r="G14" s="2355" t="s">
        <v>2092</v>
      </c>
    </row>
    <row r="15" spans="1:29" ht="42.75">
      <c r="A15" s="68" t="s">
        <v>2093</v>
      </c>
      <c r="B15" s="1265" t="s">
        <v>2079</v>
      </c>
      <c r="C15" s="2393" t="str">
        <f>C3</f>
        <v>估价对象周边有新安里、双河北里等住宅小区，综合评价居住社区成熟度较好</v>
      </c>
      <c r="D15" s="2361"/>
      <c r="E15" s="2394" t="s">
        <v>2094</v>
      </c>
      <c r="F15" s="1265" t="s">
        <v>2095</v>
      </c>
      <c r="G15" s="135">
        <f>G3</f>
        <v>0</v>
      </c>
    </row>
    <row r="16" spans="1:29" ht="71.25">
      <c r="A16" s="645"/>
      <c r="B16" s="2395" t="s">
        <v>2081</v>
      </c>
      <c r="C16" s="2396" t="str">
        <f>C4</f>
        <v>估价对象周边2公里有帝园商城、星城商厦等商业项目，估价对象周边多为住宅配套商业，人流量一般，商业繁华度一般</v>
      </c>
      <c r="D16" s="2361"/>
      <c r="E16" s="2397"/>
      <c r="F16" s="2398" t="s">
        <v>2082</v>
      </c>
      <c r="G16" s="136">
        <f>G4</f>
        <v>0</v>
      </c>
    </row>
    <row r="17" spans="1:18" ht="28.5">
      <c r="A17" s="645"/>
      <c r="B17" s="2395" t="s">
        <v>2083</v>
      </c>
      <c r="C17" s="2396" t="str">
        <f>C5</f>
        <v>估价对象周边办公楼项目较少，办公集聚程度较差</v>
      </c>
      <c r="D17" s="2367"/>
      <c r="E17" s="2397"/>
      <c r="F17" s="2398" t="s">
        <v>2096</v>
      </c>
      <c r="G17" s="1567"/>
    </row>
    <row r="18" spans="1:18" ht="42.75">
      <c r="A18" s="645"/>
      <c r="B18" s="2398" t="s">
        <v>2085</v>
      </c>
      <c r="C18" s="136" t="str">
        <f>C6</f>
        <v>估价对象周边有849、兴23路等公交线路，综合评价交通便捷度一般</v>
      </c>
      <c r="D18" s="2367"/>
      <c r="E18" s="2397"/>
      <c r="F18" s="2398" t="s">
        <v>2087</v>
      </c>
      <c r="G18" s="136">
        <f>G7</f>
        <v>0</v>
      </c>
    </row>
    <row r="19" spans="1:18" ht="15">
      <c r="A19" s="645"/>
      <c r="B19" s="2398" t="s">
        <v>2097</v>
      </c>
      <c r="C19" s="2945" t="s">
        <v>3073</v>
      </c>
      <c r="D19" s="2361"/>
      <c r="E19" s="2397"/>
      <c r="F19" s="1793" t="s">
        <v>2084</v>
      </c>
      <c r="G19" s="136">
        <f>G5</f>
        <v>0</v>
      </c>
    </row>
    <row r="20" spans="1:18" ht="42.75">
      <c r="A20" s="645"/>
      <c r="B20" s="2398" t="s">
        <v>2098</v>
      </c>
      <c r="C20" s="2396" t="str">
        <f>C9</f>
        <v>周边有北京广播电视大学、康庄公园；综合评价环境状况较好</v>
      </c>
      <c r="D20" s="2367"/>
      <c r="E20" s="2397"/>
      <c r="F20" s="1793" t="s">
        <v>2099</v>
      </c>
      <c r="G20" s="136">
        <f>G6</f>
        <v>0</v>
      </c>
    </row>
    <row r="21" spans="1:18" ht="28.5">
      <c r="A21" s="645"/>
      <c r="B21" s="1793" t="s">
        <v>2084</v>
      </c>
      <c r="C21" s="136" t="str">
        <f>C7</f>
        <v>估价对象所在区域公共配套设施齐备较齐备</v>
      </c>
      <c r="D21" s="2361"/>
      <c r="E21" s="2397"/>
      <c r="F21" s="2398" t="s">
        <v>2100</v>
      </c>
      <c r="G21" s="2399"/>
    </row>
    <row r="22" spans="1:18" ht="13.5" customHeight="1">
      <c r="A22" s="645"/>
      <c r="B22" s="1793" t="s">
        <v>2086</v>
      </c>
      <c r="C22" s="136" t="str">
        <f>C8</f>
        <v>区域基础设施水平达七通</v>
      </c>
      <c r="D22" s="2361"/>
      <c r="E22" s="2397"/>
      <c r="F22" s="2398" t="s">
        <v>2089</v>
      </c>
      <c r="G22" s="1567"/>
    </row>
    <row r="23" spans="1:18" s="2358" customFormat="1" ht="15.75" thickBot="1">
      <c r="A23" s="645"/>
      <c r="B23" s="2398" t="s">
        <v>2100</v>
      </c>
      <c r="C23" s="2399" t="s">
        <v>3074</v>
      </c>
      <c r="D23" s="2386"/>
      <c r="E23" s="2400"/>
      <c r="F23" s="2401" t="s">
        <v>2101</v>
      </c>
      <c r="G23" s="2402"/>
      <c r="H23" s="2386"/>
      <c r="I23" s="2387"/>
      <c r="J23" s="2386"/>
      <c r="K23" s="2386"/>
      <c r="L23" s="2387"/>
      <c r="M23" s="2386"/>
      <c r="N23" s="2386"/>
      <c r="O23" s="2387"/>
      <c r="P23" s="2386"/>
      <c r="Q23" s="2386"/>
      <c r="R23" s="2388"/>
    </row>
    <row r="24" spans="1:18" s="2358" customFormat="1" ht="15.75" thickBot="1">
      <c r="A24" s="2403"/>
      <c r="B24" s="2401" t="s">
        <v>2102</v>
      </c>
      <c r="C24" s="137" t="str">
        <f>C10</f>
        <v>城市次干道——清源东路</v>
      </c>
      <c r="D24" s="2386"/>
      <c r="E24" s="2404"/>
      <c r="F24" s="2404"/>
      <c r="G24" s="2405"/>
      <c r="H24" s="2386"/>
      <c r="I24" s="2387"/>
      <c r="J24" s="2386"/>
      <c r="K24" s="2386"/>
      <c r="L24" s="2387"/>
      <c r="M24" s="2386"/>
      <c r="N24" s="2386"/>
      <c r="O24" s="2387"/>
      <c r="P24" s="2386"/>
      <c r="Q24" s="2386"/>
      <c r="R24" s="2388"/>
    </row>
    <row r="25" spans="1:18" s="2358" customFormat="1">
      <c r="B25" s="2386"/>
      <c r="C25" s="2386"/>
      <c r="D25" s="2386"/>
      <c r="H25" s="2386"/>
      <c r="I25" s="2387"/>
      <c r="J25" s="2386"/>
      <c r="K25" s="2386"/>
      <c r="L25" s="2387"/>
      <c r="M25" s="2386"/>
      <c r="N25" s="2386"/>
      <c r="O25" s="2387"/>
      <c r="P25" s="2386"/>
      <c r="Q25" s="2386"/>
      <c r="R25" s="2388"/>
    </row>
    <row r="26" spans="1:18" s="2358" customFormat="1">
      <c r="B26" s="2386"/>
      <c r="C26" s="2386"/>
      <c r="D26" s="2386"/>
      <c r="H26" s="2386"/>
      <c r="I26" s="2387"/>
      <c r="J26" s="2386"/>
      <c r="K26" s="2386"/>
      <c r="L26" s="2387"/>
      <c r="M26" s="2386"/>
      <c r="N26" s="2386"/>
      <c r="O26" s="2387"/>
      <c r="P26" s="2386"/>
      <c r="Q26" s="2386"/>
      <c r="R26" s="2388"/>
    </row>
    <row r="27" spans="1:18" s="2358" customFormat="1">
      <c r="B27" s="2386"/>
      <c r="C27" s="2386"/>
      <c r="D27" s="2386"/>
      <c r="H27" s="2386"/>
      <c r="I27" s="2387"/>
      <c r="J27" s="2386"/>
      <c r="K27" s="2386"/>
      <c r="L27" s="2387"/>
      <c r="M27" s="2386"/>
      <c r="N27" s="2386"/>
      <c r="O27" s="2387"/>
      <c r="P27" s="2386"/>
      <c r="Q27" s="2386"/>
      <c r="R27" s="2388"/>
    </row>
    <row r="28" spans="1:18" s="2358" customFormat="1">
      <c r="B28" s="2386"/>
      <c r="C28" s="2386"/>
      <c r="D28" s="2386"/>
      <c r="H28" s="2386"/>
      <c r="I28" s="2387"/>
      <c r="J28" s="2386"/>
      <c r="K28" s="2386"/>
      <c r="L28" s="2387"/>
      <c r="M28" s="2386"/>
      <c r="N28" s="2386"/>
      <c r="O28" s="2387"/>
      <c r="P28" s="2386"/>
      <c r="Q28" s="2386"/>
      <c r="R28" s="2388"/>
    </row>
    <row r="29" spans="1:18" s="2358" customFormat="1">
      <c r="B29" s="2386"/>
      <c r="C29" s="2386"/>
      <c r="D29" s="2386"/>
      <c r="H29" s="2386"/>
      <c r="I29" s="2387"/>
      <c r="J29" s="2386"/>
      <c r="K29" s="2386"/>
      <c r="L29" s="2387"/>
      <c r="M29" s="2386"/>
      <c r="N29" s="2386"/>
      <c r="O29" s="2387"/>
      <c r="P29" s="2386"/>
      <c r="Q29" s="2386"/>
      <c r="R29" s="2388"/>
    </row>
    <row r="30" spans="1:18" s="2358" customFormat="1">
      <c r="B30" s="2386"/>
      <c r="C30" s="2386"/>
      <c r="D30" s="2386"/>
      <c r="H30" s="2386"/>
      <c r="I30" s="2387"/>
      <c r="J30" s="2386"/>
      <c r="K30" s="2386"/>
      <c r="L30" s="2387"/>
      <c r="M30" s="2386"/>
      <c r="N30" s="2386"/>
      <c r="O30" s="2387"/>
      <c r="P30" s="2386"/>
      <c r="Q30" s="2386"/>
      <c r="R30" s="2388"/>
    </row>
    <row r="31" spans="1:18" s="2358" customFormat="1">
      <c r="B31" s="2386"/>
      <c r="C31" s="2386"/>
      <c r="D31" s="2386"/>
      <c r="H31" s="2386"/>
      <c r="I31" s="2387"/>
      <c r="J31" s="2386"/>
      <c r="K31" s="2386"/>
      <c r="L31" s="2387"/>
      <c r="M31" s="2386"/>
      <c r="N31" s="2386"/>
      <c r="O31" s="2387"/>
      <c r="P31" s="2386"/>
      <c r="Q31" s="2386"/>
      <c r="R31" s="2388"/>
    </row>
    <row r="32" spans="1:18" s="2358" customFormat="1">
      <c r="B32" s="2386"/>
      <c r="C32" s="2386"/>
      <c r="D32" s="2386"/>
      <c r="H32" s="2386"/>
      <c r="I32" s="2387"/>
      <c r="J32" s="2386"/>
      <c r="K32" s="2386"/>
      <c r="L32" s="2387"/>
      <c r="M32" s="2386"/>
      <c r="N32" s="2386"/>
      <c r="O32" s="2387"/>
      <c r="P32" s="2386"/>
      <c r="Q32" s="2386"/>
      <c r="R32" s="2388"/>
    </row>
    <row r="33" spans="2:18" s="2358" customFormat="1">
      <c r="B33" s="2386"/>
      <c r="C33" s="2386"/>
      <c r="D33" s="2386"/>
      <c r="H33" s="2386"/>
      <c r="I33" s="2387"/>
      <c r="J33" s="2386"/>
      <c r="K33" s="2386"/>
      <c r="L33" s="2387"/>
      <c r="M33" s="2386"/>
      <c r="N33" s="2386"/>
      <c r="O33" s="2387"/>
      <c r="P33" s="2386"/>
      <c r="Q33" s="2386"/>
      <c r="R33" s="2388"/>
    </row>
    <row r="34" spans="2:18" s="2358" customFormat="1">
      <c r="B34" s="2386"/>
      <c r="C34" s="2386"/>
      <c r="D34" s="2386"/>
      <c r="H34" s="2386"/>
      <c r="I34" s="2387"/>
      <c r="J34" s="2386"/>
      <c r="K34" s="2386"/>
      <c r="L34" s="2387"/>
      <c r="M34" s="2386"/>
      <c r="N34" s="2386"/>
      <c r="O34" s="2387"/>
      <c r="P34" s="2386"/>
      <c r="Q34" s="2386"/>
      <c r="R34" s="2388"/>
    </row>
    <row r="35" spans="2:18" s="2358" customFormat="1">
      <c r="B35" s="2386"/>
      <c r="C35" s="2386"/>
      <c r="D35" s="2386"/>
      <c r="H35" s="2386"/>
      <c r="I35" s="2387"/>
      <c r="J35" s="2386"/>
      <c r="K35" s="2386"/>
      <c r="L35" s="2387"/>
      <c r="M35" s="2386"/>
      <c r="N35" s="2386"/>
      <c r="O35" s="2387"/>
      <c r="P35" s="2386"/>
      <c r="Q35" s="2386"/>
      <c r="R35" s="2388"/>
    </row>
    <row r="36" spans="2:18" s="2358" customFormat="1">
      <c r="B36" s="2386"/>
      <c r="C36" s="2386"/>
      <c r="D36" s="2386"/>
      <c r="H36" s="2386"/>
      <c r="I36" s="2387"/>
      <c r="J36" s="2386"/>
      <c r="K36" s="2386"/>
      <c r="L36" s="2387"/>
      <c r="M36" s="2386"/>
      <c r="N36" s="2386"/>
      <c r="O36" s="2387"/>
      <c r="P36" s="2386"/>
      <c r="Q36" s="2386"/>
      <c r="R36" s="2388"/>
    </row>
    <row r="37" spans="2:18" s="2358" customFormat="1">
      <c r="B37" s="2386"/>
      <c r="C37" s="2386"/>
      <c r="D37" s="2386"/>
      <c r="H37" s="2386"/>
      <c r="I37" s="2387"/>
      <c r="J37" s="2386"/>
      <c r="K37" s="2386"/>
      <c r="L37" s="2387"/>
      <c r="M37" s="2386"/>
      <c r="N37" s="2386"/>
      <c r="O37" s="2387"/>
      <c r="P37" s="2386"/>
      <c r="Q37" s="2386"/>
      <c r="R37" s="2388"/>
    </row>
    <row r="38" spans="2:18" s="2358" customFormat="1">
      <c r="B38" s="2386"/>
      <c r="C38" s="2386"/>
      <c r="D38" s="2386"/>
      <c r="E38" s="2386"/>
      <c r="F38" s="2386"/>
      <c r="G38" s="2387"/>
      <c r="H38" s="2386"/>
      <c r="I38" s="2387"/>
      <c r="J38" s="2386"/>
      <c r="K38" s="2386"/>
      <c r="L38" s="2387"/>
      <c r="M38" s="2386"/>
      <c r="N38" s="2386"/>
      <c r="O38" s="2387"/>
      <c r="P38" s="2386"/>
      <c r="Q38" s="2386"/>
      <c r="R38" s="2388"/>
    </row>
    <row r="39" spans="2:18" s="2358" customFormat="1">
      <c r="B39" s="2386"/>
      <c r="C39" s="2386"/>
      <c r="D39" s="2386"/>
      <c r="E39" s="2386"/>
      <c r="F39" s="2386"/>
      <c r="G39" s="2387"/>
      <c r="H39" s="2386"/>
      <c r="I39" s="2387"/>
      <c r="J39" s="2386"/>
      <c r="K39" s="2386"/>
      <c r="L39" s="2387"/>
      <c r="M39" s="2386"/>
      <c r="N39" s="2386"/>
      <c r="O39" s="2387"/>
      <c r="P39" s="2386"/>
      <c r="Q39" s="2386"/>
      <c r="R39" s="2388"/>
    </row>
    <row r="40" spans="2:18" s="2358" customFormat="1">
      <c r="B40" s="2386"/>
      <c r="C40" s="2386"/>
      <c r="D40" s="2386"/>
      <c r="E40" s="2386"/>
      <c r="F40" s="2386"/>
      <c r="G40" s="2387"/>
      <c r="H40" s="2386"/>
      <c r="I40" s="2387"/>
      <c r="J40" s="2386"/>
      <c r="K40" s="2386"/>
      <c r="L40" s="2387"/>
      <c r="M40" s="2386"/>
      <c r="N40" s="2386"/>
      <c r="O40" s="2387"/>
      <c r="P40" s="2386"/>
      <c r="Q40" s="2386"/>
      <c r="R40" s="2388"/>
    </row>
    <row r="41" spans="2:18" s="2358" customFormat="1">
      <c r="B41" s="2386"/>
      <c r="C41" s="2386"/>
      <c r="D41" s="2386"/>
      <c r="E41" s="2386"/>
      <c r="F41" s="2386"/>
      <c r="G41" s="2387"/>
      <c r="H41" s="2386"/>
      <c r="I41" s="2387"/>
      <c r="J41" s="2386"/>
      <c r="K41" s="2386"/>
      <c r="L41" s="2387"/>
      <c r="M41" s="2386"/>
      <c r="N41" s="2386"/>
      <c r="O41" s="2387"/>
      <c r="P41" s="2386"/>
      <c r="Q41" s="2386"/>
      <c r="R41" s="2388"/>
    </row>
    <row r="42" spans="2:18" s="2358" customFormat="1">
      <c r="B42" s="2386"/>
      <c r="C42" s="2386"/>
      <c r="D42" s="2386"/>
      <c r="E42" s="2386"/>
      <c r="F42" s="2386"/>
      <c r="G42" s="2387"/>
      <c r="H42" s="2386"/>
      <c r="I42" s="2387"/>
      <c r="J42" s="2386"/>
      <c r="K42" s="2386"/>
      <c r="L42" s="2387"/>
      <c r="M42" s="2386"/>
      <c r="N42" s="2386"/>
      <c r="O42" s="2387"/>
      <c r="P42" s="2386"/>
      <c r="Q42" s="2386"/>
      <c r="R42" s="2388"/>
    </row>
    <row r="43" spans="2:18" s="2358" customFormat="1">
      <c r="B43" s="2386"/>
      <c r="C43" s="2386"/>
      <c r="D43" s="2386"/>
      <c r="E43" s="2386"/>
      <c r="F43" s="2386"/>
      <c r="G43" s="2387"/>
      <c r="H43" s="2386"/>
      <c r="I43" s="2387"/>
      <c r="J43" s="2386"/>
      <c r="K43" s="2386"/>
      <c r="L43" s="2387"/>
      <c r="M43" s="2386"/>
      <c r="N43" s="2386"/>
      <c r="O43" s="2387"/>
      <c r="P43" s="2386"/>
      <c r="Q43" s="2386"/>
      <c r="R43" s="2388"/>
    </row>
    <row r="44" spans="2:18" s="2358" customFormat="1">
      <c r="B44" s="2386"/>
      <c r="C44" s="2386"/>
      <c r="D44" s="2386"/>
      <c r="E44" s="2386"/>
      <c r="F44" s="2386"/>
      <c r="G44" s="2387"/>
      <c r="H44" s="2386"/>
      <c r="I44" s="2387"/>
      <c r="J44" s="2386"/>
      <c r="K44" s="2386"/>
      <c r="L44" s="2387"/>
      <c r="M44" s="2386"/>
      <c r="N44" s="2386"/>
      <c r="O44" s="2387"/>
      <c r="P44" s="2386"/>
      <c r="Q44" s="2386"/>
      <c r="R44" s="2388"/>
    </row>
    <row r="45" spans="2:18" s="2358" customFormat="1">
      <c r="B45" s="2386"/>
      <c r="C45" s="2386"/>
      <c r="D45" s="2386"/>
      <c r="E45" s="2386"/>
      <c r="F45" s="2386"/>
      <c r="G45" s="2387"/>
      <c r="H45" s="2386"/>
      <c r="I45" s="2387"/>
      <c r="J45" s="2386"/>
      <c r="K45" s="2386"/>
      <c r="L45" s="2387"/>
      <c r="M45" s="2386"/>
      <c r="N45" s="2386"/>
      <c r="O45" s="2387"/>
      <c r="P45" s="2386"/>
      <c r="Q45" s="2386"/>
      <c r="R45" s="2388"/>
    </row>
    <row r="46" spans="2:18" s="2358" customFormat="1">
      <c r="B46" s="2386"/>
      <c r="C46" s="2386"/>
      <c r="D46" s="2386"/>
      <c r="E46" s="2386"/>
      <c r="F46" s="2386"/>
      <c r="G46" s="2387"/>
      <c r="H46" s="2386"/>
      <c r="I46" s="2387"/>
      <c r="J46" s="2386"/>
      <c r="K46" s="2386"/>
      <c r="L46" s="2387"/>
      <c r="M46" s="2386"/>
      <c r="N46" s="2386"/>
      <c r="O46" s="2387"/>
      <c r="P46" s="2386"/>
      <c r="Q46" s="2386"/>
      <c r="R46" s="2388"/>
    </row>
    <row r="47" spans="2:18" s="2358" customFormat="1">
      <c r="B47" s="2386"/>
      <c r="C47" s="2386"/>
      <c r="D47" s="2386"/>
      <c r="E47" s="2386"/>
      <c r="F47" s="2386"/>
      <c r="G47" s="2387"/>
      <c r="H47" s="2386"/>
      <c r="I47" s="2387"/>
      <c r="J47" s="2386"/>
      <c r="K47" s="2386"/>
      <c r="L47" s="2387"/>
      <c r="M47" s="2386"/>
      <c r="N47" s="2386"/>
      <c r="O47" s="2387"/>
      <c r="P47" s="2386"/>
      <c r="Q47" s="2386"/>
      <c r="R47" s="2388"/>
    </row>
    <row r="48" spans="2:18" s="2358" customFormat="1">
      <c r="B48" s="2386"/>
      <c r="C48" s="2386"/>
      <c r="D48" s="2386"/>
      <c r="E48" s="2386"/>
      <c r="F48" s="2386"/>
      <c r="G48" s="2387"/>
      <c r="H48" s="2386"/>
      <c r="I48" s="2387"/>
      <c r="J48" s="2386"/>
      <c r="K48" s="2386"/>
      <c r="L48" s="2387"/>
      <c r="M48" s="2386"/>
      <c r="N48" s="2386"/>
      <c r="O48" s="2387"/>
      <c r="P48" s="2386"/>
      <c r="Q48" s="2386"/>
      <c r="R48" s="2388"/>
    </row>
    <row r="49" spans="2:18" s="2358" customFormat="1">
      <c r="B49" s="2386"/>
      <c r="C49" s="2386"/>
      <c r="D49" s="2386"/>
      <c r="E49" s="2386"/>
      <c r="F49" s="2386"/>
      <c r="G49" s="2387"/>
      <c r="H49" s="2386"/>
      <c r="I49" s="2387"/>
      <c r="J49" s="2386"/>
      <c r="K49" s="2386"/>
      <c r="L49" s="2387"/>
      <c r="M49" s="2386"/>
      <c r="N49" s="2386"/>
      <c r="O49" s="2387"/>
      <c r="P49" s="2386"/>
      <c r="Q49" s="2386"/>
      <c r="R49" s="2388"/>
    </row>
    <row r="50" spans="2:18" s="2358" customFormat="1">
      <c r="B50" s="2386"/>
      <c r="C50" s="2386"/>
      <c r="D50" s="2386"/>
      <c r="E50" s="2386"/>
      <c r="F50" s="2386"/>
      <c r="G50" s="2387"/>
      <c r="H50" s="2386"/>
      <c r="I50" s="2387"/>
      <c r="J50" s="2386"/>
      <c r="K50" s="2386"/>
      <c r="L50" s="2387"/>
      <c r="M50" s="2386"/>
      <c r="N50" s="2386"/>
      <c r="O50" s="2387"/>
      <c r="P50" s="2386"/>
      <c r="Q50" s="2386"/>
      <c r="R50" s="2388"/>
    </row>
    <row r="51" spans="2:18" s="2358" customFormat="1">
      <c r="B51" s="2386"/>
      <c r="C51" s="2386"/>
      <c r="D51" s="2386"/>
      <c r="E51" s="2386"/>
      <c r="F51" s="2386"/>
      <c r="G51" s="2387"/>
      <c r="H51" s="2386"/>
      <c r="I51" s="2387"/>
      <c r="J51" s="2386"/>
      <c r="K51" s="2386"/>
      <c r="L51" s="2387"/>
      <c r="M51" s="2386"/>
      <c r="N51" s="2386"/>
      <c r="O51" s="2387"/>
      <c r="P51" s="2386"/>
      <c r="Q51" s="2386"/>
      <c r="R51" s="2388"/>
    </row>
    <row r="52" spans="2:18" s="2358" customFormat="1">
      <c r="B52" s="2386"/>
      <c r="C52" s="2386"/>
      <c r="D52" s="2386"/>
      <c r="E52" s="2386"/>
      <c r="F52" s="2386"/>
      <c r="G52" s="2387"/>
      <c r="H52" s="2386"/>
      <c r="I52" s="2387"/>
      <c r="J52" s="2386"/>
      <c r="K52" s="2386"/>
      <c r="L52" s="2387"/>
      <c r="M52" s="2386"/>
      <c r="N52" s="2386"/>
      <c r="O52" s="2387"/>
      <c r="P52" s="2386"/>
      <c r="Q52" s="2386"/>
      <c r="R52" s="2388"/>
    </row>
    <row r="53" spans="2:18" s="2358" customFormat="1">
      <c r="B53" s="2386"/>
      <c r="C53" s="2386"/>
      <c r="D53" s="2386"/>
      <c r="E53" s="2386"/>
      <c r="F53" s="2386"/>
      <c r="G53" s="2387"/>
      <c r="H53" s="2386"/>
      <c r="I53" s="2387"/>
      <c r="J53" s="2386"/>
      <c r="K53" s="2386"/>
      <c r="L53" s="2387"/>
      <c r="M53" s="2386"/>
      <c r="N53" s="2386"/>
      <c r="O53" s="2387"/>
      <c r="P53" s="2386"/>
      <c r="Q53" s="2386"/>
      <c r="R53" s="2388"/>
    </row>
    <row r="54" spans="2:18" s="2358" customFormat="1">
      <c r="B54" s="2386"/>
      <c r="C54" s="2386"/>
      <c r="D54" s="2386"/>
      <c r="E54" s="2386"/>
      <c r="F54" s="2386"/>
      <c r="G54" s="2387"/>
      <c r="H54" s="2386"/>
      <c r="I54" s="2387"/>
      <c r="J54" s="2386"/>
      <c r="K54" s="2386"/>
      <c r="L54" s="2387"/>
      <c r="M54" s="2386"/>
      <c r="N54" s="2386"/>
      <c r="O54" s="2387"/>
      <c r="P54" s="2386"/>
      <c r="Q54" s="2386"/>
      <c r="R54" s="2388"/>
    </row>
    <row r="55" spans="2:18" s="2358" customFormat="1">
      <c r="B55" s="2386"/>
      <c r="C55" s="2386"/>
      <c r="D55" s="2386"/>
      <c r="E55" s="2386"/>
      <c r="F55" s="2386"/>
      <c r="G55" s="2387"/>
      <c r="H55" s="2386"/>
      <c r="I55" s="2387"/>
      <c r="J55" s="2386"/>
      <c r="K55" s="2386"/>
      <c r="L55" s="2387"/>
      <c r="M55" s="2386"/>
      <c r="N55" s="2386"/>
      <c r="O55" s="2387"/>
      <c r="P55" s="2386"/>
      <c r="Q55" s="2386"/>
      <c r="R55" s="2388"/>
    </row>
    <row r="56" spans="2:18" s="2358" customFormat="1">
      <c r="B56" s="2386"/>
      <c r="C56" s="2386"/>
      <c r="D56" s="2386"/>
      <c r="E56" s="2386"/>
      <c r="F56" s="2386"/>
      <c r="G56" s="2387"/>
      <c r="H56" s="2386"/>
      <c r="I56" s="2387"/>
      <c r="J56" s="2386"/>
      <c r="K56" s="2386"/>
      <c r="L56" s="2387"/>
      <c r="M56" s="2386"/>
      <c r="N56" s="2386"/>
      <c r="O56" s="2387"/>
      <c r="P56" s="2386"/>
      <c r="Q56" s="2386"/>
      <c r="R56" s="2388"/>
    </row>
    <row r="57" spans="2:18" s="2358" customFormat="1">
      <c r="B57" s="2386"/>
      <c r="C57" s="2386"/>
      <c r="D57" s="2386"/>
      <c r="E57" s="2386"/>
      <c r="F57" s="2386"/>
      <c r="G57" s="2387"/>
      <c r="H57" s="2386"/>
      <c r="I57" s="2387"/>
      <c r="J57" s="2386"/>
      <c r="K57" s="2386"/>
      <c r="L57" s="2387"/>
      <c r="M57" s="2386"/>
      <c r="N57" s="2386"/>
      <c r="O57" s="2387"/>
      <c r="P57" s="2386"/>
      <c r="Q57" s="2386"/>
      <c r="R57" s="2388"/>
    </row>
    <row r="58" spans="2:18" s="2358" customFormat="1">
      <c r="B58" s="2386"/>
      <c r="C58" s="2386"/>
      <c r="D58" s="2386"/>
      <c r="E58" s="2386"/>
      <c r="F58" s="2386"/>
      <c r="G58" s="2387"/>
      <c r="H58" s="2386"/>
      <c r="I58" s="2387"/>
      <c r="J58" s="2386"/>
      <c r="K58" s="2386"/>
      <c r="L58" s="2387"/>
      <c r="M58" s="2386"/>
      <c r="N58" s="2386"/>
      <c r="O58" s="2387"/>
      <c r="P58" s="2386"/>
      <c r="Q58" s="2386"/>
      <c r="R58" s="2388"/>
    </row>
    <row r="59" spans="2:18" s="2358" customFormat="1">
      <c r="B59" s="2386"/>
      <c r="C59" s="2386"/>
      <c r="D59" s="2386"/>
      <c r="E59" s="2386"/>
      <c r="F59" s="2386"/>
      <c r="G59" s="2387"/>
      <c r="H59" s="2386"/>
      <c r="I59" s="2387"/>
      <c r="J59" s="2386"/>
      <c r="K59" s="2386"/>
      <c r="L59" s="2387"/>
      <c r="M59" s="2386"/>
      <c r="N59" s="2386"/>
      <c r="O59" s="2387"/>
      <c r="P59" s="2386"/>
      <c r="Q59" s="2386"/>
      <c r="R59" s="2388"/>
    </row>
    <row r="60" spans="2:18" s="2358" customFormat="1">
      <c r="B60" s="2386"/>
      <c r="C60" s="2386"/>
      <c r="D60" s="2386"/>
      <c r="E60" s="2386"/>
      <c r="F60" s="2386"/>
      <c r="G60" s="2387"/>
      <c r="H60" s="2386"/>
      <c r="I60" s="2387"/>
      <c r="J60" s="2386"/>
      <c r="K60" s="2386"/>
      <c r="L60" s="2387"/>
      <c r="M60" s="2386"/>
      <c r="N60" s="2386"/>
      <c r="O60" s="2387"/>
      <c r="P60" s="2386"/>
      <c r="Q60" s="2386"/>
      <c r="R60" s="2388"/>
    </row>
    <row r="61" spans="2:18" s="2358" customFormat="1">
      <c r="B61" s="2386"/>
      <c r="C61" s="2386"/>
      <c r="D61" s="2386"/>
      <c r="E61" s="2386"/>
      <c r="F61" s="2386"/>
      <c r="G61" s="2387"/>
      <c r="H61" s="2386"/>
      <c r="I61" s="2387"/>
      <c r="J61" s="2386"/>
      <c r="K61" s="2386"/>
      <c r="L61" s="2387"/>
      <c r="M61" s="2386"/>
      <c r="N61" s="2386"/>
      <c r="O61" s="2387"/>
      <c r="P61" s="2386"/>
      <c r="Q61" s="2386"/>
      <c r="R61" s="2388"/>
    </row>
    <row r="62" spans="2:18" s="2358" customFormat="1">
      <c r="B62" s="2386"/>
      <c r="C62" s="2386"/>
      <c r="D62" s="2386"/>
      <c r="E62" s="2386"/>
      <c r="F62" s="2386"/>
      <c r="G62" s="2387"/>
      <c r="H62" s="2386"/>
      <c r="I62" s="2387"/>
      <c r="J62" s="2386"/>
      <c r="K62" s="2386"/>
      <c r="L62" s="2387"/>
      <c r="M62" s="2386"/>
      <c r="N62" s="2386"/>
      <c r="O62" s="2387"/>
      <c r="P62" s="2386"/>
      <c r="Q62" s="2386"/>
      <c r="R62" s="2388"/>
    </row>
    <row r="63" spans="2:18" s="2358" customFormat="1">
      <c r="B63" s="2386"/>
      <c r="C63" s="2386"/>
      <c r="D63" s="2386"/>
      <c r="E63" s="2386"/>
      <c r="F63" s="2386"/>
      <c r="G63" s="2387"/>
      <c r="H63" s="2386"/>
      <c r="I63" s="2387"/>
      <c r="J63" s="2386"/>
      <c r="K63" s="2386"/>
      <c r="L63" s="2387"/>
      <c r="M63" s="2386"/>
      <c r="N63" s="2386"/>
      <c r="O63" s="2387"/>
      <c r="P63" s="2386"/>
      <c r="Q63" s="2386"/>
      <c r="R63" s="2388"/>
    </row>
    <row r="64" spans="2:18" s="2358" customFormat="1">
      <c r="B64" s="2386"/>
      <c r="C64" s="2386"/>
      <c r="D64" s="2386"/>
      <c r="E64" s="2386"/>
      <c r="F64" s="2386"/>
      <c r="G64" s="2387"/>
      <c r="H64" s="2386"/>
      <c r="I64" s="2387"/>
      <c r="J64" s="2386"/>
      <c r="K64" s="2386"/>
      <c r="L64" s="2387"/>
      <c r="M64" s="2386"/>
      <c r="N64" s="2386"/>
      <c r="O64" s="2387"/>
      <c r="P64" s="2386"/>
      <c r="Q64" s="2386"/>
      <c r="R64" s="2388"/>
    </row>
    <row r="65" spans="2:18" s="2358" customFormat="1">
      <c r="B65" s="2386"/>
      <c r="C65" s="2386"/>
      <c r="D65" s="2386"/>
      <c r="E65" s="2386"/>
      <c r="F65" s="2386"/>
      <c r="G65" s="2387"/>
      <c r="H65" s="2386"/>
      <c r="I65" s="2387"/>
      <c r="J65" s="2386"/>
      <c r="K65" s="2386"/>
      <c r="L65" s="2387"/>
      <c r="M65" s="2386"/>
      <c r="N65" s="2386"/>
      <c r="O65" s="2387"/>
      <c r="P65" s="2386"/>
      <c r="Q65" s="2386"/>
      <c r="R65" s="2388"/>
    </row>
    <row r="66" spans="2:18" s="2358" customFormat="1">
      <c r="B66" s="2386"/>
      <c r="C66" s="2386"/>
      <c r="D66" s="2386"/>
      <c r="E66" s="2386"/>
      <c r="F66" s="2386"/>
      <c r="G66" s="2387"/>
      <c r="H66" s="2386"/>
      <c r="I66" s="2387"/>
      <c r="J66" s="2386"/>
      <c r="K66" s="2386"/>
      <c r="L66" s="2387"/>
      <c r="M66" s="2386"/>
      <c r="N66" s="2386"/>
      <c r="O66" s="2387"/>
      <c r="P66" s="2386"/>
      <c r="Q66" s="2386"/>
      <c r="R66" s="2388"/>
    </row>
    <row r="67" spans="2:18" s="2358" customFormat="1">
      <c r="B67" s="2386"/>
      <c r="C67" s="2386"/>
      <c r="D67" s="2386"/>
      <c r="E67" s="2386"/>
      <c r="F67" s="2386"/>
      <c r="G67" s="2387"/>
      <c r="H67" s="2386"/>
      <c r="I67" s="2387"/>
      <c r="J67" s="2386"/>
      <c r="K67" s="2386"/>
      <c r="L67" s="2387"/>
      <c r="M67" s="2386"/>
      <c r="N67" s="2386"/>
      <c r="O67" s="2387"/>
      <c r="P67" s="2386"/>
      <c r="Q67" s="2386"/>
      <c r="R67" s="2388"/>
    </row>
    <row r="68" spans="2:18" s="2358" customFormat="1">
      <c r="B68" s="2386"/>
      <c r="C68" s="2386"/>
      <c r="D68" s="2386"/>
      <c r="E68" s="2386"/>
      <c r="F68" s="2386"/>
      <c r="G68" s="2387"/>
      <c r="H68" s="2386"/>
      <c r="I68" s="2387"/>
      <c r="J68" s="2386"/>
      <c r="K68" s="2386"/>
      <c r="L68" s="2387"/>
      <c r="M68" s="2386"/>
      <c r="N68" s="2386"/>
      <c r="O68" s="2387"/>
      <c r="P68" s="2386"/>
      <c r="Q68" s="2386"/>
      <c r="R68" s="2388"/>
    </row>
    <row r="69" spans="2:18" s="2358" customFormat="1">
      <c r="B69" s="2386"/>
      <c r="C69" s="2386"/>
      <c r="D69" s="2386"/>
      <c r="E69" s="2386"/>
      <c r="F69" s="2386"/>
      <c r="G69" s="2387"/>
      <c r="H69" s="2386"/>
      <c r="I69" s="2387"/>
      <c r="J69" s="2386"/>
      <c r="K69" s="2386"/>
      <c r="L69" s="2387"/>
      <c r="M69" s="2386"/>
      <c r="N69" s="2386"/>
      <c r="O69" s="2387"/>
      <c r="P69" s="2386"/>
      <c r="Q69" s="2386"/>
      <c r="R69" s="2388"/>
    </row>
    <row r="70" spans="2:18" s="2358" customFormat="1">
      <c r="B70" s="2386"/>
      <c r="C70" s="2386"/>
      <c r="D70" s="2386"/>
      <c r="E70" s="2386"/>
      <c r="F70" s="2386"/>
      <c r="G70" s="2387"/>
      <c r="H70" s="2386"/>
      <c r="I70" s="2387"/>
      <c r="J70" s="2386"/>
      <c r="K70" s="2386"/>
      <c r="L70" s="2387"/>
      <c r="M70" s="2386"/>
      <c r="N70" s="2386"/>
      <c r="O70" s="2387"/>
      <c r="P70" s="2386"/>
      <c r="Q70" s="2386"/>
      <c r="R70" s="2388"/>
    </row>
    <row r="71" spans="2:18" s="2358" customFormat="1">
      <c r="B71" s="2386"/>
      <c r="C71" s="2386"/>
      <c r="D71" s="2386"/>
      <c r="E71" s="2386"/>
      <c r="F71" s="2386"/>
      <c r="G71" s="2387"/>
      <c r="H71" s="2386"/>
      <c r="I71" s="2387"/>
      <c r="J71" s="2386"/>
      <c r="K71" s="2386"/>
      <c r="L71" s="2387"/>
      <c r="M71" s="2386"/>
      <c r="N71" s="2386"/>
      <c r="O71" s="2387"/>
      <c r="P71" s="2386"/>
      <c r="Q71" s="2386"/>
      <c r="R71" s="2388"/>
    </row>
    <row r="72" spans="2:18" s="2358" customFormat="1">
      <c r="B72" s="2386"/>
      <c r="C72" s="2386"/>
      <c r="D72" s="2386"/>
      <c r="E72" s="2386"/>
      <c r="F72" s="2386"/>
      <c r="G72" s="2387"/>
      <c r="H72" s="2386"/>
      <c r="I72" s="2387"/>
      <c r="J72" s="2386"/>
      <c r="K72" s="2386"/>
      <c r="L72" s="2387"/>
      <c r="M72" s="2386"/>
      <c r="N72" s="2386"/>
      <c r="O72" s="2387"/>
      <c r="P72" s="2386"/>
      <c r="Q72" s="2386"/>
      <c r="R72" s="2388"/>
    </row>
    <row r="73" spans="2:18" s="2358" customFormat="1">
      <c r="B73" s="2386"/>
      <c r="C73" s="2386"/>
      <c r="D73" s="2386"/>
      <c r="E73" s="2386"/>
      <c r="F73" s="2386"/>
      <c r="G73" s="2387"/>
      <c r="H73" s="2386"/>
      <c r="I73" s="2387"/>
      <c r="J73" s="2386"/>
      <c r="K73" s="2386"/>
      <c r="L73" s="2387"/>
      <c r="M73" s="2386"/>
      <c r="N73" s="2386"/>
      <c r="O73" s="2387"/>
      <c r="P73" s="2386"/>
      <c r="Q73" s="2386"/>
      <c r="R73" s="2388"/>
    </row>
    <row r="74" spans="2:18" s="2358" customFormat="1">
      <c r="B74" s="2386"/>
      <c r="C74" s="2386"/>
      <c r="D74" s="2386"/>
      <c r="E74" s="2386"/>
      <c r="F74" s="2386"/>
      <c r="G74" s="2387"/>
      <c r="H74" s="2386"/>
      <c r="I74" s="2387"/>
      <c r="J74" s="2386"/>
      <c r="K74" s="2386"/>
      <c r="L74" s="2387"/>
      <c r="M74" s="2386"/>
      <c r="N74" s="2386"/>
      <c r="O74" s="2387"/>
      <c r="P74" s="2386"/>
      <c r="Q74" s="2386"/>
      <c r="R74" s="2388"/>
    </row>
    <row r="75" spans="2:18" s="2358" customFormat="1">
      <c r="B75" s="2386"/>
      <c r="C75" s="2386"/>
      <c r="D75" s="2386"/>
      <c r="E75" s="2386"/>
      <c r="F75" s="2386"/>
      <c r="G75" s="2387"/>
      <c r="H75" s="2386"/>
      <c r="I75" s="2387"/>
      <c r="J75" s="2386"/>
      <c r="K75" s="2386"/>
      <c r="L75" s="2387"/>
      <c r="M75" s="2386"/>
      <c r="N75" s="2386"/>
      <c r="O75" s="2387"/>
      <c r="P75" s="2386"/>
      <c r="Q75" s="2386"/>
      <c r="R75" s="2388"/>
    </row>
    <row r="76" spans="2:18" s="2358" customFormat="1">
      <c r="B76" s="2386"/>
      <c r="C76" s="2386"/>
      <c r="D76" s="2386"/>
      <c r="E76" s="2386"/>
      <c r="F76" s="2386"/>
      <c r="G76" s="2387"/>
      <c r="H76" s="2386"/>
      <c r="I76" s="2387"/>
      <c r="J76" s="2386"/>
      <c r="K76" s="2386"/>
      <c r="L76" s="2387"/>
      <c r="M76" s="2386"/>
      <c r="N76" s="2386"/>
      <c r="O76" s="2387"/>
      <c r="P76" s="2386"/>
      <c r="Q76" s="2386"/>
      <c r="R76" s="2388"/>
    </row>
    <row r="77" spans="2:18" s="2358" customFormat="1">
      <c r="B77" s="2386"/>
      <c r="C77" s="2386"/>
      <c r="D77" s="2386"/>
      <c r="E77" s="2386"/>
      <c r="F77" s="2386"/>
      <c r="G77" s="2387"/>
      <c r="H77" s="2386"/>
      <c r="I77" s="2387"/>
      <c r="J77" s="2386"/>
      <c r="K77" s="2386"/>
      <c r="L77" s="2387"/>
      <c r="M77" s="2386"/>
      <c r="N77" s="2386"/>
      <c r="O77" s="2387"/>
      <c r="P77" s="2386"/>
      <c r="Q77" s="2386"/>
      <c r="R77" s="2388"/>
    </row>
    <row r="78" spans="2:18" s="2358" customFormat="1">
      <c r="B78" s="2386"/>
      <c r="C78" s="2386"/>
      <c r="D78" s="2386"/>
      <c r="E78" s="2386"/>
      <c r="F78" s="2386"/>
      <c r="G78" s="2387"/>
      <c r="H78" s="2386"/>
      <c r="I78" s="2387"/>
      <c r="J78" s="2386"/>
      <c r="K78" s="2386"/>
      <c r="L78" s="2387"/>
      <c r="M78" s="2386"/>
      <c r="N78" s="2386"/>
      <c r="O78" s="2387"/>
      <c r="P78" s="2386"/>
      <c r="Q78" s="2386"/>
      <c r="R78" s="2388"/>
    </row>
    <row r="79" spans="2:18" s="2358" customFormat="1">
      <c r="B79" s="2386"/>
      <c r="C79" s="2386"/>
      <c r="D79" s="2386"/>
      <c r="E79" s="2386"/>
      <c r="F79" s="2386"/>
      <c r="G79" s="2387"/>
      <c r="H79" s="2386"/>
      <c r="I79" s="2387"/>
      <c r="J79" s="2386"/>
      <c r="K79" s="2386"/>
      <c r="L79" s="2387"/>
      <c r="M79" s="2386"/>
      <c r="N79" s="2386"/>
      <c r="O79" s="2387"/>
      <c r="P79" s="2386"/>
      <c r="Q79" s="2386"/>
      <c r="R79" s="2388"/>
    </row>
    <row r="80" spans="2:18" s="2358" customFormat="1">
      <c r="B80" s="2386"/>
      <c r="C80" s="2386"/>
      <c r="D80" s="2386"/>
      <c r="E80" s="2386"/>
      <c r="F80" s="2386"/>
      <c r="G80" s="2387"/>
      <c r="H80" s="2386"/>
      <c r="I80" s="2387"/>
      <c r="J80" s="2386"/>
      <c r="K80" s="2386"/>
      <c r="L80" s="2387"/>
      <c r="M80" s="2386"/>
      <c r="N80" s="2386"/>
      <c r="O80" s="2387"/>
      <c r="P80" s="2386"/>
      <c r="Q80" s="2386"/>
      <c r="R80" s="2388"/>
    </row>
    <row r="81" spans="2:18" s="2358" customFormat="1">
      <c r="B81" s="2386"/>
      <c r="C81" s="2386"/>
      <c r="D81" s="2386"/>
      <c r="E81" s="2386"/>
      <c r="F81" s="2386"/>
      <c r="G81" s="2387"/>
      <c r="H81" s="2386"/>
      <c r="I81" s="2387"/>
      <c r="J81" s="2386"/>
      <c r="K81" s="2386"/>
      <c r="L81" s="2387"/>
      <c r="M81" s="2386"/>
      <c r="N81" s="2386"/>
      <c r="O81" s="2387"/>
      <c r="P81" s="2386"/>
      <c r="Q81" s="2386"/>
      <c r="R81" s="2388"/>
    </row>
    <row r="82" spans="2:18" s="2358" customFormat="1">
      <c r="B82" s="2386"/>
      <c r="C82" s="2386"/>
      <c r="D82" s="2386"/>
      <c r="E82" s="2386"/>
      <c r="F82" s="2386"/>
      <c r="G82" s="2387"/>
      <c r="H82" s="2386"/>
      <c r="I82" s="2387"/>
      <c r="J82" s="2386"/>
      <c r="K82" s="2386"/>
      <c r="L82" s="2387"/>
      <c r="M82" s="2386"/>
      <c r="N82" s="2386"/>
      <c r="O82" s="2387"/>
      <c r="P82" s="2386"/>
      <c r="Q82" s="2386"/>
      <c r="R82" s="2388"/>
    </row>
    <row r="83" spans="2:18" s="2358" customFormat="1">
      <c r="B83" s="2386"/>
      <c r="C83" s="2386"/>
      <c r="D83" s="2386"/>
      <c r="E83" s="2386"/>
      <c r="F83" s="2386"/>
      <c r="G83" s="2387"/>
      <c r="H83" s="2386"/>
      <c r="I83" s="2387"/>
      <c r="J83" s="2386"/>
      <c r="K83" s="2386"/>
      <c r="L83" s="2387"/>
      <c r="M83" s="2386"/>
      <c r="N83" s="2386"/>
      <c r="O83" s="2387"/>
      <c r="P83" s="2386"/>
      <c r="Q83" s="2386"/>
      <c r="R83" s="2388"/>
    </row>
    <row r="84" spans="2:18" s="2358" customFormat="1">
      <c r="B84" s="2386"/>
      <c r="C84" s="2386"/>
      <c r="D84" s="2386"/>
      <c r="E84" s="2386"/>
      <c r="F84" s="2386"/>
      <c r="G84" s="2387"/>
      <c r="H84" s="2386"/>
      <c r="I84" s="2387"/>
      <c r="J84" s="2386"/>
      <c r="K84" s="2386"/>
      <c r="L84" s="2387"/>
      <c r="M84" s="2386"/>
      <c r="N84" s="2386"/>
      <c r="O84" s="2387"/>
      <c r="P84" s="2386"/>
      <c r="Q84" s="2386"/>
      <c r="R84" s="2388"/>
    </row>
    <row r="85" spans="2:18" s="2358" customFormat="1">
      <c r="B85" s="2386"/>
      <c r="C85" s="2386"/>
      <c r="D85" s="2386"/>
      <c r="E85" s="2386"/>
      <c r="F85" s="2386"/>
      <c r="G85" s="2387"/>
      <c r="H85" s="2386"/>
      <c r="I85" s="2387"/>
      <c r="J85" s="2386"/>
      <c r="K85" s="2386"/>
      <c r="L85" s="2387"/>
      <c r="M85" s="2386"/>
      <c r="N85" s="2386"/>
      <c r="O85" s="2387"/>
      <c r="P85" s="2386"/>
      <c r="Q85" s="2386"/>
      <c r="R85" s="2388"/>
    </row>
    <row r="86" spans="2:18" s="2358" customFormat="1">
      <c r="B86" s="2386"/>
      <c r="C86" s="2386"/>
      <c r="D86" s="2386"/>
      <c r="E86" s="2386"/>
      <c r="F86" s="2386"/>
      <c r="G86" s="2387"/>
      <c r="H86" s="2386"/>
      <c r="I86" s="2387"/>
      <c r="J86" s="2386"/>
      <c r="K86" s="2386"/>
      <c r="L86" s="2387"/>
      <c r="M86" s="2386"/>
      <c r="N86" s="2386"/>
      <c r="O86" s="2387"/>
      <c r="P86" s="2386"/>
      <c r="Q86" s="2386"/>
      <c r="R86" s="2388"/>
    </row>
    <row r="87" spans="2:18" s="2358" customFormat="1">
      <c r="B87" s="2386"/>
      <c r="C87" s="2386"/>
      <c r="D87" s="2386"/>
      <c r="E87" s="2386"/>
      <c r="F87" s="2386"/>
      <c r="G87" s="2387"/>
      <c r="H87" s="2386"/>
      <c r="I87" s="2387"/>
      <c r="J87" s="2386"/>
      <c r="K87" s="2386"/>
      <c r="L87" s="2387"/>
      <c r="M87" s="2386"/>
      <c r="N87" s="2386"/>
      <c r="O87" s="2387"/>
      <c r="P87" s="2386"/>
      <c r="Q87" s="2386"/>
      <c r="R87" s="2388"/>
    </row>
    <row r="88" spans="2:18" s="2358" customFormat="1">
      <c r="B88" s="2386"/>
      <c r="C88" s="2386"/>
      <c r="D88" s="2386"/>
      <c r="E88" s="2386"/>
      <c r="F88" s="2386"/>
      <c r="G88" s="2387"/>
      <c r="H88" s="2386"/>
      <c r="I88" s="2387"/>
      <c r="J88" s="2386"/>
      <c r="K88" s="2386"/>
      <c r="L88" s="2387"/>
      <c r="M88" s="2386"/>
      <c r="N88" s="2386"/>
      <c r="O88" s="2387"/>
      <c r="P88" s="2386"/>
      <c r="Q88" s="2386"/>
      <c r="R88" s="2388"/>
    </row>
    <row r="89" spans="2:18" s="2358" customFormat="1">
      <c r="B89" s="2386"/>
      <c r="C89" s="2386"/>
      <c r="D89" s="2386"/>
      <c r="E89" s="2386"/>
      <c r="F89" s="2386"/>
      <c r="G89" s="2387"/>
      <c r="H89" s="2386"/>
      <c r="I89" s="2387"/>
      <c r="J89" s="2386"/>
      <c r="K89" s="2386"/>
      <c r="L89" s="2387"/>
      <c r="M89" s="2386"/>
      <c r="N89" s="2386"/>
      <c r="O89" s="2387"/>
      <c r="P89" s="2386"/>
      <c r="Q89" s="2386"/>
      <c r="R89" s="2388"/>
    </row>
    <row r="90" spans="2:18" s="2358" customFormat="1">
      <c r="B90" s="2386"/>
      <c r="C90" s="2386"/>
      <c r="D90" s="2386"/>
      <c r="E90" s="2386"/>
      <c r="F90" s="2386"/>
      <c r="G90" s="2387"/>
      <c r="H90" s="2386"/>
      <c r="I90" s="2387"/>
      <c r="J90" s="2386"/>
      <c r="K90" s="2386"/>
      <c r="L90" s="2387"/>
      <c r="M90" s="2386"/>
      <c r="N90" s="2386"/>
      <c r="O90" s="2387"/>
      <c r="P90" s="2386"/>
      <c r="Q90" s="2386"/>
      <c r="R90" s="2388"/>
    </row>
    <row r="91" spans="2:18" s="2358" customFormat="1">
      <c r="B91" s="2386"/>
      <c r="C91" s="2386"/>
      <c r="D91" s="2386"/>
      <c r="E91" s="2386"/>
      <c r="F91" s="2386"/>
      <c r="G91" s="2387"/>
      <c r="H91" s="2386"/>
      <c r="I91" s="2387"/>
      <c r="J91" s="2386"/>
      <c r="K91" s="2386"/>
      <c r="L91" s="2387"/>
      <c r="M91" s="2386"/>
      <c r="N91" s="2386"/>
      <c r="O91" s="2387"/>
      <c r="P91" s="2386"/>
      <c r="Q91" s="2386"/>
      <c r="R91" s="2388"/>
    </row>
    <row r="92" spans="2:18" s="2358" customFormat="1">
      <c r="B92" s="2386"/>
      <c r="C92" s="2386"/>
      <c r="D92" s="2386"/>
      <c r="E92" s="2386"/>
      <c r="F92" s="2386"/>
      <c r="G92" s="2387"/>
      <c r="H92" s="2386"/>
      <c r="I92" s="2387"/>
      <c r="J92" s="2386"/>
      <c r="K92" s="2386"/>
      <c r="L92" s="2387"/>
      <c r="M92" s="2386"/>
      <c r="N92" s="2386"/>
      <c r="O92" s="2387"/>
      <c r="P92" s="2386"/>
      <c r="Q92" s="2386"/>
      <c r="R92" s="2388"/>
    </row>
    <row r="93" spans="2:18" s="2358" customFormat="1">
      <c r="B93" s="2386"/>
      <c r="C93" s="2386"/>
      <c r="D93" s="2386"/>
      <c r="E93" s="2386"/>
      <c r="F93" s="2386"/>
      <c r="G93" s="2387"/>
      <c r="H93" s="2386"/>
      <c r="I93" s="2387"/>
      <c r="J93" s="2386"/>
      <c r="K93" s="2386"/>
      <c r="L93" s="2387"/>
      <c r="M93" s="2386"/>
      <c r="N93" s="2386"/>
      <c r="O93" s="2387"/>
      <c r="P93" s="2386"/>
      <c r="Q93" s="2386"/>
      <c r="R93" s="2388"/>
    </row>
    <row r="94" spans="2:18" s="2358" customFormat="1">
      <c r="B94" s="2386"/>
      <c r="C94" s="2386"/>
      <c r="D94" s="2386"/>
      <c r="E94" s="2386"/>
      <c r="F94" s="2386"/>
      <c r="G94" s="2387"/>
      <c r="H94" s="2386"/>
      <c r="I94" s="2387"/>
      <c r="J94" s="2386"/>
      <c r="K94" s="2386"/>
      <c r="L94" s="2387"/>
      <c r="M94" s="2386"/>
      <c r="N94" s="2386"/>
      <c r="O94" s="2387"/>
      <c r="P94" s="2386"/>
      <c r="Q94" s="2386"/>
      <c r="R94" s="2388"/>
    </row>
    <row r="95" spans="2:18" s="2358" customFormat="1">
      <c r="B95" s="2386"/>
      <c r="C95" s="2386"/>
      <c r="D95" s="2386"/>
      <c r="E95" s="2386"/>
      <c r="F95" s="2386"/>
      <c r="G95" s="2387"/>
      <c r="H95" s="2386"/>
      <c r="I95" s="2387"/>
      <c r="J95" s="2386"/>
      <c r="K95" s="2386"/>
      <c r="L95" s="2387"/>
      <c r="M95" s="2386"/>
      <c r="N95" s="2386"/>
      <c r="O95" s="2387"/>
      <c r="P95" s="2386"/>
      <c r="Q95" s="2386"/>
      <c r="R95" s="2388"/>
    </row>
    <row r="96" spans="2:18" s="2358" customFormat="1">
      <c r="B96" s="2386"/>
      <c r="C96" s="2386"/>
      <c r="D96" s="2386"/>
      <c r="E96" s="2386"/>
      <c r="F96" s="2386"/>
      <c r="G96" s="2387"/>
      <c r="H96" s="2386"/>
      <c r="I96" s="2387"/>
      <c r="J96" s="2386"/>
      <c r="K96" s="2386"/>
      <c r="L96" s="2387"/>
      <c r="M96" s="2386"/>
      <c r="N96" s="2386"/>
      <c r="O96" s="2387"/>
      <c r="P96" s="2386"/>
      <c r="Q96" s="2386"/>
      <c r="R96" s="2388"/>
    </row>
    <row r="97" spans="2:18" s="2358" customFormat="1">
      <c r="B97" s="2386"/>
      <c r="C97" s="2386"/>
      <c r="D97" s="2386"/>
      <c r="E97" s="2386"/>
      <c r="F97" s="2386"/>
      <c r="G97" s="2387"/>
      <c r="H97" s="2386"/>
      <c r="I97" s="2387"/>
      <c r="J97" s="2386"/>
      <c r="K97" s="2386"/>
      <c r="L97" s="2387"/>
      <c r="M97" s="2386"/>
      <c r="N97" s="2386"/>
      <c r="O97" s="2387"/>
      <c r="P97" s="2386"/>
      <c r="Q97" s="2386"/>
      <c r="R97" s="2388"/>
    </row>
    <row r="98" spans="2:18" s="2358" customFormat="1">
      <c r="B98" s="2386"/>
      <c r="C98" s="2386"/>
      <c r="D98" s="2386"/>
      <c r="E98" s="2386"/>
      <c r="F98" s="2386"/>
      <c r="G98" s="2387"/>
      <c r="H98" s="2386"/>
      <c r="I98" s="2387"/>
      <c r="J98" s="2386"/>
      <c r="K98" s="2386"/>
      <c r="L98" s="2387"/>
      <c r="M98" s="2386"/>
      <c r="N98" s="2386"/>
      <c r="O98" s="2387"/>
      <c r="P98" s="2386"/>
      <c r="Q98" s="2386"/>
      <c r="R98" s="2388"/>
    </row>
    <row r="99" spans="2:18" s="2358" customFormat="1">
      <c r="B99" s="2386"/>
      <c r="C99" s="2386"/>
      <c r="D99" s="2386"/>
      <c r="E99" s="2386"/>
      <c r="F99" s="2386"/>
      <c r="G99" s="2387"/>
      <c r="H99" s="2386"/>
      <c r="I99" s="2387"/>
      <c r="J99" s="2386"/>
      <c r="K99" s="2386"/>
      <c r="L99" s="2387"/>
      <c r="M99" s="2386"/>
      <c r="N99" s="2386"/>
      <c r="O99" s="2387"/>
      <c r="P99" s="2386"/>
      <c r="Q99" s="2386"/>
      <c r="R99" s="2388"/>
    </row>
    <row r="100" spans="2:18" s="2358" customFormat="1">
      <c r="B100" s="2386"/>
      <c r="C100" s="2386"/>
      <c r="D100" s="2386"/>
      <c r="E100" s="2386"/>
      <c r="F100" s="2386"/>
      <c r="G100" s="2387"/>
      <c r="H100" s="2386"/>
      <c r="I100" s="2387"/>
      <c r="J100" s="2386"/>
      <c r="K100" s="2386"/>
      <c r="L100" s="2387"/>
      <c r="M100" s="2386"/>
      <c r="N100" s="2386"/>
      <c r="O100" s="2387"/>
      <c r="P100" s="2386"/>
      <c r="Q100" s="2386"/>
      <c r="R100" s="2388"/>
    </row>
    <row r="101" spans="2:18" s="2358" customFormat="1">
      <c r="B101" s="2386"/>
      <c r="C101" s="2386"/>
      <c r="D101" s="2386"/>
      <c r="E101" s="2386"/>
      <c r="F101" s="2386"/>
      <c r="G101" s="2387"/>
      <c r="H101" s="2386"/>
      <c r="I101" s="2387"/>
      <c r="J101" s="2386"/>
      <c r="K101" s="2386"/>
      <c r="L101" s="2387"/>
      <c r="M101" s="2386"/>
      <c r="N101" s="2386"/>
      <c r="O101" s="2387"/>
      <c r="P101" s="2386"/>
      <c r="Q101" s="2386"/>
      <c r="R101" s="2388"/>
    </row>
    <row r="102" spans="2:18" s="2358" customFormat="1">
      <c r="B102" s="2386"/>
      <c r="C102" s="2386"/>
      <c r="D102" s="2386"/>
      <c r="E102" s="2386"/>
      <c r="F102" s="2386"/>
      <c r="G102" s="2387"/>
      <c r="H102" s="2386"/>
      <c r="I102" s="2387"/>
      <c r="J102" s="2386"/>
      <c r="K102" s="2386"/>
      <c r="L102" s="2387"/>
      <c r="M102" s="2386"/>
      <c r="N102" s="2386"/>
      <c r="O102" s="2387"/>
      <c r="P102" s="2386"/>
      <c r="Q102" s="2386"/>
      <c r="R102" s="2388"/>
    </row>
    <row r="103" spans="2:18" s="2358" customFormat="1">
      <c r="B103" s="2386"/>
      <c r="C103" s="2386"/>
      <c r="D103" s="2386"/>
      <c r="E103" s="2386"/>
      <c r="F103" s="2386"/>
      <c r="G103" s="2387"/>
      <c r="H103" s="2386"/>
      <c r="I103" s="2387"/>
      <c r="J103" s="2386"/>
      <c r="K103" s="2386"/>
      <c r="L103" s="2387"/>
      <c r="M103" s="2386"/>
      <c r="N103" s="2386"/>
      <c r="O103" s="2387"/>
      <c r="P103" s="2386"/>
      <c r="Q103" s="2386"/>
      <c r="R103" s="2388"/>
    </row>
    <row r="104" spans="2:18" s="2358" customFormat="1">
      <c r="B104" s="2386"/>
      <c r="C104" s="2386"/>
      <c r="D104" s="2386"/>
      <c r="E104" s="2386"/>
      <c r="F104" s="2386"/>
      <c r="G104" s="2387"/>
      <c r="H104" s="2386"/>
      <c r="I104" s="2387"/>
      <c r="J104" s="2386"/>
      <c r="K104" s="2386"/>
      <c r="L104" s="2387"/>
      <c r="M104" s="2386"/>
      <c r="N104" s="2386"/>
      <c r="O104" s="2387"/>
      <c r="P104" s="2386"/>
      <c r="Q104" s="2386"/>
      <c r="R104" s="2388"/>
    </row>
    <row r="105" spans="2:18" s="2358" customFormat="1">
      <c r="B105" s="2386"/>
      <c r="C105" s="2386"/>
      <c r="D105" s="2386"/>
      <c r="E105" s="2386"/>
      <c r="F105" s="2386"/>
      <c r="G105" s="2387"/>
      <c r="H105" s="2386"/>
      <c r="I105" s="2387"/>
      <c r="J105" s="2386"/>
      <c r="K105" s="2386"/>
      <c r="L105" s="2387"/>
      <c r="M105" s="2386"/>
      <c r="N105" s="2386"/>
      <c r="O105" s="2387"/>
      <c r="P105" s="2386"/>
      <c r="Q105" s="2386"/>
      <c r="R105" s="2388"/>
    </row>
    <row r="106" spans="2:18" s="2358" customFormat="1">
      <c r="B106" s="2386"/>
      <c r="C106" s="2386"/>
      <c r="D106" s="2386"/>
      <c r="E106" s="2386"/>
      <c r="F106" s="2386"/>
      <c r="G106" s="2387"/>
      <c r="H106" s="2386"/>
      <c r="I106" s="2387"/>
      <c r="J106" s="2386"/>
      <c r="K106" s="2386"/>
      <c r="L106" s="2387"/>
      <c r="M106" s="2386"/>
      <c r="N106" s="2386"/>
      <c r="O106" s="2387"/>
      <c r="P106" s="2386"/>
      <c r="Q106" s="2386"/>
      <c r="R106" s="2388"/>
    </row>
    <row r="107" spans="2:18" s="2358" customFormat="1">
      <c r="B107" s="2386"/>
      <c r="C107" s="2386"/>
      <c r="D107" s="2386"/>
      <c r="E107" s="2386"/>
      <c r="F107" s="2386"/>
      <c r="G107" s="2387"/>
      <c r="H107" s="2386"/>
      <c r="I107" s="2387"/>
      <c r="J107" s="2386"/>
      <c r="K107" s="2386"/>
      <c r="L107" s="2387"/>
      <c r="M107" s="2386"/>
      <c r="N107" s="2386"/>
      <c r="O107" s="2387"/>
      <c r="P107" s="2386"/>
      <c r="Q107" s="2386"/>
      <c r="R107" s="2388"/>
    </row>
    <row r="108" spans="2:18" s="2358" customFormat="1">
      <c r="B108" s="2386"/>
      <c r="C108" s="2386"/>
      <c r="D108" s="2386"/>
      <c r="E108" s="2386"/>
      <c r="F108" s="2386"/>
      <c r="G108" s="2387"/>
      <c r="H108" s="2386"/>
      <c r="I108" s="2387"/>
      <c r="J108" s="2386"/>
      <c r="K108" s="2386"/>
      <c r="L108" s="2387"/>
      <c r="M108" s="2386"/>
      <c r="N108" s="2386"/>
      <c r="O108" s="2387"/>
      <c r="P108" s="2386"/>
      <c r="Q108" s="2386"/>
      <c r="R108" s="2388"/>
    </row>
    <row r="109" spans="2:18" s="2358" customFormat="1">
      <c r="B109" s="2386"/>
      <c r="C109" s="2386"/>
      <c r="D109" s="2386"/>
      <c r="E109" s="2386"/>
      <c r="F109" s="2386"/>
      <c r="G109" s="2387"/>
      <c r="H109" s="2386"/>
      <c r="I109" s="2387"/>
      <c r="J109" s="2386"/>
      <c r="K109" s="2386"/>
      <c r="L109" s="2387"/>
      <c r="M109" s="2386"/>
      <c r="N109" s="2386"/>
      <c r="O109" s="2387"/>
      <c r="P109" s="2386"/>
      <c r="Q109" s="2386"/>
      <c r="R109" s="2388"/>
    </row>
    <row r="110" spans="2:18" s="2358" customFormat="1">
      <c r="B110" s="2386"/>
      <c r="C110" s="2386"/>
      <c r="D110" s="2386"/>
      <c r="E110" s="2386"/>
      <c r="F110" s="2386"/>
      <c r="G110" s="2387"/>
      <c r="H110" s="2386"/>
      <c r="I110" s="2387"/>
      <c r="J110" s="2386"/>
      <c r="K110" s="2386"/>
      <c r="L110" s="2387"/>
      <c r="M110" s="2386"/>
      <c r="N110" s="2386"/>
      <c r="O110" s="2387"/>
      <c r="P110" s="2386"/>
      <c r="Q110" s="2386"/>
      <c r="R110" s="2388"/>
    </row>
    <row r="111" spans="2:18" s="2358" customFormat="1">
      <c r="B111" s="2386"/>
      <c r="C111" s="2386"/>
      <c r="D111" s="2386"/>
      <c r="E111" s="2386"/>
      <c r="F111" s="2386"/>
      <c r="G111" s="2387"/>
      <c r="H111" s="2386"/>
      <c r="I111" s="2387"/>
      <c r="J111" s="2386"/>
      <c r="K111" s="2386"/>
      <c r="L111" s="2387"/>
      <c r="M111" s="2386"/>
      <c r="N111" s="2386"/>
      <c r="O111" s="2387"/>
      <c r="P111" s="2386"/>
      <c r="Q111" s="2386"/>
      <c r="R111" s="2388"/>
    </row>
    <row r="112" spans="2:18" s="2358" customFormat="1">
      <c r="B112" s="2386"/>
      <c r="C112" s="2386"/>
      <c r="D112" s="2386"/>
      <c r="E112" s="2386"/>
      <c r="F112" s="2386"/>
      <c r="G112" s="2387"/>
      <c r="H112" s="2386"/>
      <c r="I112" s="2387"/>
      <c r="J112" s="2386"/>
      <c r="K112" s="2386"/>
      <c r="L112" s="2387"/>
      <c r="M112" s="2386"/>
      <c r="N112" s="2386"/>
      <c r="O112" s="2387"/>
      <c r="P112" s="2386"/>
      <c r="Q112" s="2386"/>
      <c r="R112" s="2388"/>
    </row>
    <row r="113" spans="2:18" s="2358" customFormat="1">
      <c r="B113" s="2386"/>
      <c r="C113" s="2386"/>
      <c r="D113" s="2386"/>
      <c r="E113" s="2386"/>
      <c r="F113" s="2386"/>
      <c r="G113" s="2387"/>
      <c r="H113" s="2386"/>
      <c r="I113" s="2387"/>
      <c r="J113" s="2386"/>
      <c r="K113" s="2386"/>
      <c r="L113" s="2387"/>
      <c r="M113" s="2386"/>
      <c r="N113" s="2386"/>
      <c r="O113" s="2387"/>
      <c r="P113" s="2386"/>
      <c r="Q113" s="2386"/>
      <c r="R113" s="2388"/>
    </row>
    <row r="114" spans="2:18" s="2358" customFormat="1">
      <c r="B114" s="2386"/>
      <c r="C114" s="2386"/>
      <c r="D114" s="2386"/>
      <c r="E114" s="2386"/>
      <c r="F114" s="2386"/>
      <c r="G114" s="2387"/>
      <c r="H114" s="2386"/>
      <c r="I114" s="2387"/>
      <c r="J114" s="2386"/>
      <c r="K114" s="2386"/>
      <c r="L114" s="2387"/>
      <c r="M114" s="2386"/>
      <c r="N114" s="2386"/>
      <c r="O114" s="2387"/>
      <c r="P114" s="2386"/>
      <c r="Q114" s="2386"/>
      <c r="R114" s="2388"/>
    </row>
    <row r="115" spans="2:18" s="2358" customFormat="1">
      <c r="B115" s="2386"/>
      <c r="C115" s="2386"/>
      <c r="D115" s="2386"/>
      <c r="E115" s="2386"/>
      <c r="F115" s="2386"/>
      <c r="G115" s="2387"/>
      <c r="H115" s="2386"/>
      <c r="I115" s="2387"/>
      <c r="J115" s="2386"/>
      <c r="K115" s="2386"/>
      <c r="L115" s="2387"/>
      <c r="M115" s="2386"/>
      <c r="N115" s="2386"/>
      <c r="O115" s="2387"/>
      <c r="P115" s="2386"/>
      <c r="Q115" s="2386"/>
      <c r="R115" s="2388"/>
    </row>
    <row r="116" spans="2:18" s="2358" customFormat="1">
      <c r="B116" s="2386"/>
      <c r="C116" s="2386"/>
      <c r="D116" s="2386"/>
      <c r="E116" s="2386"/>
      <c r="F116" s="2386"/>
      <c r="G116" s="2387"/>
      <c r="H116" s="2386"/>
      <c r="I116" s="2387"/>
      <c r="J116" s="2386"/>
      <c r="K116" s="2386"/>
      <c r="L116" s="2387"/>
      <c r="M116" s="2386"/>
      <c r="N116" s="2386"/>
      <c r="O116" s="2387"/>
      <c r="P116" s="2386"/>
      <c r="Q116" s="2386"/>
      <c r="R116" s="2388"/>
    </row>
    <row r="117" spans="2:18" s="2358" customFormat="1">
      <c r="B117" s="2386"/>
      <c r="C117" s="2386"/>
      <c r="D117" s="2386"/>
      <c r="E117" s="2386"/>
      <c r="F117" s="2386"/>
      <c r="G117" s="2387"/>
      <c r="H117" s="2386"/>
      <c r="I117" s="2387"/>
      <c r="J117" s="2386"/>
      <c r="K117" s="2386"/>
      <c r="L117" s="2387"/>
      <c r="M117" s="2386"/>
      <c r="N117" s="2386"/>
      <c r="O117" s="2387"/>
      <c r="P117" s="2386"/>
      <c r="Q117" s="2386"/>
      <c r="R117" s="2388"/>
    </row>
    <row r="118" spans="2:18" s="2358" customFormat="1">
      <c r="B118" s="2386"/>
      <c r="C118" s="2386"/>
      <c r="D118" s="2386"/>
      <c r="E118" s="2386"/>
      <c r="F118" s="2386"/>
      <c r="G118" s="2387"/>
      <c r="H118" s="2386"/>
      <c r="I118" s="2387"/>
      <c r="J118" s="2386"/>
      <c r="K118" s="2386"/>
      <c r="L118" s="2387"/>
      <c r="M118" s="2386"/>
      <c r="N118" s="2386"/>
      <c r="O118" s="2387"/>
      <c r="P118" s="2386"/>
      <c r="Q118" s="2386"/>
      <c r="R118" s="2388"/>
    </row>
    <row r="119" spans="2:18" s="2358" customFormat="1">
      <c r="B119" s="2386"/>
      <c r="C119" s="2386"/>
      <c r="D119" s="2386"/>
      <c r="E119" s="2386"/>
      <c r="F119" s="2386"/>
      <c r="G119" s="2387"/>
      <c r="H119" s="2386"/>
      <c r="I119" s="2387"/>
      <c r="J119" s="2386"/>
      <c r="K119" s="2386"/>
      <c r="L119" s="2387"/>
      <c r="M119" s="2386"/>
      <c r="N119" s="2386"/>
      <c r="O119" s="2387"/>
      <c r="P119" s="2386"/>
      <c r="Q119" s="2386"/>
      <c r="R119" s="2388"/>
    </row>
    <row r="120" spans="2:18" s="2358" customFormat="1">
      <c r="B120" s="2386"/>
      <c r="C120" s="2386"/>
      <c r="D120" s="2386"/>
      <c r="E120" s="2386"/>
      <c r="F120" s="2386"/>
      <c r="G120" s="2387"/>
      <c r="H120" s="2386"/>
      <c r="I120" s="2387"/>
      <c r="J120" s="2386"/>
      <c r="K120" s="2386"/>
      <c r="L120" s="2387"/>
      <c r="M120" s="2386"/>
      <c r="N120" s="2386"/>
      <c r="O120" s="2387"/>
      <c r="P120" s="2386"/>
      <c r="Q120" s="2386"/>
      <c r="R120" s="2388"/>
    </row>
    <row r="121" spans="2:18" s="2358" customFormat="1">
      <c r="B121" s="2386"/>
      <c r="C121" s="2386"/>
      <c r="D121" s="2386"/>
      <c r="E121" s="2386"/>
      <c r="F121" s="2386"/>
      <c r="G121" s="2387"/>
      <c r="H121" s="2386"/>
      <c r="I121" s="2387"/>
      <c r="J121" s="2386"/>
      <c r="K121" s="2386"/>
      <c r="L121" s="2387"/>
      <c r="M121" s="2386"/>
      <c r="N121" s="2386"/>
      <c r="O121" s="2387"/>
      <c r="P121" s="2386"/>
      <c r="Q121" s="2386"/>
      <c r="R121" s="2388"/>
    </row>
    <row r="122" spans="2:18" s="2358" customFormat="1">
      <c r="B122" s="2386"/>
      <c r="C122" s="2386"/>
      <c r="D122" s="2386"/>
      <c r="E122" s="2386"/>
      <c r="F122" s="2386"/>
      <c r="G122" s="2387"/>
      <c r="H122" s="2386"/>
      <c r="I122" s="2387"/>
      <c r="J122" s="2386"/>
      <c r="K122" s="2386"/>
      <c r="L122" s="2387"/>
      <c r="M122" s="2386"/>
      <c r="N122" s="2386"/>
      <c r="O122" s="2387"/>
      <c r="P122" s="2386"/>
      <c r="Q122" s="2386"/>
      <c r="R122" s="2388"/>
    </row>
    <row r="123" spans="2:18" s="2358" customFormat="1">
      <c r="B123" s="2386"/>
      <c r="C123" s="2386"/>
      <c r="D123" s="2386"/>
      <c r="E123" s="2386"/>
      <c r="F123" s="2386"/>
      <c r="G123" s="2387"/>
      <c r="H123" s="2386"/>
      <c r="I123" s="2387"/>
      <c r="J123" s="2386"/>
      <c r="K123" s="2386"/>
      <c r="L123" s="2387"/>
      <c r="M123" s="2386"/>
      <c r="N123" s="2386"/>
      <c r="O123" s="2387"/>
      <c r="P123" s="2386"/>
      <c r="Q123" s="2386"/>
      <c r="R123" s="2388"/>
    </row>
    <row r="124" spans="2:18" s="2358" customFormat="1">
      <c r="B124" s="2386"/>
      <c r="C124" s="2386"/>
      <c r="D124" s="2386"/>
      <c r="E124" s="2386"/>
      <c r="F124" s="2386"/>
      <c r="G124" s="2387"/>
      <c r="H124" s="2386"/>
      <c r="I124" s="2387"/>
      <c r="J124" s="2386"/>
      <c r="K124" s="2386"/>
      <c r="L124" s="2387"/>
      <c r="M124" s="2386"/>
      <c r="N124" s="2386"/>
      <c r="O124" s="2387"/>
      <c r="P124" s="2386"/>
      <c r="Q124" s="2386"/>
      <c r="R124" s="2388"/>
    </row>
    <row r="125" spans="2:18" s="2358" customFormat="1">
      <c r="B125" s="2386"/>
      <c r="C125" s="2386"/>
      <c r="D125" s="2386"/>
      <c r="E125" s="2386"/>
      <c r="F125" s="2386"/>
      <c r="G125" s="2387"/>
      <c r="H125" s="2386"/>
      <c r="I125" s="2387"/>
      <c r="J125" s="2386"/>
      <c r="K125" s="2386"/>
      <c r="L125" s="2387"/>
      <c r="M125" s="2386"/>
      <c r="N125" s="2386"/>
      <c r="O125" s="2387"/>
      <c r="P125" s="2386"/>
      <c r="Q125" s="2386"/>
      <c r="R125" s="2388"/>
    </row>
    <row r="126" spans="2:18" s="2358" customFormat="1">
      <c r="B126" s="2386"/>
      <c r="C126" s="2386"/>
      <c r="D126" s="2386"/>
      <c r="E126" s="2386"/>
      <c r="F126" s="2386"/>
      <c r="G126" s="2387"/>
      <c r="H126" s="2386"/>
      <c r="I126" s="2387"/>
      <c r="J126" s="2386"/>
      <c r="K126" s="2386"/>
      <c r="L126" s="2387"/>
      <c r="M126" s="2386"/>
      <c r="N126" s="2386"/>
      <c r="O126" s="2387"/>
      <c r="P126" s="2386"/>
      <c r="Q126" s="2386"/>
      <c r="R126" s="2388"/>
    </row>
    <row r="127" spans="2:18" s="2358" customFormat="1">
      <c r="B127" s="2386"/>
      <c r="C127" s="2386"/>
      <c r="D127" s="2386"/>
      <c r="E127" s="2386"/>
      <c r="F127" s="2386"/>
      <c r="G127" s="2387"/>
      <c r="H127" s="2386"/>
      <c r="I127" s="2387"/>
      <c r="J127" s="2386"/>
      <c r="K127" s="2386"/>
      <c r="L127" s="2387"/>
      <c r="M127" s="2386"/>
      <c r="N127" s="2386"/>
      <c r="O127" s="2387"/>
      <c r="P127" s="2386"/>
      <c r="Q127" s="2386"/>
      <c r="R127" s="2388"/>
    </row>
    <row r="128" spans="2:18" s="2358" customFormat="1">
      <c r="B128" s="2386"/>
      <c r="C128" s="2386"/>
      <c r="D128" s="2386"/>
      <c r="E128" s="2386"/>
      <c r="F128" s="2386"/>
      <c r="G128" s="2387"/>
      <c r="H128" s="2386"/>
      <c r="I128" s="2387"/>
      <c r="J128" s="2386"/>
      <c r="K128" s="2386"/>
      <c r="L128" s="2387"/>
      <c r="M128" s="2386"/>
      <c r="N128" s="2386"/>
      <c r="O128" s="2387"/>
      <c r="P128" s="2386"/>
      <c r="Q128" s="2386"/>
      <c r="R128" s="2388"/>
    </row>
    <row r="129" spans="2:18" s="2358" customFormat="1">
      <c r="B129" s="2386"/>
      <c r="C129" s="2386"/>
      <c r="D129" s="2386"/>
      <c r="E129" s="2386"/>
      <c r="F129" s="2386"/>
      <c r="G129" s="2387"/>
      <c r="H129" s="2386"/>
      <c r="I129" s="2387"/>
      <c r="J129" s="2386"/>
      <c r="K129" s="2386"/>
      <c r="L129" s="2387"/>
      <c r="M129" s="2386"/>
      <c r="N129" s="2386"/>
      <c r="O129" s="2387"/>
      <c r="P129" s="2386"/>
      <c r="Q129" s="2386"/>
      <c r="R129" s="2388"/>
    </row>
    <row r="130" spans="2:18" s="2358" customFormat="1">
      <c r="B130" s="2386"/>
      <c r="C130" s="2386"/>
      <c r="D130" s="2386"/>
      <c r="E130" s="2386"/>
      <c r="F130" s="2386"/>
      <c r="G130" s="2387"/>
      <c r="H130" s="2386"/>
      <c r="I130" s="2387"/>
      <c r="J130" s="2386"/>
      <c r="K130" s="2386"/>
      <c r="L130" s="2387"/>
      <c r="M130" s="2386"/>
      <c r="N130" s="2386"/>
      <c r="O130" s="2387"/>
      <c r="P130" s="2386"/>
      <c r="Q130" s="2386"/>
      <c r="R130" s="2388"/>
    </row>
    <row r="131" spans="2:18" s="2358" customFormat="1">
      <c r="B131" s="2386"/>
      <c r="C131" s="2386"/>
      <c r="D131" s="2386"/>
      <c r="E131" s="2386"/>
      <c r="F131" s="2386"/>
      <c r="G131" s="2387"/>
      <c r="H131" s="2386"/>
      <c r="I131" s="2387"/>
      <c r="J131" s="2386"/>
      <c r="K131" s="2386"/>
      <c r="L131" s="2387"/>
      <c r="M131" s="2386"/>
      <c r="N131" s="2386"/>
      <c r="O131" s="2387"/>
      <c r="P131" s="2386"/>
      <c r="Q131" s="2386"/>
      <c r="R131" s="2388"/>
    </row>
    <row r="132" spans="2:18" s="2358" customFormat="1">
      <c r="B132" s="2386"/>
      <c r="C132" s="2386"/>
      <c r="D132" s="2386"/>
      <c r="E132" s="2386"/>
      <c r="F132" s="2386"/>
      <c r="G132" s="2387"/>
      <c r="H132" s="2386"/>
      <c r="I132" s="2387"/>
      <c r="J132" s="2386"/>
      <c r="K132" s="2386"/>
      <c r="L132" s="2387"/>
      <c r="M132" s="2386"/>
      <c r="N132" s="2386"/>
      <c r="O132" s="2387"/>
      <c r="P132" s="2386"/>
      <c r="Q132" s="2386"/>
      <c r="R132" s="2388"/>
    </row>
    <row r="133" spans="2:18" s="2358" customFormat="1">
      <c r="B133" s="2386"/>
      <c r="C133" s="2386"/>
      <c r="D133" s="2386"/>
      <c r="E133" s="2386"/>
      <c r="F133" s="2386"/>
      <c r="G133" s="2387"/>
      <c r="H133" s="2386"/>
      <c r="I133" s="2387"/>
      <c r="J133" s="2386"/>
      <c r="K133" s="2386"/>
      <c r="L133" s="2387"/>
      <c r="M133" s="2386"/>
      <c r="N133" s="2386"/>
      <c r="O133" s="2387"/>
      <c r="P133" s="2386"/>
      <c r="Q133" s="2386"/>
      <c r="R133" s="2388"/>
    </row>
    <row r="134" spans="2:18" s="2358" customFormat="1">
      <c r="B134" s="2386"/>
      <c r="C134" s="2386"/>
      <c r="D134" s="2386"/>
      <c r="E134" s="2386"/>
      <c r="F134" s="2386"/>
      <c r="G134" s="2387"/>
      <c r="H134" s="2386"/>
      <c r="I134" s="2387"/>
      <c r="J134" s="2386"/>
      <c r="K134" s="2386"/>
      <c r="L134" s="2387"/>
      <c r="M134" s="2386"/>
      <c r="N134" s="2386"/>
      <c r="O134" s="2387"/>
      <c r="P134" s="2386"/>
      <c r="Q134" s="2386"/>
      <c r="R134" s="2388"/>
    </row>
    <row r="135" spans="2:18" s="2358" customFormat="1">
      <c r="B135" s="2386"/>
      <c r="C135" s="2386"/>
      <c r="D135" s="2386"/>
      <c r="E135" s="2386"/>
      <c r="F135" s="2386"/>
      <c r="G135" s="2387"/>
      <c r="H135" s="2386"/>
      <c r="I135" s="2387"/>
      <c r="J135" s="2386"/>
      <c r="K135" s="2386"/>
      <c r="L135" s="2387"/>
      <c r="M135" s="2386"/>
      <c r="N135" s="2386"/>
      <c r="O135" s="2387"/>
      <c r="P135" s="2386"/>
      <c r="Q135" s="2386"/>
      <c r="R135" s="2388"/>
    </row>
    <row r="136" spans="2:18" s="2358" customFormat="1">
      <c r="B136" s="2386"/>
      <c r="C136" s="2386"/>
      <c r="D136" s="2386"/>
      <c r="E136" s="2386"/>
      <c r="F136" s="2386"/>
      <c r="G136" s="2387"/>
      <c r="H136" s="2386"/>
      <c r="I136" s="2387"/>
      <c r="J136" s="2386"/>
      <c r="K136" s="2386"/>
      <c r="L136" s="2387"/>
      <c r="M136" s="2386"/>
      <c r="N136" s="2386"/>
      <c r="O136" s="2387"/>
      <c r="P136" s="2386"/>
      <c r="Q136" s="2386"/>
      <c r="R136" s="2388"/>
    </row>
    <row r="137" spans="2:18" s="2358" customFormat="1">
      <c r="B137" s="2386"/>
      <c r="C137" s="2386"/>
      <c r="D137" s="2386"/>
      <c r="E137" s="2386"/>
      <c r="F137" s="2386"/>
      <c r="G137" s="2387"/>
      <c r="H137" s="2386"/>
      <c r="I137" s="2387"/>
      <c r="J137" s="2386"/>
      <c r="K137" s="2386"/>
      <c r="L137" s="2387"/>
      <c r="M137" s="2386"/>
      <c r="N137" s="2386"/>
      <c r="O137" s="2387"/>
      <c r="P137" s="2386"/>
      <c r="Q137" s="2386"/>
      <c r="R137" s="2388"/>
    </row>
    <row r="138" spans="2:18" s="2358" customFormat="1">
      <c r="B138" s="2386"/>
      <c r="C138" s="2386"/>
      <c r="D138" s="2386"/>
      <c r="E138" s="2386"/>
      <c r="F138" s="2386"/>
      <c r="G138" s="2387"/>
      <c r="H138" s="2386"/>
      <c r="I138" s="2387"/>
      <c r="J138" s="2386"/>
      <c r="K138" s="2386"/>
      <c r="L138" s="2387"/>
      <c r="M138" s="2386"/>
      <c r="N138" s="2386"/>
      <c r="O138" s="2387"/>
      <c r="P138" s="2386"/>
      <c r="Q138" s="2386"/>
      <c r="R138" s="2388"/>
    </row>
    <row r="139" spans="2:18" s="2358" customFormat="1">
      <c r="B139" s="2386"/>
      <c r="C139" s="2386"/>
      <c r="D139" s="2386"/>
      <c r="E139" s="2386"/>
      <c r="F139" s="2386"/>
      <c r="G139" s="2387"/>
      <c r="H139" s="2386"/>
      <c r="I139" s="2387"/>
      <c r="J139" s="2386"/>
      <c r="K139" s="2386"/>
      <c r="L139" s="2387"/>
      <c r="M139" s="2386"/>
      <c r="N139" s="2386"/>
      <c r="O139" s="2387"/>
      <c r="P139" s="2386"/>
      <c r="Q139" s="2386"/>
      <c r="R139" s="2388"/>
    </row>
    <row r="140" spans="2:18" s="2358" customFormat="1">
      <c r="B140" s="2386"/>
      <c r="C140" s="2386"/>
      <c r="D140" s="2386"/>
      <c r="E140" s="2386"/>
      <c r="F140" s="2386"/>
      <c r="G140" s="2387"/>
      <c r="H140" s="2386"/>
      <c r="I140" s="2387"/>
      <c r="J140" s="2386"/>
      <c r="K140" s="2386"/>
      <c r="L140" s="2387"/>
      <c r="M140" s="2386"/>
      <c r="N140" s="2386"/>
      <c r="O140" s="2387"/>
      <c r="P140" s="2386"/>
      <c r="Q140" s="2386"/>
      <c r="R140" s="2388"/>
    </row>
    <row r="141" spans="2:18" s="2358" customFormat="1">
      <c r="B141" s="2386"/>
      <c r="C141" s="2386"/>
      <c r="D141" s="2386"/>
      <c r="E141" s="2386"/>
      <c r="F141" s="2386"/>
      <c r="G141" s="2387"/>
      <c r="H141" s="2386"/>
      <c r="I141" s="2387"/>
      <c r="J141" s="2386"/>
      <c r="K141" s="2386"/>
      <c r="L141" s="2387"/>
      <c r="M141" s="2386"/>
      <c r="N141" s="2386"/>
      <c r="O141" s="2387"/>
      <c r="P141" s="2386"/>
      <c r="Q141" s="2386"/>
      <c r="R141" s="2388"/>
    </row>
    <row r="142" spans="2:18" s="2358" customFormat="1">
      <c r="B142" s="2386"/>
      <c r="C142" s="2386"/>
      <c r="D142" s="2386"/>
      <c r="E142" s="2386"/>
      <c r="F142" s="2386"/>
      <c r="G142" s="2387"/>
      <c r="H142" s="2386"/>
      <c r="I142" s="2387"/>
      <c r="J142" s="2386"/>
      <c r="K142" s="2386"/>
      <c r="L142" s="2387"/>
      <c r="M142" s="2386"/>
      <c r="N142" s="2386"/>
      <c r="O142" s="2387"/>
      <c r="P142" s="2386"/>
      <c r="Q142" s="2386"/>
      <c r="R142" s="2388"/>
    </row>
    <row r="143" spans="2:18" s="2358" customFormat="1">
      <c r="B143" s="2386"/>
      <c r="C143" s="2386"/>
      <c r="D143" s="2386"/>
      <c r="E143" s="2386"/>
      <c r="F143" s="2386"/>
      <c r="G143" s="2387"/>
      <c r="H143" s="2386"/>
      <c r="I143" s="2387"/>
      <c r="J143" s="2386"/>
      <c r="K143" s="2386"/>
      <c r="L143" s="2387"/>
      <c r="M143" s="2386"/>
      <c r="N143" s="2386"/>
      <c r="O143" s="2387"/>
      <c r="P143" s="2386"/>
      <c r="Q143" s="2386"/>
      <c r="R143" s="2388"/>
    </row>
    <row r="144" spans="2:18" s="2358" customFormat="1">
      <c r="B144" s="2386"/>
      <c r="C144" s="2386"/>
      <c r="D144" s="2386"/>
      <c r="E144" s="2386"/>
      <c r="F144" s="2386"/>
      <c r="G144" s="2387"/>
      <c r="H144" s="2386"/>
      <c r="I144" s="2387"/>
      <c r="J144" s="2386"/>
      <c r="K144" s="2386"/>
      <c r="L144" s="2387"/>
      <c r="M144" s="2386"/>
      <c r="N144" s="2386"/>
      <c r="O144" s="2387"/>
      <c r="P144" s="2386"/>
      <c r="Q144" s="2386"/>
      <c r="R144" s="2388"/>
    </row>
    <row r="145" spans="2:18" s="2358" customFormat="1">
      <c r="B145" s="2386"/>
      <c r="C145" s="2386"/>
      <c r="D145" s="2386"/>
      <c r="E145" s="2386"/>
      <c r="F145" s="2386"/>
      <c r="G145" s="2387"/>
      <c r="H145" s="2386"/>
      <c r="I145" s="2387"/>
      <c r="J145" s="2386"/>
      <c r="K145" s="2386"/>
      <c r="L145" s="2387"/>
      <c r="M145" s="2386"/>
      <c r="N145" s="2386"/>
      <c r="O145" s="2387"/>
      <c r="P145" s="2386"/>
      <c r="Q145" s="2386"/>
      <c r="R145" s="2388"/>
    </row>
    <row r="146" spans="2:18" s="2358" customFormat="1">
      <c r="B146" s="2386"/>
      <c r="C146" s="2386"/>
      <c r="D146" s="2386"/>
      <c r="E146" s="2386"/>
      <c r="F146" s="2386"/>
      <c r="G146" s="2387"/>
      <c r="H146" s="2386"/>
      <c r="I146" s="2387"/>
      <c r="J146" s="2386"/>
      <c r="K146" s="2386"/>
      <c r="L146" s="2387"/>
      <c r="M146" s="2386"/>
      <c r="N146" s="2386"/>
      <c r="O146" s="2387"/>
      <c r="P146" s="2386"/>
      <c r="Q146" s="2386"/>
      <c r="R146" s="2388"/>
    </row>
    <row r="147" spans="2:18" s="2358" customFormat="1">
      <c r="B147" s="2386"/>
      <c r="C147" s="2386"/>
      <c r="D147" s="2386"/>
      <c r="E147" s="2386"/>
      <c r="F147" s="2386"/>
      <c r="G147" s="2387"/>
      <c r="H147" s="2386"/>
      <c r="I147" s="2387"/>
      <c r="J147" s="2386"/>
      <c r="K147" s="2386"/>
      <c r="L147" s="2387"/>
      <c r="M147" s="2386"/>
      <c r="N147" s="2386"/>
      <c r="O147" s="2387"/>
      <c r="P147" s="2386"/>
      <c r="Q147" s="2386"/>
      <c r="R147" s="2388"/>
    </row>
    <row r="148" spans="2:18" s="2358" customFormat="1">
      <c r="B148" s="2386"/>
      <c r="C148" s="2386"/>
      <c r="D148" s="2386"/>
      <c r="E148" s="2386"/>
      <c r="F148" s="2386"/>
      <c r="G148" s="2387"/>
      <c r="H148" s="2386"/>
      <c r="I148" s="2387"/>
      <c r="J148" s="2386"/>
      <c r="K148" s="2386"/>
      <c r="L148" s="2387"/>
      <c r="M148" s="2386"/>
      <c r="N148" s="2386"/>
      <c r="O148" s="2387"/>
      <c r="P148" s="2386"/>
      <c r="Q148" s="2386"/>
      <c r="R148" s="2388"/>
    </row>
    <row r="149" spans="2:18" s="2358" customFormat="1">
      <c r="B149" s="2386"/>
      <c r="C149" s="2386"/>
      <c r="D149" s="2386"/>
      <c r="E149" s="2386"/>
      <c r="F149" s="2386"/>
      <c r="G149" s="2387"/>
      <c r="H149" s="2386"/>
      <c r="I149" s="2387"/>
      <c r="J149" s="2386"/>
      <c r="K149" s="2386"/>
      <c r="L149" s="2387"/>
      <c r="M149" s="2386"/>
      <c r="N149" s="2386"/>
      <c r="O149" s="2387"/>
      <c r="P149" s="2386"/>
      <c r="Q149" s="2386"/>
      <c r="R149" s="2388"/>
    </row>
    <row r="150" spans="2:18" s="2358" customFormat="1">
      <c r="B150" s="2386"/>
      <c r="C150" s="2386"/>
      <c r="D150" s="2386"/>
      <c r="E150" s="2386"/>
      <c r="F150" s="2386"/>
      <c r="G150" s="2387"/>
      <c r="H150" s="2386"/>
      <c r="I150" s="2387"/>
      <c r="J150" s="2386"/>
      <c r="K150" s="2386"/>
      <c r="L150" s="2387"/>
      <c r="M150" s="2386"/>
      <c r="N150" s="2386"/>
      <c r="O150" s="2387"/>
      <c r="P150" s="2386"/>
      <c r="Q150" s="2386"/>
      <c r="R150" s="2388"/>
    </row>
    <row r="151" spans="2:18" s="2358" customFormat="1">
      <c r="B151" s="2386"/>
      <c r="C151" s="2386"/>
      <c r="D151" s="2386"/>
      <c r="E151" s="2386"/>
      <c r="F151" s="2386"/>
      <c r="G151" s="2387"/>
      <c r="H151" s="2386"/>
      <c r="I151" s="2387"/>
      <c r="J151" s="2386"/>
      <c r="K151" s="2386"/>
      <c r="L151" s="2387"/>
      <c r="M151" s="2386"/>
      <c r="N151" s="2386"/>
      <c r="O151" s="2387"/>
      <c r="P151" s="2386"/>
      <c r="Q151" s="2386"/>
      <c r="R151" s="2388"/>
    </row>
    <row r="152" spans="2:18" s="2358" customFormat="1">
      <c r="B152" s="2386"/>
      <c r="C152" s="2386"/>
      <c r="D152" s="2386"/>
      <c r="E152" s="2386"/>
      <c r="F152" s="2386"/>
      <c r="G152" s="2387"/>
      <c r="H152" s="2386"/>
      <c r="I152" s="2387"/>
      <c r="J152" s="2386"/>
      <c r="K152" s="2386"/>
      <c r="L152" s="2387"/>
      <c r="M152" s="2386"/>
      <c r="N152" s="2386"/>
      <c r="O152" s="2387"/>
      <c r="P152" s="2386"/>
      <c r="Q152" s="2386"/>
      <c r="R152" s="2388"/>
    </row>
    <row r="153" spans="2:18" s="2358" customFormat="1">
      <c r="B153" s="2386"/>
      <c r="C153" s="2386"/>
      <c r="D153" s="2386"/>
      <c r="E153" s="2386"/>
      <c r="F153" s="2386"/>
      <c r="G153" s="2387"/>
      <c r="H153" s="2386"/>
      <c r="I153" s="2387"/>
      <c r="J153" s="2386"/>
      <c r="K153" s="2386"/>
      <c r="L153" s="2387"/>
      <c r="M153" s="2386"/>
      <c r="N153" s="2386"/>
      <c r="O153" s="2387"/>
      <c r="P153" s="2386"/>
      <c r="Q153" s="2386"/>
      <c r="R153" s="2388"/>
    </row>
    <row r="154" spans="2:18" s="2358" customFormat="1">
      <c r="B154" s="2386"/>
      <c r="C154" s="2386"/>
      <c r="D154" s="2386"/>
      <c r="E154" s="2386"/>
      <c r="F154" s="2386"/>
      <c r="G154" s="2387"/>
      <c r="H154" s="2386"/>
      <c r="I154" s="2387"/>
      <c r="J154" s="2386"/>
      <c r="K154" s="2386"/>
      <c r="L154" s="2387"/>
      <c r="M154" s="2386"/>
      <c r="N154" s="2386"/>
      <c r="O154" s="2387"/>
      <c r="P154" s="2386"/>
      <c r="Q154" s="2386"/>
      <c r="R154" s="2388"/>
    </row>
    <row r="155" spans="2:18" s="2358" customFormat="1">
      <c r="B155" s="2386"/>
      <c r="C155" s="2386"/>
      <c r="D155" s="2386"/>
      <c r="E155" s="2386"/>
      <c r="F155" s="2386"/>
      <c r="G155" s="2387"/>
      <c r="H155" s="2386"/>
      <c r="I155" s="2387"/>
      <c r="J155" s="2386"/>
      <c r="K155" s="2386"/>
      <c r="L155" s="2387"/>
      <c r="M155" s="2386"/>
      <c r="N155" s="2386"/>
      <c r="O155" s="2387"/>
      <c r="P155" s="2386"/>
      <c r="Q155" s="2386"/>
      <c r="R155" s="2388"/>
    </row>
    <row r="156" spans="2:18" s="2358" customFormat="1">
      <c r="B156" s="2386"/>
      <c r="C156" s="2386"/>
      <c r="D156" s="2386"/>
      <c r="E156" s="2386"/>
      <c r="F156" s="2386"/>
      <c r="G156" s="2387"/>
      <c r="H156" s="2386"/>
      <c r="I156" s="2387"/>
      <c r="J156" s="2386"/>
      <c r="K156" s="2386"/>
      <c r="L156" s="2387"/>
      <c r="M156" s="2386"/>
      <c r="N156" s="2386"/>
      <c r="O156" s="2387"/>
      <c r="P156" s="2386"/>
      <c r="Q156" s="2386"/>
      <c r="R156" s="2388"/>
    </row>
    <row r="157" spans="2:18" s="2358" customFormat="1">
      <c r="B157" s="2386"/>
      <c r="C157" s="2386"/>
      <c r="D157" s="2386"/>
      <c r="E157" s="2386"/>
      <c r="F157" s="2386"/>
      <c r="G157" s="2387"/>
      <c r="H157" s="2386"/>
      <c r="I157" s="2387"/>
      <c r="J157" s="2386"/>
      <c r="K157" s="2386"/>
      <c r="L157" s="2387"/>
      <c r="M157" s="2386"/>
      <c r="N157" s="2386"/>
      <c r="O157" s="2387"/>
      <c r="P157" s="2386"/>
      <c r="Q157" s="2386"/>
      <c r="R157" s="2388"/>
    </row>
    <row r="158" spans="2:18" s="2358" customFormat="1">
      <c r="B158" s="2386"/>
      <c r="C158" s="2386"/>
      <c r="D158" s="2386"/>
      <c r="E158" s="2386"/>
      <c r="F158" s="2386"/>
      <c r="G158" s="2387"/>
      <c r="H158" s="2386"/>
      <c r="I158" s="2387"/>
      <c r="J158" s="2386"/>
      <c r="K158" s="2386"/>
      <c r="L158" s="2387"/>
      <c r="M158" s="2386"/>
      <c r="N158" s="2386"/>
      <c r="O158" s="2387"/>
      <c r="P158" s="2386"/>
      <c r="Q158" s="2386"/>
      <c r="R158" s="2388"/>
    </row>
    <row r="159" spans="2:18" s="2358" customFormat="1">
      <c r="B159" s="2386"/>
      <c r="C159" s="2386"/>
      <c r="D159" s="2386"/>
      <c r="E159" s="2386"/>
      <c r="F159" s="2386"/>
      <c r="G159" s="2387"/>
      <c r="H159" s="2386"/>
      <c r="I159" s="2387"/>
      <c r="J159" s="2386"/>
      <c r="K159" s="2386"/>
      <c r="L159" s="2387"/>
      <c r="M159" s="2386"/>
      <c r="N159" s="2386"/>
      <c r="O159" s="2387"/>
      <c r="P159" s="2386"/>
      <c r="Q159" s="2386"/>
      <c r="R159" s="2388"/>
    </row>
    <row r="160" spans="2:18" s="2358" customFormat="1">
      <c r="B160" s="2386"/>
      <c r="C160" s="2386"/>
      <c r="D160" s="2386"/>
      <c r="E160" s="2386"/>
      <c r="F160" s="2386"/>
      <c r="G160" s="2387"/>
      <c r="H160" s="2386"/>
      <c r="I160" s="2387"/>
      <c r="J160" s="2386"/>
      <c r="K160" s="2386"/>
      <c r="L160" s="2387"/>
      <c r="M160" s="2386"/>
      <c r="N160" s="2386"/>
      <c r="O160" s="2387"/>
      <c r="P160" s="2386"/>
      <c r="Q160" s="2386"/>
      <c r="R160" s="2388"/>
    </row>
    <row r="161" spans="2:18" s="2358" customFormat="1">
      <c r="B161" s="2386"/>
      <c r="C161" s="2386"/>
      <c r="D161" s="2386"/>
      <c r="E161" s="2386"/>
      <c r="F161" s="2386"/>
      <c r="G161" s="2387"/>
      <c r="H161" s="2386"/>
      <c r="I161" s="2387"/>
      <c r="J161" s="2386"/>
      <c r="K161" s="2386"/>
      <c r="L161" s="2387"/>
      <c r="M161" s="2386"/>
      <c r="N161" s="2386"/>
      <c r="O161" s="2387"/>
      <c r="P161" s="2386"/>
      <c r="Q161" s="2386"/>
      <c r="R161" s="2388"/>
    </row>
    <row r="162" spans="2:18" s="2358" customFormat="1">
      <c r="B162" s="2386"/>
      <c r="C162" s="2386"/>
      <c r="D162" s="2386"/>
      <c r="E162" s="2386"/>
      <c r="F162" s="2386"/>
      <c r="G162" s="2387"/>
      <c r="H162" s="2386"/>
      <c r="I162" s="2387"/>
      <c r="J162" s="2386"/>
      <c r="K162" s="2386"/>
      <c r="L162" s="2387"/>
      <c r="M162" s="2386"/>
      <c r="N162" s="2386"/>
      <c r="O162" s="2387"/>
      <c r="P162" s="2386"/>
      <c r="Q162" s="2386"/>
      <c r="R162" s="2388"/>
    </row>
    <row r="163" spans="2:18" s="2358" customFormat="1">
      <c r="B163" s="2386"/>
      <c r="C163" s="2386"/>
      <c r="D163" s="2386"/>
      <c r="E163" s="2386"/>
      <c r="F163" s="2386"/>
      <c r="G163" s="2387"/>
      <c r="H163" s="2386"/>
      <c r="I163" s="2387"/>
      <c r="J163" s="2386"/>
      <c r="K163" s="2386"/>
      <c r="L163" s="2387"/>
      <c r="M163" s="2386"/>
      <c r="N163" s="2386"/>
      <c r="O163" s="2387"/>
      <c r="P163" s="2386"/>
      <c r="Q163" s="2386"/>
      <c r="R163" s="2388"/>
    </row>
    <row r="164" spans="2:18" s="2358" customFormat="1">
      <c r="B164" s="2386"/>
      <c r="C164" s="2386"/>
      <c r="D164" s="2386"/>
      <c r="E164" s="2386"/>
      <c r="F164" s="2386"/>
      <c r="G164" s="2387"/>
      <c r="H164" s="2386"/>
      <c r="I164" s="2387"/>
      <c r="J164" s="2386"/>
      <c r="K164" s="2386"/>
      <c r="L164" s="2387"/>
      <c r="M164" s="2386"/>
      <c r="N164" s="2386"/>
      <c r="O164" s="2387"/>
      <c r="P164" s="2386"/>
      <c r="Q164" s="2386"/>
      <c r="R164" s="2388"/>
    </row>
    <row r="165" spans="2:18" s="2358" customFormat="1">
      <c r="B165" s="2386"/>
      <c r="C165" s="2386"/>
      <c r="D165" s="2386"/>
      <c r="E165" s="2386"/>
      <c r="F165" s="2386"/>
      <c r="G165" s="2387"/>
      <c r="H165" s="2386"/>
      <c r="I165" s="2387"/>
      <c r="J165" s="2386"/>
      <c r="K165" s="2386"/>
      <c r="L165" s="2387"/>
      <c r="M165" s="2386"/>
      <c r="N165" s="2386"/>
      <c r="O165" s="2387"/>
      <c r="P165" s="2386"/>
      <c r="Q165" s="2386"/>
      <c r="R165" s="2388"/>
    </row>
    <row r="166" spans="2:18" s="2358" customFormat="1">
      <c r="B166" s="2386"/>
      <c r="C166" s="2386"/>
      <c r="D166" s="2386"/>
      <c r="E166" s="2386"/>
      <c r="F166" s="2386"/>
      <c r="G166" s="2387"/>
      <c r="H166" s="2386"/>
      <c r="I166" s="2387"/>
      <c r="J166" s="2386"/>
      <c r="K166" s="2386"/>
      <c r="L166" s="2387"/>
      <c r="M166" s="2386"/>
      <c r="N166" s="2386"/>
      <c r="O166" s="2387"/>
      <c r="P166" s="2386"/>
      <c r="Q166" s="2386"/>
      <c r="R166" s="2388"/>
    </row>
    <row r="167" spans="2:18" s="2358" customFormat="1">
      <c r="B167" s="2386"/>
      <c r="C167" s="2386"/>
      <c r="D167" s="2386"/>
      <c r="E167" s="2386"/>
      <c r="F167" s="2386"/>
      <c r="G167" s="2387"/>
      <c r="H167" s="2386"/>
      <c r="I167" s="2387"/>
      <c r="J167" s="2386"/>
      <c r="K167" s="2386"/>
      <c r="L167" s="2387"/>
      <c r="M167" s="2386"/>
      <c r="N167" s="2386"/>
      <c r="O167" s="2387"/>
      <c r="P167" s="2386"/>
      <c r="Q167" s="2386"/>
      <c r="R167" s="2388"/>
    </row>
    <row r="168" spans="2:18" s="2358" customFormat="1">
      <c r="B168" s="2386"/>
      <c r="C168" s="2386"/>
      <c r="D168" s="2386"/>
      <c r="E168" s="2386"/>
      <c r="F168" s="2386"/>
      <c r="G168" s="2387"/>
      <c r="H168" s="2386"/>
      <c r="I168" s="2387"/>
      <c r="J168" s="2386"/>
      <c r="K168" s="2386"/>
      <c r="L168" s="2387"/>
      <c r="M168" s="2386"/>
      <c r="N168" s="2386"/>
      <c r="O168" s="2387"/>
      <c r="P168" s="2386"/>
      <c r="Q168" s="2386"/>
      <c r="R168" s="2388"/>
    </row>
    <row r="169" spans="2:18" s="2358" customFormat="1">
      <c r="B169" s="2386"/>
      <c r="C169" s="2386"/>
      <c r="D169" s="2386"/>
      <c r="E169" s="2386"/>
      <c r="F169" s="2386"/>
      <c r="G169" s="2387"/>
      <c r="H169" s="2386"/>
      <c r="I169" s="2387"/>
      <c r="J169" s="2386"/>
      <c r="K169" s="2386"/>
      <c r="L169" s="2387"/>
      <c r="M169" s="2386"/>
      <c r="N169" s="2386"/>
      <c r="O169" s="2387"/>
      <c r="P169" s="2386"/>
      <c r="Q169" s="2386"/>
      <c r="R169" s="2388"/>
    </row>
    <row r="170" spans="2:18" s="2358" customFormat="1">
      <c r="B170" s="2386"/>
      <c r="C170" s="2386"/>
      <c r="D170" s="2386"/>
      <c r="E170" s="2386"/>
      <c r="F170" s="2386"/>
      <c r="G170" s="2387"/>
      <c r="H170" s="2386"/>
      <c r="I170" s="2387"/>
      <c r="J170" s="2386"/>
      <c r="K170" s="2386"/>
      <c r="L170" s="2387"/>
      <c r="M170" s="2386"/>
      <c r="N170" s="2386"/>
      <c r="O170" s="2387"/>
      <c r="P170" s="2386"/>
      <c r="Q170" s="2386"/>
      <c r="R170" s="2388"/>
    </row>
    <row r="171" spans="2:18" s="2358" customFormat="1">
      <c r="B171" s="2386"/>
      <c r="C171" s="2386"/>
      <c r="D171" s="2386"/>
      <c r="E171" s="2386"/>
      <c r="F171" s="2386"/>
      <c r="G171" s="2387"/>
      <c r="H171" s="2386"/>
      <c r="I171" s="2387"/>
      <c r="J171" s="2386"/>
      <c r="K171" s="2386"/>
      <c r="L171" s="2387"/>
      <c r="M171" s="2386"/>
      <c r="N171" s="2386"/>
      <c r="O171" s="2387"/>
      <c r="P171" s="2386"/>
      <c r="Q171" s="2386"/>
      <c r="R171" s="2388"/>
    </row>
    <row r="172" spans="2:18" s="2358" customFormat="1">
      <c r="B172" s="2386"/>
      <c r="C172" s="2386"/>
      <c r="D172" s="2386"/>
      <c r="E172" s="2386"/>
      <c r="F172" s="2386"/>
      <c r="G172" s="2387"/>
      <c r="H172" s="2386"/>
      <c r="I172" s="2387"/>
      <c r="J172" s="2386"/>
      <c r="K172" s="2386"/>
      <c r="L172" s="2387"/>
      <c r="M172" s="2386"/>
      <c r="N172" s="2386"/>
      <c r="O172" s="2387"/>
      <c r="P172" s="2386"/>
      <c r="Q172" s="2386"/>
      <c r="R172" s="2388"/>
    </row>
    <row r="173" spans="2:18" s="2358" customFormat="1">
      <c r="B173" s="2386"/>
      <c r="C173" s="2386"/>
      <c r="D173" s="2386"/>
      <c r="E173" s="2386"/>
      <c r="F173" s="2386"/>
      <c r="G173" s="2387"/>
      <c r="H173" s="2386"/>
      <c r="I173" s="2387"/>
      <c r="J173" s="2386"/>
      <c r="K173" s="2386"/>
      <c r="L173" s="2387"/>
      <c r="M173" s="2386"/>
      <c r="N173" s="2386"/>
      <c r="O173" s="2387"/>
      <c r="P173" s="2386"/>
      <c r="Q173" s="2386"/>
      <c r="R173" s="2388"/>
    </row>
    <row r="174" spans="2:18" s="2358" customFormat="1">
      <c r="B174" s="2386"/>
      <c r="C174" s="2386"/>
      <c r="D174" s="2386"/>
      <c r="E174" s="2386"/>
      <c r="F174" s="2386"/>
      <c r="G174" s="2387"/>
      <c r="H174" s="2386"/>
      <c r="I174" s="2387"/>
      <c r="J174" s="2386"/>
      <c r="K174" s="2386"/>
      <c r="L174" s="2387"/>
      <c r="M174" s="2386"/>
      <c r="N174" s="2386"/>
      <c r="O174" s="2387"/>
      <c r="P174" s="2386"/>
      <c r="Q174" s="2386"/>
      <c r="R174" s="2388"/>
    </row>
    <row r="175" spans="2:18" s="2358" customFormat="1">
      <c r="B175" s="2386"/>
      <c r="C175" s="2386"/>
      <c r="D175" s="2386"/>
      <c r="E175" s="2386"/>
      <c r="F175" s="2386"/>
      <c r="G175" s="2387"/>
      <c r="H175" s="2386"/>
      <c r="I175" s="2387"/>
      <c r="J175" s="2386"/>
      <c r="K175" s="2386"/>
      <c r="L175" s="2387"/>
      <c r="M175" s="2386"/>
      <c r="N175" s="2386"/>
      <c r="O175" s="2387"/>
      <c r="P175" s="2386"/>
      <c r="Q175" s="2386"/>
      <c r="R175" s="2388"/>
    </row>
    <row r="176" spans="2:18" s="2358" customFormat="1">
      <c r="B176" s="2386"/>
      <c r="C176" s="2386"/>
      <c r="D176" s="2386"/>
      <c r="E176" s="2386"/>
      <c r="F176" s="2386"/>
      <c r="G176" s="2387"/>
      <c r="H176" s="2386"/>
      <c r="I176" s="2387"/>
      <c r="J176" s="2386"/>
      <c r="K176" s="2386"/>
      <c r="L176" s="2387"/>
      <c r="M176" s="2386"/>
      <c r="N176" s="2386"/>
      <c r="O176" s="2387"/>
      <c r="P176" s="2386"/>
      <c r="Q176" s="2386"/>
      <c r="R176" s="2388"/>
    </row>
    <row r="177" spans="1:18" s="2358" customFormat="1">
      <c r="B177" s="2386"/>
      <c r="C177" s="2386"/>
      <c r="D177" s="2386"/>
      <c r="E177" s="2386"/>
      <c r="F177" s="2386"/>
      <c r="G177" s="2387"/>
      <c r="H177" s="2386"/>
      <c r="I177" s="2387"/>
      <c r="J177" s="2386"/>
      <c r="K177" s="2386"/>
      <c r="L177" s="2387"/>
      <c r="M177" s="2386"/>
      <c r="N177" s="2386"/>
      <c r="O177" s="2387"/>
      <c r="P177" s="2386"/>
      <c r="Q177" s="2386"/>
      <c r="R177" s="2388"/>
    </row>
    <row r="178" spans="1:18" s="2358" customFormat="1">
      <c r="B178" s="2386"/>
      <c r="C178" s="2386"/>
      <c r="D178" s="2386"/>
      <c r="E178" s="2386"/>
      <c r="F178" s="2386"/>
      <c r="G178" s="2387"/>
      <c r="H178" s="2386"/>
      <c r="I178" s="2387"/>
      <c r="J178" s="2386"/>
      <c r="K178" s="2386"/>
      <c r="L178" s="2387"/>
      <c r="M178" s="2386"/>
      <c r="N178" s="2386"/>
      <c r="O178" s="2387"/>
      <c r="P178" s="2386"/>
      <c r="Q178" s="2386"/>
      <c r="R178" s="2388"/>
    </row>
    <row r="179" spans="1:18" s="2358" customFormat="1">
      <c r="B179" s="2386"/>
      <c r="C179" s="2386"/>
      <c r="D179" s="2386"/>
      <c r="E179" s="2386"/>
      <c r="F179" s="2386"/>
      <c r="G179" s="2387"/>
      <c r="H179" s="2386"/>
      <c r="I179" s="2387"/>
      <c r="J179" s="2386"/>
      <c r="K179" s="2386"/>
      <c r="L179" s="2387"/>
      <c r="M179" s="2386"/>
      <c r="N179" s="2386"/>
      <c r="O179" s="2387"/>
      <c r="P179" s="2386"/>
      <c r="Q179" s="2386"/>
      <c r="R179" s="2388"/>
    </row>
    <row r="180" spans="1:18" s="2358" customFormat="1">
      <c r="B180" s="2386"/>
      <c r="C180" s="2386"/>
      <c r="D180" s="2386"/>
      <c r="E180" s="2386"/>
      <c r="F180" s="2386"/>
      <c r="G180" s="2387"/>
      <c r="H180" s="2386"/>
      <c r="I180" s="2387"/>
      <c r="J180" s="2386"/>
      <c r="K180" s="2386"/>
      <c r="L180" s="2387"/>
      <c r="M180" s="2386"/>
      <c r="N180" s="2386"/>
      <c r="O180" s="2387"/>
      <c r="P180" s="2386"/>
      <c r="Q180" s="2386"/>
      <c r="R180" s="2388"/>
    </row>
    <row r="181" spans="1:18" s="2358" customFormat="1">
      <c r="B181" s="2386"/>
      <c r="C181" s="2386"/>
      <c r="D181" s="2386"/>
      <c r="E181" s="2386"/>
      <c r="F181" s="2386"/>
      <c r="G181" s="2387"/>
      <c r="H181" s="2386"/>
      <c r="I181" s="2387"/>
      <c r="J181" s="2386"/>
      <c r="K181" s="2386"/>
      <c r="L181" s="2387"/>
      <c r="M181" s="2386"/>
      <c r="N181" s="2386"/>
      <c r="O181" s="2387"/>
      <c r="P181" s="2386"/>
      <c r="Q181" s="2386"/>
      <c r="R181" s="2388"/>
    </row>
    <row r="182" spans="1:18" s="2358" customFormat="1">
      <c r="B182" s="2386"/>
      <c r="C182" s="2386"/>
      <c r="D182" s="2386"/>
      <c r="E182" s="2386"/>
      <c r="F182" s="2386"/>
      <c r="G182" s="2387"/>
      <c r="H182" s="2386"/>
      <c r="I182" s="2387"/>
      <c r="J182" s="2386"/>
      <c r="K182" s="2386"/>
      <c r="L182" s="2387"/>
      <c r="M182" s="2386"/>
      <c r="N182" s="2386"/>
      <c r="O182" s="2387"/>
      <c r="P182" s="2386"/>
      <c r="Q182" s="2386"/>
      <c r="R182" s="2388"/>
    </row>
    <row r="183" spans="1:18" s="2358" customFormat="1">
      <c r="B183" s="2386"/>
      <c r="C183" s="2386"/>
      <c r="D183" s="2386"/>
      <c r="E183" s="2386"/>
      <c r="F183" s="2386"/>
      <c r="G183" s="2387"/>
      <c r="H183" s="2386"/>
      <c r="I183" s="2387"/>
      <c r="J183" s="2386"/>
      <c r="K183" s="2386"/>
      <c r="L183" s="2387"/>
      <c r="M183" s="2386"/>
      <c r="N183" s="2386"/>
      <c r="O183" s="2387"/>
      <c r="P183" s="2386"/>
      <c r="Q183" s="2386"/>
      <c r="R183" s="2388"/>
    </row>
    <row r="184" spans="1:18" s="2358" customFormat="1">
      <c r="B184" s="2386"/>
      <c r="C184" s="2386"/>
      <c r="D184" s="2386"/>
      <c r="E184" s="2386"/>
      <c r="F184" s="2386"/>
      <c r="G184" s="2387"/>
      <c r="H184" s="2386"/>
      <c r="I184" s="2387"/>
      <c r="J184" s="2386"/>
      <c r="K184" s="2386"/>
      <c r="L184" s="2387"/>
      <c r="M184" s="2386"/>
      <c r="N184" s="2386"/>
      <c r="O184" s="2387"/>
      <c r="P184" s="2386"/>
      <c r="Q184" s="2386"/>
      <c r="R184" s="2388"/>
    </row>
    <row r="185" spans="1:18" s="2358" customFormat="1">
      <c r="B185" s="2386"/>
      <c r="C185" s="2386"/>
      <c r="D185" s="2386"/>
      <c r="E185" s="2386"/>
      <c r="F185" s="2386"/>
      <c r="G185" s="2387"/>
      <c r="H185" s="2386"/>
      <c r="I185" s="2387"/>
      <c r="J185" s="2386"/>
      <c r="K185" s="2386"/>
      <c r="L185" s="2387"/>
      <c r="M185" s="2386"/>
      <c r="N185" s="2386"/>
      <c r="O185" s="2387"/>
      <c r="P185" s="2386"/>
      <c r="Q185" s="2386"/>
      <c r="R185" s="2388"/>
    </row>
    <row r="186" spans="1:18">
      <c r="A186" s="2358"/>
      <c r="B186" s="2386"/>
      <c r="C186" s="2386"/>
      <c r="E186" s="2386"/>
      <c r="F186" s="2386"/>
      <c r="G186" s="2387"/>
    </row>
    <row r="187" spans="1:18">
      <c r="A187" s="2358"/>
      <c r="B187" s="2386"/>
      <c r="C187" s="2386"/>
      <c r="E187" s="2386"/>
      <c r="F187" s="2386"/>
      <c r="G187" s="2387"/>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B2" sqref="B2"/>
    </sheetView>
  </sheetViews>
  <sheetFormatPr defaultRowHeight="13.5"/>
  <cols>
    <col min="1" max="1" width="23.375" style="1736" customWidth="1"/>
    <col min="2" max="9" width="15.75" style="1736" customWidth="1"/>
    <col min="10" max="16384" width="9" style="1736"/>
  </cols>
  <sheetData>
    <row r="1" spans="1:10" ht="16.5">
      <c r="A1" s="1741" t="s">
        <v>1362</v>
      </c>
      <c r="B1" s="1741">
        <f>SUM(B14:B23)</f>
        <v>132724.08000000007</v>
      </c>
      <c r="C1" s="1740"/>
      <c r="D1" s="1740"/>
      <c r="E1" s="1740"/>
      <c r="F1" s="1740"/>
      <c r="G1" s="1738"/>
    </row>
    <row r="2" spans="1:10" ht="16.5">
      <c r="A2" s="1741" t="s">
        <v>1350</v>
      </c>
      <c r="B2" s="1741">
        <f>SUM(C14:C23)</f>
        <v>31723.530000000002</v>
      </c>
      <c r="C2" s="1740"/>
      <c r="D2" s="1740"/>
      <c r="E2" s="1740"/>
      <c r="F2" s="1740"/>
      <c r="G2" s="1738"/>
    </row>
    <row r="3" spans="1:10" ht="16.5">
      <c r="A3" s="1741" t="s">
        <v>1359</v>
      </c>
      <c r="B3" s="1742">
        <f>项目基本情况!D3</f>
        <v>43304</v>
      </c>
      <c r="C3" s="1740"/>
      <c r="D3" s="1740"/>
      <c r="E3" s="1740"/>
      <c r="F3" s="1740"/>
      <c r="G3" s="1738"/>
    </row>
    <row r="4" spans="1:10" ht="33">
      <c r="A4" s="1741" t="s">
        <v>1358</v>
      </c>
      <c r="B4" s="1741" t="s">
        <v>1357</v>
      </c>
      <c r="C4" s="1741" t="s">
        <v>1356</v>
      </c>
      <c r="D4" s="1741" t="s">
        <v>1355</v>
      </c>
      <c r="E4" s="1740"/>
      <c r="F4" s="1738"/>
      <c r="G4" s="1738"/>
    </row>
    <row r="5" spans="1:10" ht="16.5">
      <c r="A5" s="1741" t="s">
        <v>1354</v>
      </c>
      <c r="B5" s="1741">
        <f ca="1">SUM(D14:D23)</f>
        <v>398177</v>
      </c>
      <c r="C5" s="1741">
        <f ca="1">ROUND(B5*10000/$B$1,0)</f>
        <v>30000</v>
      </c>
      <c r="D5" s="1741">
        <f ca="1">ROUND(B5*10000/$B$2,0)</f>
        <v>125515</v>
      </c>
      <c r="E5" s="1740"/>
      <c r="F5" s="1738"/>
      <c r="G5" s="1738"/>
    </row>
    <row r="6" spans="1:10" ht="16.5">
      <c r="A6" s="1741" t="s">
        <v>1353</v>
      </c>
      <c r="B6" s="1741">
        <f ca="1">SUM(G14:G23)</f>
        <v>397675</v>
      </c>
      <c r="C6" s="1741">
        <f ca="1">ROUND(B6*10000/$B$1,0)</f>
        <v>29963</v>
      </c>
      <c r="D6" s="1741">
        <f ca="1">ROUND(B6*10000/$B$2,0)</f>
        <v>125356</v>
      </c>
      <c r="E6" s="1740"/>
      <c r="F6" s="1738"/>
      <c r="G6" s="1738"/>
    </row>
    <row r="7" spans="1:10" ht="16.5">
      <c r="A7" s="1741" t="s">
        <v>1361</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1352</v>
      </c>
      <c r="B9" s="1743"/>
      <c r="C9" s="1740"/>
      <c r="D9" s="1740"/>
      <c r="E9" s="1740"/>
      <c r="F9" s="1738"/>
      <c r="G9" s="1738"/>
    </row>
    <row r="10" spans="1:10" ht="16.5">
      <c r="A10" s="1741" t="s">
        <v>1351</v>
      </c>
      <c r="B10" s="1743"/>
      <c r="C10" s="1740"/>
      <c r="D10" s="1740"/>
      <c r="E10" s="1740"/>
      <c r="F10" s="1738"/>
      <c r="G10" s="1738"/>
    </row>
    <row r="11" spans="1:10" ht="16.5">
      <c r="A11" s="1741" t="s">
        <v>1367</v>
      </c>
      <c r="B11" s="1743"/>
      <c r="C11" s="1740"/>
      <c r="D11" s="1740"/>
      <c r="E11" s="1740"/>
      <c r="F11" s="1738"/>
      <c r="G11" s="1738"/>
    </row>
    <row r="12" spans="1:10" ht="16.5">
      <c r="A12" s="1740"/>
      <c r="B12" s="1740"/>
      <c r="C12" s="1740"/>
      <c r="D12" s="1740"/>
      <c r="E12" s="1740"/>
      <c r="F12" s="1738"/>
      <c r="G12" s="1738"/>
    </row>
    <row r="13" spans="1:10" ht="33">
      <c r="A13" s="1746" t="s">
        <v>1366</v>
      </c>
      <c r="B13" s="1739" t="s">
        <v>1363</v>
      </c>
      <c r="C13" s="1739" t="s">
        <v>1365</v>
      </c>
      <c r="D13" s="1739" t="s">
        <v>1364</v>
      </c>
      <c r="E13" s="1741" t="s">
        <v>1356</v>
      </c>
      <c r="F13" s="1741" t="s">
        <v>1355</v>
      </c>
      <c r="G13" s="1739" t="s">
        <v>1349</v>
      </c>
      <c r="H13" s="1739" t="s">
        <v>1360</v>
      </c>
      <c r="I13" s="1739" t="s">
        <v>1348</v>
      </c>
      <c r="J13" s="1738"/>
    </row>
    <row r="14" spans="1:10" ht="16.5">
      <c r="A14" s="1737" t="s">
        <v>3975</v>
      </c>
      <c r="B14" s="1739">
        <f>结果表!B118</f>
        <v>44121.230000000025</v>
      </c>
      <c r="C14" s="1739">
        <f>结果表!C118</f>
        <v>10912.06</v>
      </c>
      <c r="D14" s="1739">
        <f ca="1">结果表!H118</f>
        <v>152039</v>
      </c>
      <c r="E14" s="1739">
        <f ca="1">ROUND(D14*10000/B14,0)</f>
        <v>34459</v>
      </c>
      <c r="F14" s="1739">
        <f ca="1">ROUND(D14*10000/C14,0)</f>
        <v>139331</v>
      </c>
      <c r="G14" s="1739">
        <f ca="1">结果表!D122</f>
        <v>152039</v>
      </c>
      <c r="H14" s="1739" t="str">
        <f>结果表!D124</f>
        <v>——</v>
      </c>
      <c r="I14" s="1739" t="str">
        <f>结果表!D126</f>
        <v>——</v>
      </c>
      <c r="J14" s="1738"/>
    </row>
    <row r="15" spans="1:10" ht="16.5">
      <c r="A15" s="1737" t="s">
        <v>3977</v>
      </c>
      <c r="B15" s="3099">
        <f>'[1]数据-汇总表'!$E$3</f>
        <v>63991.890000000058</v>
      </c>
      <c r="C15" s="3099">
        <f>'[1]数据-汇总表'!$D$3</f>
        <v>15826.84</v>
      </c>
      <c r="D15" s="3099">
        <f>[1]结果表!$D$122:$I$122</f>
        <v>229342</v>
      </c>
      <c r="E15" s="1739">
        <f t="shared" ref="E15:E23" si="0">ROUND(D15*10000/B15,0)</f>
        <v>35839</v>
      </c>
      <c r="F15" s="1739">
        <f t="shared" ref="F15:F23" si="1">ROUND(D15*10000/C15,0)</f>
        <v>144907</v>
      </c>
      <c r="G15" s="3099">
        <f>D15</f>
        <v>229342</v>
      </c>
      <c r="H15" s="3099" t="s">
        <v>4053</v>
      </c>
      <c r="I15" s="1744"/>
      <c r="J15" s="1738"/>
    </row>
    <row r="16" spans="1:10" ht="16.5">
      <c r="A16" s="1737" t="s">
        <v>3976</v>
      </c>
      <c r="B16" s="3099">
        <f>[2]结果表!$B$118</f>
        <v>24610.959999999999</v>
      </c>
      <c r="C16" s="3099">
        <f>'[2]数据-汇总表'!$D$3</f>
        <v>4984.63</v>
      </c>
      <c r="D16" s="3099">
        <f ca="1">[2]结果表!$H$118</f>
        <v>16796</v>
      </c>
      <c r="E16" s="1739">
        <f t="shared" ca="1" si="0"/>
        <v>6825</v>
      </c>
      <c r="F16" s="1739">
        <f t="shared" ca="1" si="1"/>
        <v>33696</v>
      </c>
      <c r="G16" s="3099">
        <f ca="1">[2]结果表!$H$107</f>
        <v>16294</v>
      </c>
      <c r="H16" s="3099" t="str">
        <f>结果表!D126</f>
        <v>——</v>
      </c>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AI512"/>
  <sheetViews>
    <sheetView view="pageBreakPreview" topLeftCell="B40" zoomScaleNormal="100" zoomScaleSheetLayoutView="100" zoomScalePageLayoutView="80" workbookViewId="0">
      <selection activeCell="D122" sqref="D122:I122"/>
    </sheetView>
  </sheetViews>
  <sheetFormatPr defaultColWidth="12.625" defaultRowHeight="21.75" customHeight="1"/>
  <cols>
    <col min="1" max="1" width="15.375" style="2415" customWidth="1"/>
    <col min="2" max="2" width="12.625" style="2415"/>
    <col min="3" max="4" width="12.625" style="2415" customWidth="1"/>
    <col min="5" max="9" width="12.625" style="2415"/>
    <col min="10" max="11" width="12.625" style="795" customWidth="1"/>
    <col min="12" max="12" width="12.625" style="795"/>
    <col min="13" max="13" width="14.125" style="795" bestFit="1" customWidth="1"/>
    <col min="14" max="26" width="12.625" style="795"/>
    <col min="27" max="35" width="12.625" style="2414"/>
    <col min="36" max="16384" width="12.625" style="2415"/>
  </cols>
  <sheetData>
    <row r="1" spans="1:12" ht="21.75" customHeight="1" thickBot="1">
      <c r="A1" s="2215" t="s">
        <v>2103</v>
      </c>
      <c r="B1" s="2409"/>
      <c r="C1" s="2410"/>
      <c r="D1" s="2409"/>
      <c r="E1" s="2409"/>
      <c r="F1" s="2411" t="s">
        <v>2104</v>
      </c>
      <c r="G1" s="2066" t="s">
        <v>2105</v>
      </c>
      <c r="H1" s="2412" t="str">
        <f>IF(G1="现房","——","估价对象范围")</f>
        <v>估价对象范围</v>
      </c>
      <c r="I1" s="2413"/>
    </row>
    <row r="2" spans="1:12" ht="21.75" customHeight="1" thickBot="1">
      <c r="A2" s="3269" t="str">
        <f>项目基本情况!S2</f>
        <v>北京市大兴区黄村镇四街、五街、六街村项目DX00-0208-6001地块1、2、3、5号楼部分住宅、地下车库用房出让国有建设用地使用权及在建建筑物房地产</v>
      </c>
      <c r="B2" s="3270"/>
      <c r="C2" s="3270"/>
      <c r="D2" s="3270"/>
      <c r="E2" s="3270"/>
      <c r="F2" s="3270"/>
      <c r="G2" s="3270"/>
      <c r="H2" s="3270"/>
      <c r="I2" s="3271"/>
    </row>
    <row r="3" spans="1:12" ht="12.75">
      <c r="A3" s="3272" t="s">
        <v>2106</v>
      </c>
      <c r="B3" s="3273"/>
      <c r="C3" s="3273"/>
      <c r="D3" s="3273"/>
      <c r="E3" s="3273"/>
      <c r="F3" s="3273"/>
      <c r="G3" s="3273"/>
      <c r="H3" s="3273"/>
      <c r="I3" s="3273"/>
    </row>
    <row r="4" spans="1:12" ht="14.25">
      <c r="A4" s="2416" t="s">
        <v>2107</v>
      </c>
      <c r="B4" s="2417" t="s">
        <v>2108</v>
      </c>
      <c r="C4" s="2418" t="s">
        <v>3216</v>
      </c>
      <c r="D4" s="2418" t="s">
        <v>3217</v>
      </c>
      <c r="E4" s="3252" t="s">
        <v>2109</v>
      </c>
      <c r="F4" s="3266"/>
      <c r="G4" s="3266"/>
      <c r="H4" s="3266"/>
      <c r="I4" s="3253"/>
      <c r="K4" s="2419" t="str">
        <f>IF(ISNUMBER(FIND("比较法",结果表!C4)),"比较法",IF(ISNUMBER(FIND("成本法",结果表!C4)),"成本法",IF(ISNUMBER(FIND("假设开发法",结果表!C4)),"假设开发法",IF(ISNUMBER(FIND("收益法",结果表!C4)),"收益法","基准地价系数修正法"))))</f>
        <v>成本法</v>
      </c>
      <c r="L4" s="2419" t="str">
        <f>IF(ISNUMBER(FIND("比较法",结果表!D4)),"比较法",IF(ISNUMBER(FIND("成本法",结果表!D4)),"成本法",IF(ISNUMBER(FIND("假设开发法",结果表!D4)),"假设开发法",IF(ISNUMBER(FIND("收益法",结果表!D4)),"收益法","基准地价系数修正法"))))</f>
        <v>假设开发法</v>
      </c>
    </row>
    <row r="5" spans="1:12" ht="12.75">
      <c r="A5" s="3243" t="s">
        <v>2110</v>
      </c>
      <c r="B5" s="3169">
        <v>25</v>
      </c>
      <c r="C5" s="3274"/>
      <c r="D5" s="3262"/>
      <c r="E5" s="140" t="s">
        <v>2111</v>
      </c>
      <c r="F5" s="2420"/>
      <c r="G5" s="2420"/>
      <c r="H5" s="2420"/>
      <c r="I5" s="1829"/>
    </row>
    <row r="6" spans="1:12" ht="12.75">
      <c r="A6" s="3243"/>
      <c r="B6" s="3169"/>
      <c r="C6" s="3276"/>
      <c r="D6" s="3262"/>
      <c r="E6" s="140" t="s">
        <v>2112</v>
      </c>
      <c r="F6" s="2420"/>
      <c r="G6" s="2420"/>
      <c r="H6" s="2420"/>
      <c r="I6" s="1829"/>
    </row>
    <row r="7" spans="1:12" ht="12.75">
      <c r="A7" s="3243"/>
      <c r="B7" s="3169"/>
      <c r="C7" s="3275"/>
      <c r="D7" s="3262"/>
      <c r="E7" s="140" t="s">
        <v>2113</v>
      </c>
      <c r="F7" s="2420"/>
      <c r="G7" s="2420"/>
      <c r="H7" s="2420"/>
      <c r="I7" s="1829"/>
    </row>
    <row r="8" spans="1:12" ht="12.75">
      <c r="A8" s="3243" t="s">
        <v>2114</v>
      </c>
      <c r="B8" s="3169">
        <v>15</v>
      </c>
      <c r="C8" s="3274"/>
      <c r="D8" s="3262"/>
      <c r="E8" s="140" t="s">
        <v>2115</v>
      </c>
      <c r="F8" s="2420"/>
      <c r="G8" s="2420"/>
      <c r="H8" s="2420"/>
      <c r="I8" s="1829"/>
    </row>
    <row r="9" spans="1:12" ht="12.75">
      <c r="A9" s="3243"/>
      <c r="B9" s="3169"/>
      <c r="C9" s="3275"/>
      <c r="D9" s="3262"/>
      <c r="E9" s="140" t="s">
        <v>2116</v>
      </c>
      <c r="F9" s="2420"/>
      <c r="G9" s="2420"/>
      <c r="H9" s="2420"/>
      <c r="I9" s="1829"/>
    </row>
    <row r="10" spans="1:12" ht="12.75">
      <c r="A10" s="3243" t="s">
        <v>2117</v>
      </c>
      <c r="B10" s="3169">
        <v>15</v>
      </c>
      <c r="C10" s="3274"/>
      <c r="D10" s="3262"/>
      <c r="E10" s="140" t="s">
        <v>2118</v>
      </c>
      <c r="F10" s="2420"/>
      <c r="G10" s="2420"/>
      <c r="H10" s="2420"/>
      <c r="I10" s="1829"/>
    </row>
    <row r="11" spans="1:12" ht="12.75">
      <c r="A11" s="3243"/>
      <c r="B11" s="3169"/>
      <c r="C11" s="3275"/>
      <c r="D11" s="3262"/>
      <c r="E11" s="140" t="s">
        <v>2119</v>
      </c>
      <c r="F11" s="2420"/>
      <c r="G11" s="2420"/>
      <c r="H11" s="2420"/>
      <c r="I11" s="1829"/>
    </row>
    <row r="12" spans="1:12" ht="12.75">
      <c r="A12" s="3243" t="s">
        <v>2120</v>
      </c>
      <c r="B12" s="3169">
        <v>15</v>
      </c>
      <c r="C12" s="3274"/>
      <c r="D12" s="3262"/>
      <c r="E12" s="140" t="s">
        <v>2121</v>
      </c>
      <c r="F12" s="2420"/>
      <c r="G12" s="2420"/>
      <c r="H12" s="2420"/>
      <c r="I12" s="1829"/>
    </row>
    <row r="13" spans="1:12" ht="12.75">
      <c r="A13" s="3243"/>
      <c r="B13" s="3169"/>
      <c r="C13" s="3275"/>
      <c r="D13" s="3262"/>
      <c r="E13" s="140" t="s">
        <v>2122</v>
      </c>
      <c r="F13" s="2420"/>
      <c r="G13" s="2420"/>
      <c r="H13" s="2420"/>
      <c r="I13" s="1829"/>
    </row>
    <row r="14" spans="1:12" ht="12.75">
      <c r="A14" s="3243" t="s">
        <v>2123</v>
      </c>
      <c r="B14" s="3169">
        <v>30</v>
      </c>
      <c r="C14" s="3274">
        <v>50</v>
      </c>
      <c r="D14" s="3262">
        <v>50</v>
      </c>
      <c r="E14" s="140" t="s">
        <v>2124</v>
      </c>
      <c r="F14" s="2420"/>
      <c r="G14" s="2420"/>
      <c r="H14" s="2420"/>
      <c r="I14" s="1829"/>
    </row>
    <row r="15" spans="1:12" ht="12.75">
      <c r="A15" s="3243"/>
      <c r="B15" s="3169"/>
      <c r="C15" s="3276"/>
      <c r="D15" s="3262"/>
      <c r="E15" s="140" t="s">
        <v>2125</v>
      </c>
      <c r="F15" s="2420"/>
      <c r="G15" s="2420"/>
      <c r="H15" s="2420"/>
      <c r="I15" s="1829"/>
    </row>
    <row r="16" spans="1:12" ht="12.75">
      <c r="A16" s="3243"/>
      <c r="B16" s="3169"/>
      <c r="C16" s="3275"/>
      <c r="D16" s="3262"/>
      <c r="E16" s="140" t="s">
        <v>2126</v>
      </c>
      <c r="F16" s="2420"/>
      <c r="G16" s="2420"/>
      <c r="H16" s="2420"/>
      <c r="I16" s="1829"/>
    </row>
    <row r="17" spans="1:35" ht="15">
      <c r="A17" s="2421" t="s">
        <v>2127</v>
      </c>
      <c r="B17" s="64"/>
      <c r="C17" s="141">
        <f>SUM(C5:C16)</f>
        <v>50</v>
      </c>
      <c r="D17" s="141">
        <f>SUM(D5:D16)</f>
        <v>50</v>
      </c>
      <c r="E17" s="138"/>
      <c r="F17" s="138"/>
      <c r="G17" s="138"/>
      <c r="H17" s="138"/>
      <c r="I17" s="138"/>
      <c r="K17" s="2419"/>
      <c r="L17" s="2422" t="s">
        <v>2128</v>
      </c>
      <c r="M17" s="2422" t="s">
        <v>2129</v>
      </c>
    </row>
    <row r="18" spans="1:35" ht="15.75" thickBot="1">
      <c r="A18" s="2423" t="s">
        <v>2130</v>
      </c>
      <c r="B18" s="2424"/>
      <c r="C18" s="142">
        <f>ROUND(C17/SUM(C17:D17),2)</f>
        <v>0.5</v>
      </c>
      <c r="D18" s="142">
        <f>1-C18</f>
        <v>0.5</v>
      </c>
      <c r="E18" s="138"/>
      <c r="F18" s="138"/>
      <c r="G18" s="138"/>
      <c r="H18" s="138"/>
      <c r="I18" s="138"/>
      <c r="K18" s="2419" t="s">
        <v>2131</v>
      </c>
      <c r="L18" s="2419">
        <f>IF(C1="",'数据-汇总表'!E3,SUMIF(项目类型,C1,'数据-汇总表'!E17:E26)+SUMIF(项目类型,C1,'数据-汇总表'!I17:I26))</f>
        <v>44121.230000000025</v>
      </c>
      <c r="M18" s="2419">
        <f>IF(C1="",'数据-汇总表'!E3,SUMIF(项目类型,C1,'数据-汇总表'!E17:E26))</f>
        <v>44121.230000000025</v>
      </c>
    </row>
    <row r="19" spans="1:35" ht="15">
      <c r="A19" s="2425" t="s">
        <v>2132</v>
      </c>
      <c r="B19" s="2426" t="s">
        <v>2133</v>
      </c>
      <c r="C19" s="143">
        <f ca="1">SUMIF(INDIRECT("'"&amp;C4&amp;"'"&amp;"!A:A"),结果表!B19,INDIRECT("'"&amp;C4&amp;"'"&amp;"!B:B"))</f>
        <v>165699</v>
      </c>
      <c r="D19" s="144">
        <f ca="1">SUMIF(INDIRECT("'"&amp;D4&amp;"'"&amp;"!A:A"),结果表!B19,INDIRECT("'"&amp;D4&amp;"'"&amp;"!B:B"))</f>
        <v>138378</v>
      </c>
      <c r="E19" s="2425" t="s">
        <v>2134</v>
      </c>
      <c r="F19" s="2426" t="s">
        <v>2133</v>
      </c>
      <c r="G19" s="145">
        <f ca="1">ROUND(C19*$C$18+D19*$D$18,0)</f>
        <v>152039</v>
      </c>
      <c r="H19" s="2427" t="s">
        <v>2135</v>
      </c>
      <c r="I19" s="138"/>
      <c r="J19" s="2967">
        <v>147753</v>
      </c>
      <c r="K19" s="2419" t="s">
        <v>2136</v>
      </c>
      <c r="L19" s="2419">
        <f>IF(C1="",'数据-汇总表'!D3,SUMIF(项目类型,C1,'数据-汇总表'!D17:D26)+SUMIF(项目类型,C1,'数据-汇总表'!H17:H27))</f>
        <v>10912.06</v>
      </c>
      <c r="M19" s="2419">
        <f>IF(C1="",'数据-汇总表'!D3,SUMIF(项目类型,C1,'数据-汇总表'!D17:D26))</f>
        <v>10912.06</v>
      </c>
    </row>
    <row r="20" spans="1:35" ht="15">
      <c r="A20" s="2428"/>
      <c r="B20" s="1245" t="s">
        <v>2137</v>
      </c>
      <c r="C20" s="146">
        <f ca="1">SUMIF(INDIRECT("'"&amp;C4&amp;"'"&amp;"!A:A"),结果表!B20,INDIRECT("'"&amp;C4&amp;"'"&amp;"!B:B"))</f>
        <v>37555</v>
      </c>
      <c r="D20" s="147">
        <f ca="1">SUMIF(INDIRECT("'"&amp;D4&amp;"'"&amp;"!A:A"),结果表!B20,INDIRECT("'"&amp;D4&amp;"'"&amp;"!B:B"))</f>
        <v>31363</v>
      </c>
      <c r="E20" s="2428"/>
      <c r="F20" s="1245" t="s">
        <v>2137</v>
      </c>
      <c r="G20" s="148">
        <f ca="1">ROUND(C20*$C$18+D20*$D$18,0)</f>
        <v>34459</v>
      </c>
      <c r="H20" s="978" t="s">
        <v>2138</v>
      </c>
      <c r="I20" s="138"/>
      <c r="J20" s="2967">
        <v>33687</v>
      </c>
    </row>
    <row r="21" spans="1:35" ht="15" customHeight="1" thickBot="1">
      <c r="A21" s="998"/>
      <c r="B21" s="2429" t="s">
        <v>2139</v>
      </c>
      <c r="C21" s="789">
        <f ca="1">ROUND(C19*10000/L19,0)</f>
        <v>151849</v>
      </c>
      <c r="D21" s="790">
        <f ca="1">ROUND(D19*10000/L19,0)</f>
        <v>126812</v>
      </c>
      <c r="E21" s="998"/>
      <c r="F21" s="2429" t="s">
        <v>2139</v>
      </c>
      <c r="G21" s="149">
        <f ca="1">ROUND(G19*10000/L19,0)</f>
        <v>139331</v>
      </c>
      <c r="H21" s="2430" t="s">
        <v>2138</v>
      </c>
      <c r="I21" s="138"/>
      <c r="J21" s="2967">
        <v>136389</v>
      </c>
    </row>
    <row r="22" spans="1:35" ht="15" thickBot="1">
      <c r="A22" s="2271" t="s">
        <v>2140</v>
      </c>
      <c r="B22" s="2431"/>
      <c r="C22" s="2432"/>
      <c r="D22" s="791">
        <f ca="1">IF(C19&lt;D19,D19/C19-1,C19/D19-1)</f>
        <v>0.19743745393053813</v>
      </c>
      <c r="E22" s="138"/>
      <c r="F22" s="138"/>
      <c r="G22" s="138"/>
      <c r="H22" s="138"/>
      <c r="I22" s="138"/>
    </row>
    <row r="23" spans="1:35" ht="13.5" thickBot="1">
      <c r="A23" s="2409"/>
      <c r="B23" s="2409"/>
      <c r="C23" s="2409"/>
      <c r="D23" s="2409"/>
      <c r="E23" s="138"/>
      <c r="F23" s="138"/>
      <c r="G23" s="138"/>
      <c r="H23" s="138"/>
      <c r="I23" s="138"/>
    </row>
    <row r="24" spans="1:35" ht="14.25">
      <c r="A24" s="3283" t="s">
        <v>2141</v>
      </c>
      <c r="B24" s="2426" t="s">
        <v>2133</v>
      </c>
      <c r="C24" s="145">
        <f>IF(B30=0,0,D30)</f>
        <v>0</v>
      </c>
      <c r="D24" s="2433"/>
      <c r="E24" s="138"/>
      <c r="F24" s="138"/>
      <c r="G24" s="138"/>
      <c r="H24" s="138"/>
      <c r="I24" s="138"/>
      <c r="K24" s="795">
        <v>2.35</v>
      </c>
    </row>
    <row r="25" spans="1:35" ht="14.25">
      <c r="A25" s="3284"/>
      <c r="B25" s="1245" t="s">
        <v>2137</v>
      </c>
      <c r="C25" s="150">
        <f>IF(B30=0,0,C30)</f>
        <v>0</v>
      </c>
      <c r="D25" s="2434"/>
      <c r="E25" s="138"/>
      <c r="F25" s="138"/>
      <c r="G25" s="138"/>
      <c r="H25" s="138"/>
      <c r="I25" s="138"/>
    </row>
    <row r="26" spans="1:35" ht="13.5" customHeight="1">
      <c r="A26" s="2435" t="s">
        <v>2142</v>
      </c>
      <c r="B26" s="151" t="s">
        <v>2143</v>
      </c>
      <c r="C26" s="151" t="s">
        <v>2144</v>
      </c>
      <c r="D26" s="152" t="s">
        <v>2145</v>
      </c>
      <c r="E26" s="138"/>
      <c r="F26" s="138"/>
      <c r="G26" s="138"/>
      <c r="H26" s="138"/>
      <c r="I26" s="138"/>
    </row>
    <row r="27" spans="1:35" ht="14.25">
      <c r="A27" s="2435"/>
      <c r="B27" s="151">
        <v>0</v>
      </c>
      <c r="C27" s="151">
        <v>0</v>
      </c>
      <c r="D27" s="152">
        <f>ROUND(C27*B27/10000,0)</f>
        <v>0</v>
      </c>
      <c r="E27" s="138"/>
      <c r="F27" s="138"/>
      <c r="G27" s="138"/>
      <c r="H27" s="138"/>
      <c r="I27" s="138"/>
    </row>
    <row r="28" spans="1:35" ht="14.25">
      <c r="A28" s="2435"/>
      <c r="B28" s="151"/>
      <c r="C28" s="151"/>
      <c r="D28" s="152"/>
      <c r="E28" s="138"/>
      <c r="F28" s="138"/>
      <c r="G28" s="138"/>
      <c r="H28" s="138"/>
      <c r="I28" s="138"/>
    </row>
    <row r="29" spans="1:35" ht="14.25">
      <c r="A29" s="2435"/>
      <c r="B29" s="151"/>
      <c r="C29" s="151"/>
      <c r="D29" s="152"/>
      <c r="E29" s="138"/>
      <c r="F29" s="138"/>
      <c r="G29" s="138"/>
      <c r="H29" s="138"/>
      <c r="I29" s="138"/>
    </row>
    <row r="30" spans="1:35" ht="14.25">
      <c r="A30" s="151" t="s">
        <v>2146</v>
      </c>
      <c r="B30" s="151"/>
      <c r="C30" s="151"/>
      <c r="D30" s="151"/>
      <c r="E30" s="2914" t="s">
        <v>3022</v>
      </c>
      <c r="F30" s="138"/>
      <c r="G30" s="138"/>
      <c r="H30" s="138"/>
      <c r="I30" s="138"/>
      <c r="K30" s="795" t="e">
        <f ca="1">G19+#REF!+#REF!</f>
        <v>#REF!</v>
      </c>
    </row>
    <row r="31" spans="1:35" s="2437" customFormat="1" ht="15" thickBot="1">
      <c r="A31" s="2436"/>
      <c r="B31" s="2436"/>
      <c r="C31" s="2436"/>
      <c r="D31" s="2436"/>
      <c r="E31" s="138"/>
      <c r="F31" s="138"/>
      <c r="G31" s="138"/>
      <c r="H31" s="138"/>
      <c r="I31" s="138"/>
      <c r="J31" s="795"/>
      <c r="K31" s="795"/>
      <c r="L31" s="795"/>
      <c r="M31" s="795"/>
      <c r="N31" s="795"/>
      <c r="O31" s="795"/>
      <c r="P31" s="795"/>
      <c r="Q31" s="795"/>
      <c r="R31" s="795"/>
      <c r="S31" s="795"/>
      <c r="T31" s="795"/>
      <c r="U31" s="795"/>
      <c r="V31" s="795"/>
      <c r="W31" s="795"/>
      <c r="X31" s="795"/>
      <c r="Y31" s="795"/>
      <c r="Z31" s="795"/>
      <c r="AA31" s="2414"/>
      <c r="AB31" s="2414"/>
      <c r="AC31" s="2414"/>
      <c r="AD31" s="2414"/>
      <c r="AE31" s="2414"/>
      <c r="AF31" s="2414"/>
      <c r="AG31" s="2414"/>
      <c r="AH31" s="2414"/>
      <c r="AI31" s="2414"/>
    </row>
    <row r="32" spans="1:35" ht="15.75" thickBot="1">
      <c r="A32" s="2438" t="s">
        <v>2147</v>
      </c>
      <c r="B32" s="2439"/>
      <c r="C32" s="153">
        <f ca="1">IF(D32="总价",G19-C24,G20-C25)</f>
        <v>152039</v>
      </c>
      <c r="D32" s="2440" t="s">
        <v>3218</v>
      </c>
      <c r="E32" s="138"/>
      <c r="F32" s="138"/>
      <c r="G32" s="138"/>
      <c r="H32" s="138"/>
      <c r="I32" s="138"/>
    </row>
    <row r="33" spans="1:15" ht="15">
      <c r="A33" s="955" t="s">
        <v>2148</v>
      </c>
      <c r="B33" s="2441"/>
      <c r="C33" s="2442" t="s">
        <v>3627</v>
      </c>
      <c r="D33" s="2443" t="s">
        <v>3216</v>
      </c>
      <c r="E33" s="2444" t="s">
        <v>2149</v>
      </c>
      <c r="F33" s="2445" t="str">
        <f>IF(D32="楼面单价","取值（单价）","取值（总价）")</f>
        <v>取值（总价）</v>
      </c>
      <c r="G33" s="138"/>
      <c r="H33" s="138"/>
      <c r="I33" s="138"/>
    </row>
    <row r="34" spans="1:15" ht="15">
      <c r="A34" s="2446"/>
      <c r="B34" s="2447" t="s">
        <v>2150</v>
      </c>
      <c r="C34" s="157">
        <f ca="1">IF(C33="自定义",F34,C32-C35)</f>
        <v>140016</v>
      </c>
      <c r="D34" s="1053">
        <f ca="1">IF(C33="自定义",ROUND(C34/C32,3),IF(C33="收益比率",SUMIF(INDIRECT("'"&amp;D33&amp;"'"&amp;"!b:b"),"土地收益比率",INDIRECT("'"&amp;D33&amp;"'"&amp;"!c:c")),SUMIF(INDIRECT("'"&amp;D33&amp;"'"&amp;"!b:b"),"土地成本比率",INDIRECT("'"&amp;D33&amp;"'"&amp;"!c:c"))))</f>
        <v>0.92100000000000004</v>
      </c>
      <c r="E34" s="2448" t="s">
        <v>2151</v>
      </c>
      <c r="F34" s="1734">
        <f ca="1">G19-F35</f>
        <v>140016</v>
      </c>
      <c r="G34" s="138"/>
      <c r="H34" s="138"/>
      <c r="I34" s="138"/>
    </row>
    <row r="35" spans="1:15" ht="15.75" thickBot="1">
      <c r="A35" s="2449"/>
      <c r="B35" s="2450" t="s">
        <v>2152</v>
      </c>
      <c r="C35" s="1439">
        <f ca="1">IF(C33="自定义",F35,ROUND(C32*D35,0))</f>
        <v>12023</v>
      </c>
      <c r="D35" s="1440">
        <f ca="1">IF(C33="自定义",ROUND(C35/C32,3),IF(C33="收益比率",SUMIF(INDIRECT("'"&amp;D33&amp;"'"&amp;"!b:b"),"建筑物收益比率",INDIRECT("'"&amp;D33&amp;"'"&amp;"!c:c")),SUMIF(INDIRECT("'"&amp;D33&amp;"'"&amp;"!b:b"),"建筑物成本比率",INDIRECT("'"&amp;D33&amp;"'"&amp;"!c:c"))))</f>
        <v>7.9000000000000001E-2</v>
      </c>
      <c r="E35" s="2451" t="s">
        <v>2153</v>
      </c>
      <c r="F35" s="163">
        <f ca="1">成本法!C49</f>
        <v>12023</v>
      </c>
      <c r="G35" s="138"/>
      <c r="H35" s="138"/>
      <c r="I35" s="138"/>
    </row>
    <row r="36" spans="1:15" ht="15.75" thickBot="1">
      <c r="A36" s="3263" t="s">
        <v>2154</v>
      </c>
      <c r="B36" s="2452" t="s">
        <v>2155</v>
      </c>
      <c r="C36" s="154"/>
      <c r="D36" s="2453"/>
      <c r="E36" s="2454"/>
      <c r="F36" s="2455"/>
      <c r="G36" s="138"/>
      <c r="H36" s="138"/>
      <c r="I36" s="138"/>
    </row>
    <row r="37" spans="1:15" ht="15.75" thickBot="1">
      <c r="A37" s="3264"/>
      <c r="B37" s="2257" t="s">
        <v>2156</v>
      </c>
      <c r="C37" s="156"/>
      <c r="D37" s="1390"/>
      <c r="E37" s="1390"/>
      <c r="F37" s="2455"/>
      <c r="G37" s="138"/>
      <c r="H37" s="138"/>
      <c r="I37" s="138"/>
    </row>
    <row r="38" spans="1:15" ht="15.75" thickBot="1">
      <c r="A38" s="3265"/>
      <c r="B38" s="2456" t="s">
        <v>2157</v>
      </c>
      <c r="C38" s="727"/>
      <c r="D38" s="2457" t="s">
        <v>2158</v>
      </c>
      <c r="E38" s="1390"/>
      <c r="F38" s="2455"/>
      <c r="G38" s="138"/>
      <c r="H38" s="138"/>
      <c r="I38" s="138"/>
    </row>
    <row r="39" spans="1:15" ht="15">
      <c r="A39" s="2428" t="s">
        <v>2159</v>
      </c>
      <c r="B39" s="2458" t="s">
        <v>2160</v>
      </c>
      <c r="C39" s="2459" t="s">
        <v>2161</v>
      </c>
      <c r="D39" s="2459" t="s">
        <v>2162</v>
      </c>
      <c r="E39" s="2460" t="s">
        <v>2163</v>
      </c>
      <c r="F39" s="2455"/>
      <c r="G39" s="138"/>
      <c r="H39" s="138"/>
      <c r="I39" s="138"/>
    </row>
    <row r="40" spans="1:15" ht="14.25">
      <c r="A40" s="2461" t="s">
        <v>2164</v>
      </c>
      <c r="B40" s="158"/>
      <c r="C40" s="159"/>
      <c r="D40" s="159"/>
      <c r="E40" s="160"/>
      <c r="F40" s="2455"/>
      <c r="G40" s="138"/>
      <c r="H40" s="138"/>
      <c r="I40" s="138"/>
    </row>
    <row r="41" spans="1:15" ht="14.25">
      <c r="A41" s="2461" t="s">
        <v>2165</v>
      </c>
      <c r="B41" s="158"/>
      <c r="C41" s="159"/>
      <c r="D41" s="159"/>
      <c r="E41" s="160"/>
      <c r="F41" s="2455"/>
      <c r="G41" s="138"/>
      <c r="H41" s="138"/>
      <c r="I41" s="138"/>
    </row>
    <row r="42" spans="1:15" ht="15" thickBot="1">
      <c r="A42" s="2462"/>
      <c r="B42" s="161"/>
      <c r="C42" s="162"/>
      <c r="D42" s="162"/>
      <c r="E42" s="163"/>
      <c r="F42" s="2455"/>
      <c r="G42" s="138"/>
      <c r="H42" s="138"/>
      <c r="I42" s="138"/>
    </row>
    <row r="43" spans="1:15" ht="12.75">
      <c r="A43" s="2157"/>
      <c r="B43" s="2157"/>
      <c r="C43" s="2157"/>
      <c r="D43" s="2157"/>
      <c r="E43" s="2157"/>
      <c r="F43" s="2463"/>
      <c r="G43" s="2463"/>
      <c r="H43" s="2463"/>
      <c r="I43" s="2464"/>
    </row>
    <row r="44" spans="1:15" ht="18.75" hidden="1">
      <c r="A44" s="2465" t="s">
        <v>2166</v>
      </c>
      <c r="B44" s="2466"/>
      <c r="C44" s="2466"/>
      <c r="D44" s="2467"/>
      <c r="E44" s="2467"/>
      <c r="F44" s="2468"/>
      <c r="G44" s="2468"/>
      <c r="H44" s="2468"/>
      <c r="I44" s="2468"/>
      <c r="J44" s="2469" t="s">
        <v>2167</v>
      </c>
      <c r="K44" s="2470"/>
      <c r="L44" s="2470"/>
      <c r="M44" s="2470"/>
      <c r="N44" s="2470"/>
      <c r="O44" s="2470"/>
    </row>
    <row r="45" spans="1:15" ht="14.25" hidden="1" customHeight="1" thickBot="1">
      <c r="A45" s="3280" t="s">
        <v>2168</v>
      </c>
      <c r="B45" s="3281"/>
      <c r="C45" s="3282"/>
      <c r="D45" s="164">
        <f ca="1">ROUND(H101*F45,0)</f>
        <v>152039</v>
      </c>
      <c r="E45" s="165" t="s">
        <v>2169</v>
      </c>
      <c r="F45" s="166">
        <v>1</v>
      </c>
      <c r="G45" s="167" t="s">
        <v>2170</v>
      </c>
      <c r="H45" s="138"/>
      <c r="I45" s="138"/>
      <c r="J45" s="3198" t="s">
        <v>2171</v>
      </c>
      <c r="K45" s="3198"/>
      <c r="L45" s="3198"/>
      <c r="M45" s="3198"/>
      <c r="N45" s="3198"/>
      <c r="O45" s="3198"/>
    </row>
    <row r="46" spans="1:15" ht="14.25" hidden="1" customHeight="1">
      <c r="A46" s="3277" t="s">
        <v>2172</v>
      </c>
      <c r="B46" s="3278"/>
      <c r="C46" s="3278"/>
      <c r="D46" s="3278"/>
      <c r="E46" s="3278"/>
      <c r="F46" s="3278"/>
      <c r="G46" s="3279"/>
      <c r="H46" s="2471"/>
      <c r="I46" s="168"/>
      <c r="J46" s="1807">
        <v>1</v>
      </c>
      <c r="K46" s="3198" t="s">
        <v>2173</v>
      </c>
      <c r="L46" s="3198"/>
      <c r="M46" s="3199"/>
      <c r="N46" s="3199"/>
      <c r="O46" s="3199"/>
    </row>
    <row r="47" spans="1:15" ht="12" hidden="1" customHeight="1">
      <c r="A47" s="169" t="s">
        <v>2174</v>
      </c>
      <c r="B47" s="170"/>
      <c r="C47" s="171"/>
      <c r="D47" s="172" t="s">
        <v>2175</v>
      </c>
      <c r="E47" s="24" t="s">
        <v>2176</v>
      </c>
      <c r="F47" s="173" t="s">
        <v>2177</v>
      </c>
      <c r="G47" s="174" t="s">
        <v>2178</v>
      </c>
      <c r="H47" s="2471"/>
      <c r="I47" s="168"/>
      <c r="J47" s="1807">
        <v>2</v>
      </c>
      <c r="K47" s="3198" t="s">
        <v>2179</v>
      </c>
      <c r="L47" s="3198"/>
      <c r="M47" s="3200">
        <f>'数据-取费表'!B2</f>
        <v>43304</v>
      </c>
      <c r="N47" s="3200"/>
      <c r="O47" s="3200"/>
    </row>
    <row r="48" spans="1:15" ht="25.5" hidden="1">
      <c r="A48" s="3267" t="s">
        <v>2180</v>
      </c>
      <c r="B48" s="3268"/>
      <c r="C48" s="3268"/>
      <c r="D48" s="140">
        <f>IF(H48="情况1",0,IF(H48="情况2",D52,IF(H48="情况3",D53,IF(H48="情况4",D54))))</f>
        <v>0</v>
      </c>
      <c r="E48" s="1796" t="str">
        <f>IF(H48="情况4","(销售额-原购置价)×税（费）率","销售额×税（费）率")</f>
        <v>销售额×税（费）率</v>
      </c>
      <c r="F48" s="175" t="str">
        <f>IF(H48="情况1","免征",'数据-取费表'!B41)</f>
        <v>免征</v>
      </c>
      <c r="G48" s="2472" t="s">
        <v>2181</v>
      </c>
      <c r="H48" s="2473" t="s">
        <v>2182</v>
      </c>
      <c r="I48" s="2471"/>
      <c r="J48" s="1807">
        <v>3</v>
      </c>
      <c r="K48" s="3198" t="s">
        <v>2183</v>
      </c>
      <c r="L48" s="3198"/>
      <c r="M48" s="3201">
        <f ca="1">H101</f>
        <v>152039</v>
      </c>
      <c r="N48" s="3201"/>
      <c r="O48" s="3201"/>
    </row>
    <row r="49" spans="1:35" ht="25.5" hidden="1" customHeight="1">
      <c r="A49" s="176" t="s">
        <v>2184</v>
      </c>
      <c r="B49" s="3246" t="s">
        <v>2185</v>
      </c>
      <c r="C49" s="3246"/>
      <c r="D49" s="177">
        <v>0</v>
      </c>
      <c r="E49" s="23" t="s">
        <v>2186</v>
      </c>
      <c r="F49" s="28" t="s">
        <v>34</v>
      </c>
      <c r="G49" s="3227"/>
      <c r="H49" s="138"/>
      <c r="I49" s="2474"/>
      <c r="J49" s="1807">
        <v>4</v>
      </c>
      <c r="K49" s="3198" t="str">
        <f>IF(项目基本情况!E8="房地产抵押价值","房地产抵押价值","抵押担保权已注销时的房地产抵押价值")</f>
        <v>房地产抵押价值</v>
      </c>
      <c r="L49" s="3198"/>
      <c r="M49" s="3201">
        <f ca="1">IF(项目基本情况!E8="房地产抵押价值",H107,H109)</f>
        <v>152039</v>
      </c>
      <c r="N49" s="3201"/>
      <c r="O49" s="3201"/>
    </row>
    <row r="50" spans="1:35" ht="25.5" hidden="1" customHeight="1">
      <c r="A50" s="178"/>
      <c r="B50" s="3246" t="s">
        <v>2187</v>
      </c>
      <c r="C50" s="3246"/>
      <c r="D50" s="179"/>
      <c r="E50" s="31"/>
      <c r="F50" s="180"/>
      <c r="G50" s="3228"/>
      <c r="H50" s="138"/>
      <c r="I50" s="2474"/>
      <c r="J50" s="3198" t="s">
        <v>2188</v>
      </c>
      <c r="K50" s="3198"/>
      <c r="L50" s="3198"/>
      <c r="M50" s="3198"/>
      <c r="N50" s="3198"/>
      <c r="O50" s="3198"/>
    </row>
    <row r="51" spans="1:35" ht="12" hidden="1" customHeight="1">
      <c r="A51" s="181"/>
      <c r="B51" s="3246" t="s">
        <v>2189</v>
      </c>
      <c r="C51" s="3246"/>
      <c r="D51" s="182"/>
      <c r="E51" s="30"/>
      <c r="F51" s="180"/>
      <c r="G51" s="3229"/>
      <c r="H51" s="138"/>
      <c r="I51" s="2474"/>
      <c r="J51" s="2475" t="s">
        <v>2190</v>
      </c>
      <c r="K51" s="3198" t="s">
        <v>2191</v>
      </c>
      <c r="L51" s="3198"/>
      <c r="M51" s="2475" t="s">
        <v>2192</v>
      </c>
      <c r="N51" s="2475" t="s">
        <v>2193</v>
      </c>
      <c r="O51" s="2475" t="s">
        <v>2194</v>
      </c>
    </row>
    <row r="52" spans="1:35" ht="24" hidden="1" customHeight="1">
      <c r="A52" s="183" t="s">
        <v>2195</v>
      </c>
      <c r="B52" s="3246" t="s">
        <v>2196</v>
      </c>
      <c r="C52" s="3246"/>
      <c r="D52" s="182">
        <f ca="1">ROUND(D45*'数据-取费表'!B41/(1+'数据-取费表'!C42),0)</f>
        <v>7964</v>
      </c>
      <c r="E52" s="11" t="s">
        <v>2197</v>
      </c>
      <c r="F52" s="184">
        <f>'数据-取费表'!B41</f>
        <v>5.5000000000000007E-2</v>
      </c>
      <c r="G52" s="2476"/>
      <c r="H52" s="138"/>
      <c r="I52" s="2474"/>
      <c r="J52" s="1807">
        <v>1</v>
      </c>
      <c r="K52" s="3221" t="s">
        <v>2198</v>
      </c>
      <c r="L52" s="3221"/>
      <c r="M52" s="1749">
        <f>D48</f>
        <v>0</v>
      </c>
      <c r="N52" s="1807" t="str">
        <f>E48</f>
        <v>销售额×税（费）率</v>
      </c>
      <c r="O52" s="1750" t="str">
        <f>F48</f>
        <v>免征</v>
      </c>
    </row>
    <row r="53" spans="1:35" ht="12" hidden="1" customHeight="1">
      <c r="A53" s="183" t="s">
        <v>2199</v>
      </c>
      <c r="B53" s="3247" t="s">
        <v>2200</v>
      </c>
      <c r="C53" s="3248"/>
      <c r="D53" s="182">
        <f ca="1">ROUND(D45*'数据-取费表'!B41/(1+'数据-取费表'!C42),0)</f>
        <v>7964</v>
      </c>
      <c r="E53" s="11" t="s">
        <v>2197</v>
      </c>
      <c r="F53" s="184">
        <f>'数据-取费表'!B41</f>
        <v>5.5000000000000007E-2</v>
      </c>
      <c r="G53" s="2476"/>
      <c r="H53" s="138"/>
      <c r="I53" s="2474"/>
      <c r="J53" s="1807">
        <v>2</v>
      </c>
      <c r="K53" s="3221" t="s">
        <v>2201</v>
      </c>
      <c r="L53" s="3221"/>
      <c r="M53" s="1749">
        <f t="shared" ref="M53:O54" ca="1" si="0">D55</f>
        <v>76</v>
      </c>
      <c r="N53" s="1807" t="str">
        <f t="shared" si="0"/>
        <v>销售额×税（费）率</v>
      </c>
      <c r="O53" s="1750">
        <f t="shared" si="0"/>
        <v>5.0000000000000001E-4</v>
      </c>
    </row>
    <row r="54" spans="1:35" ht="12" hidden="1" customHeight="1">
      <c r="A54" s="183" t="s">
        <v>2202</v>
      </c>
      <c r="B54" s="3247" t="s">
        <v>2203</v>
      </c>
      <c r="C54" s="3248"/>
      <c r="D54" s="182">
        <f ca="1">C68</f>
        <v>7964</v>
      </c>
      <c r="E54" s="30" t="s">
        <v>2204</v>
      </c>
      <c r="F54" s="184">
        <f>'数据-取费表'!B41</f>
        <v>5.5000000000000007E-2</v>
      </c>
      <c r="G54" s="2476"/>
      <c r="H54" s="2477"/>
      <c r="I54" s="2474"/>
      <c r="J54" s="1807">
        <v>3</v>
      </c>
      <c r="K54" s="3221" t="s">
        <v>2205</v>
      </c>
      <c r="L54" s="3221"/>
      <c r="M54" s="1749">
        <f t="shared" ca="1" si="0"/>
        <v>86192</v>
      </c>
      <c r="N54" s="1807" t="str">
        <f t="shared" si="0"/>
        <v>增值额×税（费）率</v>
      </c>
      <c r="O54" s="1751" t="str">
        <f t="shared" si="0"/>
        <v>——</v>
      </c>
    </row>
    <row r="55" spans="1:35" ht="24" hidden="1" customHeight="1">
      <c r="A55" s="3286" t="s">
        <v>2206</v>
      </c>
      <c r="B55" s="3268"/>
      <c r="C55" s="3268"/>
      <c r="D55" s="185">
        <f ca="1">IF(H55="个人住宅",0,ROUND(D45*I55,0))</f>
        <v>76</v>
      </c>
      <c r="E55" s="11" t="s">
        <v>2207</v>
      </c>
      <c r="F55" s="184">
        <f>IF(H55="正常",I55,"免征")</f>
        <v>5.0000000000000001E-4</v>
      </c>
      <c r="G55" s="2476"/>
      <c r="H55" s="2473" t="s">
        <v>2208</v>
      </c>
      <c r="I55" s="186">
        <f>'数据-取费表'!B49</f>
        <v>5.0000000000000001E-4</v>
      </c>
      <c r="J55" s="1807" t="str">
        <f>IF(H59="非个人房产","",4)</f>
        <v/>
      </c>
      <c r="K55" s="3221" t="str">
        <f>IF(H59="非个人房产","——","个人所得税")</f>
        <v>——</v>
      </c>
      <c r="L55" s="3221"/>
      <c r="M55" s="1752" t="str">
        <f>D59</f>
        <v>——</v>
      </c>
      <c r="N55" s="1805" t="str">
        <f>E59</f>
        <v>——</v>
      </c>
      <c r="O55" s="1753" t="str">
        <f>F59</f>
        <v>——</v>
      </c>
    </row>
    <row r="56" spans="1:35" ht="24.75" hidden="1">
      <c r="A56" s="3286" t="s">
        <v>2209</v>
      </c>
      <c r="B56" s="3268"/>
      <c r="C56" s="3268"/>
      <c r="D56" s="185">
        <f ca="1">IF(H56="个人住宅",D57,D58)</f>
        <v>86192</v>
      </c>
      <c r="E56" s="11" t="s">
        <v>2210</v>
      </c>
      <c r="F56" s="184" t="str">
        <f>IF(H56="正常",F58,"免征")</f>
        <v>——</v>
      </c>
      <c r="G56" s="2478" t="s">
        <v>2211</v>
      </c>
      <c r="H56" s="2479" t="s">
        <v>2208</v>
      </c>
      <c r="I56" s="2480"/>
      <c r="J56" s="1807" t="str">
        <f>IF(项目基本情况!K6="上海银行",IF(J55="",4,J55+1),"")</f>
        <v/>
      </c>
      <c r="K56" s="3204" t="str">
        <f>IF(项目基本情况!K6="上海银行","其他处置费用","")</f>
        <v/>
      </c>
      <c r="L56" s="3205"/>
      <c r="M56" s="1749" t="str">
        <f>IF(项目基本情况!K6="上海银行",M69,"")</f>
        <v/>
      </c>
      <c r="N56" s="3207" t="str">
        <f>IF(项目基本情况!K6="上海银行","包含处置中涉及的律师、诉讼、拍卖、评估等费用","")</f>
        <v/>
      </c>
      <c r="O56" s="3208"/>
    </row>
    <row r="57" spans="1:35" ht="12.75" hidden="1">
      <c r="A57" s="183" t="s">
        <v>2184</v>
      </c>
      <c r="B57" s="3252" t="s">
        <v>2212</v>
      </c>
      <c r="C57" s="3253"/>
      <c r="D57" s="187">
        <v>0</v>
      </c>
      <c r="E57" s="23" t="s">
        <v>2186</v>
      </c>
      <c r="F57" s="155"/>
      <c r="G57" s="2476"/>
      <c r="H57" s="2480"/>
      <c r="I57" s="2480"/>
      <c r="J57" s="3221">
        <f>IF(AND(J55="",J56=""),4,IF(项目基本情况!K6="上海银行",结果表!J56+1,结果表!J55+1))</f>
        <v>4</v>
      </c>
      <c r="K57" s="3221" t="s">
        <v>2213</v>
      </c>
      <c r="L57" s="2481" t="s">
        <v>2214</v>
      </c>
      <c r="M57" s="1754"/>
      <c r="N57" s="1755">
        <f ca="1">SUMIF(M52:M56,"&lt;9e307")</f>
        <v>86268</v>
      </c>
      <c r="O57" s="2482"/>
      <c r="P57" s="1748">
        <f ca="1">N57/M49</f>
        <v>0.56740704687613042</v>
      </c>
    </row>
    <row r="58" spans="1:35" ht="24.75" hidden="1">
      <c r="A58" s="183" t="s">
        <v>2195</v>
      </c>
      <c r="B58" s="3252" t="s">
        <v>2215</v>
      </c>
      <c r="C58" s="3266"/>
      <c r="D58" s="185">
        <f ca="1">IF(H58="转让取得",C81,C97)</f>
        <v>86192</v>
      </c>
      <c r="E58" s="11" t="s">
        <v>2210</v>
      </c>
      <c r="F58" s="24" t="s">
        <v>34</v>
      </c>
      <c r="G58" s="2476"/>
      <c r="H58" s="2479" t="s">
        <v>2216</v>
      </c>
      <c r="I58" s="2480"/>
      <c r="J58" s="3221"/>
      <c r="K58" s="3221"/>
      <c r="L58" s="2481" t="s">
        <v>2217</v>
      </c>
      <c r="M58" s="1756"/>
      <c r="N58" s="2483" t="str">
        <f ca="1">NUMBERSTRING(INT(N57*10000),2)&amp;"元整"</f>
        <v>捌亿陆仟贰佰陆拾捌万元整</v>
      </c>
      <c r="O58" s="2484"/>
    </row>
    <row r="59" spans="1:35" ht="24.75" hidden="1" thickBot="1">
      <c r="A59" s="3225" t="s">
        <v>2218</v>
      </c>
      <c r="B59" s="3226"/>
      <c r="C59" s="3226"/>
      <c r="D59" s="188" t="str">
        <f>IF(H59="非个人房产","——",IF(H59="个人住宅",0,ROUND(D45*I59,0)))</f>
        <v>——</v>
      </c>
      <c r="E59" s="189" t="str">
        <f>IF(H59="非个人房产","——","销售额×税（费）率")</f>
        <v>——</v>
      </c>
      <c r="F59" s="190" t="str">
        <f>IF(H59="非个人房产","——",IF(H59="个人住宅","免征",I59))</f>
        <v>——</v>
      </c>
      <c r="G59" s="2485" t="s">
        <v>2211</v>
      </c>
      <c r="H59" s="2479" t="s">
        <v>2219</v>
      </c>
      <c r="I59" s="191">
        <v>0.01</v>
      </c>
      <c r="J59" s="3223">
        <f>J57+1</f>
        <v>5</v>
      </c>
      <c r="K59" s="3221" t="s">
        <v>2220</v>
      </c>
      <c r="L59" s="1807" t="s">
        <v>2214</v>
      </c>
      <c r="M59" s="1757"/>
      <c r="N59" s="1758">
        <f ca="1">M49-N57</f>
        <v>65771</v>
      </c>
      <c r="O59" s="2486"/>
    </row>
    <row r="60" spans="1:35" ht="12" hidden="1" customHeight="1">
      <c r="A60" s="2487"/>
      <c r="B60" s="2409"/>
      <c r="C60" s="2409"/>
      <c r="D60" s="2409"/>
      <c r="E60" s="2158"/>
      <c r="F60" s="2480"/>
      <c r="G60" s="2480"/>
      <c r="H60" s="2488"/>
      <c r="I60" s="138"/>
      <c r="J60" s="3224"/>
      <c r="K60" s="3221"/>
      <c r="L60" s="2481" t="s">
        <v>2217</v>
      </c>
      <c r="M60" s="1756"/>
      <c r="N60" s="2483" t="str">
        <f ca="1">NUMBERSTRING(INT(N59*10000),2)&amp;"元整"</f>
        <v>陆亿伍仟柒佰柒拾壹万元整</v>
      </c>
      <c r="O60" s="2484"/>
    </row>
    <row r="61" spans="1:35" ht="13.5" hidden="1" thickBot="1">
      <c r="A61" s="3285" t="s">
        <v>2221</v>
      </c>
      <c r="B61" s="3285"/>
      <c r="C61" s="3285"/>
      <c r="D61" s="3285"/>
      <c r="E61" s="3285"/>
      <c r="F61" s="2480"/>
      <c r="G61" s="2480"/>
      <c r="H61" s="2488"/>
      <c r="I61" s="138"/>
      <c r="J61" s="1807">
        <f>J59+1</f>
        <v>6</v>
      </c>
      <c r="K61" s="3221" t="s">
        <v>2222</v>
      </c>
      <c r="L61" s="3221"/>
      <c r="M61" s="1759"/>
      <c r="N61" s="1760">
        <f ca="1">ROUND(N59*10000/'数据-汇总表'!E3,0)</f>
        <v>14907</v>
      </c>
      <c r="O61" s="2489"/>
    </row>
    <row r="62" spans="1:35" ht="12.75" hidden="1">
      <c r="A62" s="3241" t="s">
        <v>2223</v>
      </c>
      <c r="B62" s="3242"/>
      <c r="C62" s="1799"/>
      <c r="D62" s="1799" t="s">
        <v>2224</v>
      </c>
      <c r="E62" s="192" t="s">
        <v>2225</v>
      </c>
      <c r="F62" s="2480"/>
      <c r="G62" s="2480"/>
      <c r="H62" s="2488"/>
      <c r="I62" s="138"/>
    </row>
    <row r="63" spans="1:35" ht="12.75" hidden="1">
      <c r="A63" s="203" t="s">
        <v>775</v>
      </c>
      <c r="B63" s="193" t="s">
        <v>2226</v>
      </c>
      <c r="C63" s="194">
        <f ca="1">ROUND((C64+C65)/(1+'数据-取费表'!C42),0)</f>
        <v>144799</v>
      </c>
      <c r="D63" s="195"/>
      <c r="E63" s="196"/>
      <c r="F63" s="2480"/>
      <c r="G63" s="2480"/>
      <c r="H63" s="2488"/>
      <c r="I63" s="138"/>
      <c r="J63" s="3206" t="s">
        <v>2227</v>
      </c>
      <c r="K63" s="2490" t="s">
        <v>2228</v>
      </c>
      <c r="L63" s="1747">
        <f ca="1">IF(M49&gt;10000,M49*0.5%,IF(AND(M49&gt;1000,M49&lt;=10000),M49*1%,IF(AND(M49&gt;100,M49&lt;=1000),M49*3%,IF(AND(M49&gt;10,M49&lt;=100),M49*5%,M49*8%))))</f>
        <v>760.19500000000005</v>
      </c>
      <c r="M63" s="24">
        <f ca="1">ROUND(L63,1)</f>
        <v>760.2</v>
      </c>
      <c r="Z63" s="2414"/>
      <c r="AI63" s="2415"/>
    </row>
    <row r="64" spans="1:35" ht="14.25" hidden="1" customHeight="1">
      <c r="A64" s="197" t="s">
        <v>770</v>
      </c>
      <c r="B64" s="198" t="s">
        <v>2229</v>
      </c>
      <c r="C64" s="199">
        <f ca="1">D45</f>
        <v>152039</v>
      </c>
      <c r="D64" s="200" t="s">
        <v>32</v>
      </c>
      <c r="E64" s="201"/>
      <c r="F64" s="2480"/>
      <c r="G64" s="2480"/>
      <c r="H64" s="2488"/>
      <c r="I64" s="138"/>
      <c r="J64" s="3206"/>
      <c r="K64" s="2490" t="s">
        <v>2230</v>
      </c>
      <c r="L64" s="1747">
        <f ca="1">IF(M49&gt;2000,M49*0.5%,IF(AND(M49&gt;1000,M49&lt;=2000),M49*0.6%,IF(AND(M49&gt;500,M49&lt;=1000),M49*0.7%,IF(AND(M49&gt;200,M49&lt;=500),M49*0.8%,IF(AND(M49&gt;100,M49&lt;=200),M49*0.9%,IF(AND(M49&gt;50,M49&lt;=100),M49*1%,IF(AND(M49&gt;20,M49&lt;=50),M49*1.5%,IF(AND(M49&gt;10,M49&lt;=20),M49*2%,IF(AND(M49&gt;1,M49&lt;=10),M49*2.5%)))))))))</f>
        <v>760.19500000000005</v>
      </c>
      <c r="M64" s="24">
        <f ca="1">ROUND(L64,1)</f>
        <v>760.2</v>
      </c>
      <c r="N64" s="138" t="s">
        <v>2231</v>
      </c>
      <c r="Z64" s="2414"/>
      <c r="AI64" s="2415"/>
    </row>
    <row r="65" spans="1:35" ht="14.25" hidden="1" customHeight="1">
      <c r="A65" s="197" t="s">
        <v>771</v>
      </c>
      <c r="B65" s="198" t="s">
        <v>2232</v>
      </c>
      <c r="C65" s="202"/>
      <c r="D65" s="200"/>
      <c r="E65" s="201"/>
      <c r="F65" s="2480"/>
      <c r="G65" s="2480"/>
      <c r="H65" s="2488"/>
      <c r="I65" s="138"/>
      <c r="J65" s="3206"/>
      <c r="K65" s="2490" t="s">
        <v>2233</v>
      </c>
      <c r="L65" s="1747">
        <f ca="1">IF(M49&gt;1000,M49*0.1%,IF(AND(M49&gt;500,M49&lt;=1000),M49*0.5%,IF(AND(M49&gt;50,M49&lt;=500),M49*1%,IF(AND(M49&gt;1,M49&lt;=50),M49*1.5%))))</f>
        <v>152.03900000000002</v>
      </c>
      <c r="M65" s="24">
        <f ca="1">ROUND(L65,1)</f>
        <v>152</v>
      </c>
      <c r="N65" s="138" t="s">
        <v>2231</v>
      </c>
      <c r="Z65" s="2414"/>
      <c r="AI65" s="2415"/>
    </row>
    <row r="66" spans="1:35" ht="14.25" hidden="1" customHeight="1">
      <c r="A66" s="203" t="s">
        <v>772</v>
      </c>
      <c r="B66" s="204" t="s">
        <v>2234</v>
      </c>
      <c r="C66" s="205"/>
      <c r="D66" s="206" t="s">
        <v>32</v>
      </c>
      <c r="E66" s="1771" t="s">
        <v>1368</v>
      </c>
      <c r="F66" s="2480"/>
      <c r="G66" s="2480"/>
      <c r="H66" s="2488"/>
      <c r="I66" s="138"/>
      <c r="J66" s="3206"/>
      <c r="K66" s="2490" t="s">
        <v>2235</v>
      </c>
      <c r="L66" s="1747">
        <f ca="1">M49*0.5%</f>
        <v>760.19500000000005</v>
      </c>
      <c r="M66" s="24">
        <f ca="1">IF(L66&gt;0.5,0.5,ROUND(L66,0))</f>
        <v>0.5</v>
      </c>
      <c r="N66" s="138" t="s">
        <v>2236</v>
      </c>
      <c r="Z66" s="2414"/>
      <c r="AI66" s="2415"/>
    </row>
    <row r="67" spans="1:35" ht="14.25" hidden="1" customHeight="1">
      <c r="A67" s="203" t="s">
        <v>773</v>
      </c>
      <c r="B67" s="204" t="s">
        <v>2237</v>
      </c>
      <c r="C67" s="207">
        <f ca="1">C63-C66</f>
        <v>144799</v>
      </c>
      <c r="D67" s="200" t="s">
        <v>32</v>
      </c>
      <c r="E67" s="201"/>
      <c r="F67" s="2480"/>
      <c r="G67" s="2480"/>
      <c r="H67" s="2488"/>
      <c r="I67" s="138"/>
      <c r="J67" s="3206"/>
      <c r="K67" s="2490" t="s">
        <v>2238</v>
      </c>
      <c r="L67" s="1747">
        <f ca="1">IF(M49&gt;=10000,(8.25+(M49-10000)*0.01%),IF(AND(M49&gt;=8000,M49&lt;10000),(7.85+(M49-8000)*0.02%),IF(AND(M49&gt;=5000,M49&lt;8000),(6.65+(M49-5000)*0.04%),IF(AND(M49&gt;=2000,M49&lt;5000),(4.25+(PM49-2000)*0.08%),IF(AND(M49&gt;=1000,M49&lt;2000),(2.75+(M49-1000)*0.15%),IF(AND(M49&gt;=100,M49&lt;1000),(0.5+(M49-100)*0.25%),IF(AND(M49&gt;0,M49&lt;100),M49*0.5%)))))))</f>
        <v>22.453900000000001</v>
      </c>
      <c r="M67" s="24">
        <f ca="1">ROUND(L67*0.9,1)</f>
        <v>20.2</v>
      </c>
      <c r="Z67" s="2414"/>
      <c r="AI67" s="2415"/>
    </row>
    <row r="68" spans="1:35" ht="14.25" hidden="1" customHeight="1" thickBot="1">
      <c r="A68" s="208" t="s">
        <v>774</v>
      </c>
      <c r="B68" s="209" t="s">
        <v>2239</v>
      </c>
      <c r="C68" s="210">
        <f ca="1">IF(C67&lt;=0,0,ROUND(C67*D68,0))</f>
        <v>7964</v>
      </c>
      <c r="D68" s="211">
        <f>'数据-取费表'!B41</f>
        <v>5.5000000000000007E-2</v>
      </c>
      <c r="E68" s="212"/>
      <c r="F68" s="2480"/>
      <c r="G68" s="2480"/>
      <c r="H68" s="2488"/>
      <c r="I68" s="138"/>
      <c r="J68" s="3206"/>
      <c r="K68" s="2490" t="s">
        <v>2240</v>
      </c>
      <c r="L68" s="1747">
        <f ca="1">IF(M49&gt;10000,M49*0.5%,IF(AND(M49&gt;5000,M49&lt;=10000),M49*1%,IF(AND(M49&gt;1000,M49&lt;=5000),M49*2%,IF(AND(M49&gt;200,M49&lt;=1000),M49*3%,M49*5%))))</f>
        <v>760.19500000000005</v>
      </c>
      <c r="M68" s="24">
        <f ca="1">ROUND(L68,1)</f>
        <v>760.2</v>
      </c>
      <c r="Z68" s="2414"/>
      <c r="AI68" s="2415"/>
    </row>
    <row r="69" spans="1:35" s="2437" customFormat="1" ht="16.5" hidden="1" customHeight="1">
      <c r="A69" s="2491"/>
      <c r="B69" s="2492"/>
      <c r="C69" s="2493"/>
      <c r="D69" s="2494"/>
      <c r="E69" s="2495"/>
      <c r="F69" s="2158"/>
      <c r="G69" s="2158"/>
      <c r="H69" s="2157"/>
      <c r="I69" s="2409"/>
      <c r="J69" s="3206"/>
      <c r="K69" s="2490" t="s">
        <v>2241</v>
      </c>
      <c r="L69" s="2496"/>
      <c r="M69" s="24">
        <f ca="1">ROUND(SUM(M63:M68),0)</f>
        <v>2453</v>
      </c>
      <c r="N69" s="1748">
        <f ca="1">M69/M49</f>
        <v>1.6134018245318637E-2</v>
      </c>
      <c r="O69" s="795"/>
      <c r="P69" s="795"/>
      <c r="Q69" s="795"/>
      <c r="R69" s="795"/>
      <c r="S69" s="795"/>
      <c r="T69" s="795"/>
      <c r="U69" s="795"/>
      <c r="V69" s="795"/>
      <c r="W69" s="795"/>
      <c r="X69" s="795"/>
      <c r="Y69" s="795"/>
      <c r="Z69" s="2414"/>
      <c r="AA69" s="2414"/>
      <c r="AB69" s="2414"/>
      <c r="AC69" s="2414"/>
      <c r="AD69" s="2414"/>
      <c r="AE69" s="2414"/>
      <c r="AF69" s="2414"/>
      <c r="AG69" s="2414"/>
      <c r="AH69" s="2414"/>
    </row>
    <row r="70" spans="1:35" s="2498" customFormat="1" ht="15" hidden="1" thickBot="1">
      <c r="A70" s="3250" t="s">
        <v>2242</v>
      </c>
      <c r="B70" s="3251"/>
      <c r="C70" s="3251"/>
      <c r="D70" s="3251"/>
      <c r="E70" s="3251"/>
      <c r="F70" s="3251"/>
      <c r="G70" s="3251"/>
      <c r="H70" s="3251"/>
      <c r="I70" s="2497"/>
      <c r="N70" s="2499"/>
      <c r="O70" s="2499"/>
      <c r="P70" s="2499"/>
      <c r="Q70" s="2499"/>
      <c r="R70" s="2499"/>
      <c r="S70" s="2499"/>
      <c r="T70" s="2499"/>
      <c r="U70" s="2499"/>
      <c r="V70" s="2499"/>
      <c r="W70" s="2499"/>
      <c r="X70" s="2499"/>
      <c r="Y70" s="2499"/>
      <c r="Z70" s="2499"/>
      <c r="AA70" s="2500"/>
      <c r="AB70" s="2500"/>
      <c r="AC70" s="2500"/>
      <c r="AD70" s="2500"/>
      <c r="AE70" s="2500"/>
      <c r="AF70" s="2500"/>
      <c r="AG70" s="2500"/>
      <c r="AH70" s="2500"/>
      <c r="AI70" s="2500"/>
    </row>
    <row r="71" spans="1:35" s="2498" customFormat="1" ht="14.25" hidden="1">
      <c r="A71" s="3241" t="s">
        <v>2223</v>
      </c>
      <c r="B71" s="3242"/>
      <c r="C71" s="1799"/>
      <c r="D71" s="1799" t="s">
        <v>2224</v>
      </c>
      <c r="E71" s="213" t="s">
        <v>2225</v>
      </c>
      <c r="F71" s="214"/>
      <c r="G71" s="214"/>
      <c r="H71" s="215"/>
      <c r="I71" s="2501"/>
      <c r="N71" s="2499"/>
      <c r="O71" s="2499"/>
      <c r="P71" s="2499"/>
      <c r="Q71" s="2499"/>
      <c r="R71" s="2499"/>
      <c r="S71" s="2499"/>
      <c r="T71" s="2499"/>
      <c r="U71" s="2499"/>
      <c r="V71" s="2499"/>
      <c r="W71" s="2499"/>
      <c r="X71" s="2499"/>
      <c r="Y71" s="2499"/>
      <c r="Z71" s="2499"/>
      <c r="AA71" s="2500"/>
      <c r="AB71" s="2500"/>
      <c r="AC71" s="2500"/>
      <c r="AD71" s="2500"/>
      <c r="AE71" s="2500"/>
      <c r="AF71" s="2500"/>
      <c r="AG71" s="2500"/>
      <c r="AH71" s="2500"/>
      <c r="AI71" s="2500"/>
    </row>
    <row r="72" spans="1:35" s="2498" customFormat="1" ht="14.25" hidden="1">
      <c r="A72" s="203" t="s">
        <v>775</v>
      </c>
      <c r="B72" s="204" t="s">
        <v>2243</v>
      </c>
      <c r="C72" s="207">
        <f ca="1">ROUND(D45/(1+'数据-取费表'!C42),0)</f>
        <v>144799</v>
      </c>
      <c r="D72" s="200" t="s">
        <v>32</v>
      </c>
      <c r="E72" s="1798"/>
      <c r="F72" s="1792"/>
      <c r="G72" s="1792"/>
      <c r="H72" s="216"/>
      <c r="I72" s="2501"/>
      <c r="N72" s="2499"/>
      <c r="O72" s="2499"/>
      <c r="P72" s="2499"/>
      <c r="Q72" s="2499"/>
      <c r="R72" s="2499"/>
      <c r="S72" s="2499"/>
      <c r="T72" s="2499"/>
      <c r="U72" s="2499"/>
      <c r="V72" s="2499"/>
      <c r="W72" s="2499"/>
      <c r="X72" s="2499"/>
      <c r="Y72" s="2499"/>
      <c r="Z72" s="2499"/>
      <c r="AA72" s="2500"/>
      <c r="AB72" s="2500"/>
      <c r="AC72" s="2500"/>
      <c r="AD72" s="2500"/>
      <c r="AE72" s="2500"/>
      <c r="AF72" s="2500"/>
      <c r="AG72" s="2500"/>
      <c r="AH72" s="2500"/>
      <c r="AI72" s="2500"/>
    </row>
    <row r="73" spans="1:35" s="2498" customFormat="1" ht="14.25" hidden="1">
      <c r="A73" s="203" t="s">
        <v>772</v>
      </c>
      <c r="B73" s="173" t="s">
        <v>2244</v>
      </c>
      <c r="C73" s="207">
        <f ca="1">C74+C78</f>
        <v>724</v>
      </c>
      <c r="D73" s="200" t="s">
        <v>32</v>
      </c>
      <c r="E73" s="1798"/>
      <c r="F73" s="1792"/>
      <c r="G73" s="1792"/>
      <c r="H73" s="216"/>
      <c r="I73" s="2501"/>
      <c r="J73" s="2499"/>
      <c r="K73" s="2499"/>
      <c r="L73" s="2499"/>
      <c r="M73" s="2499"/>
      <c r="N73" s="2499"/>
      <c r="O73" s="2499"/>
      <c r="P73" s="2499"/>
      <c r="Q73" s="2499"/>
      <c r="R73" s="2499"/>
      <c r="S73" s="2499"/>
      <c r="T73" s="2499"/>
      <c r="U73" s="2499"/>
      <c r="V73" s="2499"/>
      <c r="W73" s="2499"/>
      <c r="X73" s="2499"/>
      <c r="Y73" s="2499"/>
      <c r="Z73" s="2499"/>
      <c r="AA73" s="2500"/>
      <c r="AB73" s="2500"/>
      <c r="AC73" s="2500"/>
      <c r="AD73" s="2500"/>
      <c r="AE73" s="2500"/>
      <c r="AF73" s="2500"/>
      <c r="AG73" s="2500"/>
      <c r="AH73" s="2500"/>
      <c r="AI73" s="2500"/>
    </row>
    <row r="74" spans="1:35" s="2498" customFormat="1" ht="24" hidden="1">
      <c r="A74" s="217" t="s">
        <v>770</v>
      </c>
      <c r="B74" s="198" t="s">
        <v>2245</v>
      </c>
      <c r="C74" s="200">
        <f>ROUND(IF(G77="2016年5月1日后购买",C75/(1+'数据-取费表'!C42)+C76+C77,C75+C76+C77),0)</f>
        <v>0</v>
      </c>
      <c r="D74" s="200" t="s">
        <v>32</v>
      </c>
      <c r="E74" s="1798"/>
      <c r="F74" s="1792"/>
      <c r="G74" s="1792"/>
      <c r="H74" s="216"/>
      <c r="I74" s="2501"/>
      <c r="J74" s="2499"/>
      <c r="K74" s="2499"/>
      <c r="L74" s="2499"/>
      <c r="M74" s="2499"/>
      <c r="N74" s="2499"/>
      <c r="O74" s="2499"/>
      <c r="P74" s="2499"/>
      <c r="Q74" s="2499"/>
      <c r="R74" s="2499"/>
      <c r="S74" s="2499"/>
      <c r="T74" s="2499"/>
      <c r="U74" s="2499"/>
      <c r="V74" s="2499"/>
      <c r="W74" s="2499"/>
      <c r="X74" s="2499"/>
      <c r="Y74" s="2499"/>
      <c r="Z74" s="2499"/>
      <c r="AA74" s="2500"/>
      <c r="AB74" s="2500"/>
      <c r="AC74" s="2500"/>
      <c r="AD74" s="2500"/>
      <c r="AE74" s="2500"/>
      <c r="AF74" s="2500"/>
      <c r="AG74" s="2500"/>
      <c r="AH74" s="2500"/>
      <c r="AI74" s="2500"/>
    </row>
    <row r="75" spans="1:35" s="2498" customFormat="1" ht="14.25" hidden="1">
      <c r="A75" s="217" t="s">
        <v>776</v>
      </c>
      <c r="B75" s="198" t="s">
        <v>2246</v>
      </c>
      <c r="C75" s="218"/>
      <c r="D75" s="200" t="s">
        <v>32</v>
      </c>
      <c r="E75" s="219" t="s">
        <v>2247</v>
      </c>
      <c r="F75" s="2502" t="s">
        <v>2248</v>
      </c>
      <c r="G75" s="219" t="s">
        <v>2249</v>
      </c>
      <c r="H75" s="220"/>
      <c r="I75" s="2503"/>
      <c r="J75" s="2499"/>
      <c r="K75" s="2499"/>
      <c r="L75" s="2499"/>
      <c r="M75" s="2499"/>
      <c r="N75" s="2499"/>
      <c r="O75" s="2499"/>
      <c r="P75" s="2499"/>
      <c r="Q75" s="2499"/>
      <c r="R75" s="2499"/>
      <c r="S75" s="2499"/>
      <c r="T75" s="2499"/>
      <c r="U75" s="2499"/>
      <c r="V75" s="2499"/>
      <c r="W75" s="2499"/>
      <c r="X75" s="2499"/>
      <c r="Y75" s="2499"/>
      <c r="Z75" s="2499"/>
      <c r="AA75" s="2500"/>
      <c r="AB75" s="2500"/>
      <c r="AC75" s="2500"/>
      <c r="AD75" s="2500"/>
      <c r="AE75" s="2500"/>
      <c r="AF75" s="2500"/>
      <c r="AG75" s="2500"/>
      <c r="AH75" s="2500"/>
      <c r="AI75" s="2500"/>
    </row>
    <row r="76" spans="1:35" s="2498" customFormat="1" ht="24.75" hidden="1" customHeight="1">
      <c r="A76" s="217" t="s">
        <v>777</v>
      </c>
      <c r="B76" s="221" t="s">
        <v>2250</v>
      </c>
      <c r="C76" s="200">
        <f>IF(F75="购房发票",ROUND(C75*H75*D76,0),0)</f>
        <v>0</v>
      </c>
      <c r="D76" s="222">
        <v>0.05</v>
      </c>
      <c r="E76" s="3247" t="s">
        <v>2251</v>
      </c>
      <c r="F76" s="3246"/>
      <c r="G76" s="3246"/>
      <c r="H76" s="3249"/>
      <c r="I76" s="2501"/>
      <c r="J76" s="2499"/>
      <c r="K76" s="2499"/>
      <c r="L76" s="2499"/>
      <c r="M76" s="2499"/>
      <c r="N76" s="2499"/>
      <c r="O76" s="2499"/>
      <c r="P76" s="2499"/>
      <c r="Q76" s="2499"/>
      <c r="R76" s="2499"/>
      <c r="S76" s="2499"/>
      <c r="T76" s="2499"/>
      <c r="U76" s="2499"/>
      <c r="V76" s="2499"/>
      <c r="W76" s="2499"/>
      <c r="X76" s="2499"/>
      <c r="Y76" s="2499"/>
      <c r="Z76" s="2499"/>
      <c r="AA76" s="2500"/>
      <c r="AB76" s="2500"/>
      <c r="AC76" s="2500"/>
      <c r="AD76" s="2500"/>
      <c r="AE76" s="2500"/>
      <c r="AF76" s="2500"/>
      <c r="AG76" s="2500"/>
      <c r="AH76" s="2500"/>
      <c r="AI76" s="2500"/>
    </row>
    <row r="77" spans="1:35" s="2498" customFormat="1" ht="24.75" hidden="1" customHeight="1">
      <c r="A77" s="217" t="s">
        <v>778</v>
      </c>
      <c r="B77" s="198" t="s">
        <v>2252</v>
      </c>
      <c r="C77" s="200">
        <f>ROUND(IF(G77="个人住宅",0,IF(G77="2016年5月1日前购买",C75*D77,C75*D77/(1+'数据-取费表'!C42))),0)</f>
        <v>0</v>
      </c>
      <c r="D77" s="223">
        <f>'数据-取费表'!B48+'数据-取费表'!B49</f>
        <v>3.0499999999999999E-2</v>
      </c>
      <c r="E77" s="15" t="s">
        <v>2253</v>
      </c>
      <c r="F77" s="224"/>
      <c r="G77" s="2504" t="s">
        <v>2254</v>
      </c>
      <c r="H77" s="1803" t="str">
        <f>IF(G77="个人买卖住房","免征印花税"," ")</f>
        <v xml:space="preserve"> </v>
      </c>
      <c r="I77" s="2501"/>
      <c r="J77" s="2499"/>
      <c r="K77" s="2499"/>
      <c r="L77" s="2499"/>
      <c r="M77" s="2499"/>
      <c r="N77" s="2499"/>
      <c r="O77" s="2499"/>
      <c r="P77" s="2499"/>
      <c r="Q77" s="2499"/>
      <c r="R77" s="2499"/>
      <c r="S77" s="2499"/>
      <c r="T77" s="2499"/>
      <c r="U77" s="2499"/>
      <c r="V77" s="2499"/>
      <c r="W77" s="2499"/>
      <c r="X77" s="2499"/>
      <c r="Y77" s="2499"/>
      <c r="Z77" s="2499"/>
      <c r="AA77" s="2500"/>
      <c r="AB77" s="2500"/>
      <c r="AC77" s="2500"/>
      <c r="AD77" s="2500"/>
      <c r="AE77" s="2500"/>
      <c r="AF77" s="2500"/>
      <c r="AG77" s="2500"/>
      <c r="AH77" s="2500"/>
      <c r="AI77" s="2500"/>
    </row>
    <row r="78" spans="1:35" s="2498" customFormat="1" ht="24.75" hidden="1" customHeight="1">
      <c r="A78" s="217" t="s">
        <v>771</v>
      </c>
      <c r="B78" s="198" t="s">
        <v>2255</v>
      </c>
      <c r="C78" s="225">
        <f ca="1">ROUND(D45*D78/(1+'数据-取费表'!C42),0)</f>
        <v>724</v>
      </c>
      <c r="D78" s="226">
        <f>'数据-取费表'!B43</f>
        <v>5.000000000000001E-3</v>
      </c>
      <c r="E78" s="3238" t="s">
        <v>2256</v>
      </c>
      <c r="F78" s="3239"/>
      <c r="G78" s="3239"/>
      <c r="H78" s="3240"/>
      <c r="I78" s="2505"/>
      <c r="J78" s="2499"/>
      <c r="K78" s="2499"/>
      <c r="L78" s="2499"/>
      <c r="M78" s="2499"/>
      <c r="N78" s="2499"/>
      <c r="O78" s="2499"/>
      <c r="P78" s="2499"/>
      <c r="Q78" s="2499"/>
      <c r="R78" s="2499"/>
      <c r="S78" s="2499"/>
      <c r="T78" s="2499"/>
      <c r="U78" s="2499"/>
      <c r="V78" s="2499"/>
      <c r="W78" s="2499"/>
      <c r="X78" s="2499"/>
      <c r="Y78" s="2499"/>
      <c r="Z78" s="2499"/>
      <c r="AA78" s="2500"/>
      <c r="AB78" s="2500"/>
      <c r="AC78" s="2500"/>
      <c r="AD78" s="2500"/>
      <c r="AE78" s="2500"/>
      <c r="AF78" s="2500"/>
      <c r="AG78" s="2500"/>
      <c r="AH78" s="2500"/>
      <c r="AI78" s="2500"/>
    </row>
    <row r="79" spans="1:35" s="2498" customFormat="1" ht="14.25" hidden="1">
      <c r="A79" s="2506" t="s">
        <v>779</v>
      </c>
      <c r="B79" s="204" t="s">
        <v>2257</v>
      </c>
      <c r="C79" s="207">
        <f ca="1">C72-C73</f>
        <v>144075</v>
      </c>
      <c r="D79" s="200" t="s">
        <v>32</v>
      </c>
      <c r="E79" s="1798"/>
      <c r="F79" s="1792"/>
      <c r="G79" s="1792"/>
      <c r="H79" s="216"/>
      <c r="I79" s="2501"/>
      <c r="J79" s="2499"/>
      <c r="K79" s="2499"/>
      <c r="L79" s="2499"/>
      <c r="M79" s="2499"/>
      <c r="N79" s="2499"/>
      <c r="O79" s="2499"/>
      <c r="P79" s="2499"/>
      <c r="Q79" s="2499"/>
      <c r="R79" s="2499"/>
      <c r="S79" s="2499"/>
      <c r="T79" s="2499"/>
      <c r="U79" s="2499"/>
      <c r="V79" s="2499"/>
      <c r="W79" s="2499"/>
      <c r="X79" s="2499"/>
      <c r="Y79" s="2499"/>
      <c r="Z79" s="2499"/>
      <c r="AA79" s="2500"/>
      <c r="AB79" s="2500"/>
      <c r="AC79" s="2500"/>
      <c r="AD79" s="2500"/>
      <c r="AE79" s="2500"/>
      <c r="AF79" s="2500"/>
      <c r="AG79" s="2500"/>
      <c r="AH79" s="2500"/>
      <c r="AI79" s="2500"/>
    </row>
    <row r="80" spans="1:35" s="2498" customFormat="1" ht="24" hidden="1">
      <c r="A80" s="2506" t="s">
        <v>780</v>
      </c>
      <c r="B80" s="204" t="s">
        <v>2258</v>
      </c>
      <c r="C80" s="227">
        <f ca="1">IF(C79&lt;=0,0,C79/C73)</f>
        <v>198.99861878453038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1"/>
      <c r="J80" s="2499"/>
      <c r="K80" s="2499"/>
      <c r="L80" s="2499"/>
      <c r="M80" s="2499"/>
      <c r="N80" s="2499"/>
      <c r="O80" s="2499"/>
      <c r="P80" s="2499"/>
      <c r="Q80" s="2499"/>
      <c r="R80" s="2499"/>
      <c r="S80" s="2499"/>
      <c r="T80" s="2499"/>
      <c r="U80" s="2499"/>
      <c r="V80" s="2499"/>
      <c r="W80" s="2499"/>
      <c r="X80" s="2499"/>
      <c r="Y80" s="2499"/>
      <c r="Z80" s="2499"/>
      <c r="AA80" s="2500"/>
      <c r="AB80" s="2500"/>
      <c r="AC80" s="2500"/>
      <c r="AD80" s="2500"/>
      <c r="AE80" s="2500"/>
      <c r="AF80" s="2500"/>
      <c r="AG80" s="2500"/>
      <c r="AH80" s="2500"/>
      <c r="AI80" s="2500"/>
    </row>
    <row r="81" spans="1:35" s="2498" customFormat="1" ht="24.75" hidden="1" thickBot="1">
      <c r="A81" s="2507" t="s">
        <v>781</v>
      </c>
      <c r="B81" s="209" t="s">
        <v>2259</v>
      </c>
      <c r="C81" s="228">
        <f ca="1">ROUND(IF(C79&lt;=0,0,IF(C80&gt;=200%,C79*60%-C73*35%,IF(C80&gt;=100%,C79*50%-C73*15%,IF(C80&gt;=50%,C79*40%-C73*5%,IF(C80&lt;50%,C79*30%,0))))),0)</f>
        <v>86192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1"/>
      <c r="J81" s="2499"/>
      <c r="K81" s="2499"/>
      <c r="L81" s="2499"/>
      <c r="M81" s="2499"/>
      <c r="N81" s="2499"/>
      <c r="O81" s="2499"/>
      <c r="P81" s="2499"/>
      <c r="Q81" s="2499"/>
      <c r="R81" s="2499"/>
      <c r="S81" s="2499"/>
      <c r="T81" s="2499"/>
      <c r="U81" s="2499"/>
      <c r="V81" s="2499"/>
      <c r="W81" s="2499"/>
      <c r="X81" s="2499"/>
      <c r="Y81" s="2499"/>
      <c r="Z81" s="2499"/>
      <c r="AA81" s="2500"/>
      <c r="AB81" s="2500"/>
      <c r="AC81" s="2500"/>
      <c r="AD81" s="2500"/>
      <c r="AE81" s="2500"/>
      <c r="AF81" s="2500"/>
      <c r="AG81" s="2500"/>
      <c r="AH81" s="2500"/>
      <c r="AI81" s="2500"/>
    </row>
    <row r="82" spans="1:35" s="2498" customFormat="1" ht="7.5" hidden="1" customHeight="1">
      <c r="A82" s="733"/>
      <c r="B82" s="734"/>
      <c r="C82" s="7"/>
      <c r="D82" s="7"/>
      <c r="E82" s="734"/>
      <c r="F82" s="734"/>
      <c r="G82" s="734"/>
      <c r="H82" s="735"/>
      <c r="I82" s="2505"/>
      <c r="J82" s="2499"/>
      <c r="K82" s="2499"/>
      <c r="L82" s="2499"/>
      <c r="M82" s="2499"/>
      <c r="N82" s="2499"/>
      <c r="O82" s="2499"/>
      <c r="P82" s="2499"/>
      <c r="Q82" s="2499"/>
      <c r="R82" s="2499"/>
      <c r="S82" s="2499"/>
      <c r="T82" s="2499"/>
      <c r="U82" s="2499"/>
      <c r="V82" s="2499"/>
      <c r="W82" s="2499"/>
      <c r="X82" s="2499"/>
      <c r="Y82" s="2499"/>
      <c r="Z82" s="2499"/>
      <c r="AA82" s="2500"/>
      <c r="AB82" s="2500"/>
      <c r="AC82" s="2500"/>
      <c r="AD82" s="2500"/>
      <c r="AE82" s="2500"/>
      <c r="AF82" s="2500"/>
      <c r="AG82" s="2500"/>
      <c r="AH82" s="2500"/>
      <c r="AI82" s="2500"/>
    </row>
    <row r="83" spans="1:35" s="2498" customFormat="1" ht="15" hidden="1" thickBot="1">
      <c r="A83" s="3250" t="s">
        <v>2260</v>
      </c>
      <c r="B83" s="3251"/>
      <c r="C83" s="3251"/>
      <c r="D83" s="3251"/>
      <c r="E83" s="3251"/>
      <c r="F83" s="3251"/>
      <c r="G83" s="3251"/>
      <c r="H83" s="3251"/>
      <c r="I83" s="2503"/>
      <c r="J83" s="2499"/>
      <c r="K83" s="2499"/>
      <c r="L83" s="2499"/>
      <c r="M83" s="2499"/>
      <c r="N83" s="2499"/>
      <c r="O83" s="2499"/>
      <c r="P83" s="2499"/>
      <c r="Q83" s="2499"/>
      <c r="R83" s="2499"/>
      <c r="S83" s="2499"/>
      <c r="T83" s="2499"/>
      <c r="U83" s="2499"/>
      <c r="V83" s="2499"/>
      <c r="W83" s="2499"/>
      <c r="X83" s="2499"/>
      <c r="Y83" s="2499"/>
      <c r="Z83" s="2499"/>
      <c r="AA83" s="2500"/>
      <c r="AB83" s="2500"/>
      <c r="AC83" s="2500"/>
      <c r="AD83" s="2500"/>
      <c r="AE83" s="2500"/>
      <c r="AF83" s="2500"/>
      <c r="AG83" s="2500"/>
      <c r="AH83" s="2500"/>
      <c r="AI83" s="2500"/>
    </row>
    <row r="84" spans="1:35" s="2498" customFormat="1" ht="14.25" hidden="1">
      <c r="A84" s="3241" t="s">
        <v>2223</v>
      </c>
      <c r="B84" s="3242"/>
      <c r="C84" s="1799"/>
      <c r="D84" s="1799" t="s">
        <v>2224</v>
      </c>
      <c r="E84" s="213" t="s">
        <v>2225</v>
      </c>
      <c r="F84" s="214"/>
      <c r="G84" s="214"/>
      <c r="H84" s="233"/>
      <c r="I84" s="2503"/>
      <c r="J84" s="2499"/>
      <c r="K84" s="2499"/>
      <c r="L84" s="2499"/>
      <c r="M84" s="2499"/>
      <c r="N84" s="2499"/>
      <c r="O84" s="2499"/>
      <c r="P84" s="2499"/>
      <c r="Q84" s="2499"/>
      <c r="R84" s="2499"/>
      <c r="S84" s="2499"/>
      <c r="T84" s="2499"/>
      <c r="U84" s="2499"/>
      <c r="V84" s="2499"/>
      <c r="W84" s="2499"/>
      <c r="X84" s="2499"/>
      <c r="Y84" s="2499"/>
      <c r="Z84" s="2499"/>
      <c r="AA84" s="2500"/>
      <c r="AB84" s="2500"/>
      <c r="AC84" s="2500"/>
      <c r="AD84" s="2500"/>
      <c r="AE84" s="2500"/>
      <c r="AF84" s="2500"/>
      <c r="AG84" s="2500"/>
      <c r="AH84" s="2500"/>
      <c r="AI84" s="2500"/>
    </row>
    <row r="85" spans="1:35" s="2498" customFormat="1" ht="14.25" hidden="1">
      <c r="A85" s="203" t="s">
        <v>775</v>
      </c>
      <c r="B85" s="204" t="s">
        <v>2243</v>
      </c>
      <c r="C85" s="207">
        <f ca="1">ROUND(D45/(1+'数据-取费表'!C42),0)</f>
        <v>144799</v>
      </c>
      <c r="D85" s="200" t="s">
        <v>32</v>
      </c>
      <c r="E85" s="1798"/>
      <c r="F85" s="1792"/>
      <c r="G85" s="1792"/>
      <c r="H85" s="234"/>
      <c r="I85" s="2503"/>
      <c r="J85" s="2499"/>
      <c r="K85" s="2499"/>
      <c r="L85" s="2499"/>
      <c r="M85" s="2499"/>
      <c r="N85" s="2499"/>
      <c r="O85" s="2499"/>
      <c r="P85" s="2499"/>
      <c r="Q85" s="2499"/>
      <c r="R85" s="2499"/>
      <c r="S85" s="2499"/>
      <c r="T85" s="2499"/>
      <c r="U85" s="2499"/>
      <c r="V85" s="2499"/>
      <c r="W85" s="2499"/>
      <c r="X85" s="2499"/>
      <c r="Y85" s="2499"/>
      <c r="Z85" s="2499"/>
      <c r="AA85" s="2500"/>
      <c r="AB85" s="2500"/>
      <c r="AC85" s="2500"/>
      <c r="AD85" s="2500"/>
      <c r="AE85" s="2500"/>
      <c r="AF85" s="2500"/>
      <c r="AG85" s="2500"/>
      <c r="AH85" s="2500"/>
      <c r="AI85" s="2500"/>
    </row>
    <row r="86" spans="1:35" s="2498" customFormat="1" ht="14.25" hidden="1">
      <c r="A86" s="203" t="s">
        <v>772</v>
      </c>
      <c r="B86" s="173" t="s">
        <v>2244</v>
      </c>
      <c r="C86" s="207">
        <f ca="1">IF(H88="仅含出让金",C87+C90+C91+C92+C93+C94,C87+C91+C92+C93+C94)</f>
        <v>724</v>
      </c>
      <c r="D86" s="235"/>
      <c r="E86" s="1798"/>
      <c r="F86" s="1792"/>
      <c r="G86" s="1792"/>
      <c r="H86" s="234"/>
      <c r="I86" s="2503"/>
      <c r="J86" s="2499"/>
      <c r="K86" s="2499"/>
      <c r="L86" s="2499"/>
      <c r="M86" s="2499"/>
      <c r="N86" s="2499"/>
      <c r="O86" s="2499"/>
      <c r="P86" s="2499"/>
      <c r="Q86" s="2499"/>
      <c r="R86" s="2499"/>
      <c r="S86" s="2499"/>
      <c r="T86" s="2499"/>
      <c r="U86" s="2499"/>
      <c r="V86" s="2499"/>
      <c r="W86" s="2499"/>
      <c r="X86" s="2499"/>
      <c r="Y86" s="2499"/>
      <c r="Z86" s="2499"/>
      <c r="AA86" s="2500"/>
      <c r="AB86" s="2500"/>
      <c r="AC86" s="2500"/>
      <c r="AD86" s="2500"/>
      <c r="AE86" s="2500"/>
      <c r="AF86" s="2500"/>
      <c r="AG86" s="2500"/>
      <c r="AH86" s="2500"/>
      <c r="AI86" s="2500"/>
    </row>
    <row r="87" spans="1:35" s="2498" customFormat="1" ht="14.25" hidden="1">
      <c r="A87" s="217" t="s">
        <v>770</v>
      </c>
      <c r="B87" s="198" t="s">
        <v>2261</v>
      </c>
      <c r="C87" s="225">
        <f>C88+C89</f>
        <v>0</v>
      </c>
      <c r="D87" s="226"/>
      <c r="E87" s="1794"/>
      <c r="F87" s="1795"/>
      <c r="G87" s="1795"/>
      <c r="H87" s="1797"/>
      <c r="I87" s="2503"/>
      <c r="J87" s="2499"/>
      <c r="K87" s="2499"/>
      <c r="L87" s="2499"/>
      <c r="M87" s="2499"/>
      <c r="N87" s="2499"/>
      <c r="O87" s="2499"/>
      <c r="P87" s="2499"/>
      <c r="Q87" s="2499"/>
      <c r="R87" s="2499"/>
      <c r="S87" s="2499"/>
      <c r="T87" s="2499"/>
      <c r="U87" s="2499"/>
      <c r="V87" s="2499"/>
      <c r="W87" s="2499"/>
      <c r="X87" s="2499"/>
      <c r="Y87" s="2499"/>
      <c r="Z87" s="2499"/>
      <c r="AA87" s="2500"/>
      <c r="AB87" s="2500"/>
      <c r="AC87" s="2500"/>
      <c r="AD87" s="2500"/>
      <c r="AE87" s="2500"/>
      <c r="AF87" s="2500"/>
      <c r="AG87" s="2500"/>
      <c r="AH87" s="2500"/>
      <c r="AI87" s="2500"/>
    </row>
    <row r="88" spans="1:35" s="2498" customFormat="1" ht="14.25" hidden="1">
      <c r="A88" s="217" t="s">
        <v>776</v>
      </c>
      <c r="B88" s="198" t="s">
        <v>2262</v>
      </c>
      <c r="C88" s="236"/>
      <c r="D88" s="226"/>
      <c r="E88" s="237" t="s">
        <v>2263</v>
      </c>
      <c r="F88" s="1795"/>
      <c r="G88" s="238" t="s">
        <v>2264</v>
      </c>
      <c r="H88" s="2508"/>
      <c r="I88" s="2503"/>
      <c r="J88" s="2499"/>
      <c r="K88" s="2499"/>
      <c r="L88" s="2499"/>
      <c r="M88" s="2499"/>
      <c r="N88" s="2499"/>
      <c r="O88" s="2499"/>
      <c r="P88" s="2499"/>
      <c r="Q88" s="2499"/>
      <c r="R88" s="2499"/>
      <c r="S88" s="2499"/>
      <c r="T88" s="2499"/>
      <c r="U88" s="2499"/>
      <c r="V88" s="2499"/>
      <c r="W88" s="2499"/>
      <c r="X88" s="2499"/>
      <c r="Y88" s="2499"/>
      <c r="Z88" s="2499"/>
      <c r="AA88" s="2500"/>
      <c r="AB88" s="2500"/>
      <c r="AC88" s="2500"/>
      <c r="AD88" s="2500"/>
      <c r="AE88" s="2500"/>
      <c r="AF88" s="2500"/>
      <c r="AG88" s="2500"/>
      <c r="AH88" s="2500"/>
      <c r="AI88" s="2500"/>
    </row>
    <row r="89" spans="1:35" s="2498" customFormat="1" ht="14.25" hidden="1">
      <c r="A89" s="217" t="s">
        <v>777</v>
      </c>
      <c r="B89" s="198" t="s">
        <v>2252</v>
      </c>
      <c r="C89" s="225">
        <f>ROUND(C88*D89,0)</f>
        <v>0</v>
      </c>
      <c r="D89" s="226">
        <f>'数据-取费表'!B48+'数据-取费表'!B49</f>
        <v>3.0499999999999999E-2</v>
      </c>
      <c r="E89" s="237" t="s">
        <v>2265</v>
      </c>
      <c r="F89" s="1795"/>
      <c r="G89" s="1795"/>
      <c r="H89" s="1797"/>
      <c r="I89" s="2503"/>
      <c r="J89" s="2499"/>
      <c r="K89" s="2499"/>
      <c r="L89" s="2499"/>
      <c r="M89" s="2499"/>
      <c r="N89" s="2499"/>
      <c r="O89" s="2499"/>
      <c r="P89" s="2499"/>
      <c r="Q89" s="2499"/>
      <c r="R89" s="2499"/>
      <c r="S89" s="2499"/>
      <c r="T89" s="2499"/>
      <c r="U89" s="2499"/>
      <c r="V89" s="2499"/>
      <c r="W89" s="2499"/>
      <c r="X89" s="2499"/>
      <c r="Y89" s="2499"/>
      <c r="Z89" s="2499"/>
      <c r="AA89" s="2500"/>
      <c r="AB89" s="2500"/>
      <c r="AC89" s="2500"/>
      <c r="AD89" s="2500"/>
      <c r="AE89" s="2500"/>
      <c r="AF89" s="2500"/>
      <c r="AG89" s="2500"/>
      <c r="AH89" s="2500"/>
      <c r="AI89" s="2500"/>
    </row>
    <row r="90" spans="1:35" s="2498" customFormat="1" ht="14.25" hidden="1">
      <c r="A90" s="217" t="s">
        <v>771</v>
      </c>
      <c r="B90" s="198" t="s">
        <v>2266</v>
      </c>
      <c r="C90" s="236"/>
      <c r="D90" s="226"/>
      <c r="E90" s="237" t="str">
        <f>IF(H88="-","土地取得成本中已包含该笔费用"," ")</f>
        <v xml:space="preserve"> </v>
      </c>
      <c r="F90" s="1795"/>
      <c r="G90" s="1795"/>
      <c r="H90" s="1797"/>
      <c r="I90" s="2503"/>
      <c r="J90" s="2499"/>
      <c r="K90" s="2499"/>
      <c r="L90" s="2499"/>
      <c r="M90" s="2499"/>
      <c r="N90" s="2499"/>
      <c r="O90" s="2499"/>
      <c r="P90" s="2499"/>
      <c r="Q90" s="2499"/>
      <c r="R90" s="2499"/>
      <c r="S90" s="2499"/>
      <c r="T90" s="2499"/>
      <c r="U90" s="2499"/>
      <c r="V90" s="2499"/>
      <c r="W90" s="2499"/>
      <c r="X90" s="2499"/>
      <c r="Y90" s="2499"/>
      <c r="Z90" s="2499"/>
      <c r="AA90" s="2500"/>
      <c r="AB90" s="2500"/>
      <c r="AC90" s="2500"/>
      <c r="AD90" s="2500"/>
      <c r="AE90" s="2500"/>
      <c r="AF90" s="2500"/>
      <c r="AG90" s="2500"/>
      <c r="AH90" s="2500"/>
      <c r="AI90" s="2500"/>
    </row>
    <row r="91" spans="1:35" s="2498" customFormat="1" ht="27.75" hidden="1" customHeight="1">
      <c r="A91" s="217" t="s">
        <v>2267</v>
      </c>
      <c r="B91" s="198" t="s">
        <v>2268</v>
      </c>
      <c r="C91" s="225">
        <f>IF(H91="——",成本法!C33,I91)</f>
        <v>0</v>
      </c>
      <c r="D91" s="226"/>
      <c r="E91" s="3238" t="s">
        <v>2269</v>
      </c>
      <c r="F91" s="3239"/>
      <c r="G91" s="3239"/>
      <c r="H91" s="2509" t="s">
        <v>2270</v>
      </c>
      <c r="I91" s="2510"/>
      <c r="J91" s="2499"/>
      <c r="K91" s="2499"/>
      <c r="L91" s="2499"/>
      <c r="M91" s="2499"/>
      <c r="N91" s="2499"/>
      <c r="O91" s="2499"/>
      <c r="P91" s="2499"/>
      <c r="Q91" s="2499"/>
      <c r="R91" s="2499"/>
      <c r="S91" s="2499"/>
      <c r="T91" s="2499"/>
      <c r="U91" s="2499"/>
      <c r="V91" s="2499"/>
      <c r="W91" s="2499"/>
      <c r="X91" s="2499"/>
      <c r="Y91" s="2499"/>
      <c r="Z91" s="2499"/>
      <c r="AA91" s="2500"/>
      <c r="AB91" s="2500"/>
      <c r="AC91" s="2500"/>
      <c r="AD91" s="2500"/>
      <c r="AE91" s="2500"/>
      <c r="AF91" s="2500"/>
      <c r="AG91" s="2500"/>
      <c r="AH91" s="2500"/>
      <c r="AI91" s="2500"/>
    </row>
    <row r="92" spans="1:35" s="2498" customFormat="1" ht="25.5" hidden="1" customHeight="1">
      <c r="A92" s="217" t="s">
        <v>2271</v>
      </c>
      <c r="B92" s="198" t="s">
        <v>2272</v>
      </c>
      <c r="C92" s="225">
        <f>ROUND((C87+C90+C91)*D92,0)</f>
        <v>0</v>
      </c>
      <c r="D92" s="226">
        <v>0.1</v>
      </c>
      <c r="E92" s="3238" t="s">
        <v>2273</v>
      </c>
      <c r="F92" s="3239"/>
      <c r="G92" s="3239"/>
      <c r="H92" s="3240"/>
      <c r="I92" s="2503"/>
      <c r="J92" s="2499"/>
      <c r="K92" s="2499"/>
      <c r="L92" s="2499"/>
      <c r="M92" s="2499"/>
      <c r="N92" s="2499"/>
      <c r="O92" s="2499"/>
      <c r="P92" s="2499"/>
      <c r="Q92" s="2499"/>
      <c r="R92" s="2499"/>
      <c r="S92" s="2499"/>
      <c r="T92" s="2499"/>
      <c r="U92" s="2499"/>
      <c r="V92" s="2499"/>
      <c r="W92" s="2499"/>
      <c r="X92" s="2499"/>
      <c r="Y92" s="2499"/>
      <c r="Z92" s="2499"/>
      <c r="AA92" s="2500"/>
      <c r="AB92" s="2500"/>
      <c r="AC92" s="2500"/>
      <c r="AD92" s="2500"/>
      <c r="AE92" s="2500"/>
      <c r="AF92" s="2500"/>
      <c r="AG92" s="2500"/>
      <c r="AH92" s="2500"/>
      <c r="AI92" s="2500"/>
    </row>
    <row r="93" spans="1:35" s="2498" customFormat="1" ht="25.5" hidden="1" customHeight="1">
      <c r="A93" s="217" t="s">
        <v>2274</v>
      </c>
      <c r="B93" s="198" t="s">
        <v>2255</v>
      </c>
      <c r="C93" s="225">
        <f ca="1">ROUND(D45*D93/(1+'数据-取费表'!C42),0)</f>
        <v>724</v>
      </c>
      <c r="D93" s="226">
        <f>'数据-取费表'!B43</f>
        <v>5.000000000000001E-3</v>
      </c>
      <c r="E93" s="3238" t="s">
        <v>2256</v>
      </c>
      <c r="F93" s="3239"/>
      <c r="G93" s="3239"/>
      <c r="H93" s="3240"/>
      <c r="I93" s="2503"/>
      <c r="J93" s="2499"/>
      <c r="K93" s="2499"/>
      <c r="L93" s="2499"/>
      <c r="M93" s="2499"/>
      <c r="N93" s="2499"/>
      <c r="O93" s="2499"/>
      <c r="P93" s="2499"/>
      <c r="Q93" s="2499"/>
      <c r="R93" s="2499"/>
      <c r="S93" s="2499"/>
      <c r="T93" s="2499"/>
      <c r="U93" s="2499"/>
      <c r="V93" s="2499"/>
      <c r="W93" s="2499"/>
      <c r="X93" s="2499"/>
      <c r="Y93" s="2499"/>
      <c r="Z93" s="2499"/>
      <c r="AA93" s="2500"/>
      <c r="AB93" s="2500"/>
      <c r="AC93" s="2500"/>
      <c r="AD93" s="2500"/>
      <c r="AE93" s="2500"/>
      <c r="AF93" s="2500"/>
      <c r="AG93" s="2500"/>
      <c r="AH93" s="2500"/>
      <c r="AI93" s="2500"/>
    </row>
    <row r="94" spans="1:35" s="2498" customFormat="1" ht="36.75" hidden="1" customHeight="1">
      <c r="A94" s="217" t="s">
        <v>2275</v>
      </c>
      <c r="B94" s="198" t="s">
        <v>2276</v>
      </c>
      <c r="C94" s="236">
        <f>ROUND((C87+C90+C91)*D94,0)</f>
        <v>0</v>
      </c>
      <c r="D94" s="226">
        <v>0.2</v>
      </c>
      <c r="E94" s="3287" t="s">
        <v>2277</v>
      </c>
      <c r="F94" s="3288"/>
      <c r="G94" s="3288"/>
      <c r="H94" s="3289"/>
      <c r="I94" s="2503"/>
      <c r="J94" s="2499"/>
      <c r="K94" s="2499"/>
      <c r="L94" s="2499"/>
      <c r="M94" s="2499"/>
      <c r="N94" s="2499"/>
      <c r="O94" s="2499"/>
      <c r="P94" s="2499"/>
      <c r="Q94" s="2499"/>
      <c r="R94" s="2499"/>
      <c r="S94" s="2499"/>
      <c r="T94" s="2499"/>
      <c r="U94" s="2499"/>
      <c r="V94" s="2499"/>
      <c r="W94" s="2499"/>
      <c r="X94" s="2499"/>
      <c r="Y94" s="2499"/>
      <c r="Z94" s="2499"/>
      <c r="AA94" s="2500"/>
      <c r="AB94" s="2500"/>
      <c r="AC94" s="2500"/>
      <c r="AD94" s="2500"/>
      <c r="AE94" s="2500"/>
      <c r="AF94" s="2500"/>
      <c r="AG94" s="2500"/>
      <c r="AH94" s="2500"/>
      <c r="AI94" s="2500"/>
    </row>
    <row r="95" spans="1:35" s="2498" customFormat="1" ht="14.25" hidden="1">
      <c r="A95" s="2506" t="s">
        <v>779</v>
      </c>
      <c r="B95" s="204" t="s">
        <v>2257</v>
      </c>
      <c r="C95" s="207">
        <f ca="1">ROUND(C85-C86,0)</f>
        <v>144075</v>
      </c>
      <c r="D95" s="200" t="s">
        <v>32</v>
      </c>
      <c r="E95" s="1798"/>
      <c r="F95" s="1792"/>
      <c r="G95" s="1792"/>
      <c r="H95" s="234"/>
      <c r="I95" s="2503"/>
      <c r="J95" s="2499"/>
      <c r="K95" s="2499"/>
      <c r="L95" s="2499"/>
      <c r="M95" s="2499"/>
      <c r="N95" s="2499"/>
      <c r="O95" s="2499"/>
      <c r="P95" s="2499"/>
      <c r="Q95" s="2499"/>
      <c r="R95" s="2499"/>
      <c r="S95" s="2499"/>
      <c r="T95" s="2499"/>
      <c r="U95" s="2499"/>
      <c r="V95" s="2499"/>
      <c r="W95" s="2499"/>
      <c r="X95" s="2499"/>
      <c r="Y95" s="2499"/>
      <c r="Z95" s="2499"/>
      <c r="AA95" s="2500"/>
      <c r="AB95" s="2500"/>
      <c r="AC95" s="2500"/>
      <c r="AD95" s="2500"/>
      <c r="AE95" s="2500"/>
      <c r="AF95" s="2500"/>
      <c r="AG95" s="2500"/>
      <c r="AH95" s="2500"/>
      <c r="AI95" s="2500"/>
    </row>
    <row r="96" spans="1:35" s="2498" customFormat="1" ht="24" hidden="1">
      <c r="A96" s="2506" t="s">
        <v>780</v>
      </c>
      <c r="B96" s="204" t="s">
        <v>2258</v>
      </c>
      <c r="C96" s="227">
        <f ca="1">IF(C95&lt;=0,0,C95/C86)</f>
        <v>198.99861878453038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03"/>
      <c r="J96" s="2499"/>
      <c r="K96" s="2499"/>
      <c r="L96" s="2499"/>
      <c r="M96" s="2499"/>
      <c r="N96" s="2499"/>
      <c r="O96" s="2499"/>
      <c r="P96" s="2499"/>
      <c r="Q96" s="2499"/>
      <c r="R96" s="2499"/>
      <c r="S96" s="2499"/>
      <c r="T96" s="2499"/>
      <c r="U96" s="2499"/>
      <c r="V96" s="2499"/>
      <c r="W96" s="2499"/>
      <c r="X96" s="2499"/>
      <c r="Y96" s="2499"/>
      <c r="Z96" s="2499"/>
      <c r="AA96" s="2500"/>
      <c r="AB96" s="2500"/>
      <c r="AC96" s="2500"/>
      <c r="AD96" s="2500"/>
      <c r="AE96" s="2500"/>
      <c r="AF96" s="2500"/>
      <c r="AG96" s="2500"/>
      <c r="AH96" s="2500"/>
      <c r="AI96" s="2500"/>
    </row>
    <row r="97" spans="1:35" s="2498" customFormat="1" ht="24.75" hidden="1" thickBot="1">
      <c r="A97" s="2507" t="s">
        <v>781</v>
      </c>
      <c r="B97" s="209" t="s">
        <v>2259</v>
      </c>
      <c r="C97" s="228">
        <f ca="1">ROUND(IF(C95&lt;=0,0,IF(C96&gt;=200%,C95*60%-C86*35%,IF(C96&gt;=100%,C95*50%-C86*15%,IF(C96&gt;=50%,C95*40%-C86*5%,IF(C96&lt;50%,C95*30%,0))))),0)</f>
        <v>86192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3"/>
      <c r="J97" s="2499"/>
      <c r="K97" s="2499"/>
      <c r="L97" s="2499"/>
      <c r="M97" s="2499"/>
      <c r="N97" s="2499"/>
      <c r="O97" s="2499"/>
      <c r="P97" s="2499"/>
      <c r="Q97" s="2499"/>
      <c r="R97" s="2499"/>
      <c r="S97" s="2499"/>
      <c r="T97" s="2499"/>
      <c r="U97" s="2499"/>
      <c r="V97" s="2499"/>
      <c r="W97" s="2499"/>
      <c r="X97" s="2499"/>
      <c r="Y97" s="2499"/>
      <c r="Z97" s="2499"/>
      <c r="AA97" s="2500"/>
      <c r="AB97" s="2500"/>
      <c r="AC97" s="2500"/>
      <c r="AD97" s="2500"/>
      <c r="AE97" s="2500"/>
      <c r="AF97" s="2500"/>
      <c r="AG97" s="2500"/>
      <c r="AH97" s="2500"/>
      <c r="AI97" s="2500"/>
    </row>
    <row r="98" spans="1:35" ht="21.75" hidden="1" customHeight="1">
      <c r="A98" s="2487"/>
      <c r="B98" s="2409"/>
      <c r="C98" s="2409"/>
      <c r="D98" s="2409"/>
      <c r="E98" s="2158"/>
      <c r="F98" s="2158"/>
      <c r="G98" s="2158"/>
      <c r="H98" s="2157"/>
      <c r="I98" s="138"/>
    </row>
    <row r="99" spans="1:35" ht="21.75" customHeight="1" thickBot="1">
      <c r="A99" s="2465" t="s">
        <v>2278</v>
      </c>
      <c r="B99" s="2409"/>
      <c r="C99" s="2409"/>
      <c r="D99" s="2409"/>
      <c r="E99" s="2158"/>
      <c r="F99" s="2158"/>
      <c r="G99" s="2158"/>
      <c r="H99" s="2157"/>
      <c r="I99" s="138"/>
    </row>
    <row r="100" spans="1:35" ht="18.75" customHeight="1">
      <c r="A100" s="3190" t="s">
        <v>2279</v>
      </c>
      <c r="B100" s="3191"/>
      <c r="C100" s="3191"/>
      <c r="D100" s="3222"/>
      <c r="E100" s="3191" t="s">
        <v>2280</v>
      </c>
      <c r="F100" s="3191"/>
      <c r="G100" s="3191"/>
      <c r="H100" s="3222"/>
      <c r="I100" s="138"/>
    </row>
    <row r="101" spans="1:35" ht="18.75" customHeight="1">
      <c r="A101" s="3230" t="s">
        <v>2281</v>
      </c>
      <c r="B101" s="3231"/>
      <c r="C101" s="736" t="str">
        <f>C4</f>
        <v>成本法</v>
      </c>
      <c r="D101" s="737" t="str">
        <f>D4</f>
        <v>假设开发法</v>
      </c>
      <c r="E101" s="3202" t="s">
        <v>2282</v>
      </c>
      <c r="F101" s="3203"/>
      <c r="G101" s="2511" t="s">
        <v>2283</v>
      </c>
      <c r="H101" s="1043">
        <f ca="1">H118</f>
        <v>152039</v>
      </c>
      <c r="I101" s="138"/>
    </row>
    <row r="102" spans="1:35" ht="18.75" customHeight="1">
      <c r="A102" s="3232" t="s">
        <v>2284</v>
      </c>
      <c r="B102" s="2511" t="s">
        <v>2283</v>
      </c>
      <c r="C102" s="736">
        <f ca="1">C19</f>
        <v>165699</v>
      </c>
      <c r="D102" s="737">
        <f ca="1">D19</f>
        <v>138378</v>
      </c>
      <c r="E102" s="3202"/>
      <c r="F102" s="3203"/>
      <c r="G102" s="2511" t="s">
        <v>2285</v>
      </c>
      <c r="H102" s="371">
        <f ca="1">I118</f>
        <v>34459</v>
      </c>
      <c r="I102" s="138"/>
    </row>
    <row r="103" spans="1:35" ht="42.75" customHeight="1">
      <c r="A103" s="3232"/>
      <c r="B103" s="2511" t="s">
        <v>2285</v>
      </c>
      <c r="C103" s="738">
        <f ca="1">C20</f>
        <v>37555</v>
      </c>
      <c r="D103" s="739">
        <f ca="1">D20</f>
        <v>31363</v>
      </c>
      <c r="E103" s="3196" t="s">
        <v>3636</v>
      </c>
      <c r="F103" s="3197"/>
      <c r="G103" s="2512" t="s">
        <v>2286</v>
      </c>
      <c r="H103" s="1043">
        <f>IF(D36="正常操作",H104+H105+H106,H105+H106)</f>
        <v>0</v>
      </c>
      <c r="I103" s="138"/>
    </row>
    <row r="104" spans="1:35" ht="18.75" customHeight="1">
      <c r="A104" s="3232" t="s">
        <v>2287</v>
      </c>
      <c r="B104" s="2513" t="s">
        <v>2283</v>
      </c>
      <c r="C104" s="740">
        <f ca="1">H118</f>
        <v>152039</v>
      </c>
      <c r="D104" s="741"/>
      <c r="E104" s="2257" t="s">
        <v>2288</v>
      </c>
      <c r="F104" s="2248"/>
      <c r="G104" s="2512" t="s">
        <v>2286</v>
      </c>
      <c r="H104" s="1044">
        <f>IF(D36="同一抵押权人同一抵押物续贷",C36&amp;"（未扣减，详见特别提示）",C36)</f>
        <v>0</v>
      </c>
      <c r="I104" s="138"/>
    </row>
    <row r="105" spans="1:35" ht="18.75" customHeight="1" thickBot="1">
      <c r="A105" s="3244"/>
      <c r="B105" s="2514" t="s">
        <v>2285</v>
      </c>
      <c r="C105" s="742">
        <f ca="1">I118</f>
        <v>34459</v>
      </c>
      <c r="D105" s="743"/>
      <c r="E105" s="2257" t="s">
        <v>2289</v>
      </c>
      <c r="F105" s="2248"/>
      <c r="G105" s="2512" t="s">
        <v>2286</v>
      </c>
      <c r="H105" s="1044">
        <f>C37</f>
        <v>0</v>
      </c>
      <c r="I105" s="138"/>
    </row>
    <row r="106" spans="1:35" ht="18.75" customHeight="1">
      <c r="A106" s="2409" t="s">
        <v>2290</v>
      </c>
      <c r="B106" s="2409"/>
      <c r="C106" s="2409"/>
      <c r="D106" s="2409"/>
      <c r="E106" s="2515" t="s">
        <v>2291</v>
      </c>
      <c r="F106" s="2248"/>
      <c r="G106" s="2512" t="s">
        <v>2286</v>
      </c>
      <c r="H106" s="1044">
        <f>C38</f>
        <v>0</v>
      </c>
      <c r="I106" s="138"/>
    </row>
    <row r="107" spans="1:35" ht="18.75" customHeight="1">
      <c r="A107" s="138"/>
      <c r="B107" s="138"/>
      <c r="C107" s="138"/>
      <c r="D107" s="138"/>
      <c r="E107" s="3233" t="str">
        <f>IF(项目基本情况!E8="已注销","——","3.房地产抵押价值")</f>
        <v>3.房地产抵押价值</v>
      </c>
      <c r="F107" s="3203"/>
      <c r="G107" s="2511" t="s">
        <v>2283</v>
      </c>
      <c r="H107" s="1043">
        <f ca="1">IF(E107="——","——",H101-H103)</f>
        <v>152039</v>
      </c>
      <c r="I107" s="138"/>
    </row>
    <row r="108" spans="1:35" ht="18.75" customHeight="1">
      <c r="A108" s="138"/>
      <c r="B108" s="138"/>
      <c r="C108" s="138"/>
      <c r="D108" s="138"/>
      <c r="E108" s="3233"/>
      <c r="F108" s="3203"/>
      <c r="G108" s="2511" t="s">
        <v>2285</v>
      </c>
      <c r="H108" s="371">
        <f ca="1">ROUND(H107*10000/'数据-汇总表'!E3,0)</f>
        <v>34459</v>
      </c>
      <c r="I108" s="138"/>
    </row>
    <row r="109" spans="1:35" ht="18.75" customHeight="1">
      <c r="A109" s="138"/>
      <c r="B109" s="138"/>
      <c r="C109" s="138"/>
      <c r="D109" s="138"/>
      <c r="E109" s="3233" t="str">
        <f>IF(项目基本情况!E8="已注销及未注销","4.抵押担保权已注销时的房地产抵押价值",IF(项目基本情况!E8="已注销","3.抵押担保权已注销时的房地产抵押价值","——"))</f>
        <v>——</v>
      </c>
      <c r="F109" s="3203"/>
      <c r="G109" s="2511" t="s">
        <v>2283</v>
      </c>
      <c r="H109" s="348" t="str">
        <f>IF(E109="——","——",H101-H105-H106)</f>
        <v>——</v>
      </c>
      <c r="I109" s="138"/>
    </row>
    <row r="110" spans="1:35" ht="18.75" customHeight="1">
      <c r="A110" s="138"/>
      <c r="B110" s="138"/>
      <c r="C110" s="138"/>
      <c r="D110" s="138"/>
      <c r="E110" s="3233"/>
      <c r="F110" s="3203"/>
      <c r="G110" s="2511" t="s">
        <v>2285</v>
      </c>
      <c r="H110" s="371" t="str">
        <f>IF(H109="——","——",ROUND(H109*10000/'数据-汇总表'!E3,0))</f>
        <v>——</v>
      </c>
      <c r="I110" s="138"/>
    </row>
    <row r="111" spans="1:35" ht="18.75" customHeight="1">
      <c r="A111" s="138"/>
      <c r="B111" s="138"/>
      <c r="C111" s="138"/>
      <c r="D111" s="138"/>
      <c r="E111" s="3234" t="str">
        <f>IF(项目基本情况!E9="抵押净值",IF(OR(项目基本情况!E8="已注销",项目基本情况!E8="房地产抵押价值"),"4.抵押净值","5.抵押净值"),"——")</f>
        <v>——</v>
      </c>
      <c r="F111" s="3235"/>
      <c r="G111" s="2511" t="s">
        <v>2283</v>
      </c>
      <c r="H111" s="1043" t="str">
        <f>IF(E111="——","——",N59)</f>
        <v>——</v>
      </c>
      <c r="I111" s="138"/>
    </row>
    <row r="112" spans="1:35" ht="18.75" customHeight="1" thickBot="1">
      <c r="A112" s="138"/>
      <c r="B112" s="138"/>
      <c r="C112" s="138"/>
      <c r="D112" s="138"/>
      <c r="E112" s="3236"/>
      <c r="F112" s="3237"/>
      <c r="G112" s="2516" t="s">
        <v>2285</v>
      </c>
      <c r="H112" s="790" t="str">
        <f>IF(E111="——","——",N61)</f>
        <v>——</v>
      </c>
      <c r="I112" s="138"/>
    </row>
    <row r="113" spans="1:11" ht="18.75" customHeight="1">
      <c r="A113" s="138"/>
      <c r="B113" s="138"/>
      <c r="C113" s="138"/>
      <c r="D113" s="138"/>
      <c r="E113" s="3245" t="s">
        <v>2290</v>
      </c>
      <c r="F113" s="3245"/>
      <c r="G113" s="3245"/>
      <c r="H113" s="3245"/>
      <c r="I113" s="138"/>
    </row>
    <row r="114" spans="1:11" ht="3.75" customHeight="1">
      <c r="A114" s="2409"/>
      <c r="B114" s="2409"/>
      <c r="C114" s="2409"/>
      <c r="D114" s="2409"/>
      <c r="E114" s="2487"/>
      <c r="F114" s="2487"/>
      <c r="G114" s="2487"/>
      <c r="H114" s="2487"/>
      <c r="I114" s="2409"/>
    </row>
    <row r="115" spans="1:11" ht="18.75" customHeight="1">
      <c r="A115" s="3259" t="s">
        <v>2292</v>
      </c>
      <c r="B115" s="3260"/>
      <c r="C115" s="3260"/>
      <c r="D115" s="3260"/>
      <c r="E115" s="3260"/>
      <c r="F115" s="3260"/>
      <c r="G115" s="3260"/>
      <c r="H115" s="3260"/>
      <c r="I115" s="3261"/>
    </row>
    <row r="116" spans="1:11" ht="27" customHeight="1">
      <c r="A116" s="3254" t="s">
        <v>2293</v>
      </c>
      <c r="B116" s="3212" t="s">
        <v>3634</v>
      </c>
      <c r="C116" s="3212" t="s">
        <v>3635</v>
      </c>
      <c r="D116" s="3218" t="s">
        <v>2294</v>
      </c>
      <c r="E116" s="3219"/>
      <c r="F116" s="3255" t="s">
        <v>2295</v>
      </c>
      <c r="G116" s="3255"/>
      <c r="H116" s="3169" t="s">
        <v>2296</v>
      </c>
      <c r="I116" s="3169"/>
    </row>
    <row r="117" spans="1:11" ht="18.75" customHeight="1">
      <c r="A117" s="3254"/>
      <c r="B117" s="3213"/>
      <c r="C117" s="3213"/>
      <c r="D117" s="1793" t="s">
        <v>2297</v>
      </c>
      <c r="E117" s="1793" t="s">
        <v>2298</v>
      </c>
      <c r="F117" s="1793" t="s">
        <v>2297</v>
      </c>
      <c r="G117" s="1793" t="s">
        <v>2299</v>
      </c>
      <c r="H117" s="1793" t="s">
        <v>2297</v>
      </c>
      <c r="I117" s="1793" t="s">
        <v>2299</v>
      </c>
    </row>
    <row r="118" spans="1:11" ht="64.5" customHeight="1">
      <c r="A118" s="2986" t="str">
        <f>项目基本情况!S2</f>
        <v>北京市大兴区黄村镇四街、五街、六街村项目DX00-0208-6001地块1、2、3、5号楼部分住宅、地下车库用房出让国有建设用地使用权及在建建筑物房地产</v>
      </c>
      <c r="B118" s="2987">
        <f>M18</f>
        <v>44121.230000000025</v>
      </c>
      <c r="C118" s="2987">
        <f>M19</f>
        <v>10912.06</v>
      </c>
      <c r="D118" s="1793">
        <f ca="1">ROUND(IF(D32="总价",C34,E118*B118/10000),0)</f>
        <v>140016</v>
      </c>
      <c r="E118" s="1793">
        <f ca="1">ROUND(IF(C33="自定义",IF(D32="楼面单价",C34,D118*10000/B118),I118-G118),0)</f>
        <v>31734</v>
      </c>
      <c r="F118" s="1793">
        <f ca="1">ROUND(IF(D32="总价",C35,G118*B118/10000),0)</f>
        <v>12023</v>
      </c>
      <c r="G118" s="1793">
        <f ca="1">ROUND(IF(D32="楼面单价",C35,F118*10000/B118),0)</f>
        <v>2725</v>
      </c>
      <c r="H118" s="1793">
        <f ca="1">ROUND(IF(D32="总价",C32,I118*B118/10000),0)</f>
        <v>152039</v>
      </c>
      <c r="I118" s="1793">
        <f ca="1">ROUND(IF(D32="楼面单价",C32,H118*10000/B118),0)</f>
        <v>34459</v>
      </c>
    </row>
    <row r="119" spans="1:11" ht="18.75" customHeight="1">
      <c r="A119" s="3169" t="s">
        <v>2300</v>
      </c>
      <c r="B119" s="3169"/>
      <c r="C119" s="3169"/>
      <c r="D119" s="3214" t="str">
        <f ca="1">NUMBERSTRING(INT(D118*10000),2)&amp;"元整"</f>
        <v>壹拾肆亿零壹拾陆万元整</v>
      </c>
      <c r="E119" s="3215"/>
      <c r="F119" s="3214" t="str">
        <f ca="1">NUMBERSTRING(INT(F118*10000),2)&amp;"元整"</f>
        <v>壹亿贰仟零贰拾叁万元整</v>
      </c>
      <c r="G119" s="3215"/>
      <c r="H119" s="3214" t="str">
        <f ca="1">NUMBERSTRING(INT(H118*10000),2)&amp;"元整"</f>
        <v>壹拾伍亿贰仟零叁拾玖万元整</v>
      </c>
      <c r="I119" s="3215"/>
    </row>
    <row r="120" spans="1:11" ht="18.75" customHeight="1">
      <c r="A120" s="3209" t="str">
        <f>IF(项目基本情况!B9="房地产市场价值","",MID(E103,3,LEN(E103)-2))</f>
        <v>估价师知悉的除抵押担保权以外的法定优先受偿款</v>
      </c>
      <c r="B120" s="3210"/>
      <c r="C120" s="3211"/>
      <c r="D120" s="3209">
        <f>H103</f>
        <v>0</v>
      </c>
      <c r="E120" s="3210"/>
      <c r="F120" s="3210"/>
      <c r="G120" s="3210"/>
      <c r="H120" s="3210"/>
      <c r="I120" s="3211"/>
      <c r="K120" s="2414" t="str">
        <f>IF(D120=0,"故，本次评估不存在"&amp;A120,"故，本次评估"&amp;A120&amp;"为人民币"&amp;D120&amp;"万元整。")</f>
        <v>故，本次评估不存在估价师知悉的除抵押担保权以外的法定优先受偿款</v>
      </c>
    </row>
    <row r="121" spans="1:11" ht="18.75" customHeight="1">
      <c r="A121" s="3256" t="s">
        <v>2300</v>
      </c>
      <c r="B121" s="3257"/>
      <c r="C121" s="3258"/>
      <c r="D121" s="3214" t="str">
        <f>IF(D120=0,"零元整",NUMBERSTRING(INT(D120*10000),2)&amp;"元整")</f>
        <v>零元整</v>
      </c>
      <c r="E121" s="3216"/>
      <c r="F121" s="3216"/>
      <c r="G121" s="3216"/>
      <c r="H121" s="3216"/>
      <c r="I121" s="3215"/>
    </row>
    <row r="122" spans="1:11" ht="18.75" customHeight="1">
      <c r="A122" s="3220" t="str">
        <f>IF(项目基本情况!B9="房地产市场价值","",MID(E107,3,LEN(E107)-2))</f>
        <v>房地产抵押价值</v>
      </c>
      <c r="B122" s="3220"/>
      <c r="C122" s="3220"/>
      <c r="D122" s="3209">
        <f ca="1">H107</f>
        <v>152039</v>
      </c>
      <c r="E122" s="3210"/>
      <c r="F122" s="3210"/>
      <c r="G122" s="3210"/>
      <c r="H122" s="3210"/>
      <c r="I122" s="3211"/>
    </row>
    <row r="123" spans="1:11" ht="18.75" customHeight="1">
      <c r="A123" s="3169" t="s">
        <v>2300</v>
      </c>
      <c r="B123" s="3169"/>
      <c r="C123" s="3169"/>
      <c r="D123" s="3214" t="str">
        <f ca="1">NUMBERSTRING(INT(D122*10000),2)&amp;"元整"</f>
        <v>壹拾伍亿贰仟零叁拾玖万元整</v>
      </c>
      <c r="E123" s="3216"/>
      <c r="F123" s="3216"/>
      <c r="G123" s="3216"/>
      <c r="H123" s="3216"/>
      <c r="I123" s="3215"/>
    </row>
    <row r="124" spans="1:11" ht="18.75" customHeight="1">
      <c r="A124" s="3220" t="str">
        <f>IF(项目基本情况!B9="房地产市场价值","",MID(E109,3,LEN(E109)-2))</f>
        <v/>
      </c>
      <c r="B124" s="3220"/>
      <c r="C124" s="3220"/>
      <c r="D124" s="3209" t="str">
        <f>H109</f>
        <v>——</v>
      </c>
      <c r="E124" s="3210"/>
      <c r="F124" s="3210"/>
      <c r="G124" s="3210"/>
      <c r="H124" s="3210"/>
      <c r="I124" s="3211"/>
    </row>
    <row r="125" spans="1:11" ht="18.75" customHeight="1">
      <c r="A125" s="3169" t="s">
        <v>2300</v>
      </c>
      <c r="B125" s="3169"/>
      <c r="C125" s="3169"/>
      <c r="D125" s="3214" t="e">
        <f>NUMBERSTRING(INT(D124*10000),2)&amp;"元整"</f>
        <v>#VALUE!</v>
      </c>
      <c r="E125" s="3216"/>
      <c r="F125" s="3216"/>
      <c r="G125" s="3216"/>
      <c r="H125" s="3216"/>
      <c r="I125" s="3215"/>
    </row>
    <row r="126" spans="1:11" ht="18.75" customHeight="1">
      <c r="A126" s="3220" t="str">
        <f>IF(项目基本情况!B9="房地产市场价值","",MID(E111,3,LEN(E111)-2))</f>
        <v/>
      </c>
      <c r="B126" s="3220"/>
      <c r="C126" s="3220"/>
      <c r="D126" s="3209" t="str">
        <f>H111</f>
        <v>——</v>
      </c>
      <c r="E126" s="3210"/>
      <c r="F126" s="3210"/>
      <c r="G126" s="3210"/>
      <c r="H126" s="3210"/>
      <c r="I126" s="3211"/>
    </row>
    <row r="127" spans="1:11" ht="18.75" customHeight="1">
      <c r="A127" s="3169" t="s">
        <v>2300</v>
      </c>
      <c r="B127" s="3169"/>
      <c r="C127" s="3169"/>
      <c r="D127" s="3214" t="e">
        <f>NUMBERSTRING(INT(D126*10000),2)&amp;"元整"</f>
        <v>#VALUE!</v>
      </c>
      <c r="E127" s="3216"/>
      <c r="F127" s="3216"/>
      <c r="G127" s="3216"/>
      <c r="H127" s="3216"/>
      <c r="I127" s="3215"/>
    </row>
    <row r="128" spans="1:11" ht="21.75" customHeight="1">
      <c r="A128" s="3217" t="s">
        <v>2301</v>
      </c>
      <c r="B128" s="3217"/>
      <c r="C128" s="3217"/>
      <c r="D128" s="3217"/>
      <c r="E128" s="3217"/>
      <c r="F128" s="3217"/>
      <c r="G128" s="3217"/>
      <c r="H128" s="3217"/>
      <c r="I128" s="3217"/>
    </row>
    <row r="129" spans="1:35" ht="21.75" customHeight="1">
      <c r="A129" s="2517" t="s">
        <v>2302</v>
      </c>
      <c r="B129" s="2518"/>
      <c r="C129" s="2519" t="s">
        <v>2303</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5"/>
    </row>
    <row r="135" spans="1:35" ht="21.75" customHeight="1">
      <c r="A135" s="795"/>
      <c r="B135" s="795"/>
      <c r="C135" s="795"/>
      <c r="D135" s="795"/>
      <c r="E135" s="795"/>
      <c r="F135" s="2533" t="s">
        <v>2304</v>
      </c>
      <c r="G135" s="2534"/>
      <c r="H135" s="2534"/>
      <c r="I135" s="2535" t="s">
        <v>2305</v>
      </c>
    </row>
    <row r="136" spans="1:35" ht="21.75" customHeight="1">
      <c r="A136" s="795"/>
      <c r="B136" s="2536" t="s">
        <v>2306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4"/>
      <c r="C138" s="2534"/>
      <c r="D138" s="2534"/>
      <c r="E138" s="2534"/>
      <c r="F138" s="2534"/>
      <c r="G138" s="2534"/>
      <c r="H138" s="2534"/>
      <c r="I138" s="2535" t="s">
        <v>2307</v>
      </c>
    </row>
    <row r="139" spans="1:35" ht="21.75" customHeight="1">
      <c r="A139" s="795"/>
      <c r="B139" s="2536" t="s">
        <v>2308</v>
      </c>
      <c r="C139" s="795"/>
      <c r="D139" s="795"/>
      <c r="E139" s="795"/>
      <c r="F139" s="795"/>
      <c r="G139" s="795"/>
      <c r="H139" s="795"/>
      <c r="I139" s="795"/>
    </row>
    <row r="140" spans="1:35" ht="21.75" customHeight="1">
      <c r="A140" s="795"/>
      <c r="B140" s="2536"/>
      <c r="C140" s="795"/>
      <c r="D140" s="795"/>
      <c r="E140" s="795"/>
      <c r="F140" s="795"/>
      <c r="G140" s="795"/>
      <c r="H140" s="795"/>
      <c r="I140" s="795"/>
    </row>
    <row r="141" spans="1:35" ht="21.75" customHeight="1">
      <c r="A141" s="795"/>
      <c r="B141" s="2534"/>
      <c r="C141" s="2534"/>
      <c r="D141" s="2534"/>
      <c r="E141" s="2534"/>
      <c r="F141" s="2534"/>
      <c r="G141" s="2534"/>
      <c r="H141" s="2534"/>
      <c r="I141" s="2535" t="s">
        <v>2307</v>
      </c>
    </row>
    <row r="142" spans="1:35" ht="21.75" customHeight="1">
      <c r="A142" s="795"/>
      <c r="B142" s="2536"/>
      <c r="C142" s="2537"/>
      <c r="D142" s="2538"/>
      <c r="E142" s="2538"/>
      <c r="F142" s="2331"/>
      <c r="G142" s="795"/>
      <c r="H142" s="795"/>
      <c r="I142" s="795"/>
    </row>
    <row r="143" spans="1:35" s="139" customFormat="1" ht="21.75" customHeight="1">
      <c r="A143" s="795"/>
      <c r="B143" s="2536"/>
      <c r="C143" s="2537"/>
      <c r="D143" s="2538"/>
      <c r="E143" s="2538"/>
      <c r="F143" s="233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10"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6" zoomScale="80" zoomScaleNormal="80" workbookViewId="0">
      <selection activeCell="M41" sqref="M41"/>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2724</v>
      </c>
      <c r="B1" s="395"/>
      <c r="C1" s="396" t="s">
        <v>2725</v>
      </c>
      <c r="D1" s="755"/>
      <c r="E1" s="755"/>
      <c r="F1" s="754" t="s">
        <v>2623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2310</v>
      </c>
      <c r="B2" s="671">
        <f>F66</f>
        <v>122421</v>
      </c>
      <c r="C2" s="1122"/>
      <c r="D2" s="1122"/>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c r="AD2" s="397"/>
    </row>
    <row r="3" spans="1:30" s="398" customFormat="1" ht="28.5" customHeight="1" thickBot="1">
      <c r="A3" s="247" t="s">
        <v>2312</v>
      </c>
      <c r="B3" s="609">
        <f>ROUND(IF(D3="",B2*10000/'数据-汇总表'!E3,B2*10000/D3),0)</f>
        <v>27747</v>
      </c>
      <c r="C3" s="247" t="s">
        <v>2726</v>
      </c>
      <c r="D3" s="1581"/>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30" ht="15">
      <c r="A4" s="401" t="s">
        <v>2625</v>
      </c>
      <c r="B4" s="402"/>
      <c r="C4" s="3309" t="s">
        <v>2626</v>
      </c>
      <c r="D4" s="3310"/>
      <c r="E4" s="3311" t="s">
        <v>2627</v>
      </c>
      <c r="F4" s="3312"/>
      <c r="G4" s="3309" t="s">
        <v>2628</v>
      </c>
      <c r="H4" s="3310"/>
      <c r="I4" s="3309" t="s">
        <v>2629</v>
      </c>
      <c r="J4" s="3310"/>
      <c r="K4" s="610" t="s">
        <v>2630</v>
      </c>
      <c r="L4" s="1128"/>
      <c r="M4" s="1129"/>
      <c r="N4" s="1129"/>
      <c r="O4" s="1129"/>
      <c r="P4" s="3313" t="s">
        <v>2631</v>
      </c>
      <c r="Q4" s="3314"/>
      <c r="R4" s="3295" t="s">
        <v>2627</v>
      </c>
      <c r="S4" s="3296"/>
      <c r="T4" s="3295" t="s">
        <v>2628</v>
      </c>
      <c r="U4" s="3296"/>
      <c r="V4" s="3321" t="s">
        <v>2629</v>
      </c>
      <c r="W4" s="3321"/>
      <c r="X4" s="1811"/>
      <c r="Y4" s="3295" t="s">
        <v>2631</v>
      </c>
      <c r="Z4" s="3296"/>
      <c r="AA4" s="3290" t="s">
        <v>2627</v>
      </c>
      <c r="AB4" s="3291" t="s">
        <v>2628</v>
      </c>
      <c r="AC4" s="3290" t="s">
        <v>2629</v>
      </c>
    </row>
    <row r="5" spans="1:30" ht="59.25" customHeight="1">
      <c r="A5" s="404"/>
      <c r="B5" s="405"/>
      <c r="C5" s="3301" t="s">
        <v>3150</v>
      </c>
      <c r="D5" s="3302"/>
      <c r="E5" s="3299" t="str">
        <f>土地案例!A2</f>
        <v>北京经济技术开发区路东区G2街区G2R1等地块R2二类居住用地、F1住宅混合公建用地、A33基础教育用地*&amp;quot;</v>
      </c>
      <c r="F5" s="3300"/>
      <c r="G5" s="3305" t="str">
        <f>土地案例!A3</f>
        <v>大兴区黄村镇DX00-0102-0702地块F1住宅混合公建用地</v>
      </c>
      <c r="H5" s="3302"/>
      <c r="I5" s="3305" t="str">
        <f>土地案例!A4</f>
        <v>大兴区旧宫镇DX07-0201-0006、0007地块</v>
      </c>
      <c r="J5" s="3302"/>
      <c r="K5" s="610"/>
      <c r="L5" s="1128"/>
      <c r="M5" s="1129"/>
      <c r="N5" s="1129"/>
      <c r="O5" s="1129"/>
      <c r="P5" s="3315"/>
      <c r="Q5" s="3316"/>
      <c r="R5" s="3297"/>
      <c r="S5" s="3298"/>
      <c r="T5" s="3297"/>
      <c r="U5" s="3298"/>
      <c r="V5" s="3321"/>
      <c r="W5" s="3321"/>
      <c r="X5" s="1811"/>
      <c r="Y5" s="3297"/>
      <c r="Z5" s="3298"/>
      <c r="AA5" s="3291"/>
      <c r="AB5" s="3291"/>
      <c r="AC5" s="3291"/>
    </row>
    <row r="6" spans="1:30" ht="15.75" thickBot="1">
      <c r="A6" s="406"/>
      <c r="B6" s="407"/>
      <c r="C6" s="3303" t="s">
        <v>4051</v>
      </c>
      <c r="D6" s="3304"/>
      <c r="E6" s="3306" t="s">
        <v>4051</v>
      </c>
      <c r="F6" s="3307"/>
      <c r="G6" s="3303" t="s">
        <v>4051</v>
      </c>
      <c r="H6" s="3304"/>
      <c r="I6" s="3303" t="s">
        <v>4051</v>
      </c>
      <c r="J6" s="3304"/>
      <c r="K6" s="610" t="s">
        <v>2527</v>
      </c>
      <c r="L6" s="1128"/>
      <c r="M6" s="1129"/>
      <c r="N6" s="1129"/>
      <c r="O6" s="1129"/>
      <c r="P6" s="3317"/>
      <c r="Q6" s="3318"/>
      <c r="R6" s="3297"/>
      <c r="S6" s="3298"/>
      <c r="T6" s="3319"/>
      <c r="U6" s="3320"/>
      <c r="V6" s="3321"/>
      <c r="W6" s="3321"/>
      <c r="X6" s="1811"/>
      <c r="Y6" s="3319"/>
      <c r="Z6" s="3320"/>
      <c r="AA6" s="3292"/>
      <c r="AB6" s="3292"/>
      <c r="AC6" s="3292"/>
    </row>
    <row r="7" spans="1:30" s="117" customFormat="1" ht="15.75" thickBot="1">
      <c r="A7" s="408" t="s">
        <v>2528</v>
      </c>
      <c r="B7" s="409"/>
      <c r="C7" s="410">
        <f>'数据-取费表'!B2</f>
        <v>43304</v>
      </c>
      <c r="D7" s="411">
        <v>100</v>
      </c>
      <c r="E7" s="412" t="str">
        <f>土地案例!X2</f>
        <v>2017-08-08</v>
      </c>
      <c r="F7" s="413">
        <f>SUMIF(70:70,YEAR(E7)&amp;"-"&amp;INT((MONTH(E7)+2)/3),71:71)</f>
        <v>98</v>
      </c>
      <c r="G7" s="2685" t="str">
        <f>土地案例!X3</f>
        <v>2017-07-27</v>
      </c>
      <c r="H7" s="411">
        <f>SUMIF(70:70,YEAR(G7)&amp;"-"&amp;INT((MONTH(G7)+2)/3),71:71)</f>
        <v>98</v>
      </c>
      <c r="I7" s="2685" t="str">
        <f>土地案例!X4</f>
        <v>2017-04-13</v>
      </c>
      <c r="J7" s="411">
        <f>SUMIF(70:70,YEAR(I7)&amp;"-"&amp;INT((MONTH(I7)+2)/3),71:71)</f>
        <v>97.5</v>
      </c>
      <c r="K7" s="611"/>
      <c r="L7" s="1130"/>
      <c r="M7" s="1131"/>
      <c r="N7" s="1131"/>
      <c r="O7" s="1131"/>
      <c r="P7" s="3293" t="s">
        <v>2529</v>
      </c>
      <c r="Q7" s="3322"/>
      <c r="R7" s="770" t="s">
        <v>17</v>
      </c>
      <c r="S7" s="771">
        <f t="shared" ref="S7:S15" si="0">F7</f>
        <v>98</v>
      </c>
      <c r="T7" s="770" t="s">
        <v>17</v>
      </c>
      <c r="U7" s="771">
        <f t="shared" ref="U7:U15" si="1">H7</f>
        <v>98</v>
      </c>
      <c r="V7" s="770" t="s">
        <v>17</v>
      </c>
      <c r="W7" s="771">
        <f t="shared" ref="W7:W15" si="2">J7</f>
        <v>97.5</v>
      </c>
      <c r="X7" s="772"/>
      <c r="Y7" s="3293" t="s">
        <v>2529</v>
      </c>
      <c r="Z7" s="3294"/>
      <c r="AA7" s="773">
        <f>D7/F7</f>
        <v>1.0204081632653061</v>
      </c>
      <c r="AB7" s="773">
        <f>D7/H7</f>
        <v>1.0204081632653061</v>
      </c>
      <c r="AC7" s="773">
        <f>D7/J7</f>
        <v>1.0256410256410255</v>
      </c>
    </row>
    <row r="8" spans="1:30" s="117" customFormat="1" ht="15.75" thickBot="1">
      <c r="A8" s="408" t="s">
        <v>2530</v>
      </c>
      <c r="B8" s="409"/>
      <c r="C8" s="414" t="s">
        <v>2531</v>
      </c>
      <c r="D8" s="411">
        <v>100</v>
      </c>
      <c r="E8" s="414" t="s">
        <v>2531</v>
      </c>
      <c r="F8" s="413">
        <f>SUMIF(73:73,E8,74:74)-SUMIF(73:73,C8,74:74)+100</f>
        <v>100</v>
      </c>
      <c r="G8" s="414" t="s">
        <v>2531</v>
      </c>
      <c r="H8" s="411">
        <f>SUMIF(73:73,G8,74:74)-SUMIF(73:73,C8,74:74)+100</f>
        <v>100</v>
      </c>
      <c r="I8" s="414" t="s">
        <v>2531</v>
      </c>
      <c r="J8" s="411">
        <f>SUMIF(73:73,I8,74:74)-SUMIF(73:73,C8,74:74)+100</f>
        <v>100</v>
      </c>
      <c r="K8" s="611"/>
      <c r="L8" s="1130"/>
      <c r="M8" s="1131"/>
      <c r="N8" s="1131"/>
      <c r="O8" s="1131"/>
      <c r="P8" s="3293" t="s">
        <v>2532</v>
      </c>
      <c r="Q8" s="3294"/>
      <c r="R8" s="770" t="s">
        <v>17</v>
      </c>
      <c r="S8" s="771">
        <f t="shared" si="0"/>
        <v>100</v>
      </c>
      <c r="T8" s="770" t="s">
        <v>17</v>
      </c>
      <c r="U8" s="771">
        <f t="shared" si="1"/>
        <v>100</v>
      </c>
      <c r="V8" s="770" t="s">
        <v>17</v>
      </c>
      <c r="W8" s="771">
        <f t="shared" si="2"/>
        <v>100</v>
      </c>
      <c r="X8" s="772"/>
      <c r="Y8" s="3293" t="s">
        <v>2532</v>
      </c>
      <c r="Z8" s="3294"/>
      <c r="AA8" s="773">
        <f t="shared" ref="AA8:AA45" si="3">D8/F8</f>
        <v>1</v>
      </c>
      <c r="AB8" s="773">
        <f t="shared" ref="AB8:AB45" si="4">D8/H8</f>
        <v>1</v>
      </c>
      <c r="AC8" s="773">
        <f t="shared" ref="AC8:AC45" si="5">D8/J8</f>
        <v>1</v>
      </c>
    </row>
    <row r="9" spans="1:30" s="117" customFormat="1" ht="28.5">
      <c r="A9" s="415" t="s">
        <v>2533</v>
      </c>
      <c r="B9" s="71" t="s">
        <v>2534</v>
      </c>
      <c r="C9" s="2688" t="s">
        <v>3153</v>
      </c>
      <c r="D9" s="135">
        <v>100</v>
      </c>
      <c r="E9" s="2688" t="s">
        <v>3134</v>
      </c>
      <c r="F9" s="135">
        <f>SUMIF(75:75,E9,76:76)-SUMIF(75:75,C9,76:76)+100</f>
        <v>95</v>
      </c>
      <c r="G9" s="2688" t="s">
        <v>3134</v>
      </c>
      <c r="H9" s="135">
        <f>SUMIF(75:75,G9,76:76)-SUMIF(75:75,C9,76:76)+100</f>
        <v>95</v>
      </c>
      <c r="I9" s="2688" t="s">
        <v>3153</v>
      </c>
      <c r="J9" s="135">
        <f>SUMIF(75:75,I9,76:76)-SUMIF(75:75,C9,76:76)+100</f>
        <v>100</v>
      </c>
      <c r="K9" s="611"/>
      <c r="L9" s="1130"/>
      <c r="M9" s="1131"/>
      <c r="N9" s="1131"/>
      <c r="O9" s="1132"/>
      <c r="P9" s="3308" t="s">
        <v>2535</v>
      </c>
      <c r="Q9" s="1793" t="str">
        <f t="shared" ref="Q9:Q15" si="6">B9</f>
        <v>用途</v>
      </c>
      <c r="R9" s="770" t="s">
        <v>17</v>
      </c>
      <c r="S9" s="771">
        <f t="shared" si="0"/>
        <v>95</v>
      </c>
      <c r="T9" s="770" t="s">
        <v>17</v>
      </c>
      <c r="U9" s="771">
        <f t="shared" si="1"/>
        <v>95</v>
      </c>
      <c r="V9" s="770" t="s">
        <v>17</v>
      </c>
      <c r="W9" s="771">
        <f t="shared" si="2"/>
        <v>100</v>
      </c>
      <c r="X9" s="772"/>
      <c r="Y9" s="3169" t="s">
        <v>2536</v>
      </c>
      <c r="Z9" s="55" t="str">
        <f t="shared" ref="Z9:Z15" si="7">Q9</f>
        <v>用途</v>
      </c>
      <c r="AA9" s="773">
        <f t="shared" si="3"/>
        <v>1.0526315789473684</v>
      </c>
      <c r="AB9" s="773">
        <f t="shared" si="4"/>
        <v>1.0526315789473684</v>
      </c>
      <c r="AC9" s="773">
        <f t="shared" si="5"/>
        <v>1</v>
      </c>
    </row>
    <row r="10" spans="1:30" s="427" customFormat="1" ht="27">
      <c r="A10" s="421"/>
      <c r="B10" s="422" t="s">
        <v>2537</v>
      </c>
      <c r="C10" s="432" t="s">
        <v>3154</v>
      </c>
      <c r="D10" s="136">
        <v>100</v>
      </c>
      <c r="E10" s="465" t="s">
        <v>3155</v>
      </c>
      <c r="F10" s="136">
        <f>ROUND(100/'数据-取费表'!G16,0)</f>
        <v>101</v>
      </c>
      <c r="G10" s="465" t="s">
        <v>3155</v>
      </c>
      <c r="H10" s="136">
        <f>ROUND(100/'数据-取费表'!G16,0)</f>
        <v>101</v>
      </c>
      <c r="I10" s="465" t="s">
        <v>3155</v>
      </c>
      <c r="J10" s="136">
        <f>ROUND(100/'数据-取费表'!G16,0)</f>
        <v>101</v>
      </c>
      <c r="K10" s="672"/>
      <c r="L10" s="1133"/>
      <c r="M10" s="1134"/>
      <c r="N10" s="1134"/>
      <c r="O10" s="1135"/>
      <c r="P10" s="3308"/>
      <c r="Q10" s="1793" t="str">
        <f t="shared" si="6"/>
        <v>土地使用年限（年）</v>
      </c>
      <c r="R10" s="770" t="s">
        <v>17</v>
      </c>
      <c r="S10" s="771">
        <f t="shared" si="0"/>
        <v>101</v>
      </c>
      <c r="T10" s="770" t="s">
        <v>17</v>
      </c>
      <c r="U10" s="771">
        <f t="shared" si="1"/>
        <v>101</v>
      </c>
      <c r="V10" s="770" t="s">
        <v>17</v>
      </c>
      <c r="W10" s="771">
        <f t="shared" si="2"/>
        <v>101</v>
      </c>
      <c r="X10" s="772"/>
      <c r="Y10" s="3169"/>
      <c r="Z10" s="55" t="str">
        <f t="shared" si="7"/>
        <v>土地使用年限（年）</v>
      </c>
      <c r="AA10" s="773">
        <f t="shared" si="3"/>
        <v>0.99009900990099009</v>
      </c>
      <c r="AB10" s="773">
        <f t="shared" si="4"/>
        <v>0.99009900990099009</v>
      </c>
      <c r="AC10" s="773">
        <f t="shared" si="5"/>
        <v>0.99009900990099009</v>
      </c>
    </row>
    <row r="11" spans="1:30" ht="15">
      <c r="A11" s="428"/>
      <c r="B11" s="422" t="s">
        <v>2538</v>
      </c>
      <c r="C11" s="429">
        <f>'数据-汇总表'!I7</f>
        <v>2.8</v>
      </c>
      <c r="D11" s="136">
        <v>100</v>
      </c>
      <c r="E11" s="429">
        <f>土地案例!L2</f>
        <v>2.5</v>
      </c>
      <c r="F11" s="136">
        <f>LOOKUP(E11,80:80,81:81)-LOOKUP(C11,80:80,81:81)+100</f>
        <v>100</v>
      </c>
      <c r="G11" s="430">
        <f>土地案例!L3</f>
        <v>2.5</v>
      </c>
      <c r="H11" s="136">
        <f>LOOKUP(G11,80:80,81:81)-LOOKUP(C11,80:80,81:81)+100</f>
        <v>100</v>
      </c>
      <c r="I11" s="429">
        <f>土地案例!L4</f>
        <v>2.2000000000000002</v>
      </c>
      <c r="J11" s="136">
        <f>LOOKUP(I11,80:80,81:81)-LOOKUP(C11,80:80,81:81)+100</f>
        <v>100</v>
      </c>
      <c r="K11" s="673">
        <v>2</v>
      </c>
      <c r="L11" s="1136"/>
      <c r="M11" s="1129"/>
      <c r="N11" s="1129"/>
      <c r="O11" s="1137"/>
      <c r="P11" s="3308"/>
      <c r="Q11" s="1793" t="str">
        <f t="shared" si="6"/>
        <v>容积率</v>
      </c>
      <c r="R11" s="770" t="s">
        <v>17</v>
      </c>
      <c r="S11" s="771">
        <f t="shared" si="0"/>
        <v>100</v>
      </c>
      <c r="T11" s="770" t="s">
        <v>17</v>
      </c>
      <c r="U11" s="771">
        <f t="shared" si="1"/>
        <v>100</v>
      </c>
      <c r="V11" s="770" t="s">
        <v>17</v>
      </c>
      <c r="W11" s="771">
        <f t="shared" si="2"/>
        <v>100</v>
      </c>
      <c r="X11" s="772"/>
      <c r="Y11" s="3169"/>
      <c r="Z11" s="55" t="str">
        <f t="shared" si="7"/>
        <v>容积率</v>
      </c>
      <c r="AA11" s="773">
        <f t="shared" si="3"/>
        <v>1</v>
      </c>
      <c r="AB11" s="773">
        <f t="shared" si="4"/>
        <v>1</v>
      </c>
      <c r="AC11" s="773">
        <f t="shared" si="5"/>
        <v>1</v>
      </c>
    </row>
    <row r="12" spans="1:30" s="117" customFormat="1" ht="15.75" thickBot="1">
      <c r="A12" s="431"/>
      <c r="B12" s="2591" t="s">
        <v>2727</v>
      </c>
      <c r="C12" s="2950" t="s">
        <v>3156</v>
      </c>
      <c r="D12" s="433">
        <v>100</v>
      </c>
      <c r="E12" s="2951" t="s">
        <v>3157</v>
      </c>
      <c r="F12" s="136">
        <f>SUMIF(82:82,E12,83:83)-SUMIF(82:82,C12,83:83)+100</f>
        <v>115</v>
      </c>
      <c r="G12" s="2951" t="s">
        <v>3157</v>
      </c>
      <c r="H12" s="136">
        <f>SUMIF(82:82,G12,83:83)-SUMIF(82:82,C12,83:83)+100</f>
        <v>115</v>
      </c>
      <c r="I12" s="3055" t="s">
        <v>3157</v>
      </c>
      <c r="J12" s="136">
        <f>SUMIF(82:82,I12,83:83)-SUMIF(82:82,C12,83:83)+100</f>
        <v>115</v>
      </c>
      <c r="K12" s="672"/>
      <c r="L12" s="1130"/>
      <c r="M12" s="1131"/>
      <c r="N12" s="1131"/>
      <c r="O12" s="1132"/>
      <c r="P12" s="3308"/>
      <c r="Q12" s="1793" t="str">
        <f t="shared" si="6"/>
        <v>配建</v>
      </c>
      <c r="R12" s="770" t="s">
        <v>17</v>
      </c>
      <c r="S12" s="771">
        <f t="shared" si="0"/>
        <v>115</v>
      </c>
      <c r="T12" s="770" t="s">
        <v>17</v>
      </c>
      <c r="U12" s="771">
        <f t="shared" si="1"/>
        <v>115</v>
      </c>
      <c r="V12" s="770" t="s">
        <v>17</v>
      </c>
      <c r="W12" s="771">
        <f t="shared" si="2"/>
        <v>115</v>
      </c>
      <c r="X12" s="772"/>
      <c r="Y12" s="3169"/>
      <c r="Z12" s="55" t="str">
        <f t="shared" si="7"/>
        <v>配建</v>
      </c>
      <c r="AA12" s="773">
        <f>D12/F12</f>
        <v>0.86956521739130432</v>
      </c>
      <c r="AB12" s="773">
        <f>D12/H12</f>
        <v>0.86956521739130432</v>
      </c>
      <c r="AC12" s="773">
        <f>D12/J12</f>
        <v>0.86956521739130432</v>
      </c>
    </row>
    <row r="13" spans="1:30" ht="15" hidden="1">
      <c r="A13" s="428"/>
      <c r="B13" s="2591"/>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308"/>
      <c r="Q13" s="1793">
        <f t="shared" si="6"/>
        <v>0</v>
      </c>
      <c r="R13" s="770" t="s">
        <v>17</v>
      </c>
      <c r="S13" s="771">
        <f t="shared" si="0"/>
        <v>100</v>
      </c>
      <c r="T13" s="770" t="s">
        <v>17</v>
      </c>
      <c r="U13" s="771">
        <f t="shared" si="1"/>
        <v>100</v>
      </c>
      <c r="V13" s="770" t="s">
        <v>17</v>
      </c>
      <c r="W13" s="771">
        <f t="shared" si="2"/>
        <v>100</v>
      </c>
      <c r="X13" s="772"/>
      <c r="Y13" s="3169"/>
      <c r="Z13" s="55">
        <f t="shared" si="7"/>
        <v>0</v>
      </c>
      <c r="AA13" s="773">
        <f>D13/F13</f>
        <v>1</v>
      </c>
      <c r="AB13" s="773">
        <f>D13/H13</f>
        <v>1</v>
      </c>
      <c r="AC13" s="773">
        <f>D13/J13</f>
        <v>1</v>
      </c>
    </row>
    <row r="14" spans="1:30" ht="15.75" hidden="1" thickBot="1">
      <c r="A14" s="436"/>
      <c r="B14" s="2593"/>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308"/>
      <c r="Q14" s="1793">
        <f t="shared" si="6"/>
        <v>0</v>
      </c>
      <c r="R14" s="770" t="s">
        <v>17</v>
      </c>
      <c r="S14" s="771">
        <f t="shared" si="0"/>
        <v>100</v>
      </c>
      <c r="T14" s="770" t="s">
        <v>17</v>
      </c>
      <c r="U14" s="771">
        <f t="shared" si="1"/>
        <v>100</v>
      </c>
      <c r="V14" s="770" t="s">
        <v>17</v>
      </c>
      <c r="W14" s="771">
        <f t="shared" si="2"/>
        <v>100</v>
      </c>
      <c r="X14" s="772"/>
      <c r="Y14" s="3169"/>
      <c r="Z14" s="55">
        <f t="shared" si="7"/>
        <v>0</v>
      </c>
      <c r="AA14" s="773">
        <f>D14/F14</f>
        <v>1</v>
      </c>
      <c r="AB14" s="773">
        <f>D14/H14</f>
        <v>1</v>
      </c>
      <c r="AC14" s="773">
        <f>D14/J14</f>
        <v>1</v>
      </c>
    </row>
    <row r="15" spans="1:30" ht="71.25">
      <c r="A15" s="440" t="s">
        <v>2539</v>
      </c>
      <c r="B15" s="69" t="s">
        <v>2079</v>
      </c>
      <c r="C15" s="2594" t="str">
        <f>估价对象房地状况!C15</f>
        <v>估价对象周边有新安里、双河北里等住宅小区，综合评价居住社区成熟度较好</v>
      </c>
      <c r="D15" s="441">
        <v>100</v>
      </c>
      <c r="E15" s="442"/>
      <c r="F15" s="441">
        <f>SUMIF(88:88,E16,89:89)-SUMIF(88:88,C16,89:89)+100</f>
        <v>100</v>
      </c>
      <c r="G15" s="442"/>
      <c r="H15" s="441">
        <f>SUMIF(88:88,G16,89:89)-SUMIF(88:88,C16,89:89)+100</f>
        <v>100</v>
      </c>
      <c r="I15" s="444"/>
      <c r="J15" s="441">
        <f>SUMIF(88:88,I16,89:89)-SUMIF(88:88,C16,89:89)+100</f>
        <v>100</v>
      </c>
      <c r="K15" s="673">
        <v>2</v>
      </c>
      <c r="L15" s="1138"/>
      <c r="M15" s="1129"/>
      <c r="N15" s="1129"/>
      <c r="O15" s="1137"/>
      <c r="P15" s="3323" t="s">
        <v>2540</v>
      </c>
      <c r="Q15" s="1808" t="str">
        <f t="shared" si="6"/>
        <v>居住社区成熟度</v>
      </c>
      <c r="R15" s="774" t="s">
        <v>17</v>
      </c>
      <c r="S15" s="775">
        <f t="shared" si="0"/>
        <v>100</v>
      </c>
      <c r="T15" s="774" t="s">
        <v>17</v>
      </c>
      <c r="U15" s="775">
        <f t="shared" si="1"/>
        <v>100</v>
      </c>
      <c r="V15" s="774" t="s">
        <v>17</v>
      </c>
      <c r="W15" s="775">
        <f t="shared" si="2"/>
        <v>100</v>
      </c>
      <c r="X15" s="1811"/>
      <c r="Y15" s="3323" t="s">
        <v>2540</v>
      </c>
      <c r="Z15" s="1812" t="str">
        <f t="shared" si="7"/>
        <v>居住社区成熟度</v>
      </c>
      <c r="AA15" s="1809">
        <f t="shared" si="3"/>
        <v>1</v>
      </c>
      <c r="AB15" s="1809">
        <f t="shared" si="4"/>
        <v>1</v>
      </c>
      <c r="AC15" s="1809">
        <f t="shared" si="5"/>
        <v>1</v>
      </c>
    </row>
    <row r="16" spans="1:30" ht="15">
      <c r="A16" s="428"/>
      <c r="B16" s="446"/>
      <c r="C16" s="447" t="s">
        <v>3072</v>
      </c>
      <c r="D16" s="448"/>
      <c r="E16" s="447" t="s">
        <v>3072</v>
      </c>
      <c r="F16" s="448"/>
      <c r="G16" s="447" t="s">
        <v>3072</v>
      </c>
      <c r="H16" s="450"/>
      <c r="I16" s="447" t="s">
        <v>3072</v>
      </c>
      <c r="J16" s="448"/>
      <c r="K16" s="672"/>
      <c r="L16" s="1138"/>
      <c r="M16" s="1129"/>
      <c r="N16" s="1129"/>
      <c r="O16" s="1137"/>
      <c r="P16" s="3324"/>
      <c r="Q16" s="1808"/>
      <c r="R16" s="774"/>
      <c r="S16" s="775"/>
      <c r="T16" s="774"/>
      <c r="U16" s="775"/>
      <c r="V16" s="774"/>
      <c r="W16" s="775"/>
      <c r="X16" s="1811"/>
      <c r="Y16" s="3324"/>
      <c r="Z16" s="1812"/>
      <c r="AA16" s="1809">
        <v>1</v>
      </c>
      <c r="AB16" s="1809">
        <v>1</v>
      </c>
      <c r="AC16" s="1809">
        <v>1</v>
      </c>
    </row>
    <row r="17" spans="1:29" ht="106.5" hidden="1" customHeight="1">
      <c r="A17" s="428"/>
      <c r="B17" s="451" t="s">
        <v>2633</v>
      </c>
      <c r="C17" s="2653" t="str">
        <f>估价对象房地状况!C16</f>
        <v>估价对象周边2公里有帝园商城、星城商厦等商业项目，估价对象周边多为住宅配套商业，人流量一般，商业繁华度一般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38"/>
      <c r="M17" s="1129"/>
      <c r="N17" s="1129"/>
      <c r="O17" s="1137"/>
      <c r="P17" s="3324"/>
      <c r="Q17" s="1808" t="str">
        <f>B17</f>
        <v>商业繁华度</v>
      </c>
      <c r="R17" s="774" t="s">
        <v>17</v>
      </c>
      <c r="S17" s="775">
        <f>F17</f>
        <v>100</v>
      </c>
      <c r="T17" s="774" t="s">
        <v>17</v>
      </c>
      <c r="U17" s="775">
        <f>H17</f>
        <v>100</v>
      </c>
      <c r="V17" s="774" t="s">
        <v>17</v>
      </c>
      <c r="W17" s="775">
        <f>J17</f>
        <v>100</v>
      </c>
      <c r="X17" s="1811"/>
      <c r="Y17" s="3324"/>
      <c r="Z17" s="1812" t="str">
        <f>Q17</f>
        <v>商业繁华度</v>
      </c>
      <c r="AA17" s="1809">
        <f t="shared" si="3"/>
        <v>1</v>
      </c>
      <c r="AB17" s="1809">
        <f t="shared" si="4"/>
        <v>1</v>
      </c>
      <c r="AC17" s="1809">
        <f t="shared" si="5"/>
        <v>1</v>
      </c>
    </row>
    <row r="18" spans="1:29" ht="15" hidden="1">
      <c r="A18" s="428"/>
      <c r="B18" s="456"/>
      <c r="C18" s="2599"/>
      <c r="D18" s="450"/>
      <c r="E18" s="2601"/>
      <c r="F18" s="450"/>
      <c r="G18" s="2601"/>
      <c r="H18" s="448"/>
      <c r="I18" s="2600"/>
      <c r="J18" s="448"/>
      <c r="K18" s="672"/>
      <c r="L18" s="1138"/>
      <c r="M18" s="1129"/>
      <c r="N18" s="1129"/>
      <c r="O18" s="1137"/>
      <c r="P18" s="3324"/>
      <c r="Q18" s="1808"/>
      <c r="R18" s="774"/>
      <c r="S18" s="775"/>
      <c r="T18" s="774"/>
      <c r="U18" s="775"/>
      <c r="V18" s="774"/>
      <c r="W18" s="775"/>
      <c r="X18" s="1811"/>
      <c r="Y18" s="3324"/>
      <c r="Z18" s="1812"/>
      <c r="AA18" s="1809">
        <v>1</v>
      </c>
      <c r="AB18" s="1809">
        <v>1</v>
      </c>
      <c r="AC18" s="1809">
        <v>1</v>
      </c>
    </row>
    <row r="19" spans="1:29" ht="57" hidden="1">
      <c r="A19" s="428"/>
      <c r="B19" s="451" t="s">
        <v>2667</v>
      </c>
      <c r="C19" s="2653" t="str">
        <f>估价对象房地状况!C17</f>
        <v>估价对象周边办公楼项目较少，办公集聚程度较差</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324"/>
      <c r="Q19" s="1808" t="str">
        <f>B19</f>
        <v>办公集聚程度</v>
      </c>
      <c r="R19" s="774" t="s">
        <v>17</v>
      </c>
      <c r="S19" s="775">
        <f>F19</f>
        <v>100</v>
      </c>
      <c r="T19" s="774" t="s">
        <v>17</v>
      </c>
      <c r="U19" s="775">
        <f>H19</f>
        <v>100</v>
      </c>
      <c r="V19" s="774" t="s">
        <v>17</v>
      </c>
      <c r="W19" s="775">
        <f>J19</f>
        <v>100</v>
      </c>
      <c r="X19" s="1811"/>
      <c r="Y19" s="3324"/>
      <c r="Z19" s="1812" t="str">
        <f>Q19</f>
        <v>办公集聚程度</v>
      </c>
      <c r="AA19" s="1809">
        <f t="shared" si="3"/>
        <v>1</v>
      </c>
      <c r="AB19" s="1809">
        <f t="shared" si="4"/>
        <v>1</v>
      </c>
      <c r="AC19" s="1809">
        <f t="shared" si="5"/>
        <v>1</v>
      </c>
    </row>
    <row r="20" spans="1:29" ht="15" hidden="1">
      <c r="A20" s="428"/>
      <c r="B20" s="456"/>
      <c r="C20" s="447"/>
      <c r="D20" s="448"/>
      <c r="E20" s="2596"/>
      <c r="F20" s="448"/>
      <c r="G20" s="2596"/>
      <c r="H20" s="448"/>
      <c r="I20" s="2595"/>
      <c r="J20" s="448"/>
      <c r="K20" s="672"/>
      <c r="L20" s="1138"/>
      <c r="M20" s="1129"/>
      <c r="N20" s="1129"/>
      <c r="O20" s="1137"/>
      <c r="P20" s="3324"/>
      <c r="Q20" s="1808"/>
      <c r="R20" s="774"/>
      <c r="S20" s="775"/>
      <c r="T20" s="774"/>
      <c r="U20" s="775"/>
      <c r="V20" s="774"/>
      <c r="W20" s="775"/>
      <c r="X20" s="1811"/>
      <c r="Y20" s="3324"/>
      <c r="Z20" s="1812"/>
      <c r="AA20" s="1809">
        <v>1</v>
      </c>
      <c r="AB20" s="1809">
        <v>1</v>
      </c>
      <c r="AC20" s="1809">
        <v>1</v>
      </c>
    </row>
    <row r="21" spans="1:29" ht="71.25">
      <c r="A21" s="428"/>
      <c r="B21" s="451" t="s">
        <v>2689</v>
      </c>
      <c r="C21" s="2598" t="str">
        <f>估价对象房地状况!C18</f>
        <v>估价对象周边有849、兴23路等公交线路，综合评价交通便捷度一般</v>
      </c>
      <c r="D21" s="450">
        <v>100</v>
      </c>
      <c r="E21" s="2974" t="s">
        <v>3310</v>
      </c>
      <c r="F21" s="455">
        <f>SUMIF(94:94,E22,95:95)-SUMIF(94:94,C22,95:95)+100</f>
        <v>105</v>
      </c>
      <c r="G21" s="2975" t="s">
        <v>3310</v>
      </c>
      <c r="H21" s="450">
        <f>SUMIF(94:94,G22,95:95)-SUMIF(94:94,C22,95:95)+100</f>
        <v>105</v>
      </c>
      <c r="I21" s="2975" t="s">
        <v>3311</v>
      </c>
      <c r="J21" s="450">
        <f>SUMIF(94:94,I22,95:95)-SUMIF(94:94,C22,95:95)+100</f>
        <v>100</v>
      </c>
      <c r="K21" s="3054">
        <v>5</v>
      </c>
      <c r="L21" s="1138"/>
      <c r="M21" s="1129"/>
      <c r="N21" s="1129"/>
      <c r="O21" s="1137"/>
      <c r="P21" s="3324"/>
      <c r="Q21" s="1808" t="str">
        <f>B21</f>
        <v>交通便捷度</v>
      </c>
      <c r="R21" s="774" t="s">
        <v>17</v>
      </c>
      <c r="S21" s="775">
        <f>F21</f>
        <v>105</v>
      </c>
      <c r="T21" s="774" t="s">
        <v>17</v>
      </c>
      <c r="U21" s="775">
        <f>H21</f>
        <v>105</v>
      </c>
      <c r="V21" s="774" t="s">
        <v>17</v>
      </c>
      <c r="W21" s="775">
        <f>J21</f>
        <v>100</v>
      </c>
      <c r="X21" s="1811"/>
      <c r="Y21" s="3324"/>
      <c r="Z21" s="1812" t="str">
        <f>Q21</f>
        <v>交通便捷度</v>
      </c>
      <c r="AA21" s="1809">
        <f t="shared" si="3"/>
        <v>0.95238095238095233</v>
      </c>
      <c r="AB21" s="1809">
        <f t="shared" si="4"/>
        <v>0.95238095238095233</v>
      </c>
      <c r="AC21" s="1809">
        <f t="shared" si="5"/>
        <v>1</v>
      </c>
    </row>
    <row r="22" spans="1:29" ht="15">
      <c r="A22" s="428"/>
      <c r="B22" s="1382"/>
      <c r="C22" s="447" t="s">
        <v>3159</v>
      </c>
      <c r="D22" s="450"/>
      <c r="E22" s="2596" t="s">
        <v>3072</v>
      </c>
      <c r="F22" s="448"/>
      <c r="G22" s="2596" t="s">
        <v>3072</v>
      </c>
      <c r="H22" s="448"/>
      <c r="I22" s="2596" t="s">
        <v>3159</v>
      </c>
      <c r="J22" s="448"/>
      <c r="K22" s="672"/>
      <c r="L22" s="1138"/>
      <c r="M22" s="1129"/>
      <c r="N22" s="1129"/>
      <c r="O22" s="1137"/>
      <c r="P22" s="3324"/>
      <c r="Q22" s="1808"/>
      <c r="R22" s="774"/>
      <c r="S22" s="775"/>
      <c r="T22" s="774"/>
      <c r="U22" s="775"/>
      <c r="V22" s="774"/>
      <c r="W22" s="775"/>
      <c r="X22" s="1811"/>
      <c r="Y22" s="3324"/>
      <c r="Z22" s="1812"/>
      <c r="AA22" s="1809">
        <v>1</v>
      </c>
      <c r="AB22" s="1809">
        <v>1</v>
      </c>
      <c r="AC22" s="1809">
        <v>1</v>
      </c>
    </row>
    <row r="23" spans="1:29" ht="15">
      <c r="A23" s="404"/>
      <c r="B23" s="451" t="s">
        <v>2728</v>
      </c>
      <c r="C23" s="1387" t="str">
        <f>估价对象房地状况!C19</f>
        <v>较好</v>
      </c>
      <c r="D23" s="455">
        <v>100</v>
      </c>
      <c r="E23" s="452"/>
      <c r="F23" s="455">
        <f>SUMIF(96:96,E24,97:97)-SUMIF(96:96,C24,97:97)+100</f>
        <v>100</v>
      </c>
      <c r="G23" s="454"/>
      <c r="H23" s="455">
        <f>SUMIF(96:96,G24,97:97)-SUMIF(96:96,C24,97:97)+100</f>
        <v>100</v>
      </c>
      <c r="I23" s="454"/>
      <c r="J23" s="455">
        <f>SUMIF(96:96,I24,97:97)-SUMIF(96:96,C24,97:97)+100</f>
        <v>100</v>
      </c>
      <c r="K23" s="673">
        <v>2</v>
      </c>
      <c r="L23" s="1138"/>
      <c r="M23" s="1129"/>
      <c r="N23" s="1129"/>
      <c r="O23" s="1137"/>
      <c r="P23" s="3324"/>
      <c r="Q23" s="1808" t="str">
        <f t="shared" ref="Q23:Q37" si="8">B23</f>
        <v>区域土地利用方向</v>
      </c>
      <c r="R23" s="774" t="s">
        <v>17</v>
      </c>
      <c r="S23" s="775">
        <f>F23</f>
        <v>100</v>
      </c>
      <c r="T23" s="774" t="s">
        <v>17</v>
      </c>
      <c r="U23" s="775">
        <f>H23</f>
        <v>100</v>
      </c>
      <c r="V23" s="774" t="s">
        <v>17</v>
      </c>
      <c r="W23" s="775">
        <f>J23</f>
        <v>100</v>
      </c>
      <c r="X23" s="1811"/>
      <c r="Y23" s="3324"/>
      <c r="Z23" s="1812" t="str">
        <f>Q23</f>
        <v>区域土地利用方向</v>
      </c>
      <c r="AA23" s="1809">
        <f t="shared" si="3"/>
        <v>1</v>
      </c>
      <c r="AB23" s="1809">
        <f t="shared" si="4"/>
        <v>1</v>
      </c>
      <c r="AC23" s="1809">
        <f t="shared" si="5"/>
        <v>1</v>
      </c>
    </row>
    <row r="24" spans="1:29" ht="15">
      <c r="A24" s="404"/>
      <c r="B24" s="456"/>
      <c r="C24" s="616" t="s">
        <v>3072</v>
      </c>
      <c r="D24" s="448"/>
      <c r="E24" s="616" t="s">
        <v>3072</v>
      </c>
      <c r="F24" s="448"/>
      <c r="G24" s="616" t="s">
        <v>3072</v>
      </c>
      <c r="H24" s="448"/>
      <c r="I24" s="616" t="s">
        <v>3072</v>
      </c>
      <c r="J24" s="448"/>
      <c r="K24" s="807"/>
      <c r="L24" s="1138"/>
      <c r="M24" s="1129"/>
      <c r="N24" s="1129"/>
      <c r="O24" s="1137"/>
      <c r="P24" s="3324"/>
      <c r="Q24" s="1808"/>
      <c r="R24" s="774"/>
      <c r="S24" s="775"/>
      <c r="T24" s="774"/>
      <c r="U24" s="775"/>
      <c r="V24" s="774"/>
      <c r="W24" s="775"/>
      <c r="X24" s="1811"/>
      <c r="Y24" s="3324"/>
      <c r="Z24" s="1812"/>
      <c r="AA24" s="1809"/>
      <c r="AB24" s="1809"/>
      <c r="AC24" s="1809"/>
    </row>
    <row r="25" spans="1:29" ht="57">
      <c r="A25" s="404"/>
      <c r="B25" s="1382" t="s">
        <v>2729</v>
      </c>
      <c r="C25" s="2653" t="str">
        <f>估价对象房地状况!C20</f>
        <v>周边有北京广播电视大学、康庄公园；综合评价环境状况较好</v>
      </c>
      <c r="D25" s="450">
        <v>100</v>
      </c>
      <c r="E25" s="452"/>
      <c r="F25" s="450">
        <f>SUMIF(98:98,E26,99:99)-SUMIF(98:98,C26,99:99)+100</f>
        <v>98</v>
      </c>
      <c r="G25" s="452"/>
      <c r="H25" s="450">
        <f>SUMIF(98:98,G26,99:99)-SUMIF(98:98,C26,99:99)+100</f>
        <v>100</v>
      </c>
      <c r="I25" s="454"/>
      <c r="J25" s="450">
        <f>SUMIF(98:98,I26,99:99)-SUMIF(98:98,C26,99:99)+100</f>
        <v>98</v>
      </c>
      <c r="K25" s="673">
        <v>2</v>
      </c>
      <c r="L25" s="1138"/>
      <c r="M25" s="1129"/>
      <c r="N25" s="1129"/>
      <c r="O25" s="1137"/>
      <c r="P25" s="3324"/>
      <c r="Q25" s="1808" t="str">
        <f t="shared" si="8"/>
        <v>自然及人文环境状况</v>
      </c>
      <c r="R25" s="774" t="s">
        <v>17</v>
      </c>
      <c r="S25" s="775">
        <f>F25</f>
        <v>98</v>
      </c>
      <c r="T25" s="774" t="s">
        <v>17</v>
      </c>
      <c r="U25" s="775">
        <f>H25</f>
        <v>100</v>
      </c>
      <c r="V25" s="774" t="s">
        <v>17</v>
      </c>
      <c r="W25" s="775">
        <f>J25</f>
        <v>98</v>
      </c>
      <c r="X25" s="1811"/>
      <c r="Y25" s="3324"/>
      <c r="Z25" s="1812" t="str">
        <f>Q25</f>
        <v>自然及人文环境状况</v>
      </c>
      <c r="AA25" s="1809">
        <f t="shared" si="3"/>
        <v>1.0204081632653061</v>
      </c>
      <c r="AB25" s="1809">
        <f t="shared" si="4"/>
        <v>1</v>
      </c>
      <c r="AC25" s="1809">
        <f t="shared" si="5"/>
        <v>1.0204081632653061</v>
      </c>
    </row>
    <row r="26" spans="1:29" ht="15">
      <c r="A26" s="404"/>
      <c r="B26" s="456"/>
      <c r="C26" s="3056" t="s">
        <v>3072</v>
      </c>
      <c r="D26" s="448"/>
      <c r="E26" s="2602" t="s">
        <v>3159</v>
      </c>
      <c r="F26" s="448"/>
      <c r="G26" s="2602" t="s">
        <v>3072</v>
      </c>
      <c r="H26" s="448"/>
      <c r="I26" s="2602" t="s">
        <v>3159</v>
      </c>
      <c r="J26" s="448"/>
      <c r="K26" s="672"/>
      <c r="L26" s="1138"/>
      <c r="M26" s="1129"/>
      <c r="N26" s="1129"/>
      <c r="O26" s="1137"/>
      <c r="P26" s="3324"/>
      <c r="Q26" s="1808"/>
      <c r="R26" s="774"/>
      <c r="S26" s="775"/>
      <c r="T26" s="774"/>
      <c r="U26" s="775"/>
      <c r="V26" s="774"/>
      <c r="W26" s="775"/>
      <c r="X26" s="1811"/>
      <c r="Y26" s="3324"/>
      <c r="Z26" s="1812"/>
      <c r="AA26" s="1809">
        <v>1</v>
      </c>
      <c r="AB26" s="1809">
        <v>1</v>
      </c>
      <c r="AC26" s="1809">
        <v>1</v>
      </c>
    </row>
    <row r="27" spans="1:29" s="117" customFormat="1" ht="42.75">
      <c r="A27" s="649"/>
      <c r="B27" s="1382" t="s">
        <v>2634</v>
      </c>
      <c r="C27" s="2598" t="str">
        <f>估价对象房地状况!C21</f>
        <v>估价对象所在区域公共配套设施齐备较齐备</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0"/>
      <c r="M27" s="1131"/>
      <c r="N27" s="1131"/>
      <c r="O27" s="1132"/>
      <c r="P27" s="3324"/>
      <c r="Q27" s="1793" t="str">
        <f t="shared" si="8"/>
        <v>公共配套设施</v>
      </c>
      <c r="R27" s="770" t="s">
        <v>17</v>
      </c>
      <c r="S27" s="771">
        <f>F27</f>
        <v>100</v>
      </c>
      <c r="T27" s="770" t="s">
        <v>17</v>
      </c>
      <c r="U27" s="771">
        <f>H27</f>
        <v>100</v>
      </c>
      <c r="V27" s="770" t="s">
        <v>17</v>
      </c>
      <c r="W27" s="771">
        <f>J27</f>
        <v>100</v>
      </c>
      <c r="X27" s="772"/>
      <c r="Y27" s="3324"/>
      <c r="Z27" s="55" t="str">
        <f>Q27</f>
        <v>公共配套设施</v>
      </c>
      <c r="AA27" s="1809">
        <f>D27/F27</f>
        <v>1</v>
      </c>
      <c r="AB27" s="1809">
        <f>D27/H27</f>
        <v>1</v>
      </c>
      <c r="AC27" s="1809">
        <f>D27/J27</f>
        <v>1</v>
      </c>
    </row>
    <row r="28" spans="1:29" s="117" customFormat="1" ht="15">
      <c r="A28" s="649"/>
      <c r="B28" s="456"/>
      <c r="C28" s="2689" t="s">
        <v>3072</v>
      </c>
      <c r="D28" s="448"/>
      <c r="E28" s="2689" t="s">
        <v>3072</v>
      </c>
      <c r="F28" s="448"/>
      <c r="G28" s="2689" t="s">
        <v>3072</v>
      </c>
      <c r="H28" s="448"/>
      <c r="I28" s="2602" t="s">
        <v>3072</v>
      </c>
      <c r="J28" s="448"/>
      <c r="K28" s="672"/>
      <c r="L28" s="1130"/>
      <c r="M28" s="1131"/>
      <c r="N28" s="1131"/>
      <c r="O28" s="1132"/>
      <c r="P28" s="3324"/>
      <c r="Q28" s="1793"/>
      <c r="R28" s="770"/>
      <c r="S28" s="771"/>
      <c r="T28" s="770"/>
      <c r="U28" s="771"/>
      <c r="V28" s="770"/>
      <c r="W28" s="771"/>
      <c r="X28" s="772"/>
      <c r="Y28" s="3324"/>
      <c r="Z28" s="55"/>
      <c r="AA28" s="1809">
        <v>1</v>
      </c>
      <c r="AB28" s="1809">
        <v>1</v>
      </c>
      <c r="AC28" s="1809">
        <v>1</v>
      </c>
    </row>
    <row r="29" spans="1:29" s="117" customFormat="1" ht="28.5">
      <c r="A29" s="649"/>
      <c r="B29" s="1382" t="s">
        <v>2635</v>
      </c>
      <c r="C29" s="2598" t="str">
        <f>估价对象房地状况!C22</f>
        <v>区域基础设施水平达七通</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0"/>
      <c r="M29" s="1131"/>
      <c r="N29" s="1131"/>
      <c r="O29" s="1132"/>
      <c r="P29" s="3324"/>
      <c r="Q29" s="1793" t="str">
        <f>B29</f>
        <v>基础设施水平</v>
      </c>
      <c r="R29" s="770" t="s">
        <v>17</v>
      </c>
      <c r="S29" s="771">
        <f>F29</f>
        <v>100</v>
      </c>
      <c r="T29" s="770" t="s">
        <v>17</v>
      </c>
      <c r="U29" s="771">
        <f>H29</f>
        <v>100</v>
      </c>
      <c r="V29" s="770" t="s">
        <v>17</v>
      </c>
      <c r="W29" s="771">
        <f>J29</f>
        <v>100</v>
      </c>
      <c r="X29" s="772"/>
      <c r="Y29" s="3324"/>
      <c r="Z29" s="55" t="str">
        <f>Q29</f>
        <v>基础设施水平</v>
      </c>
      <c r="AA29" s="1809">
        <f>D29/F29</f>
        <v>1</v>
      </c>
      <c r="AB29" s="1809">
        <f>D29/H29</f>
        <v>1</v>
      </c>
      <c r="AC29" s="1809">
        <f>D29/J29</f>
        <v>1</v>
      </c>
    </row>
    <row r="30" spans="1:29" s="117" customFormat="1" ht="15">
      <c r="A30" s="649"/>
      <c r="B30" s="456"/>
      <c r="C30" s="2689" t="s">
        <v>3160</v>
      </c>
      <c r="D30" s="448"/>
      <c r="E30" s="2689" t="s">
        <v>3160</v>
      </c>
      <c r="F30" s="448"/>
      <c r="G30" s="2689" t="s">
        <v>3160</v>
      </c>
      <c r="H30" s="448"/>
      <c r="I30" s="2689" t="s">
        <v>3160</v>
      </c>
      <c r="J30" s="448"/>
      <c r="K30" s="672"/>
      <c r="L30" s="1130"/>
      <c r="M30" s="1131"/>
      <c r="N30" s="1131"/>
      <c r="O30" s="1132"/>
      <c r="P30" s="3324"/>
      <c r="Q30" s="1793"/>
      <c r="R30" s="770"/>
      <c r="S30" s="771"/>
      <c r="T30" s="770"/>
      <c r="U30" s="771"/>
      <c r="V30" s="770"/>
      <c r="W30" s="771"/>
      <c r="X30" s="772"/>
      <c r="Y30" s="3324"/>
      <c r="Z30" s="55"/>
      <c r="AA30" s="1809">
        <v>1</v>
      </c>
      <c r="AB30" s="1809">
        <v>1</v>
      </c>
      <c r="AC30" s="1809">
        <v>1</v>
      </c>
    </row>
    <row r="31" spans="1:29" ht="15">
      <c r="A31" s="428"/>
      <c r="B31" s="456" t="s">
        <v>2636</v>
      </c>
      <c r="C31" s="616" t="s">
        <v>3074</v>
      </c>
      <c r="D31" s="435">
        <v>100</v>
      </c>
      <c r="E31" s="634" t="s">
        <v>3074</v>
      </c>
      <c r="F31" s="435">
        <f>SUMIF(104:104,E31,105:105)-SUMIF(104:104,C31,105:105)+100</f>
        <v>100</v>
      </c>
      <c r="G31" s="634" t="s">
        <v>3074</v>
      </c>
      <c r="H31" s="435">
        <f>SUMIF(104:104,G31,105:105)-SUMIF(104:104,C31,105:105)+100</f>
        <v>100</v>
      </c>
      <c r="I31" s="634" t="s">
        <v>3074</v>
      </c>
      <c r="J31" s="435">
        <f>SUMIF(104:104,I31,105:105)-SUMIF(104:104,C31,105:105)+100</f>
        <v>100</v>
      </c>
      <c r="K31" s="673">
        <v>1</v>
      </c>
      <c r="L31" s="1138"/>
      <c r="M31" s="1129"/>
      <c r="N31" s="1129"/>
      <c r="O31" s="1137"/>
      <c r="P31" s="3324"/>
      <c r="Q31" s="1808" t="str">
        <f t="shared" si="8"/>
        <v>临街状况</v>
      </c>
      <c r="R31" s="774" t="s">
        <v>17</v>
      </c>
      <c r="S31" s="775">
        <f t="shared" ref="S31:S45" si="9">F31</f>
        <v>100</v>
      </c>
      <c r="T31" s="774" t="s">
        <v>17</v>
      </c>
      <c r="U31" s="775">
        <f t="shared" ref="U31:U45" si="10">H31</f>
        <v>100</v>
      </c>
      <c r="V31" s="774" t="s">
        <v>17</v>
      </c>
      <c r="W31" s="775">
        <f t="shared" ref="W31:W45" si="11">J31</f>
        <v>100</v>
      </c>
      <c r="X31" s="1811"/>
      <c r="Y31" s="3324"/>
      <c r="Z31" s="1812" t="str">
        <f t="shared" ref="Z31:Z45" si="12">Q31</f>
        <v>临街状况</v>
      </c>
      <c r="AA31" s="1809">
        <f t="shared" si="3"/>
        <v>1</v>
      </c>
      <c r="AB31" s="1809">
        <f t="shared" si="4"/>
        <v>1</v>
      </c>
      <c r="AC31" s="1809">
        <f t="shared" si="5"/>
        <v>1</v>
      </c>
    </row>
    <row r="32" spans="1:29" ht="27.75">
      <c r="A32" s="428"/>
      <c r="B32" s="1382" t="s">
        <v>2671</v>
      </c>
      <c r="C32" s="454" t="s">
        <v>3161</v>
      </c>
      <c r="D32" s="450">
        <v>100</v>
      </c>
      <c r="E32" s="452"/>
      <c r="F32" s="450">
        <f>SUMIF(106:106,E33,107:107)-SUMIF(106:106,C33,107:107)+100</f>
        <v>99</v>
      </c>
      <c r="G32" s="452"/>
      <c r="H32" s="450">
        <f>SUMIF(106:106,G33,107:107)-SUMIF(106:106,C33,107:107)+100</f>
        <v>99</v>
      </c>
      <c r="I32" s="454"/>
      <c r="J32" s="450">
        <f>SUMIF(106:106,I33,107:107)-SUMIF(106:106,C33,107:107)+100</f>
        <v>99</v>
      </c>
      <c r="K32" s="673">
        <v>1</v>
      </c>
      <c r="L32" s="1138"/>
      <c r="M32" s="1129"/>
      <c r="N32" s="1129"/>
      <c r="O32" s="1137"/>
      <c r="P32" s="3324"/>
      <c r="Q32" s="1808" t="str">
        <f t="shared" si="8"/>
        <v>毗邻道路的类型与等级</v>
      </c>
      <c r="R32" s="774" t="s">
        <v>17</v>
      </c>
      <c r="S32" s="775">
        <f t="shared" si="9"/>
        <v>99</v>
      </c>
      <c r="T32" s="774" t="s">
        <v>17</v>
      </c>
      <c r="U32" s="775">
        <f t="shared" si="10"/>
        <v>99</v>
      </c>
      <c r="V32" s="774" t="s">
        <v>17</v>
      </c>
      <c r="W32" s="775">
        <f t="shared" si="11"/>
        <v>99</v>
      </c>
      <c r="X32" s="1811"/>
      <c r="Y32" s="3324"/>
      <c r="Z32" s="1812" t="str">
        <f t="shared" si="12"/>
        <v>毗邻道路的类型与等级</v>
      </c>
      <c r="AA32" s="1809">
        <f t="shared" si="3"/>
        <v>1.0101010101010102</v>
      </c>
      <c r="AB32" s="1809">
        <f t="shared" si="4"/>
        <v>1.0101010101010102</v>
      </c>
      <c r="AC32" s="1809">
        <f t="shared" si="5"/>
        <v>1.0101010101010102</v>
      </c>
    </row>
    <row r="33" spans="1:29" ht="15.75" thickBot="1">
      <c r="A33" s="428"/>
      <c r="B33" s="456"/>
      <c r="C33" s="447" t="s">
        <v>3167</v>
      </c>
      <c r="D33" s="448"/>
      <c r="E33" s="2602" t="s">
        <v>3168</v>
      </c>
      <c r="F33" s="448"/>
      <c r="G33" s="2602" t="s">
        <v>3168</v>
      </c>
      <c r="H33" s="448"/>
      <c r="I33" s="2602" t="s">
        <v>3168</v>
      </c>
      <c r="J33" s="448"/>
      <c r="K33" s="613"/>
      <c r="L33" s="1138"/>
      <c r="M33" s="1129"/>
      <c r="N33" s="1129"/>
      <c r="O33" s="1137"/>
      <c r="P33" s="3324"/>
      <c r="Q33" s="1808"/>
      <c r="R33" s="774"/>
      <c r="S33" s="775"/>
      <c r="T33" s="774"/>
      <c r="U33" s="775"/>
      <c r="V33" s="774"/>
      <c r="W33" s="775"/>
      <c r="X33" s="1811"/>
      <c r="Y33" s="3324"/>
      <c r="Z33" s="1812"/>
      <c r="AA33" s="1809">
        <v>1</v>
      </c>
      <c r="AB33" s="1809">
        <v>1</v>
      </c>
      <c r="AC33" s="1809">
        <v>1</v>
      </c>
    </row>
    <row r="34" spans="1:29" ht="15.75" hidden="1" customHeight="1">
      <c r="A34" s="428"/>
      <c r="B34" s="422" t="s">
        <v>2730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324"/>
      <c r="Q34" s="1808" t="str">
        <f t="shared" si="8"/>
        <v>土地级别</v>
      </c>
      <c r="R34" s="774" t="s">
        <v>17</v>
      </c>
      <c r="S34" s="775">
        <f t="shared" si="9"/>
        <v>100</v>
      </c>
      <c r="T34" s="774" t="s">
        <v>17</v>
      </c>
      <c r="U34" s="775">
        <f t="shared" si="10"/>
        <v>100</v>
      </c>
      <c r="V34" s="774" t="s">
        <v>17</v>
      </c>
      <c r="W34" s="775">
        <f t="shared" si="11"/>
        <v>100</v>
      </c>
      <c r="X34" s="1811"/>
      <c r="Y34" s="3324"/>
      <c r="Z34" s="1812" t="str">
        <f t="shared" si="12"/>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324"/>
      <c r="Q35" s="1808">
        <f t="shared" si="8"/>
        <v>111</v>
      </c>
      <c r="R35" s="774" t="s">
        <v>17</v>
      </c>
      <c r="S35" s="775">
        <f t="shared" si="9"/>
        <v>100</v>
      </c>
      <c r="T35" s="774" t="s">
        <v>17</v>
      </c>
      <c r="U35" s="775">
        <f t="shared" si="10"/>
        <v>100</v>
      </c>
      <c r="V35" s="774" t="s">
        <v>17</v>
      </c>
      <c r="W35" s="775">
        <f t="shared" si="11"/>
        <v>100</v>
      </c>
      <c r="X35" s="1811"/>
      <c r="Y35" s="3324"/>
      <c r="Z35" s="1812">
        <f t="shared" si="12"/>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325" t="s">
        <v>2545</v>
      </c>
      <c r="Q36" s="1808">
        <f t="shared" si="8"/>
        <v>111</v>
      </c>
      <c r="R36" s="774" t="s">
        <v>17</v>
      </c>
      <c r="S36" s="775">
        <f t="shared" si="9"/>
        <v>100</v>
      </c>
      <c r="T36" s="774" t="s">
        <v>17</v>
      </c>
      <c r="U36" s="775">
        <f t="shared" si="10"/>
        <v>100</v>
      </c>
      <c r="V36" s="774" t="s">
        <v>17</v>
      </c>
      <c r="W36" s="775">
        <f t="shared" si="11"/>
        <v>100</v>
      </c>
      <c r="X36" s="1811"/>
      <c r="Y36" s="3326" t="s">
        <v>2545</v>
      </c>
      <c r="Z36" s="1812">
        <f t="shared" si="12"/>
        <v>111</v>
      </c>
      <c r="AA36" s="1809">
        <f t="shared" si="3"/>
        <v>1</v>
      </c>
      <c r="AB36" s="1809">
        <f t="shared" si="4"/>
        <v>1</v>
      </c>
      <c r="AC36" s="1809">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326"/>
      <c r="Q37" s="1808">
        <f t="shared" si="8"/>
        <v>111</v>
      </c>
      <c r="R37" s="777" t="s">
        <v>17</v>
      </c>
      <c r="S37" s="778">
        <f t="shared" si="9"/>
        <v>100</v>
      </c>
      <c r="T37" s="777" t="s">
        <v>17</v>
      </c>
      <c r="U37" s="778">
        <f t="shared" si="10"/>
        <v>100</v>
      </c>
      <c r="V37" s="777" t="s">
        <v>17</v>
      </c>
      <c r="W37" s="778">
        <f t="shared" si="11"/>
        <v>100</v>
      </c>
      <c r="X37" s="779"/>
      <c r="Y37" s="3326"/>
      <c r="Z37" s="780">
        <f t="shared" si="12"/>
        <v>111</v>
      </c>
      <c r="AA37" s="1809">
        <f t="shared" si="3"/>
        <v>1</v>
      </c>
      <c r="AB37" s="1809">
        <f t="shared" si="4"/>
        <v>1</v>
      </c>
      <c r="AC37" s="1809">
        <f t="shared" si="5"/>
        <v>1</v>
      </c>
    </row>
    <row r="38" spans="1:29" ht="15">
      <c r="A38" s="472" t="s">
        <v>2543</v>
      </c>
      <c r="B38" s="456" t="s">
        <v>2731</v>
      </c>
      <c r="C38" s="679">
        <f>'数据-基础表'!A3</f>
        <v>32834.559999999998</v>
      </c>
      <c r="D38" s="467">
        <v>100</v>
      </c>
      <c r="E38" s="679">
        <f>土地案例!J2</f>
        <v>76286.2</v>
      </c>
      <c r="F38" s="467">
        <f>LOOKUP(E38,117:117,118:118)-LOOKUP(C38,117:117,118:118)+100</f>
        <v>101</v>
      </c>
      <c r="G38" s="679">
        <f>土地案例!J3</f>
        <v>22717.91</v>
      </c>
      <c r="H38" s="467">
        <f>LOOKUP(G38,117:117,118:118)-LOOKUP(C38,117:117,118:118)+100</f>
        <v>99</v>
      </c>
      <c r="I38" s="530">
        <f>土地案例!J4</f>
        <v>66379.53</v>
      </c>
      <c r="J38" s="467">
        <f>LOOKUP(I38,117:117,118:118)-LOOKUP(C38,117:117,118:118)+100</f>
        <v>101</v>
      </c>
      <c r="K38" s="613"/>
      <c r="L38" s="1138"/>
      <c r="M38" s="1129"/>
      <c r="N38" s="1129"/>
      <c r="O38" s="1137"/>
      <c r="P38" s="3326"/>
      <c r="Q38" s="1808" t="str">
        <f>B38</f>
        <v>宗地面积</v>
      </c>
      <c r="R38" s="774" t="s">
        <v>17</v>
      </c>
      <c r="S38" s="775">
        <f t="shared" si="9"/>
        <v>101</v>
      </c>
      <c r="T38" s="774" t="s">
        <v>17</v>
      </c>
      <c r="U38" s="775">
        <f t="shared" si="10"/>
        <v>99</v>
      </c>
      <c r="V38" s="774" t="s">
        <v>17</v>
      </c>
      <c r="W38" s="775">
        <f t="shared" si="11"/>
        <v>101</v>
      </c>
      <c r="X38" s="1811"/>
      <c r="Y38" s="3326"/>
      <c r="Z38" s="1812" t="str">
        <f t="shared" si="12"/>
        <v>宗地面积</v>
      </c>
      <c r="AA38" s="1809">
        <f t="shared" si="3"/>
        <v>0.99009900990099009</v>
      </c>
      <c r="AB38" s="1809">
        <f t="shared" si="4"/>
        <v>1.0101010101010102</v>
      </c>
      <c r="AC38" s="1809">
        <f t="shared" si="5"/>
        <v>0.99009900990099009</v>
      </c>
    </row>
    <row r="39" spans="1:29" ht="15">
      <c r="A39" s="472"/>
      <c r="B39" s="422" t="s">
        <v>2732</v>
      </c>
      <c r="C39" s="2604" t="s">
        <v>3175</v>
      </c>
      <c r="D39" s="435">
        <v>100</v>
      </c>
      <c r="E39" s="2604" t="s">
        <v>3159</v>
      </c>
      <c r="F39" s="435">
        <f>SUMIF(119:119,E39,120:120)-SUMIF(119:119,C39,120:120)+100</f>
        <v>99</v>
      </c>
      <c r="G39" s="2604" t="s">
        <v>3175</v>
      </c>
      <c r="H39" s="435">
        <f>SUMIF(119:119,G39,120:120)-SUMIF(119:119,C39,120:120)+100</f>
        <v>100</v>
      </c>
      <c r="I39" s="2604" t="s">
        <v>3159</v>
      </c>
      <c r="J39" s="435">
        <f>SUMIF(119:119,I39,120:120)-SUMIF(119:119,C39,120:120)+100</f>
        <v>99</v>
      </c>
      <c r="K39" s="3052">
        <v>1</v>
      </c>
      <c r="L39" s="1138"/>
      <c r="M39" s="1129"/>
      <c r="N39" s="1129"/>
      <c r="O39" s="1137"/>
      <c r="P39" s="3326"/>
      <c r="Q39" s="1808" t="str">
        <f t="shared" ref="Q39:Q45" si="13">B39</f>
        <v>宗地形状</v>
      </c>
      <c r="R39" s="774" t="s">
        <v>17</v>
      </c>
      <c r="S39" s="775">
        <f t="shared" si="9"/>
        <v>99</v>
      </c>
      <c r="T39" s="774" t="s">
        <v>17</v>
      </c>
      <c r="U39" s="775">
        <f t="shared" si="10"/>
        <v>100</v>
      </c>
      <c r="V39" s="774" t="s">
        <v>17</v>
      </c>
      <c r="W39" s="775">
        <f t="shared" si="11"/>
        <v>99</v>
      </c>
      <c r="X39" s="1811"/>
      <c r="Y39" s="3326"/>
      <c r="Z39" s="1812" t="str">
        <f t="shared" si="12"/>
        <v>宗地形状</v>
      </c>
      <c r="AA39" s="1809">
        <f t="shared" si="3"/>
        <v>1.0101010101010102</v>
      </c>
      <c r="AB39" s="1809">
        <f t="shared" si="4"/>
        <v>1</v>
      </c>
      <c r="AC39" s="1809">
        <f t="shared" si="5"/>
        <v>1.0101010101010102</v>
      </c>
    </row>
    <row r="40" spans="1:29" ht="15">
      <c r="A40" s="472"/>
      <c r="B40" s="422" t="s">
        <v>2733</v>
      </c>
      <c r="C40" s="2604" t="s">
        <v>3178</v>
      </c>
      <c r="D40" s="435">
        <v>100</v>
      </c>
      <c r="E40" s="2604" t="s">
        <v>3178</v>
      </c>
      <c r="F40" s="435">
        <f>SUMIF(121:121,E40,122:122)-SUMIF(121:121,C40,122:122)+100</f>
        <v>100</v>
      </c>
      <c r="G40" s="2604" t="s">
        <v>3178</v>
      </c>
      <c r="H40" s="435">
        <f>SUMIF(121:121,G40,122:122)-SUMIF(121:121,C40,122:122)+100</f>
        <v>100</v>
      </c>
      <c r="I40" s="2604" t="s">
        <v>3178</v>
      </c>
      <c r="J40" s="435">
        <f>SUMIF(121:121,I40,122:122)-SUMIF(121:121,C40,122:122)+100</f>
        <v>100</v>
      </c>
      <c r="K40" s="612">
        <v>2</v>
      </c>
      <c r="L40" s="1138"/>
      <c r="M40" s="1129"/>
      <c r="N40" s="1129"/>
      <c r="O40" s="1137"/>
      <c r="P40" s="3326"/>
      <c r="Q40" s="1808" t="str">
        <f t="shared" si="13"/>
        <v>临街宽度及深度</v>
      </c>
      <c r="R40" s="774" t="s">
        <v>17</v>
      </c>
      <c r="S40" s="775">
        <f t="shared" si="9"/>
        <v>100</v>
      </c>
      <c r="T40" s="774" t="s">
        <v>17</v>
      </c>
      <c r="U40" s="775">
        <f t="shared" si="10"/>
        <v>100</v>
      </c>
      <c r="V40" s="774" t="s">
        <v>17</v>
      </c>
      <c r="W40" s="775">
        <f t="shared" si="11"/>
        <v>100</v>
      </c>
      <c r="X40" s="1811"/>
      <c r="Y40" s="3326"/>
      <c r="Z40" s="1812" t="str">
        <f t="shared" si="12"/>
        <v>临街宽度及深度</v>
      </c>
      <c r="AA40" s="1809">
        <f t="shared" si="3"/>
        <v>1</v>
      </c>
      <c r="AB40" s="1809">
        <f t="shared" si="4"/>
        <v>1</v>
      </c>
      <c r="AC40" s="1809">
        <f t="shared" si="5"/>
        <v>1</v>
      </c>
    </row>
    <row r="41" spans="1:29" s="117" customFormat="1" ht="15">
      <c r="A41" s="473"/>
      <c r="B41" s="422" t="s">
        <v>2734</v>
      </c>
      <c r="C41" s="2691" t="s">
        <v>3180</v>
      </c>
      <c r="D41" s="136">
        <v>100</v>
      </c>
      <c r="E41" s="2691" t="s">
        <v>3160</v>
      </c>
      <c r="F41" s="435">
        <f>SUMIF(123:123,E41,124:124)-SUMIF(123:123,C41,124:124)+100</f>
        <v>101</v>
      </c>
      <c r="G41" s="2691" t="s">
        <v>3180</v>
      </c>
      <c r="H41" s="435">
        <f>SUMIF(123:123,G41,124:124)-SUMIF(123:123,C41,124:124)+100</f>
        <v>100</v>
      </c>
      <c r="I41" s="2691" t="s">
        <v>3180</v>
      </c>
      <c r="J41" s="435">
        <f>SUMIF(123:123,I41,124:124)-SUMIF(123:123,C41,124:124)+100</f>
        <v>100</v>
      </c>
      <c r="K41" s="612">
        <v>1</v>
      </c>
      <c r="L41" s="1130"/>
      <c r="M41" s="1131"/>
      <c r="N41" s="1131"/>
      <c r="O41" s="1132"/>
      <c r="P41" s="3326"/>
      <c r="Q41" s="1808" t="str">
        <f t="shared" si="13"/>
        <v>宗地开发程度</v>
      </c>
      <c r="R41" s="770" t="s">
        <v>17</v>
      </c>
      <c r="S41" s="771">
        <f t="shared" si="9"/>
        <v>101</v>
      </c>
      <c r="T41" s="770" t="s">
        <v>17</v>
      </c>
      <c r="U41" s="771">
        <f t="shared" si="10"/>
        <v>100</v>
      </c>
      <c r="V41" s="770" t="s">
        <v>17</v>
      </c>
      <c r="W41" s="771">
        <f t="shared" si="11"/>
        <v>100</v>
      </c>
      <c r="X41" s="772"/>
      <c r="Y41" s="3326"/>
      <c r="Z41" s="55" t="str">
        <f t="shared" si="12"/>
        <v>宗地开发程度</v>
      </c>
      <c r="AA41" s="773">
        <f t="shared" si="3"/>
        <v>0.99009900990099009</v>
      </c>
      <c r="AB41" s="773">
        <f t="shared" si="4"/>
        <v>1</v>
      </c>
      <c r="AC41" s="773">
        <f t="shared" si="5"/>
        <v>1</v>
      </c>
    </row>
    <row r="42" spans="1:29" ht="15.75" thickBot="1">
      <c r="A42" s="472"/>
      <c r="B42" s="422" t="s">
        <v>2735</v>
      </c>
      <c r="C42" s="2604" t="s">
        <v>3072</v>
      </c>
      <c r="D42" s="435">
        <v>100</v>
      </c>
      <c r="E42" s="2604" t="s">
        <v>3072</v>
      </c>
      <c r="F42" s="435">
        <f>SUMIF(125:125,E42,126:126)-SUMIF(125:125,C42,126:126)+100</f>
        <v>100</v>
      </c>
      <c r="G42" s="2604" t="s">
        <v>3072</v>
      </c>
      <c r="H42" s="435">
        <f>SUMIF(125:125,G42,126:126)-SUMIF(125:125,C42,126:126)+100</f>
        <v>100</v>
      </c>
      <c r="I42" s="2604" t="s">
        <v>3072</v>
      </c>
      <c r="J42" s="435">
        <f>SUMIF(125:125,I42,126:126)-SUMIF(125:125,C42,126:126)+100</f>
        <v>100</v>
      </c>
      <c r="K42" s="612">
        <v>2</v>
      </c>
      <c r="L42" s="1138"/>
      <c r="M42" s="1129"/>
      <c r="N42" s="1129"/>
      <c r="O42" s="1137"/>
      <c r="P42" s="3326" t="s">
        <v>2545</v>
      </c>
      <c r="Q42" s="1808" t="str">
        <f t="shared" si="13"/>
        <v>工程地质条件</v>
      </c>
      <c r="R42" s="774" t="s">
        <v>17</v>
      </c>
      <c r="S42" s="775">
        <f t="shared" si="9"/>
        <v>100</v>
      </c>
      <c r="T42" s="774" t="s">
        <v>17</v>
      </c>
      <c r="U42" s="775">
        <f t="shared" si="10"/>
        <v>100</v>
      </c>
      <c r="V42" s="774" t="s">
        <v>17</v>
      </c>
      <c r="W42" s="775">
        <f t="shared" si="11"/>
        <v>100</v>
      </c>
      <c r="X42" s="1811"/>
      <c r="Y42" s="3326" t="s">
        <v>2545</v>
      </c>
      <c r="Z42" s="1812" t="str">
        <f t="shared" si="12"/>
        <v>工程地质条件</v>
      </c>
      <c r="AA42" s="1809">
        <f t="shared" si="3"/>
        <v>1</v>
      </c>
      <c r="AB42" s="1809">
        <f t="shared" si="4"/>
        <v>1</v>
      </c>
      <c r="AC42" s="1809">
        <f t="shared" si="5"/>
        <v>1</v>
      </c>
    </row>
    <row r="43" spans="1:29" ht="15" hidden="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326"/>
      <c r="Q43" s="1808">
        <f t="shared" si="13"/>
        <v>111</v>
      </c>
      <c r="R43" s="774" t="s">
        <v>17</v>
      </c>
      <c r="S43" s="775">
        <f t="shared" si="9"/>
        <v>100</v>
      </c>
      <c r="T43" s="774" t="s">
        <v>17</v>
      </c>
      <c r="U43" s="775">
        <f t="shared" si="10"/>
        <v>100</v>
      </c>
      <c r="V43" s="774" t="s">
        <v>17</v>
      </c>
      <c r="W43" s="775">
        <f t="shared" si="11"/>
        <v>100</v>
      </c>
      <c r="X43" s="1811"/>
      <c r="Y43" s="3326"/>
      <c r="Z43" s="1812">
        <f t="shared" si="12"/>
        <v>111</v>
      </c>
      <c r="AA43" s="1809">
        <f t="shared" si="3"/>
        <v>1</v>
      </c>
      <c r="AB43" s="1809">
        <f t="shared" si="4"/>
        <v>1</v>
      </c>
      <c r="AC43" s="1809">
        <f t="shared" si="5"/>
        <v>1</v>
      </c>
    </row>
    <row r="44" spans="1:29" ht="15" hidden="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326"/>
      <c r="Q44" s="1808">
        <f t="shared" si="13"/>
        <v>111</v>
      </c>
      <c r="R44" s="774" t="s">
        <v>17</v>
      </c>
      <c r="S44" s="775">
        <f t="shared" si="9"/>
        <v>100</v>
      </c>
      <c r="T44" s="774" t="s">
        <v>17</v>
      </c>
      <c r="U44" s="775">
        <f t="shared" si="10"/>
        <v>100</v>
      </c>
      <c r="V44" s="774" t="s">
        <v>17</v>
      </c>
      <c r="W44" s="775">
        <f t="shared" si="11"/>
        <v>100</v>
      </c>
      <c r="X44" s="1811"/>
      <c r="Y44" s="3326"/>
      <c r="Z44" s="1812">
        <f t="shared" si="12"/>
        <v>111</v>
      </c>
      <c r="AA44" s="1809">
        <f t="shared" si="3"/>
        <v>1</v>
      </c>
      <c r="AB44" s="1809">
        <f t="shared" si="4"/>
        <v>1</v>
      </c>
      <c r="AC44" s="1809">
        <f t="shared" si="5"/>
        <v>1</v>
      </c>
    </row>
    <row r="45" spans="1:29" s="471" customFormat="1" ht="15.75" hidden="1" thickBot="1">
      <c r="A45" s="468"/>
      <c r="B45" s="1385">
        <v>111</v>
      </c>
      <c r="C45" s="2692"/>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326"/>
      <c r="Q45" s="1808">
        <f t="shared" si="13"/>
        <v>111</v>
      </c>
      <c r="R45" s="777" t="s">
        <v>17</v>
      </c>
      <c r="S45" s="778">
        <f t="shared" si="9"/>
        <v>100</v>
      </c>
      <c r="T45" s="777" t="s">
        <v>17</v>
      </c>
      <c r="U45" s="778">
        <f t="shared" si="10"/>
        <v>100</v>
      </c>
      <c r="V45" s="777" t="s">
        <v>17</v>
      </c>
      <c r="W45" s="778">
        <f t="shared" si="11"/>
        <v>100</v>
      </c>
      <c r="X45" s="779"/>
      <c r="Y45" s="3326"/>
      <c r="Z45" s="780">
        <f t="shared" si="12"/>
        <v>111</v>
      </c>
      <c r="AA45" s="1809">
        <f t="shared" si="3"/>
        <v>1</v>
      </c>
      <c r="AB45" s="1809">
        <f t="shared" si="4"/>
        <v>1</v>
      </c>
      <c r="AC45" s="1809">
        <f t="shared" si="5"/>
        <v>1</v>
      </c>
    </row>
    <row r="46" spans="1:29" ht="15">
      <c r="A46" s="479" t="s">
        <v>2700</v>
      </c>
      <c r="B46" s="2693" t="s">
        <v>2736</v>
      </c>
      <c r="C46" s="682" t="s">
        <v>1</v>
      </c>
      <c r="D46" s="481"/>
      <c r="E46" s="482">
        <f>ROUND(土地案例!AG2,0)</f>
        <v>39372</v>
      </c>
      <c r="F46" s="483"/>
      <c r="G46" s="482">
        <f>ROUND(土地案例!AG3,0)</f>
        <v>40320</v>
      </c>
      <c r="H46" s="485"/>
      <c r="I46" s="482">
        <f>ROUND(土地案例!AG4,0)</f>
        <v>39306</v>
      </c>
      <c r="J46" s="485"/>
      <c r="K46" s="783"/>
      <c r="L46" s="1141"/>
      <c r="M46" s="1142"/>
      <c r="N46" s="1129"/>
      <c r="O46" s="1142"/>
      <c r="P46" s="3308" t="str">
        <f>A46</f>
        <v>成交单价</v>
      </c>
      <c r="Q46" s="3308"/>
      <c r="R46" s="3321">
        <f>E46</f>
        <v>39372</v>
      </c>
      <c r="S46" s="3321"/>
      <c r="T46" s="3321">
        <f>G46</f>
        <v>40320</v>
      </c>
      <c r="U46" s="3321"/>
      <c r="V46" s="3321">
        <f>I46</f>
        <v>39306</v>
      </c>
      <c r="W46" s="3321"/>
      <c r="X46" s="759"/>
      <c r="Y46" s="781"/>
      <c r="Z46" s="759"/>
      <c r="AA46" s="759"/>
      <c r="AB46" s="759"/>
      <c r="AC46" s="759"/>
    </row>
    <row r="47" spans="1:29" ht="15.75" thickBot="1">
      <c r="A47" s="486" t="s">
        <v>2649</v>
      </c>
      <c r="B47" s="683"/>
      <c r="C47" s="490">
        <f>R48</f>
        <v>35800</v>
      </c>
      <c r="D47" s="489"/>
      <c r="E47" s="490">
        <f>R47</f>
        <v>35391</v>
      </c>
      <c r="F47" s="491"/>
      <c r="G47" s="488">
        <f>T47</f>
        <v>36232</v>
      </c>
      <c r="H47" s="489"/>
      <c r="I47" s="490">
        <f>V47</f>
        <v>35778</v>
      </c>
      <c r="J47" s="489"/>
      <c r="K47" s="784"/>
      <c r="L47" s="1141"/>
      <c r="M47" s="1142"/>
      <c r="N47" s="1142"/>
      <c r="O47" s="1142"/>
      <c r="P47" s="3308" t="str">
        <f>A47</f>
        <v>比较价值（元/平方米）</v>
      </c>
      <c r="Q47" s="3308"/>
      <c r="R47" s="3327">
        <f>ROUND(PRODUCT(R46,AA7:AA45),0)</f>
        <v>35391</v>
      </c>
      <c r="S47" s="3327"/>
      <c r="T47" s="3327">
        <f>ROUND(PRODUCT(T46,AB7:AB45),0)</f>
        <v>36232</v>
      </c>
      <c r="U47" s="3327"/>
      <c r="V47" s="3327">
        <f>ROUND(PRODUCT(V46,AC7:AC45),0)</f>
        <v>35778</v>
      </c>
      <c r="W47" s="3327"/>
      <c r="X47" s="759"/>
      <c r="Y47" s="759"/>
      <c r="Z47" s="759"/>
      <c r="AA47" s="759"/>
      <c r="AB47" s="759"/>
      <c r="AC47" s="759"/>
    </row>
    <row r="48" spans="1:29" ht="15.75" thickBot="1">
      <c r="A48" s="492" t="s">
        <v>2737</v>
      </c>
      <c r="B48" s="493"/>
      <c r="C48" s="494">
        <f>R48</f>
        <v>35800</v>
      </c>
      <c r="D48" s="494"/>
      <c r="E48" s="494"/>
      <c r="F48" s="494"/>
      <c r="G48" s="494"/>
      <c r="H48" s="494"/>
      <c r="I48" s="494"/>
      <c r="J48" s="494"/>
      <c r="K48" s="785"/>
      <c r="L48" s="1141"/>
      <c r="M48" s="1142"/>
      <c r="N48" s="1142"/>
      <c r="O48" s="1142"/>
      <c r="P48" s="3328" t="str">
        <f>A48</f>
        <v>估价对象XX用房的比较价值（楼面单价，元/平方米）</v>
      </c>
      <c r="Q48" s="3329"/>
      <c r="R48" s="3330">
        <f>ROUND(AVERAGE(R47:V47),0)</f>
        <v>35800</v>
      </c>
      <c r="S48" s="3330"/>
      <c r="T48" s="3330"/>
      <c r="U48" s="3330"/>
      <c r="V48" s="3330"/>
      <c r="W48" s="3330"/>
      <c r="X48" s="759"/>
      <c r="Y48" s="759"/>
      <c r="Z48" s="759"/>
      <c r="AA48" s="759"/>
      <c r="AB48" s="759"/>
      <c r="AC48" s="759"/>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2651</v>
      </c>
      <c r="D51" s="498"/>
      <c r="E51" s="499">
        <f>IF(E46&lt;E47,E47/E46-1,E46/E47-1)</f>
        <v>0.11248622531151997</v>
      </c>
      <c r="F51" s="500" t="str">
        <f>IF(OR(E51&gt;=0.3,E51&lt;=-0.3),"超过30%","")</f>
        <v/>
      </c>
      <c r="G51" s="499">
        <f>IF(G46&lt;G47,G47/G46-1,G46/G47-1)</f>
        <v>0.1128284389489953</v>
      </c>
      <c r="H51" s="500" t="str">
        <f>IF(OR(G51&gt;=0.3,G51&lt;=-0.3),"超过30%","")</f>
        <v/>
      </c>
      <c r="I51" s="499">
        <f>IF(I46&lt;I47,I47/I46-1,I46/I47-1)</f>
        <v>9.8608083179607675E-2</v>
      </c>
      <c r="J51" s="500" t="str">
        <f>IF(OR(I51&gt;=0.3,I51&lt;=-0.3),"超过30%","")</f>
        <v/>
      </c>
      <c r="K51" s="1103"/>
      <c r="L51" s="1104"/>
      <c r="M51" s="1142"/>
      <c r="N51" s="1142"/>
      <c r="O51" s="1142"/>
    </row>
    <row r="52" spans="1:15" ht="13.5" customHeight="1">
      <c r="A52" s="1142"/>
      <c r="B52" s="1142"/>
      <c r="C52" s="497" t="s">
        <v>2652</v>
      </c>
      <c r="D52" s="501"/>
      <c r="E52" s="499">
        <f>IF(E47&lt;G47,G47/E47-1,E47/G47-1)</f>
        <v>2.3763103613913206E-2</v>
      </c>
      <c r="F52" s="500" t="str">
        <f>IF(OR(E52&gt;=0.2,E52&lt;=-0.2),"超过20%","")</f>
        <v/>
      </c>
      <c r="G52" s="499">
        <f>IF(G47&lt;I47,I47/G47-1,G47/I47-1)</f>
        <v>1.2689362177874752E-2</v>
      </c>
      <c r="H52" s="500" t="str">
        <f>IF(OR(G52&gt;=0.2,G52&lt;=-0.2),"超过20%","")</f>
        <v/>
      </c>
      <c r="I52" s="499">
        <f>IF(I47&lt;E47,E47/I47-1,I47/E47-1)</f>
        <v>1.0934983470373805E-2</v>
      </c>
      <c r="J52" s="500" t="str">
        <f>IF(OR(I52&gt;=0.2,I52&lt;=-0.2),"超过20%","")</f>
        <v/>
      </c>
      <c r="K52" s="1103"/>
      <c r="L52" s="1104"/>
      <c r="M52" s="1142"/>
      <c r="N52" s="1142"/>
      <c r="O52" s="1142"/>
    </row>
    <row r="53" spans="1:15" s="502" customFormat="1" ht="13.5" customHeight="1">
      <c r="A53" s="1143"/>
      <c r="B53" s="1143"/>
      <c r="C53" s="497" t="s">
        <v>2653</v>
      </c>
      <c r="D53" s="501"/>
      <c r="E53" s="499">
        <f>IF(E46&lt;G46,G46/E46-1,E46/G46-1)</f>
        <v>2.4078024992380431E-2</v>
      </c>
      <c r="F53" s="500" t="str">
        <f>IF(OR(E53&gt;=0.3,E53&lt;=-0.3),"超过30%","")</f>
        <v/>
      </c>
      <c r="G53" s="499">
        <f>IF(G46&lt;I46,I46/G46-1,G46/I46-1)</f>
        <v>2.57975881544803E-2</v>
      </c>
      <c r="H53" s="500" t="str">
        <f>IF(OR(G53&gt;=0.3,G53&lt;=-0.3),"超过30%","")</f>
        <v/>
      </c>
      <c r="I53" s="499">
        <f>IF(I46&lt;E46,E46/I46-1,I46/E46-1)</f>
        <v>1.6791329568004443E-3</v>
      </c>
      <c r="J53" s="500" t="str">
        <f>IF(OR(I53&gt;=0.3,I53&lt;=-0.3),"超过30%","")</f>
        <v/>
      </c>
      <c r="K53" s="1146"/>
      <c r="L53" s="1147"/>
      <c r="M53" s="1143"/>
      <c r="N53" s="1143"/>
      <c r="O53" s="1143"/>
    </row>
    <row r="54" spans="1:15" s="502" customFormat="1" ht="15" thickBot="1">
      <c r="A54" s="1143"/>
      <c r="B54" s="1144"/>
      <c r="C54" s="762"/>
      <c r="D54" s="760"/>
      <c r="E54" s="760"/>
      <c r="F54" s="760"/>
      <c r="G54" s="760"/>
      <c r="H54" s="760"/>
      <c r="I54" s="760"/>
      <c r="J54" s="760"/>
      <c r="K54" s="1146"/>
      <c r="L54" s="1147"/>
      <c r="M54" s="1143"/>
      <c r="N54" s="1143"/>
      <c r="O54" s="1143"/>
    </row>
    <row r="55" spans="1:15" ht="27" customHeight="1">
      <c r="A55" s="684" t="s">
        <v>2738</v>
      </c>
      <c r="B55" s="685" t="s">
        <v>2739</v>
      </c>
      <c r="C55" s="2694" t="s">
        <v>2740</v>
      </c>
      <c r="D55" s="2695" t="s">
        <v>2741</v>
      </c>
      <c r="E55" s="686" t="s">
        <v>2742</v>
      </c>
      <c r="F55" s="1105" t="s">
        <v>2743</v>
      </c>
      <c r="G55" s="3309" t="s">
        <v>2744</v>
      </c>
      <c r="H55" s="3331"/>
      <c r="I55" s="144" t="s">
        <v>2745</v>
      </c>
      <c r="J55" s="2696">
        <f>项目基本情况!F35</f>
        <v>0</v>
      </c>
      <c r="K55" s="2697" t="s">
        <v>2746</v>
      </c>
      <c r="L55" s="1104"/>
      <c r="M55" s="1142"/>
      <c r="N55" s="1142"/>
      <c r="O55" s="1142"/>
    </row>
    <row r="56" spans="1:15" s="692" customFormat="1">
      <c r="A56" s="688" t="s">
        <v>2747</v>
      </c>
      <c r="B56" s="689">
        <f>C48</f>
        <v>35800</v>
      </c>
      <c r="C56" s="690">
        <v>1</v>
      </c>
      <c r="D56" s="1161">
        <v>1</v>
      </c>
      <c r="E56" s="690">
        <f>'数据-汇总表'!E8+'数据-汇总表'!E9</f>
        <v>33809.070000000007</v>
      </c>
      <c r="F56" s="1101">
        <f t="shared" ref="F56:F65" si="14">ROUND(B56*E56/10000,0)</f>
        <v>121036</v>
      </c>
      <c r="G56" s="3332"/>
      <c r="H56" s="3308"/>
      <c r="I56" s="1106">
        <v>1</v>
      </c>
      <c r="J56" s="1109">
        <v>1</v>
      </c>
      <c r="K56" s="1143"/>
      <c r="L56" s="939"/>
      <c r="M56" s="939"/>
      <c r="N56" s="939"/>
      <c r="O56" s="939"/>
    </row>
    <row r="57" spans="1:15" s="692" customFormat="1">
      <c r="A57" s="693" t="s">
        <v>2748</v>
      </c>
      <c r="B57" s="262">
        <f>ROUND($C$48*C57*D57,0)</f>
        <v>5370</v>
      </c>
      <c r="C57" s="200">
        <f t="shared" ref="C57:C65" si="15">IF($C$55="北京市系数",I57,J57)</f>
        <v>0.6</v>
      </c>
      <c r="D57" s="1162">
        <v>0.25</v>
      </c>
      <c r="E57" s="694"/>
      <c r="F57" s="1101">
        <f t="shared" si="14"/>
        <v>0</v>
      </c>
      <c r="G57" s="3333" t="s">
        <v>2749</v>
      </c>
      <c r="H57" s="1102" t="str">
        <f>项目基本情况!B37</f>
        <v>八级</v>
      </c>
      <c r="I57" s="1106">
        <f>SUMIF(修正!A45:A56,H57,修正!B45:B56)</f>
        <v>0.6</v>
      </c>
      <c r="J57" s="1110"/>
      <c r="K57" s="1142"/>
      <c r="L57" s="939"/>
      <c r="M57" s="939"/>
      <c r="N57" s="939"/>
      <c r="O57" s="939"/>
    </row>
    <row r="58" spans="1:15" s="692" customFormat="1">
      <c r="A58" s="693" t="s">
        <v>2750</v>
      </c>
      <c r="B58" s="262">
        <f t="shared" ref="B58:B65" si="16">ROUND($C$48*C58*D58,0)</f>
        <v>2685</v>
      </c>
      <c r="C58" s="200">
        <f t="shared" si="15"/>
        <v>0.3</v>
      </c>
      <c r="D58" s="1162">
        <v>0.25</v>
      </c>
      <c r="E58" s="694"/>
      <c r="F58" s="1101">
        <f t="shared" si="14"/>
        <v>0</v>
      </c>
      <c r="G58" s="3333"/>
      <c r="H58" s="1102" t="str">
        <f>项目基本情况!B37</f>
        <v>八级</v>
      </c>
      <c r="I58" s="1106">
        <f>SUMIF(修正!A45:A56,H58,修正!C45:C56)</f>
        <v>0.3</v>
      </c>
      <c r="J58" s="1110"/>
      <c r="K58" s="1143"/>
      <c r="L58" s="939"/>
      <c r="M58" s="939"/>
      <c r="N58" s="939"/>
      <c r="O58" s="939"/>
    </row>
    <row r="59" spans="1:15" s="692" customFormat="1">
      <c r="A59" s="693" t="s">
        <v>2751</v>
      </c>
      <c r="B59" s="262">
        <f t="shared" si="16"/>
        <v>1790</v>
      </c>
      <c r="C59" s="200">
        <f t="shared" si="15"/>
        <v>0.2</v>
      </c>
      <c r="D59" s="1162">
        <v>0.25</v>
      </c>
      <c r="E59" s="694"/>
      <c r="F59" s="1101">
        <f t="shared" si="14"/>
        <v>0</v>
      </c>
      <c r="G59" s="3333"/>
      <c r="H59" s="1102" t="str">
        <f>项目基本情况!B37</f>
        <v>八级</v>
      </c>
      <c r="I59" s="1106">
        <f>SUMIF(修正!A45:A56,H59,修正!D45:D56)</f>
        <v>0.2</v>
      </c>
      <c r="J59" s="1110"/>
      <c r="K59" s="1142"/>
      <c r="L59" s="939"/>
      <c r="M59" s="939"/>
      <c r="N59" s="939"/>
      <c r="O59" s="939"/>
    </row>
    <row r="60" spans="1:15" s="692" customFormat="1">
      <c r="A60" s="693" t="s">
        <v>2752</v>
      </c>
      <c r="B60" s="262">
        <f t="shared" si="16"/>
        <v>1790</v>
      </c>
      <c r="C60" s="200">
        <f t="shared" si="15"/>
        <v>0.2</v>
      </c>
      <c r="D60" s="1162">
        <v>0.25</v>
      </c>
      <c r="E60" s="694"/>
      <c r="F60" s="1101">
        <f t="shared" si="14"/>
        <v>0</v>
      </c>
      <c r="G60" s="3333"/>
      <c r="H60" s="1102" t="str">
        <f>项目基本情况!B37</f>
        <v>八级</v>
      </c>
      <c r="I60" s="1106">
        <f>SUMIF(修正!A45:A56,H60,修正!E45:E56)</f>
        <v>0.2</v>
      </c>
      <c r="J60" s="1110"/>
      <c r="K60" s="1143"/>
      <c r="L60" s="939"/>
      <c r="M60" s="939"/>
      <c r="N60" s="939"/>
      <c r="O60" s="939"/>
    </row>
    <row r="61" spans="1:15" s="692" customFormat="1">
      <c r="A61" s="693" t="s">
        <v>2753</v>
      </c>
      <c r="B61" s="262">
        <f t="shared" si="16"/>
        <v>1790</v>
      </c>
      <c r="C61" s="200">
        <f t="shared" si="15"/>
        <v>0.2</v>
      </c>
      <c r="D61" s="1162">
        <v>0.25</v>
      </c>
      <c r="E61" s="261">
        <f>'数据-汇总表'!E11</f>
        <v>0</v>
      </c>
      <c r="F61" s="1101">
        <f t="shared" si="14"/>
        <v>0</v>
      </c>
      <c r="G61" s="2698" t="s">
        <v>2754</v>
      </c>
      <c r="H61" s="1102" t="str">
        <f>项目基本情况!C37</f>
        <v>八级</v>
      </c>
      <c r="I61" s="1106">
        <f>SUMIF(修正!A45:A56,H61,修正!F45:F56)</f>
        <v>0.2</v>
      </c>
      <c r="J61" s="1110"/>
      <c r="K61" s="1142"/>
      <c r="L61" s="939"/>
      <c r="M61" s="939"/>
      <c r="N61" s="939"/>
      <c r="O61" s="939"/>
    </row>
    <row r="62" spans="1:15" s="692" customFormat="1">
      <c r="A62" s="693" t="s">
        <v>2755</v>
      </c>
      <c r="B62" s="262">
        <f t="shared" si="16"/>
        <v>1790</v>
      </c>
      <c r="C62" s="200">
        <f t="shared" si="15"/>
        <v>0.2</v>
      </c>
      <c r="D62" s="1162">
        <v>0.25</v>
      </c>
      <c r="E62" s="261">
        <f>'数据-汇总表'!E12</f>
        <v>0</v>
      </c>
      <c r="F62" s="1101">
        <f t="shared" si="14"/>
        <v>0</v>
      </c>
      <c r="G62" s="1107" t="s">
        <v>2756</v>
      </c>
      <c r="H62" s="1102" t="str">
        <f>IF(G62="商业",项目基本情况!B37,IF(G62="办公",项目基本情况!C37,IF(G62="住宅",项目基本情况!D37,项目基本情况!E37)))</f>
        <v>八级</v>
      </c>
      <c r="I62" s="1106">
        <f>SUMIF(修正!A45:A56,H62,修正!G45:G56)</f>
        <v>0.2</v>
      </c>
      <c r="J62" s="1110"/>
      <c r="K62" s="1143"/>
      <c r="L62" s="939"/>
      <c r="M62" s="939"/>
      <c r="N62" s="939"/>
      <c r="O62" s="939"/>
    </row>
    <row r="63" spans="1:15" s="692" customFormat="1">
      <c r="A63" s="693" t="s">
        <v>2757</v>
      </c>
      <c r="B63" s="262">
        <f t="shared" si="16"/>
        <v>1343</v>
      </c>
      <c r="C63" s="200">
        <f t="shared" si="15"/>
        <v>0.15</v>
      </c>
      <c r="D63" s="1162">
        <v>0.25</v>
      </c>
      <c r="E63" s="261">
        <f>'数据-汇总表'!E13</f>
        <v>10312.160000000011</v>
      </c>
      <c r="F63" s="1101">
        <f t="shared" si="14"/>
        <v>1385</v>
      </c>
      <c r="G63" s="1107" t="s">
        <v>2758</v>
      </c>
      <c r="H63" s="1102" t="str">
        <f>IF(G63="商业",项目基本情况!B37,IF(G63="办公",项目基本情况!C37,IF(G63="住宅",项目基本情况!D37,项目基本情况!E37)))</f>
        <v>八级</v>
      </c>
      <c r="I63" s="1106">
        <f>SUMIF(修正!A45:A56,H63,修正!H45:H56)</f>
        <v>0.15</v>
      </c>
      <c r="J63" s="1110"/>
      <c r="K63" s="1142"/>
      <c r="L63" s="939"/>
      <c r="M63" s="939"/>
      <c r="N63" s="939"/>
      <c r="O63" s="939"/>
    </row>
    <row r="64" spans="1:15" s="692" customFormat="1">
      <c r="A64" s="693" t="s">
        <v>2759</v>
      </c>
      <c r="B64" s="262">
        <f t="shared" si="16"/>
        <v>1343</v>
      </c>
      <c r="C64" s="200">
        <f t="shared" si="15"/>
        <v>0.15</v>
      </c>
      <c r="D64" s="1162">
        <v>0.25</v>
      </c>
      <c r="E64" s="261">
        <f>'数据-汇总表'!E14</f>
        <v>0</v>
      </c>
      <c r="F64" s="1101">
        <f t="shared" si="14"/>
        <v>0</v>
      </c>
      <c r="G64" s="2698" t="s">
        <v>2749</v>
      </c>
      <c r="H64" s="1102" t="str">
        <f>项目基本情况!B37</f>
        <v>八级</v>
      </c>
      <c r="I64" s="1106">
        <f>SUMIF(修正!A45:A56,H64,修正!H45:H56)</f>
        <v>0.15</v>
      </c>
      <c r="J64" s="1110"/>
      <c r="K64" s="1143"/>
      <c r="L64" s="939"/>
      <c r="M64" s="939"/>
      <c r="N64" s="939"/>
      <c r="O64" s="939"/>
    </row>
    <row r="65" spans="1:17" s="692" customFormat="1" ht="15" thickBot="1">
      <c r="A65" s="693" t="s">
        <v>2760</v>
      </c>
      <c r="B65" s="262">
        <f t="shared" si="16"/>
        <v>1343</v>
      </c>
      <c r="C65" s="200">
        <f t="shared" si="15"/>
        <v>0.15</v>
      </c>
      <c r="D65" s="1162">
        <v>0.25</v>
      </c>
      <c r="E65" s="261">
        <f>'数据-汇总表'!E15</f>
        <v>0</v>
      </c>
      <c r="F65" s="1101">
        <f t="shared" si="14"/>
        <v>0</v>
      </c>
      <c r="G65" s="2699" t="s">
        <v>2754</v>
      </c>
      <c r="H65" s="1112" t="str">
        <f>项目基本情况!C37</f>
        <v>八级</v>
      </c>
      <c r="I65" s="1108">
        <f>SUMIF(修正!A45:A56,H65,修正!H45:H56)</f>
        <v>0.15</v>
      </c>
      <c r="J65" s="1111"/>
      <c r="K65" s="1142"/>
      <c r="L65" s="939"/>
      <c r="M65" s="939"/>
      <c r="N65" s="939"/>
      <c r="O65" s="939"/>
    </row>
    <row r="66" spans="1:17" s="692" customFormat="1" ht="13.5" thickBot="1">
      <c r="A66" s="695" t="s">
        <v>2761</v>
      </c>
      <c r="B66" s="696" t="s">
        <v>28</v>
      </c>
      <c r="C66" s="696" t="s">
        <v>29</v>
      </c>
      <c r="D66" s="696" t="s">
        <v>1029</v>
      </c>
      <c r="E66" s="696">
        <f>IF(B46="楼面地价",SUM(E56:E65),'数据-汇总表'!D3)</f>
        <v>44121.230000000018</v>
      </c>
      <c r="F66" s="697">
        <f>IF(B46="楼面地价",SUM(F56:F65),ROUND(C48*E66/10000,0))</f>
        <v>122421</v>
      </c>
      <c r="G66" s="787"/>
      <c r="H66" s="787"/>
      <c r="I66" s="787"/>
      <c r="J66" s="787"/>
      <c r="K66" s="1156"/>
      <c r="L66" s="939"/>
      <c r="M66" s="939"/>
      <c r="N66" s="939"/>
      <c r="O66" s="939"/>
    </row>
    <row r="67" spans="1:17">
      <c r="A67" s="759"/>
      <c r="B67" s="761"/>
      <c r="C67" s="762"/>
      <c r="D67" s="759"/>
      <c r="E67" s="759"/>
      <c r="F67" s="759"/>
      <c r="G67" s="759"/>
      <c r="H67" s="759"/>
      <c r="I67" s="759"/>
      <c r="J67" s="1142"/>
      <c r="K67" s="1103"/>
      <c r="L67" s="1104"/>
      <c r="M67" s="1142"/>
      <c r="N67" s="1142"/>
      <c r="O67" s="1142"/>
    </row>
    <row r="68" spans="1:17">
      <c r="A68" s="759"/>
      <c r="B68" s="761"/>
      <c r="C68" s="761" t="str">
        <f>YEAR(C7)&amp;"-"&amp;MONTH(C7)&amp;"-1"</f>
        <v>2018-7-1</v>
      </c>
      <c r="D68" s="761">
        <f>EDATE(C68,-3)</f>
        <v>43191</v>
      </c>
      <c r="E68" s="761">
        <f>EDATE(D68,-3)</f>
        <v>43101</v>
      </c>
      <c r="F68" s="761">
        <f t="shared" ref="F68:O68" si="17">EDATE(E68,-3)</f>
        <v>43009</v>
      </c>
      <c r="G68" s="761">
        <f t="shared" si="17"/>
        <v>42917</v>
      </c>
      <c r="H68" s="761">
        <f t="shared" si="17"/>
        <v>42826</v>
      </c>
      <c r="I68" s="761">
        <f t="shared" si="17"/>
        <v>42736</v>
      </c>
      <c r="J68" s="761">
        <f t="shared" si="17"/>
        <v>42644</v>
      </c>
      <c r="K68" s="761">
        <f t="shared" si="17"/>
        <v>42552</v>
      </c>
      <c r="L68" s="761">
        <f t="shared" si="17"/>
        <v>42461</v>
      </c>
      <c r="M68" s="761">
        <f t="shared" si="17"/>
        <v>42370</v>
      </c>
      <c r="N68" s="761">
        <f t="shared" si="17"/>
        <v>42278</v>
      </c>
      <c r="O68" s="761">
        <f t="shared" si="17"/>
        <v>42186</v>
      </c>
    </row>
    <row r="69" spans="1:17" ht="21.75" thickBot="1">
      <c r="A69" s="763" t="s">
        <v>2654</v>
      </c>
      <c r="B69" s="759"/>
      <c r="C69" s="764"/>
      <c r="D69" s="764"/>
      <c r="E69" s="764"/>
      <c r="F69" s="765"/>
      <c r="G69" s="765"/>
      <c r="H69" s="764"/>
      <c r="I69" s="764"/>
      <c r="J69" s="1157"/>
      <c r="K69" s="1158"/>
      <c r="L69" s="1159"/>
      <c r="M69" s="1157"/>
      <c r="N69" s="1157"/>
      <c r="O69" s="1157"/>
      <c r="P69" s="503"/>
      <c r="Q69" s="504"/>
    </row>
    <row r="70" spans="1:17" s="508" customFormat="1" ht="15">
      <c r="A70" s="2700" t="s">
        <v>2762</v>
      </c>
      <c r="B70" s="1357"/>
      <c r="C70" s="1570" t="str">
        <f>YEAR(C68)&amp;"-"&amp;ROUNDUP(MONTH(C68)/3,0)</f>
        <v>2018-3</v>
      </c>
      <c r="D70" s="1570" t="str">
        <f>YEAR(D68)&amp;"-"&amp;ROUNDUP(MONTH(D68)/3,0)</f>
        <v>2018-2</v>
      </c>
      <c r="E70" s="1570" t="str">
        <f t="shared" ref="E70:O70" si="18">YEAR(E68)&amp;"-"&amp;ROUNDUP(MONTH(E68)/3,0)</f>
        <v>2018-1</v>
      </c>
      <c r="F70" s="1570" t="str">
        <f t="shared" si="18"/>
        <v>2017-4</v>
      </c>
      <c r="G70" s="1570" t="str">
        <f t="shared" si="18"/>
        <v>2017-3</v>
      </c>
      <c r="H70" s="1570" t="str">
        <f t="shared" si="18"/>
        <v>2017-2</v>
      </c>
      <c r="I70" s="1570" t="str">
        <f t="shared" si="18"/>
        <v>2017-1</v>
      </c>
      <c r="J70" s="1570" t="str">
        <f t="shared" si="18"/>
        <v>2016-4</v>
      </c>
      <c r="K70" s="1570" t="str">
        <f t="shared" si="18"/>
        <v>2016-3</v>
      </c>
      <c r="L70" s="1570" t="str">
        <f t="shared" si="18"/>
        <v>2016-2</v>
      </c>
      <c r="M70" s="1570" t="str">
        <f t="shared" si="18"/>
        <v>2016-1</v>
      </c>
      <c r="N70" s="1570" t="str">
        <f t="shared" si="18"/>
        <v>2015-4</v>
      </c>
      <c r="O70" s="1570" t="str">
        <f t="shared" si="18"/>
        <v>2015-3</v>
      </c>
      <c r="P70" s="507"/>
    </row>
    <row r="71" spans="1:17" s="117" customFormat="1" ht="30" customHeight="1">
      <c r="A71" s="2701" t="s">
        <v>2763</v>
      </c>
      <c r="B71" s="332" t="str">
        <f>"北京市平均增长率"&amp;TEXT(SUMIF(基准地价修正!N21:N25,A71,基准地价修正!P21:P25),"0.00%")</f>
        <v>北京市平均增长率0.00%</v>
      </c>
      <c r="C71" s="603">
        <v>100</v>
      </c>
      <c r="D71" s="595">
        <f>C71-0.5</f>
        <v>99.5</v>
      </c>
      <c r="E71" s="595">
        <f t="shared" ref="E71:L71" si="19">D71-0.5</f>
        <v>99</v>
      </c>
      <c r="F71" s="595">
        <f t="shared" si="19"/>
        <v>98.5</v>
      </c>
      <c r="G71" s="595">
        <f t="shared" si="19"/>
        <v>98</v>
      </c>
      <c r="H71" s="595">
        <f t="shared" si="19"/>
        <v>97.5</v>
      </c>
      <c r="I71" s="595">
        <f t="shared" si="19"/>
        <v>97</v>
      </c>
      <c r="J71" s="595">
        <f t="shared" si="19"/>
        <v>96.5</v>
      </c>
      <c r="K71" s="595">
        <f t="shared" si="19"/>
        <v>96</v>
      </c>
      <c r="L71" s="595">
        <f t="shared" si="19"/>
        <v>95.5</v>
      </c>
      <c r="M71" s="1565"/>
      <c r="N71" s="595"/>
      <c r="O71" s="1566"/>
      <c r="P71" s="504"/>
    </row>
    <row r="72" spans="1:17" s="117" customFormat="1" ht="15.75" thickBot="1">
      <c r="A72" s="515" t="s">
        <v>2565</v>
      </c>
      <c r="B72" s="516"/>
      <c r="C72" s="517"/>
      <c r="D72" s="518"/>
      <c r="E72" s="518"/>
      <c r="F72" s="518"/>
      <c r="G72" s="518"/>
      <c r="H72" s="518"/>
      <c r="I72" s="518"/>
      <c r="J72" s="518"/>
      <c r="K72" s="518"/>
      <c r="L72" s="518"/>
      <c r="M72" s="519"/>
      <c r="N72" s="518"/>
      <c r="O72" s="1160"/>
      <c r="P72" s="504"/>
      <c r="Q72" s="504"/>
    </row>
    <row r="73" spans="1:17" s="117" customFormat="1" ht="15">
      <c r="A73" s="521" t="s">
        <v>2530</v>
      </c>
      <c r="B73" s="510"/>
      <c r="C73" s="522" t="s">
        <v>2632</v>
      </c>
      <c r="D73" s="523"/>
      <c r="E73" s="523"/>
      <c r="F73" s="523"/>
      <c r="G73" s="523"/>
      <c r="H73" s="523"/>
      <c r="I73" s="523"/>
      <c r="J73" s="523"/>
      <c r="K73" s="523"/>
      <c r="L73" s="524"/>
      <c r="M73" s="2972">
        <v>41120</v>
      </c>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ht="27">
      <c r="A75" s="527" t="s">
        <v>2568</v>
      </c>
      <c r="B75" s="528" t="s">
        <v>2534</v>
      </c>
      <c r="C75" s="2949" t="s">
        <v>3151</v>
      </c>
      <c r="D75" s="2949" t="s">
        <v>3152</v>
      </c>
      <c r="E75" s="530"/>
      <c r="F75" s="530"/>
      <c r="G75" s="530"/>
      <c r="H75" s="530"/>
      <c r="I75" s="530"/>
      <c r="J75" s="530"/>
      <c r="K75" s="531"/>
      <c r="L75" s="532"/>
      <c r="M75" s="533"/>
      <c r="N75" s="1150"/>
      <c r="O75" s="1150"/>
      <c r="P75" s="45"/>
      <c r="Q75" s="504"/>
    </row>
    <row r="76" spans="1:17" ht="15.75" thickBot="1">
      <c r="A76" s="534"/>
      <c r="B76" s="535"/>
      <c r="C76" s="536">
        <v>100</v>
      </c>
      <c r="D76" s="536">
        <v>95</v>
      </c>
      <c r="E76" s="536"/>
      <c r="F76" s="536"/>
      <c r="G76" s="536"/>
      <c r="H76" s="536"/>
      <c r="I76" s="536"/>
      <c r="J76" s="536"/>
      <c r="K76" s="536"/>
      <c r="L76" s="536"/>
      <c r="M76" s="537"/>
      <c r="N76" s="1151"/>
      <c r="O76" s="1151"/>
      <c r="P76" s="45"/>
      <c r="Q76" s="504"/>
    </row>
    <row r="77" spans="1:17" ht="27.75" thickTop="1">
      <c r="A77" s="534"/>
      <c r="B77" s="538" t="s">
        <v>2537</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2538</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v>0</v>
      </c>
      <c r="D80" s="549">
        <v>1</v>
      </c>
      <c r="E80" s="549">
        <v>2</v>
      </c>
      <c r="F80" s="549">
        <v>3</v>
      </c>
      <c r="G80" s="549">
        <v>4</v>
      </c>
      <c r="H80" s="549">
        <v>5</v>
      </c>
      <c r="I80" s="549">
        <v>6</v>
      </c>
      <c r="J80" s="549"/>
      <c r="K80" s="550"/>
      <c r="L80" s="551"/>
      <c r="M80" s="552"/>
      <c r="N80" s="1150"/>
      <c r="O80" s="1150"/>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1"/>
      <c r="O81" s="1151"/>
      <c r="P81" s="45"/>
      <c r="Q81" s="504"/>
    </row>
    <row r="82" spans="1:17" s="471" customFormat="1" ht="15.75" thickTop="1">
      <c r="A82" s="553"/>
      <c r="B82" s="538" t="str">
        <f>B12</f>
        <v>配建</v>
      </c>
      <c r="C82" s="554" t="s">
        <v>3158</v>
      </c>
      <c r="D82" s="2952" t="s">
        <v>3042</v>
      </c>
      <c r="E82" s="554"/>
      <c r="F82" s="554"/>
      <c r="G82" s="554"/>
      <c r="H82" s="555"/>
      <c r="I82" s="555"/>
      <c r="J82" s="555"/>
      <c r="K82" s="555"/>
      <c r="L82" s="556"/>
      <c r="M82" s="557"/>
      <c r="N82" s="1152"/>
      <c r="O82" s="1152"/>
      <c r="P82" s="558"/>
      <c r="Q82" s="559"/>
    </row>
    <row r="83" spans="1:17" s="471" customFormat="1" ht="15.75" thickBot="1">
      <c r="A83" s="553"/>
      <c r="B83" s="543"/>
      <c r="C83" s="560">
        <v>100</v>
      </c>
      <c r="D83" s="3053">
        <v>85</v>
      </c>
      <c r="E83" s="536"/>
      <c r="F83" s="536"/>
      <c r="G83" s="536"/>
      <c r="H83" s="536"/>
      <c r="I83" s="536"/>
      <c r="J83" s="536"/>
      <c r="K83" s="536"/>
      <c r="L83" s="536"/>
      <c r="M83" s="537"/>
      <c r="N83" s="1151"/>
      <c r="O83" s="1151"/>
      <c r="P83" s="558"/>
      <c r="Q83" s="559"/>
    </row>
    <row r="84" spans="1:17" s="471" customFormat="1" ht="15.75" thickTop="1">
      <c r="A84" s="553"/>
      <c r="B84" s="538">
        <f>B13</f>
        <v>0</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0</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2539</v>
      </c>
      <c r="B88" s="528" t="s">
        <v>2576</v>
      </c>
      <c r="C88" s="573" t="s">
        <v>2577</v>
      </c>
      <c r="D88" s="573" t="s">
        <v>2578</v>
      </c>
      <c r="E88" s="573" t="s">
        <v>2579</v>
      </c>
      <c r="F88" s="573" t="s">
        <v>2580</v>
      </c>
      <c r="G88" s="573" t="s">
        <v>2581</v>
      </c>
      <c r="H88" s="529"/>
      <c r="I88" s="529"/>
      <c r="J88" s="529"/>
      <c r="K88" s="574"/>
      <c r="L88" s="575"/>
      <c r="M88" s="576"/>
      <c r="N88" s="1150"/>
      <c r="O88" s="1150"/>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1"/>
      <c r="O89" s="1151"/>
      <c r="P89" s="45"/>
      <c r="Q89" s="504"/>
    </row>
    <row r="90" spans="1:17" ht="15.75" thickTop="1">
      <c r="A90" s="534"/>
      <c r="B90" s="538" t="s">
        <v>2764</v>
      </c>
      <c r="C90" s="578" t="s">
        <v>2577</v>
      </c>
      <c r="D90" s="578" t="s">
        <v>2578</v>
      </c>
      <c r="E90" s="578" t="s">
        <v>2579</v>
      </c>
      <c r="F90" s="578" t="s">
        <v>2580</v>
      </c>
      <c r="G90" s="578" t="s">
        <v>2581</v>
      </c>
      <c r="H90" s="539"/>
      <c r="I90" s="539"/>
      <c r="J90" s="539"/>
      <c r="K90" s="540"/>
      <c r="L90" s="541"/>
      <c r="M90" s="542"/>
      <c r="N90" s="1150"/>
      <c r="O90" s="1150"/>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1"/>
      <c r="O91" s="1151"/>
      <c r="P91" s="45"/>
      <c r="Q91" s="504"/>
    </row>
    <row r="92" spans="1:17" ht="15.75" thickTop="1">
      <c r="A92" s="534"/>
      <c r="B92" s="538" t="s">
        <v>2677</v>
      </c>
      <c r="C92" s="578" t="s">
        <v>2577</v>
      </c>
      <c r="D92" s="578" t="s">
        <v>2578</v>
      </c>
      <c r="E92" s="578" t="s">
        <v>2579</v>
      </c>
      <c r="F92" s="578" t="s">
        <v>2580</v>
      </c>
      <c r="G92" s="578" t="s">
        <v>2581</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2582</v>
      </c>
      <c r="C94" s="578" t="s">
        <v>2577</v>
      </c>
      <c r="D94" s="578" t="s">
        <v>2578</v>
      </c>
      <c r="E94" s="578" t="s">
        <v>2579</v>
      </c>
      <c r="F94" s="578" t="s">
        <v>2580</v>
      </c>
      <c r="G94" s="578" t="s">
        <v>2581</v>
      </c>
      <c r="H94" s="539"/>
      <c r="I94" s="539"/>
      <c r="J94" s="539"/>
      <c r="K94" s="540"/>
      <c r="L94" s="541"/>
      <c r="M94" s="542"/>
      <c r="N94" s="1150"/>
      <c r="O94" s="1150"/>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1"/>
      <c r="O95" s="1151"/>
      <c r="P95" s="45"/>
      <c r="Q95" s="504"/>
    </row>
    <row r="96" spans="1:17" s="117" customFormat="1" ht="15.75" thickTop="1">
      <c r="A96" s="579"/>
      <c r="B96" s="538" t="s">
        <v>2765</v>
      </c>
      <c r="C96" s="578" t="s">
        <v>2577</v>
      </c>
      <c r="D96" s="578" t="s">
        <v>2578</v>
      </c>
      <c r="E96" s="578" t="s">
        <v>2579</v>
      </c>
      <c r="F96" s="578" t="s">
        <v>2580</v>
      </c>
      <c r="G96" s="578" t="s">
        <v>2581</v>
      </c>
      <c r="H96" s="578"/>
      <c r="I96" s="578"/>
      <c r="J96" s="578"/>
      <c r="K96" s="578"/>
      <c r="L96" s="698"/>
      <c r="M96" s="622"/>
      <c r="N96" s="1149"/>
      <c r="O96" s="1149"/>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1"/>
      <c r="O97" s="1151"/>
      <c r="P97" s="45"/>
      <c r="Q97" s="504"/>
    </row>
    <row r="98" spans="1:17" s="117" customFormat="1" ht="27.75" thickTop="1">
      <c r="A98" s="579"/>
      <c r="B98" s="538" t="s">
        <v>2766</v>
      </c>
      <c r="C98" s="573" t="s">
        <v>2577</v>
      </c>
      <c r="D98" s="573" t="s">
        <v>2578</v>
      </c>
      <c r="E98" s="573" t="s">
        <v>2579</v>
      </c>
      <c r="F98" s="573" t="s">
        <v>2580</v>
      </c>
      <c r="G98" s="573" t="s">
        <v>2581</v>
      </c>
      <c r="H98" s="578"/>
      <c r="I98" s="578"/>
      <c r="J98" s="578"/>
      <c r="K98" s="578"/>
      <c r="L98" s="578"/>
      <c r="M98" s="622"/>
      <c r="N98" s="1149"/>
      <c r="O98" s="1149"/>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1"/>
      <c r="O99" s="1151"/>
      <c r="P99" s="45"/>
      <c r="Q99" s="504"/>
    </row>
    <row r="100" spans="1:17" s="471" customFormat="1" ht="15.75" thickTop="1">
      <c r="A100" s="553"/>
      <c r="B100" s="538" t="s">
        <v>2634</v>
      </c>
      <c r="C100" s="573" t="s">
        <v>2577</v>
      </c>
      <c r="D100" s="573" t="s">
        <v>2578</v>
      </c>
      <c r="E100" s="573" t="s">
        <v>2579</v>
      </c>
      <c r="F100" s="573" t="s">
        <v>2580</v>
      </c>
      <c r="G100" s="573" t="s">
        <v>2581</v>
      </c>
      <c r="H100" s="600"/>
      <c r="I100" s="600"/>
      <c r="J100" s="600"/>
      <c r="K100" s="600"/>
      <c r="L100" s="601"/>
      <c r="M100" s="602"/>
      <c r="N100" s="1152"/>
      <c r="O100" s="1152"/>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2"/>
      <c r="O101" s="1152"/>
      <c r="P101" s="558"/>
      <c r="Q101" s="559"/>
    </row>
    <row r="102" spans="1:17" s="471" customFormat="1" ht="15.75" thickTop="1">
      <c r="A102" s="553"/>
      <c r="B102" s="546" t="s">
        <v>2635</v>
      </c>
      <c r="C102" s="660" t="s">
        <v>2655</v>
      </c>
      <c r="D102" s="660" t="s">
        <v>2656</v>
      </c>
      <c r="E102" s="660" t="s">
        <v>2657</v>
      </c>
      <c r="F102" s="660" t="s">
        <v>2658</v>
      </c>
      <c r="G102" s="660" t="s">
        <v>2659</v>
      </c>
      <c r="H102" s="600"/>
      <c r="I102" s="600"/>
      <c r="J102" s="600"/>
      <c r="K102" s="600"/>
      <c r="L102" s="600"/>
      <c r="M102" s="1383"/>
      <c r="N102" s="1152"/>
      <c r="O102" s="1152"/>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3"/>
      <c r="N103" s="1152"/>
      <c r="O103" s="1152"/>
      <c r="P103" s="558"/>
      <c r="Q103" s="559"/>
    </row>
    <row r="104" spans="1:17" ht="15.75" thickTop="1">
      <c r="A104" s="534"/>
      <c r="B104" s="538" t="str">
        <f>B31</f>
        <v>临街状况</v>
      </c>
      <c r="C104" s="539" t="s">
        <v>2767</v>
      </c>
      <c r="D104" s="539" t="s">
        <v>2768</v>
      </c>
      <c r="E104" s="539" t="s">
        <v>2769</v>
      </c>
      <c r="F104" s="539" t="s">
        <v>2770</v>
      </c>
      <c r="G104" s="539"/>
      <c r="H104" s="539"/>
      <c r="I104" s="539"/>
      <c r="J104" s="539"/>
      <c r="K104" s="540"/>
      <c r="L104" s="541"/>
      <c r="M104" s="542"/>
      <c r="N104" s="1150"/>
      <c r="O104" s="1150"/>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1"/>
      <c r="O105" s="1151"/>
      <c r="P105" s="45"/>
      <c r="Q105" s="504"/>
    </row>
    <row r="106" spans="1:17" ht="27.75" thickTop="1">
      <c r="A106" s="534"/>
      <c r="B106" s="538" t="s">
        <v>2671</v>
      </c>
      <c r="C106" s="2953" t="s">
        <v>3162</v>
      </c>
      <c r="D106" s="2953" t="s">
        <v>3163</v>
      </c>
      <c r="E106" s="2953" t="s">
        <v>3164</v>
      </c>
      <c r="F106" s="2953" t="s">
        <v>3165</v>
      </c>
      <c r="G106" s="2953" t="s">
        <v>3166</v>
      </c>
      <c r="H106" s="583"/>
      <c r="I106" s="583"/>
      <c r="J106" s="583"/>
      <c r="K106" s="584"/>
      <c r="L106" s="585"/>
      <c r="M106" s="586"/>
      <c r="N106" s="1150"/>
      <c r="O106" s="1150"/>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1"/>
      <c r="O107" s="1151"/>
      <c r="P107" s="45"/>
      <c r="Q107" s="504"/>
    </row>
    <row r="108" spans="1:17" ht="15.75" thickTop="1">
      <c r="A108" s="534"/>
      <c r="B108" s="538" t="s">
        <v>2730</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ht="28.5">
      <c r="A116" s="527" t="s">
        <v>2543</v>
      </c>
      <c r="B116" s="528" t="s">
        <v>2771</v>
      </c>
      <c r="C116" s="529" t="str">
        <f>C117&amp;"(含)"&amp;"-"&amp;D117</f>
        <v>0(含)-10000</v>
      </c>
      <c r="D116" s="529" t="str">
        <f t="shared" ref="D116:M116" si="25">D117&amp;"(含)"&amp;"-"&amp;E117</f>
        <v>10000(含)-20000</v>
      </c>
      <c r="E116" s="529" t="str">
        <f t="shared" si="25"/>
        <v>20000(含)-30000</v>
      </c>
      <c r="F116" s="529" t="str">
        <f t="shared" si="25"/>
        <v>30000(含)-40000</v>
      </c>
      <c r="G116" s="529" t="str">
        <f t="shared" si="25"/>
        <v>40000(含)-80000</v>
      </c>
      <c r="H116" s="529" t="str">
        <f t="shared" si="25"/>
        <v>80000(含)-120000</v>
      </c>
      <c r="I116" s="529" t="str">
        <f t="shared" si="25"/>
        <v>120000(含)-160000</v>
      </c>
      <c r="J116" s="529" t="str">
        <f t="shared" si="25"/>
        <v>160000(含)-</v>
      </c>
      <c r="K116" s="529" t="str">
        <f t="shared" si="25"/>
        <v>(含)-</v>
      </c>
      <c r="L116" s="529" t="str">
        <f t="shared" si="25"/>
        <v>(含)-</v>
      </c>
      <c r="M116" s="529" t="str">
        <f t="shared" si="25"/>
        <v>(含)-</v>
      </c>
      <c r="N116" s="1150"/>
      <c r="O116" s="1150"/>
      <c r="P116" s="45"/>
      <c r="Q116" s="504"/>
    </row>
    <row r="117" spans="1:17" ht="15">
      <c r="A117" s="534"/>
      <c r="B117" s="546"/>
      <c r="C117" s="595">
        <v>0</v>
      </c>
      <c r="D117" s="595">
        <v>10000</v>
      </c>
      <c r="E117" s="595">
        <v>20000</v>
      </c>
      <c r="F117" s="595">
        <v>30000</v>
      </c>
      <c r="G117" s="595">
        <v>40000</v>
      </c>
      <c r="H117" s="595">
        <v>80000</v>
      </c>
      <c r="I117" s="595">
        <v>120000</v>
      </c>
      <c r="J117" s="596">
        <v>160000</v>
      </c>
      <c r="K117" s="596"/>
      <c r="L117" s="597"/>
      <c r="M117" s="598"/>
      <c r="N117" s="1150"/>
      <c r="O117" s="1150"/>
      <c r="P117" s="45"/>
      <c r="Q117" s="504"/>
    </row>
    <row r="118" spans="1:17" ht="15.75" thickBot="1">
      <c r="A118" s="534"/>
      <c r="B118" s="543"/>
      <c r="C118" s="570">
        <v>100</v>
      </c>
      <c r="D118" s="591">
        <v>101</v>
      </c>
      <c r="E118" s="591">
        <v>102</v>
      </c>
      <c r="F118" s="591">
        <v>103</v>
      </c>
      <c r="G118" s="591">
        <v>104</v>
      </c>
      <c r="H118" s="591">
        <v>105</v>
      </c>
      <c r="I118" s="591">
        <v>106</v>
      </c>
      <c r="J118" s="591">
        <v>107</v>
      </c>
      <c r="K118" s="591"/>
      <c r="L118" s="591"/>
      <c r="M118" s="592"/>
      <c r="N118" s="1151"/>
      <c r="O118" s="1151"/>
      <c r="P118" s="45"/>
      <c r="Q118" s="504"/>
    </row>
    <row r="119" spans="1:17" ht="15" thickTop="1">
      <c r="A119" s="599"/>
      <c r="B119" s="538" t="s">
        <v>2772</v>
      </c>
      <c r="C119" s="2956" t="s">
        <v>3174</v>
      </c>
      <c r="D119" s="2956" t="s">
        <v>3176</v>
      </c>
      <c r="E119" s="2954" t="s">
        <v>3171</v>
      </c>
      <c r="F119" s="2954" t="s">
        <v>3172</v>
      </c>
      <c r="G119" s="2954" t="s">
        <v>3173</v>
      </c>
      <c r="H119" s="583"/>
      <c r="I119" s="583"/>
      <c r="J119" s="583"/>
      <c r="K119" s="584"/>
      <c r="L119" s="585"/>
      <c r="M119" s="586"/>
      <c r="N119" s="1150"/>
      <c r="O119" s="1150"/>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1"/>
      <c r="O120" s="1151"/>
      <c r="P120" s="45"/>
      <c r="Q120" s="504"/>
    </row>
    <row r="121" spans="1:17" ht="15" thickTop="1">
      <c r="A121" s="599"/>
      <c r="B121" s="538" t="s">
        <v>2773</v>
      </c>
      <c r="C121" s="2956" t="s">
        <v>3177</v>
      </c>
      <c r="D121" s="2956" t="s">
        <v>3179</v>
      </c>
      <c r="E121" s="2954" t="s">
        <v>3171</v>
      </c>
      <c r="F121" s="2954" t="s">
        <v>3172</v>
      </c>
      <c r="G121" s="2954" t="s">
        <v>3173</v>
      </c>
      <c r="H121" s="583"/>
      <c r="I121" s="583"/>
      <c r="J121" s="583"/>
      <c r="K121" s="584"/>
      <c r="L121" s="585"/>
      <c r="M121" s="586"/>
      <c r="N121" s="1150"/>
      <c r="O121" s="1150"/>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1"/>
      <c r="O122" s="1151"/>
      <c r="P122" s="45"/>
      <c r="Q122" s="504"/>
    </row>
    <row r="123" spans="1:17" s="471" customFormat="1" ht="15" thickTop="1">
      <c r="A123" s="593"/>
      <c r="B123" s="538" t="s">
        <v>2774</v>
      </c>
      <c r="C123" s="2955" t="s">
        <v>2655</v>
      </c>
      <c r="D123" s="2955" t="s">
        <v>2656</v>
      </c>
      <c r="E123" s="2955" t="s">
        <v>2657</v>
      </c>
      <c r="F123" s="2955" t="s">
        <v>2658</v>
      </c>
      <c r="G123" s="2955" t="s">
        <v>2659</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2775</v>
      </c>
      <c r="C125" s="2954" t="s">
        <v>3169</v>
      </c>
      <c r="D125" s="2954" t="s">
        <v>3170</v>
      </c>
      <c r="E125" s="2954" t="s">
        <v>3171</v>
      </c>
      <c r="F125" s="2954" t="s">
        <v>3172</v>
      </c>
      <c r="G125" s="2954" t="s">
        <v>3173</v>
      </c>
      <c r="H125" s="583"/>
      <c r="I125" s="583"/>
      <c r="J125" s="583"/>
      <c r="K125" s="584"/>
      <c r="L125" s="585"/>
      <c r="M125" s="586"/>
      <c r="N125" s="1150"/>
      <c r="O125" s="1150"/>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C51" sqref="C51"/>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2309</v>
      </c>
      <c r="B1" s="1935"/>
      <c r="C1" s="242"/>
      <c r="D1" s="242"/>
      <c r="E1" s="242"/>
      <c r="F1" s="242"/>
      <c r="G1" s="1377">
        <f>MATCH(B1,'数据-取费表'!A6:A16,0)+5</f>
        <v>9</v>
      </c>
      <c r="H1" s="2973">
        <v>179429</v>
      </c>
    </row>
    <row r="2" spans="1:9" s="244" customFormat="1" ht="18" customHeight="1">
      <c r="A2" s="245" t="s">
        <v>2310</v>
      </c>
      <c r="B2" s="246">
        <f ca="1">IF(D2="——",C52,C52-E2)</f>
        <v>165699</v>
      </c>
      <c r="C2" s="243" t="s">
        <v>2311</v>
      </c>
      <c r="D2" s="2539" t="s">
        <v>70</v>
      </c>
      <c r="E2" s="1438" t="e">
        <f ca="1">SUMIF(INDIRECT("'"&amp;G2&amp;"'"&amp;"!A:A"),"承租人权益价值",INDIRECT("'"&amp;G2&amp;"'"&amp;"!c:c"))</f>
        <v>#REF!</v>
      </c>
      <c r="F2" s="2540" t="s">
        <v>2311</v>
      </c>
      <c r="G2" s="2541"/>
      <c r="H2" s="2973">
        <v>40909</v>
      </c>
    </row>
    <row r="3" spans="1:9" s="244" customFormat="1" ht="18" customHeight="1" thickBot="1">
      <c r="A3" s="247" t="s">
        <v>2312</v>
      </c>
      <c r="B3" s="248">
        <f ca="1">ROUND(B2*10000/(IF(B1="",'数据-汇总表'!E3,INDIRECT("'数据-取费表'!k"&amp;$G$1))),0)</f>
        <v>37555</v>
      </c>
      <c r="C3" s="243" t="s">
        <v>2313</v>
      </c>
      <c r="D3" s="243"/>
      <c r="E3" s="243"/>
      <c r="F3" s="243"/>
      <c r="G3" s="243"/>
    </row>
    <row r="4" spans="1:9" s="252" customFormat="1" ht="15.75">
      <c r="A4" s="249" t="s">
        <v>2314</v>
      </c>
      <c r="B4" s="250"/>
      <c r="C4" s="250"/>
      <c r="D4" s="250"/>
      <c r="E4" s="250"/>
      <c r="F4" s="250"/>
      <c r="G4" s="251"/>
    </row>
    <row r="5" spans="1:9" s="258" customFormat="1" ht="13.5" customHeight="1">
      <c r="A5" s="299" t="s">
        <v>2315</v>
      </c>
      <c r="B5" s="254" t="s">
        <v>2316</v>
      </c>
      <c r="C5" s="255">
        <f ca="1">C6+C7+C8</f>
        <v>126902</v>
      </c>
      <c r="D5" s="255" t="s">
        <v>2317</v>
      </c>
      <c r="E5" s="256" t="s">
        <v>2318</v>
      </c>
      <c r="F5" s="256" t="s">
        <v>2319</v>
      </c>
      <c r="G5" s="257"/>
    </row>
    <row r="6" spans="1:9" s="258" customFormat="1" ht="13.5" customHeight="1">
      <c r="A6" s="947" t="s">
        <v>2320</v>
      </c>
      <c r="B6" s="259" t="s">
        <v>2321</v>
      </c>
      <c r="C6" s="260">
        <f>'土地比较法-住宅、综合'!B2</f>
        <v>122421</v>
      </c>
      <c r="D6" s="261"/>
      <c r="E6" s="262"/>
      <c r="F6" s="262"/>
      <c r="G6" s="263"/>
    </row>
    <row r="7" spans="1:9" s="258" customFormat="1" ht="13.5" customHeight="1">
      <c r="A7" s="947" t="s">
        <v>2322</v>
      </c>
      <c r="B7" s="259" t="s">
        <v>2323</v>
      </c>
      <c r="C7" s="264">
        <f>ROUND(C6*F7,0)</f>
        <v>3734</v>
      </c>
      <c r="D7" s="264"/>
      <c r="E7" s="262"/>
      <c r="F7" s="265">
        <f>'数据-取费表'!B48+'数据-取费表'!B49</f>
        <v>3.0499999999999999E-2</v>
      </c>
      <c r="G7" s="263"/>
    </row>
    <row r="8" spans="1:9" s="267" customFormat="1">
      <c r="A8" s="947" t="s">
        <v>2324</v>
      </c>
      <c r="B8" s="259" t="s">
        <v>2325</v>
      </c>
      <c r="C8" s="264">
        <f ca="1">IF(G8="已包含在土地购买价格中","0",IF(B1="",'数据-取费表'!B29,IF(G9="全部缴纳",C9+C10,H9)))</f>
        <v>747</v>
      </c>
      <c r="D8" s="266"/>
      <c r="E8" s="264"/>
      <c r="F8" s="265"/>
      <c r="G8" s="2542" t="s">
        <v>3181</v>
      </c>
    </row>
    <row r="9" spans="1:9" s="258" customFormat="1" ht="13.5" customHeight="1">
      <c r="A9" s="948" t="s">
        <v>800</v>
      </c>
      <c r="B9" s="268" t="s">
        <v>2326</v>
      </c>
      <c r="C9" s="269">
        <f ca="1">ROUND(D9*E9/10000,0)</f>
        <v>541</v>
      </c>
      <c r="D9" s="1030">
        <f ca="1">IF(B1="",'数据-汇总表'!E5,IF(INDIRECT("'数据-取费表'!c"&amp;$G$1)="住宅",INDIRECT("'数据-取费表'!k"&amp;$G$1),0))</f>
        <v>33809.070000000007</v>
      </c>
      <c r="E9" s="269">
        <f>'数据-取费表'!B27</f>
        <v>160</v>
      </c>
      <c r="F9" s="265"/>
      <c r="G9" s="2543" t="s">
        <v>3183</v>
      </c>
      <c r="H9" s="1388">
        <v>394</v>
      </c>
      <c r="I9" s="2544" t="s">
        <v>2327</v>
      </c>
    </row>
    <row r="10" spans="1:9" s="258" customFormat="1" ht="13.5" customHeight="1">
      <c r="A10" s="948" t="s">
        <v>801</v>
      </c>
      <c r="B10" s="268" t="s">
        <v>2328</v>
      </c>
      <c r="C10" s="269">
        <f ca="1">ROUND(D10*E10/10000,0)</f>
        <v>206</v>
      </c>
      <c r="D10" s="1030">
        <f ca="1">IF(B1="",'数据-汇总表'!E6,IF(INDIRECT("'数据-取费表'!c"&amp;$G$1)="住宅",INDIRECT("'数据-取费表'!s"&amp;$G$1),INDIRECT("'数据-取费表'!k"&amp;$G$1)+INDIRECT("'数据-取费表'!s"&amp;$G$1)))</f>
        <v>10312.160000000018</v>
      </c>
      <c r="E10" s="269">
        <f>'数据-取费表'!B28</f>
        <v>200</v>
      </c>
      <c r="F10" s="265"/>
      <c r="G10" s="270"/>
    </row>
    <row r="11" spans="1:9" s="258" customFormat="1" ht="13.5" hidden="1" customHeight="1">
      <c r="A11" s="271" t="s">
        <v>7</v>
      </c>
      <c r="B11" s="259" t="s">
        <v>2329</v>
      </c>
      <c r="C11" s="255"/>
      <c r="D11" s="1032"/>
      <c r="E11" s="262"/>
      <c r="F11" s="262"/>
      <c r="G11" s="263"/>
    </row>
    <row r="12" spans="1:9" s="258" customFormat="1" ht="13.5" hidden="1" customHeight="1">
      <c r="A12" s="271" t="s">
        <v>8</v>
      </c>
      <c r="B12" s="259" t="s">
        <v>2330</v>
      </c>
      <c r="C12" s="255">
        <v>0</v>
      </c>
      <c r="D12" s="1032"/>
      <c r="E12" s="272"/>
      <c r="F12" s="265">
        <v>3.0499999999999999E-2</v>
      </c>
      <c r="G12" s="263"/>
    </row>
    <row r="13" spans="1:9" s="258" customFormat="1" ht="13.5" hidden="1" customHeight="1">
      <c r="A13" s="271" t="s">
        <v>9</v>
      </c>
      <c r="B13" s="259" t="s">
        <v>2331</v>
      </c>
      <c r="C13" s="255"/>
      <c r="D13" s="1032"/>
      <c r="E13" s="262"/>
      <c r="F13" s="262"/>
      <c r="G13" s="263"/>
    </row>
    <row r="14" spans="1:9" s="258" customFormat="1" ht="13.5" hidden="1" customHeight="1">
      <c r="A14" s="271" t="s">
        <v>10</v>
      </c>
      <c r="B14" s="259" t="s">
        <v>2332</v>
      </c>
      <c r="C14" s="255"/>
      <c r="D14" s="1032"/>
      <c r="E14" s="262"/>
      <c r="F14" s="262"/>
      <c r="G14" s="263" t="s">
        <v>2333</v>
      </c>
    </row>
    <row r="15" spans="1:9" s="258" customFormat="1" ht="13.5" hidden="1" customHeight="1">
      <c r="A15" s="271" t="s">
        <v>11</v>
      </c>
      <c r="B15" s="259" t="s">
        <v>2334</v>
      </c>
      <c r="C15" s="264"/>
      <c r="D15" s="1032"/>
      <c r="E15" s="262"/>
      <c r="F15" s="262"/>
      <c r="G15" s="263" t="s">
        <v>2335</v>
      </c>
    </row>
    <row r="16" spans="1:9" s="258" customFormat="1" ht="13.5" hidden="1" customHeight="1">
      <c r="A16" s="271" t="s">
        <v>12</v>
      </c>
      <c r="B16" s="259" t="s">
        <v>2332</v>
      </c>
      <c r="C16" s="264"/>
      <c r="D16" s="1032"/>
      <c r="E16" s="262"/>
      <c r="F16" s="262"/>
      <c r="G16" s="263"/>
    </row>
    <row r="17" spans="1:7" s="258" customFormat="1" ht="13.5" hidden="1" customHeight="1">
      <c r="A17" s="271" t="s">
        <v>13</v>
      </c>
      <c r="B17" s="259" t="s">
        <v>2336</v>
      </c>
      <c r="C17" s="273"/>
      <c r="D17" s="1033"/>
      <c r="E17" s="273"/>
      <c r="F17" s="273"/>
      <c r="G17" s="263" t="s">
        <v>2335</v>
      </c>
    </row>
    <row r="18" spans="1:7" s="258" customFormat="1" ht="13.5" hidden="1" customHeight="1">
      <c r="A18" s="271" t="s">
        <v>14</v>
      </c>
      <c r="B18" s="259" t="s">
        <v>2337</v>
      </c>
      <c r="C18" s="264">
        <v>0</v>
      </c>
      <c r="D18" s="1032"/>
      <c r="E18" s="262"/>
      <c r="F18" s="265">
        <v>3.0499999999999999E-2</v>
      </c>
      <c r="G18" s="263" t="s">
        <v>2338</v>
      </c>
    </row>
    <row r="19" spans="1:7" s="267" customFormat="1" ht="13.5" customHeight="1">
      <c r="A19" s="299" t="s">
        <v>2339</v>
      </c>
      <c r="B19" s="254" t="s">
        <v>2340</v>
      </c>
      <c r="C19" s="255" t="str">
        <f>IF(G19="已包含在土地取得成本中","0",ROUND(D19*E19/10000,0))</f>
        <v>0</v>
      </c>
      <c r="D19" s="1034">
        <f ca="1">D9+D10</f>
        <v>44121.230000000025</v>
      </c>
      <c r="E19" s="255">
        <f>'数据-取费表'!B31</f>
        <v>200</v>
      </c>
      <c r="F19" s="275"/>
      <c r="G19" s="2542" t="s">
        <v>3182</v>
      </c>
    </row>
    <row r="20" spans="1:7" s="258" customFormat="1" ht="13.5" customHeight="1">
      <c r="A20" s="299" t="s">
        <v>2341</v>
      </c>
      <c r="B20" s="254" t="s">
        <v>2342</v>
      </c>
      <c r="C20" s="276">
        <f ca="1">ROUND((C5+C19)*F20,0)</f>
        <v>1269</v>
      </c>
      <c r="D20" s="276"/>
      <c r="E20" s="276"/>
      <c r="F20" s="277">
        <f>'数据-取费表'!B37</f>
        <v>0.01</v>
      </c>
      <c r="G20" s="278" t="s">
        <v>2343</v>
      </c>
    </row>
    <row r="21" spans="1:7" s="258" customFormat="1" ht="13.5" customHeight="1">
      <c r="A21" s="299" t="s">
        <v>2344</v>
      </c>
      <c r="B21" s="254" t="s">
        <v>2345</v>
      </c>
      <c r="C21" s="279">
        <f>F21</f>
        <v>0.01</v>
      </c>
      <c r="D21" s="280" t="s">
        <v>2346</v>
      </c>
      <c r="E21" s="276"/>
      <c r="F21" s="277">
        <f>'数据-取费表'!B38</f>
        <v>0.01</v>
      </c>
      <c r="G21" s="278" t="s">
        <v>2347</v>
      </c>
    </row>
    <row r="22" spans="1:7" s="258" customFormat="1" ht="13.5" customHeight="1">
      <c r="A22" s="299" t="s">
        <v>2348</v>
      </c>
      <c r="B22" s="254" t="s">
        <v>2349</v>
      </c>
      <c r="C22" s="1352">
        <f ca="1">ROUND(SUM(C23:C25),0)</f>
        <v>7303</v>
      </c>
      <c r="D22" s="279">
        <f ca="1">C26</f>
        <v>2.9999999999999997E-4</v>
      </c>
      <c r="E22" s="280" t="s">
        <v>2346</v>
      </c>
      <c r="F22" s="281">
        <f ca="1">'数据-取费表'!B40</f>
        <v>4.7500000000000001E-2</v>
      </c>
      <c r="G22" s="278" t="str">
        <f>IF('数据-取费表'!B22&lt;=1,"单利计息","复利计息")</f>
        <v>复利计息</v>
      </c>
    </row>
    <row r="23" spans="1:7" s="258" customFormat="1" ht="13.5" customHeight="1">
      <c r="A23" s="949" t="s">
        <v>2350</v>
      </c>
      <c r="B23" s="259" t="s">
        <v>2351</v>
      </c>
      <c r="C23" s="1353">
        <f ca="1">ROUND(IF('数据-取费表'!B22&lt;=1,C5*F22*'数据-取费表'!B23,C5*(POWER((1+F22),'数据-取费表'!B23)-1)),0)</f>
        <v>7267</v>
      </c>
      <c r="D23" s="282"/>
      <c r="E23" s="282"/>
      <c r="F23" s="283"/>
      <c r="G23" s="284" t="s">
        <v>2352</v>
      </c>
    </row>
    <row r="24" spans="1:7" s="258" customFormat="1" ht="13.5" customHeight="1">
      <c r="A24" s="949" t="s">
        <v>2353</v>
      </c>
      <c r="B24" s="259" t="s">
        <v>2354</v>
      </c>
      <c r="C24" s="1353">
        <f ca="1">ROUND(IF('数据-取费表'!B22&lt;=1,C19*F22*('数据-取费表'!B19/2+'数据-取费表'!B21),C19*(POWER((1+F22),('数据-取费表'!B19/2+'数据-取费表'!B21))-1)),0)</f>
        <v>0</v>
      </c>
      <c r="D24" s="282"/>
      <c r="E24" s="282"/>
      <c r="F24" s="283"/>
      <c r="G24" s="284" t="s">
        <v>2355</v>
      </c>
    </row>
    <row r="25" spans="1:7" s="258" customFormat="1" ht="24">
      <c r="A25" s="949" t="s">
        <v>2356</v>
      </c>
      <c r="B25" s="259" t="s">
        <v>2357</v>
      </c>
      <c r="C25" s="1353">
        <f ca="1">ROUND(IF('数据-取费表'!B22&lt;=1,C20*F22*'数据-取费表'!B23/2,C20*(POWER((1+F22),'数据-取费表'!B23/2)-1)),0)</f>
        <v>36</v>
      </c>
      <c r="D25" s="282"/>
      <c r="E25" s="285"/>
      <c r="F25" s="283"/>
      <c r="G25" s="286" t="s">
        <v>2358</v>
      </c>
    </row>
    <row r="26" spans="1:7" s="258" customFormat="1">
      <c r="A26" s="949" t="s">
        <v>795</v>
      </c>
      <c r="B26" s="259" t="s">
        <v>2359</v>
      </c>
      <c r="C26" s="282">
        <f ca="1">ROUND(IF('数据-取费表'!B22&lt;=1,F21*F22*'数据-取费表'!B23/2,F21*(POWER((1+F22),'数据-取费表'!B23/2)-1)),4)</f>
        <v>2.9999999999999997E-4</v>
      </c>
      <c r="D26" s="282"/>
      <c r="E26" s="285"/>
      <c r="F26" s="283"/>
      <c r="G26" s="287"/>
    </row>
    <row r="27" spans="1:7" s="258" customFormat="1" ht="24.75">
      <c r="A27" s="299" t="s">
        <v>2360</v>
      </c>
      <c r="B27" s="288" t="s">
        <v>2361</v>
      </c>
      <c r="C27" s="289">
        <f ca="1">C28</f>
        <v>8459</v>
      </c>
      <c r="D27" s="279">
        <f ca="1">C29</f>
        <v>6.9999999999999999E-4</v>
      </c>
      <c r="E27" s="280" t="s">
        <v>2362</v>
      </c>
      <c r="F27" s="290">
        <f ca="1">IF(B1="",'数据-取费表'!Q16,INDIRECT("'数据-取费表'!q"&amp;$G$1))</f>
        <v>0.11</v>
      </c>
      <c r="G27" s="291" t="s">
        <v>2363</v>
      </c>
    </row>
    <row r="28" spans="1:7" s="258" customFormat="1" ht="13.5" customHeight="1">
      <c r="A28" s="949" t="s">
        <v>791</v>
      </c>
      <c r="B28" s="292" t="s">
        <v>2364</v>
      </c>
      <c r="C28" s="293">
        <f ca="1">ROUND((C5+C19+C20)*F27*'数据-取费表'!B21/'数据-取费表'!B20,0)</f>
        <v>8459</v>
      </c>
      <c r="D28" s="279"/>
      <c r="E28" s="280"/>
      <c r="F28" s="290"/>
      <c r="G28" s="291"/>
    </row>
    <row r="29" spans="1:7" s="258" customFormat="1" ht="13.5" customHeight="1">
      <c r="A29" s="949" t="s">
        <v>792</v>
      </c>
      <c r="B29" s="292" t="s">
        <v>2365</v>
      </c>
      <c r="C29" s="282">
        <f ca="1">ROUND(C21*F27*'数据-取费表'!B21/'数据-取费表'!B20,4)</f>
        <v>6.9999999999999999E-4</v>
      </c>
      <c r="D29" s="279"/>
      <c r="E29" s="280"/>
      <c r="F29" s="290"/>
      <c r="G29" s="291"/>
    </row>
    <row r="30" spans="1:7" s="258" customFormat="1" ht="13.5" customHeight="1">
      <c r="A30" s="299" t="s">
        <v>2366</v>
      </c>
      <c r="B30" s="254" t="s">
        <v>2367</v>
      </c>
      <c r="C30" s="279">
        <f>ROUND(F30/(1+'数据-取费表'!C42),4)</f>
        <v>5.2400000000000002E-2</v>
      </c>
      <c r="D30" s="280" t="s">
        <v>2362</v>
      </c>
      <c r="E30" s="285"/>
      <c r="F30" s="281">
        <f>'数据-取费表'!B41</f>
        <v>5.5000000000000007E-2</v>
      </c>
      <c r="G30" s="278" t="s">
        <v>2368</v>
      </c>
    </row>
    <row r="31" spans="1:7" ht="16.5" customHeight="1">
      <c r="A31" s="253">
        <v>1</v>
      </c>
      <c r="B31" s="254" t="s">
        <v>2369</v>
      </c>
      <c r="C31" s="255">
        <f ca="1">ROUND((C5+C19+C20+C22+C27)/(1-C21-D22-D27-C30),0)</f>
        <v>153676</v>
      </c>
      <c r="D31" s="274"/>
      <c r="E31" s="255"/>
      <c r="F31" s="294"/>
      <c r="G31" s="278" t="s">
        <v>2370</v>
      </c>
    </row>
    <row r="32" spans="1:7" s="252" customFormat="1" ht="15.75">
      <c r="A32" s="296" t="s">
        <v>2371</v>
      </c>
      <c r="B32" s="297"/>
      <c r="C32" s="297"/>
      <c r="D32" s="297"/>
      <c r="E32" s="297"/>
      <c r="F32" s="297"/>
      <c r="G32" s="298"/>
    </row>
    <row r="33" spans="1:7" s="258" customFormat="1" ht="13.5" customHeight="1">
      <c r="A33" s="299" t="s">
        <v>782</v>
      </c>
      <c r="B33" s="254" t="s">
        <v>2372</v>
      </c>
      <c r="C33" s="300">
        <f ca="1">SUM(C34:C38)</f>
        <v>9791</v>
      </c>
      <c r="D33" s="276"/>
      <c r="E33" s="256"/>
      <c r="F33" s="285"/>
      <c r="G33" s="278"/>
    </row>
    <row r="34" spans="1:7" s="302" customFormat="1" ht="13.5" customHeight="1">
      <c r="A34" s="949" t="s">
        <v>791</v>
      </c>
      <c r="B34" s="259" t="s">
        <v>2373</v>
      </c>
      <c r="C34" s="264">
        <f ca="1">IF(B1="",IF(F34=100%,'数据-取费表'!M16,'数据-取费表'!O16),IF(F34=100%,INDIRECT("'数据-取费表'!m"&amp;$G$1)+INDIRECT("'数据-取费表'!t"&amp;$G$1),INDIRECT("'数据-取费表'!o"&amp;$G$1)+INDIRECT("'数据-取费表'!aq"&amp;$G$1)))</f>
        <v>8708</v>
      </c>
      <c r="D34" s="261"/>
      <c r="E34" s="264"/>
      <c r="F34" s="301">
        <f ca="1">IF('数据-取费表'!B24=0,1,IF(B1="",'数据-取费表'!N16,INDIRECT("'数据-取费表'!n"&amp;$G$1)))</f>
        <v>0.54200000000000004</v>
      </c>
      <c r="G34" s="263" t="s">
        <v>2374</v>
      </c>
    </row>
    <row r="35" spans="1:7" ht="13.5" customHeight="1">
      <c r="A35" s="949" t="s">
        <v>796</v>
      </c>
      <c r="B35" s="259" t="s">
        <v>2375</v>
      </c>
      <c r="C35" s="264">
        <f ca="1">ROUND(C34*F35,0)</f>
        <v>261</v>
      </c>
      <c r="D35" s="264"/>
      <c r="E35" s="264"/>
      <c r="F35" s="303">
        <f>'数据-取费表'!B33</f>
        <v>0.03</v>
      </c>
      <c r="G35" s="263" t="s">
        <v>2376</v>
      </c>
    </row>
    <row r="36" spans="1:7" ht="24">
      <c r="A36" s="949" t="s">
        <v>797</v>
      </c>
      <c r="B36" s="259" t="s">
        <v>2377</v>
      </c>
      <c r="C36" s="264">
        <f ca="1">ROUND(IF(B1="",SUMIF('数据-取费表'!C:C,"住宅",IF(F34=100%,'数据-取费表'!M:M,'数据-取费表'!O:O))*F36,IF(INDIRECT("'数据-取费表'!c"&amp;$G$1)="住宅",IF(F34=100%,INDIRECT("'数据-取费表'!m"&amp;$G$1)*F36,INDIRECT("'数据-取费表'!o"&amp;$G$1)*F36),0)),0)</f>
        <v>213</v>
      </c>
      <c r="D36" s="264"/>
      <c r="E36" s="264"/>
      <c r="F36" s="303">
        <f>'数据-取费表'!B34</f>
        <v>0.03</v>
      </c>
      <c r="G36" s="304" t="s">
        <v>2378</v>
      </c>
    </row>
    <row r="37" spans="1:7" s="302" customFormat="1" ht="13.5" customHeight="1">
      <c r="A37" s="949" t="s">
        <v>798</v>
      </c>
      <c r="B37" s="259" t="s">
        <v>2379</v>
      </c>
      <c r="C37" s="293">
        <f ca="1">ROUND(E37*D37*F34/10000,0)</f>
        <v>478</v>
      </c>
      <c r="D37" s="261">
        <f ca="1">D19</f>
        <v>44121.230000000025</v>
      </c>
      <c r="E37" s="293">
        <f>'数据-取费表'!B35</f>
        <v>200</v>
      </c>
      <c r="F37" s="303"/>
      <c r="G37" s="305" t="s">
        <v>2380</v>
      </c>
    </row>
    <row r="38" spans="1:7" ht="13.5" customHeight="1">
      <c r="A38" s="949" t="s">
        <v>799</v>
      </c>
      <c r="B38" s="259" t="s">
        <v>2381</v>
      </c>
      <c r="C38" s="264">
        <f ca="1">ROUND(C34*F38,0)</f>
        <v>131</v>
      </c>
      <c r="D38" s="264"/>
      <c r="E38" s="264"/>
      <c r="F38" s="303">
        <f>'数据-取费表'!B36</f>
        <v>1.4999999999999999E-2</v>
      </c>
      <c r="G38" s="263" t="s">
        <v>2376</v>
      </c>
    </row>
    <row r="39" spans="1:7" s="258" customFormat="1" ht="13.5" customHeight="1">
      <c r="A39" s="299" t="s">
        <v>2382</v>
      </c>
      <c r="B39" s="254" t="s">
        <v>2383</v>
      </c>
      <c r="C39" s="276">
        <f ca="1">ROUND(C33*F20,0)</f>
        <v>98</v>
      </c>
      <c r="D39" s="276"/>
      <c r="E39" s="276"/>
      <c r="F39" s="277"/>
      <c r="G39" s="278" t="s">
        <v>2384</v>
      </c>
    </row>
    <row r="40" spans="1:7" s="258" customFormat="1" ht="13.5" customHeight="1">
      <c r="A40" s="299" t="s">
        <v>2385</v>
      </c>
      <c r="B40" s="254" t="s">
        <v>2386</v>
      </c>
      <c r="C40" s="1726">
        <f>F21</f>
        <v>0.01</v>
      </c>
      <c r="D40" s="280" t="s">
        <v>2387</v>
      </c>
      <c r="E40" s="276"/>
      <c r="F40" s="277"/>
      <c r="G40" s="278" t="s">
        <v>2388</v>
      </c>
    </row>
    <row r="41" spans="1:7" s="258" customFormat="1" ht="13.5" customHeight="1">
      <c r="A41" s="299" t="s">
        <v>2389</v>
      </c>
      <c r="B41" s="254" t="s">
        <v>2390</v>
      </c>
      <c r="C41" s="276">
        <f ca="1">ROUND(SUM(C42:C43),0)</f>
        <v>279</v>
      </c>
      <c r="D41" s="279">
        <f ca="1">C44</f>
        <v>2.9999999999999997E-4</v>
      </c>
      <c r="E41" s="280" t="s">
        <v>2387</v>
      </c>
      <c r="F41" s="281"/>
      <c r="G41" s="278" t="str">
        <f>IF('数据-取费表'!B22&lt;=1,"单利计息","复利计息")</f>
        <v>复利计息</v>
      </c>
    </row>
    <row r="42" spans="1:7" ht="13.5" customHeight="1">
      <c r="A42" s="949" t="s">
        <v>791</v>
      </c>
      <c r="B42" s="259" t="s">
        <v>2391</v>
      </c>
      <c r="C42" s="282">
        <f ca="1">ROUND(IF('数据-取费表'!B22&lt;=1,C33*F22*'数据-取费表'!B21/2,C33*(POWER((1+F22),'数据-取费表'!B21/2)-1)),0)</f>
        <v>276</v>
      </c>
      <c r="D42" s="282"/>
      <c r="E42" s="282"/>
      <c r="F42" s="283"/>
      <c r="G42" s="3334" t="s">
        <v>2392</v>
      </c>
    </row>
    <row r="43" spans="1:7" ht="13.5" customHeight="1">
      <c r="A43" s="949" t="s">
        <v>792</v>
      </c>
      <c r="B43" s="259" t="s">
        <v>2393</v>
      </c>
      <c r="C43" s="282">
        <f ca="1">ROUND(IF('数据-取费表'!B22&lt;=1,C39*F22*'数据-取费表'!B21/2,C39*(POWER((1+F22),'数据-取费表'!B21/2)-1)),0)</f>
        <v>3</v>
      </c>
      <c r="D43" s="282"/>
      <c r="E43" s="282"/>
      <c r="F43" s="283"/>
      <c r="G43" s="3335"/>
    </row>
    <row r="44" spans="1:7" ht="13.5" customHeight="1">
      <c r="A44" s="949" t="s">
        <v>793</v>
      </c>
      <c r="B44" s="259" t="s">
        <v>2394</v>
      </c>
      <c r="C44" s="282">
        <f ca="1">ROUND(IF('数据-取费表'!B22&lt;=1,C40*F22*'数据-取费表'!B21/2,C40*(POWER((1+F22),'数据-取费表'!B21/2)-1)),4)</f>
        <v>2.9999999999999997E-4</v>
      </c>
      <c r="D44" s="282"/>
      <c r="E44" s="282"/>
      <c r="F44" s="283"/>
      <c r="G44" s="3336"/>
    </row>
    <row r="45" spans="1:7" s="258" customFormat="1" ht="13.5" customHeight="1">
      <c r="A45" s="299" t="s">
        <v>2395</v>
      </c>
      <c r="B45" s="288" t="s">
        <v>2361</v>
      </c>
      <c r="C45" s="289">
        <f ca="1">C46</f>
        <v>1088</v>
      </c>
      <c r="D45" s="279">
        <f ca="1">C47</f>
        <v>1.1000000000000001E-3</v>
      </c>
      <c r="E45" s="280" t="s">
        <v>2387</v>
      </c>
      <c r="F45" s="290"/>
      <c r="G45" s="291" t="s">
        <v>2396</v>
      </c>
    </row>
    <row r="46" spans="1:7" s="258" customFormat="1" ht="13.5" customHeight="1">
      <c r="A46" s="949" t="s">
        <v>791</v>
      </c>
      <c r="B46" s="292" t="s">
        <v>2397</v>
      </c>
      <c r="C46" s="293">
        <f ca="1">ROUND((C33+C39)*F27,0)</f>
        <v>1088</v>
      </c>
      <c r="D46" s="307"/>
      <c r="E46" s="280"/>
      <c r="F46" s="290"/>
      <c r="G46" s="291"/>
    </row>
    <row r="47" spans="1:7" s="258" customFormat="1" ht="13.5" customHeight="1">
      <c r="A47" s="949" t="s">
        <v>792</v>
      </c>
      <c r="B47" s="292" t="s">
        <v>2398</v>
      </c>
      <c r="C47" s="282">
        <f ca="1">ROUND(C40*F27,4)</f>
        <v>1.1000000000000001E-3</v>
      </c>
      <c r="D47" s="307"/>
      <c r="E47" s="280"/>
      <c r="F47" s="290"/>
      <c r="G47" s="291"/>
    </row>
    <row r="48" spans="1:7" s="258" customFormat="1" ht="13.5" customHeight="1">
      <c r="A48" s="299" t="s">
        <v>2360</v>
      </c>
      <c r="B48" s="254" t="s">
        <v>2399</v>
      </c>
      <c r="C48" s="1726">
        <f>ROUND(F30/(1+'数据-取费表'!C42),4)</f>
        <v>5.2400000000000002E-2</v>
      </c>
      <c r="D48" s="280" t="s">
        <v>2387</v>
      </c>
      <c r="E48" s="276"/>
      <c r="F48" s="281"/>
      <c r="G48" s="278" t="s">
        <v>2400</v>
      </c>
    </row>
    <row r="49" spans="1:7" ht="16.5" customHeight="1">
      <c r="A49" s="299" t="s">
        <v>2366</v>
      </c>
      <c r="B49" s="254" t="s">
        <v>2401</v>
      </c>
      <c r="C49" s="276">
        <f ca="1">ROUND((C33+C39+C41+C45)/(1-C40-D41-D45-C48),0)</f>
        <v>12023</v>
      </c>
      <c r="D49" s="276"/>
      <c r="E49" s="276"/>
      <c r="F49" s="308"/>
      <c r="G49" s="278" t="s">
        <v>2402</v>
      </c>
    </row>
    <row r="50" spans="1:7" s="302" customFormat="1" ht="24">
      <c r="A50" s="299" t="s">
        <v>2403</v>
      </c>
      <c r="B50" s="254" t="s">
        <v>2404</v>
      </c>
      <c r="C50" s="276"/>
      <c r="D50" s="276"/>
      <c r="E50" s="276"/>
      <c r="F50" s="308">
        <f>IF('数据-取费表'!B24=0,'数据-取费表'!N16,1)</f>
        <v>1</v>
      </c>
      <c r="G50" s="291" t="s">
        <v>2405</v>
      </c>
    </row>
    <row r="51" spans="1:7" ht="16.5" customHeight="1">
      <c r="A51" s="299" t="s">
        <v>2406</v>
      </c>
      <c r="B51" s="254" t="s">
        <v>2407</v>
      </c>
      <c r="C51" s="276">
        <f ca="1">ROUND(C49*F50,0)</f>
        <v>12023</v>
      </c>
      <c r="D51" s="276"/>
      <c r="E51" s="276"/>
      <c r="F51" s="308"/>
      <c r="G51" s="278" t="s">
        <v>2408</v>
      </c>
    </row>
    <row r="52" spans="1:7" s="252" customFormat="1" ht="16.5" thickBot="1">
      <c r="A52" s="309" t="s">
        <v>2409</v>
      </c>
      <c r="B52" s="310"/>
      <c r="C52" s="311">
        <f ca="1">C31+C51</f>
        <v>165699</v>
      </c>
      <c r="D52" s="310"/>
      <c r="E52" s="310"/>
      <c r="F52" s="310"/>
      <c r="G52" s="312"/>
    </row>
    <row r="55" spans="1:7" ht="15">
      <c r="B55" s="314" t="s">
        <v>2410</v>
      </c>
      <c r="C55" s="315"/>
    </row>
    <row r="56" spans="1:7">
      <c r="B56" s="317" t="s">
        <v>1511</v>
      </c>
      <c r="C56" s="319">
        <f ca="1">1-C57</f>
        <v>0.92700000000000005</v>
      </c>
    </row>
    <row r="57" spans="1:7">
      <c r="B57" s="317" t="s">
        <v>1512</v>
      </c>
      <c r="C57" s="318">
        <f ca="1">ROUND(C51/C52,3)</f>
        <v>7.2999999999999995E-2</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2309</v>
      </c>
      <c r="B1" s="1935"/>
      <c r="C1" s="2545" t="s">
        <v>2411</v>
      </c>
      <c r="D1" s="242"/>
      <c r="E1" s="242"/>
      <c r="F1" s="242"/>
      <c r="G1" s="1377">
        <f>MATCH(B1,'数据-取费表'!A6:A16,0)+5</f>
        <v>9</v>
      </c>
      <c r="H1" s="1280" t="str">
        <f>IF(ISERROR(FIND("住宅",B1)),"非住宅","住宅")</f>
        <v>非住宅</v>
      </c>
    </row>
    <row r="2" spans="1:8" s="244" customFormat="1" ht="18" customHeight="1">
      <c r="A2" s="245" t="s">
        <v>2310</v>
      </c>
      <c r="B2" s="246">
        <f ca="1">ROUND(IF(D2="——",C52/10000,C52/10000-E2),0)</f>
        <v>24662</v>
      </c>
      <c r="C2" s="243" t="s">
        <v>2311</v>
      </c>
      <c r="D2" s="2539" t="s">
        <v>70</v>
      </c>
      <c r="E2" s="1438" t="e">
        <f ca="1">SUMIF(INDIRECT("'"&amp;G2&amp;"'"&amp;"!A:A"),"承租人权益价值",INDIRECT("'"&amp;G2&amp;"'"&amp;"!c:c"))</f>
        <v>#REF!</v>
      </c>
      <c r="F2" s="2540" t="s">
        <v>2311</v>
      </c>
      <c r="G2" s="2541"/>
    </row>
    <row r="3" spans="1:8" s="244" customFormat="1" ht="18" customHeight="1" thickBot="1">
      <c r="A3" s="247" t="s">
        <v>2312</v>
      </c>
      <c r="B3" s="248">
        <f ca="1">ROUND(B2*10000/(IF(B1="",'数据-汇总表'!E3,INDIRECT("'数据-取费表'!k"&amp;$G$1))),0)</f>
        <v>5590</v>
      </c>
      <c r="C3" s="243" t="s">
        <v>2313</v>
      </c>
      <c r="D3" s="243"/>
      <c r="E3" s="243"/>
      <c r="F3" s="243"/>
      <c r="G3" s="243"/>
    </row>
    <row r="4" spans="1:8" s="252" customFormat="1" ht="15.75">
      <c r="A4" s="249" t="s">
        <v>2314</v>
      </c>
      <c r="B4" s="250"/>
      <c r="C4" s="250"/>
      <c r="D4" s="250"/>
      <c r="E4" s="250"/>
      <c r="F4" s="250"/>
      <c r="G4" s="251"/>
    </row>
    <row r="5" spans="1:8" s="258" customFormat="1" ht="13.5" customHeight="1">
      <c r="A5" s="299" t="s">
        <v>2315</v>
      </c>
      <c r="B5" s="254" t="s">
        <v>2316</v>
      </c>
      <c r="C5" s="255">
        <f ca="1">C6+C7+C8</f>
        <v>7471883</v>
      </c>
      <c r="D5" s="255" t="s">
        <v>2317</v>
      </c>
      <c r="E5" s="256" t="s">
        <v>2318</v>
      </c>
      <c r="F5" s="256" t="s">
        <v>2319</v>
      </c>
      <c r="G5" s="257"/>
    </row>
    <row r="6" spans="1:8" s="258" customFormat="1" ht="13.5" customHeight="1">
      <c r="A6" s="947" t="s">
        <v>2320</v>
      </c>
      <c r="B6" s="259" t="s">
        <v>2321</v>
      </c>
      <c r="C6" s="260"/>
      <c r="D6" s="261"/>
      <c r="E6" s="262"/>
      <c r="F6" s="262"/>
      <c r="G6" s="263"/>
    </row>
    <row r="7" spans="1:8" s="258" customFormat="1" ht="13.5" customHeight="1">
      <c r="A7" s="947" t="s">
        <v>2322</v>
      </c>
      <c r="B7" s="259" t="s">
        <v>2323</v>
      </c>
      <c r="C7" s="264">
        <f>ROUND(C6*F7,0)</f>
        <v>0</v>
      </c>
      <c r="D7" s="264"/>
      <c r="E7" s="262"/>
      <c r="F7" s="265">
        <f>'数据-取费表'!B48+'数据-取费表'!B49</f>
        <v>3.0499999999999999E-2</v>
      </c>
      <c r="G7" s="263"/>
    </row>
    <row r="8" spans="1:8" s="267" customFormat="1">
      <c r="A8" s="947" t="s">
        <v>2324</v>
      </c>
      <c r="B8" s="259" t="s">
        <v>2325</v>
      </c>
      <c r="C8" s="264">
        <f ca="1">IF(G8="已包含在土地购买价格中",0,C9+C10)</f>
        <v>7471883</v>
      </c>
      <c r="D8" s="266"/>
      <c r="E8" s="264"/>
      <c r="F8" s="265"/>
      <c r="G8" s="2542"/>
    </row>
    <row r="9" spans="1:8" s="258" customFormat="1" ht="13.5" customHeight="1">
      <c r="A9" s="948" t="s">
        <v>800</v>
      </c>
      <c r="B9" s="268" t="s">
        <v>2326</v>
      </c>
      <c r="C9" s="269">
        <f ca="1">ROUND(D9*E9,0)</f>
        <v>5409451</v>
      </c>
      <c r="D9" s="1030">
        <f ca="1">IF(B1="",'数据-汇总表'!E5,IF(INDIRECT("'数据-取费表'!c"&amp;$G$1)="住宅",INDIRECT("'数据-取费表'!k"&amp;$G$1),0))</f>
        <v>33809.070000000007</v>
      </c>
      <c r="E9" s="269">
        <f>'数据-取费表'!B27</f>
        <v>160</v>
      </c>
      <c r="F9" s="265"/>
      <c r="G9" s="270"/>
    </row>
    <row r="10" spans="1:8" s="258" customFormat="1" ht="13.5" customHeight="1">
      <c r="A10" s="948" t="s">
        <v>801</v>
      </c>
      <c r="B10" s="268" t="s">
        <v>2328</v>
      </c>
      <c r="C10" s="269">
        <f ca="1">ROUND(D10*E10,0)</f>
        <v>2062432</v>
      </c>
      <c r="D10" s="1030">
        <f ca="1">IF(B1="",'数据-汇总表'!E6,IF(INDIRECT("'数据-取费表'!c"&amp;$G$1)="住宅",INDIRECT("'数据-取费表'!s"&amp;$G$1),INDIRECT("'数据-取费表'!k"&amp;$G$1)+INDIRECT("'数据-取费表'!s"&amp;$G$1)))</f>
        <v>10312.160000000018</v>
      </c>
      <c r="E10" s="269">
        <f>'数据-取费表'!B28</f>
        <v>200</v>
      </c>
      <c r="F10" s="265"/>
      <c r="G10" s="270"/>
    </row>
    <row r="11" spans="1:8" s="258" customFormat="1" ht="13.5" hidden="1" customHeight="1">
      <c r="A11" s="271" t="s">
        <v>7</v>
      </c>
      <c r="B11" s="259" t="s">
        <v>2329</v>
      </c>
      <c r="C11" s="255"/>
      <c r="D11" s="1032"/>
      <c r="E11" s="262"/>
      <c r="F11" s="262"/>
      <c r="G11" s="263"/>
    </row>
    <row r="12" spans="1:8" s="258" customFormat="1" ht="13.5" hidden="1" customHeight="1">
      <c r="A12" s="271" t="s">
        <v>8</v>
      </c>
      <c r="B12" s="259" t="s">
        <v>2412</v>
      </c>
      <c r="C12" s="255">
        <v>0</v>
      </c>
      <c r="D12" s="1032"/>
      <c r="E12" s="272"/>
      <c r="F12" s="265">
        <v>3.0499999999999999E-2</v>
      </c>
      <c r="G12" s="263"/>
    </row>
    <row r="13" spans="1:8" s="258" customFormat="1" ht="13.5" hidden="1" customHeight="1">
      <c r="A13" s="271" t="s">
        <v>9</v>
      </c>
      <c r="B13" s="259" t="s">
        <v>2413</v>
      </c>
      <c r="C13" s="255"/>
      <c r="D13" s="1032"/>
      <c r="E13" s="262"/>
      <c r="F13" s="262"/>
      <c r="G13" s="263"/>
    </row>
    <row r="14" spans="1:8" s="258" customFormat="1" ht="13.5" hidden="1" customHeight="1">
      <c r="A14" s="271" t="s">
        <v>10</v>
      </c>
      <c r="B14" s="259" t="s">
        <v>2325</v>
      </c>
      <c r="C14" s="255"/>
      <c r="D14" s="1032"/>
      <c r="E14" s="262"/>
      <c r="F14" s="262"/>
      <c r="G14" s="263" t="s">
        <v>2414</v>
      </c>
    </row>
    <row r="15" spans="1:8" s="258" customFormat="1" ht="13.5" hidden="1" customHeight="1">
      <c r="A15" s="271" t="s">
        <v>11</v>
      </c>
      <c r="B15" s="259" t="s">
        <v>2415</v>
      </c>
      <c r="C15" s="264"/>
      <c r="D15" s="1032"/>
      <c r="E15" s="262"/>
      <c r="F15" s="262"/>
      <c r="G15" s="263" t="s">
        <v>2416</v>
      </c>
    </row>
    <row r="16" spans="1:8" s="258" customFormat="1" ht="13.5" hidden="1" customHeight="1">
      <c r="A16" s="271" t="s">
        <v>12</v>
      </c>
      <c r="B16" s="259" t="s">
        <v>2325</v>
      </c>
      <c r="C16" s="264"/>
      <c r="D16" s="1032"/>
      <c r="E16" s="262"/>
      <c r="F16" s="262"/>
      <c r="G16" s="263"/>
    </row>
    <row r="17" spans="1:7" s="258" customFormat="1" ht="13.5" hidden="1" customHeight="1">
      <c r="A17" s="271" t="s">
        <v>13</v>
      </c>
      <c r="B17" s="259" t="s">
        <v>2417</v>
      </c>
      <c r="C17" s="273"/>
      <c r="D17" s="1033"/>
      <c r="E17" s="273"/>
      <c r="F17" s="273"/>
      <c r="G17" s="263" t="s">
        <v>2416</v>
      </c>
    </row>
    <row r="18" spans="1:7" s="258" customFormat="1" ht="13.5" hidden="1" customHeight="1">
      <c r="A18" s="271" t="s">
        <v>14</v>
      </c>
      <c r="B18" s="259" t="s">
        <v>2418</v>
      </c>
      <c r="C18" s="264">
        <v>0</v>
      </c>
      <c r="D18" s="1032"/>
      <c r="E18" s="262"/>
      <c r="F18" s="265">
        <v>3.0499999999999999E-2</v>
      </c>
      <c r="G18" s="263" t="s">
        <v>2419</v>
      </c>
    </row>
    <row r="19" spans="1:7" s="267" customFormat="1" ht="13.5" customHeight="1">
      <c r="A19" s="299" t="s">
        <v>2420</v>
      </c>
      <c r="B19" s="254" t="s">
        <v>2421</v>
      </c>
      <c r="C19" s="255">
        <f ca="1">IF(G19="已包含在土地取得成本中","0",ROUND(D19*E19,0))</f>
        <v>8824246</v>
      </c>
      <c r="D19" s="1034">
        <f ca="1">D9+D10</f>
        <v>44121.230000000025</v>
      </c>
      <c r="E19" s="255">
        <f>'数据-取费表'!B31</f>
        <v>200</v>
      </c>
      <c r="F19" s="275"/>
      <c r="G19" s="2542"/>
    </row>
    <row r="20" spans="1:7" s="258" customFormat="1" ht="13.5" customHeight="1">
      <c r="A20" s="299" t="s">
        <v>2422</v>
      </c>
      <c r="B20" s="254" t="s">
        <v>2423</v>
      </c>
      <c r="C20" s="276">
        <f ca="1">ROUND((C5+C19)*F20,0)</f>
        <v>162961</v>
      </c>
      <c r="D20" s="276"/>
      <c r="E20" s="276"/>
      <c r="F20" s="277">
        <f>'数据-取费表'!B37</f>
        <v>0.01</v>
      </c>
      <c r="G20" s="278" t="s">
        <v>2424</v>
      </c>
    </row>
    <row r="21" spans="1:7" s="258" customFormat="1" ht="13.5" customHeight="1">
      <c r="A21" s="299" t="s">
        <v>2425</v>
      </c>
      <c r="B21" s="254" t="s">
        <v>2426</v>
      </c>
      <c r="C21" s="279">
        <f>F21</f>
        <v>0.01</v>
      </c>
      <c r="D21" s="280" t="s">
        <v>2427</v>
      </c>
      <c r="E21" s="276"/>
      <c r="F21" s="277">
        <f>'数据-取费表'!B38</f>
        <v>0.01</v>
      </c>
      <c r="G21" s="278" t="s">
        <v>2428</v>
      </c>
    </row>
    <row r="22" spans="1:7" s="258" customFormat="1" ht="13.5" customHeight="1">
      <c r="A22" s="299" t="s">
        <v>2429</v>
      </c>
      <c r="B22" s="254" t="s">
        <v>2430</v>
      </c>
      <c r="C22" s="1378">
        <f ca="1">ROUND(SUM(C23:C25),0)</f>
        <v>1592641</v>
      </c>
      <c r="D22" s="279">
        <f ca="1">C26</f>
        <v>5.0000000000000001E-4</v>
      </c>
      <c r="E22" s="280" t="s">
        <v>2427</v>
      </c>
      <c r="F22" s="281">
        <f ca="1">'数据-取费表'!B40</f>
        <v>4.7500000000000001E-2</v>
      </c>
      <c r="G22" s="278" t="str">
        <f>IF('数据-取费表'!B22&lt;=1,"单利计息","复利计息")</f>
        <v>复利计息</v>
      </c>
    </row>
    <row r="23" spans="1:7" s="258" customFormat="1" ht="13.5" customHeight="1">
      <c r="A23" s="949" t="s">
        <v>2320</v>
      </c>
      <c r="B23" s="259" t="s">
        <v>2431</v>
      </c>
      <c r="C23" s="1379">
        <f ca="1">ROUND(IF('数据-取费表'!B22&lt;=1,C5*F22*'数据-取费表'!B22,C5*(POWER((1+F22),'数据-取费表'!B22)-1)),0)</f>
        <v>726687</v>
      </c>
      <c r="D23" s="282"/>
      <c r="E23" s="282"/>
      <c r="F23" s="283"/>
      <c r="G23" s="284" t="s">
        <v>2432</v>
      </c>
    </row>
    <row r="24" spans="1:7" s="258" customFormat="1" ht="13.5" customHeight="1">
      <c r="A24" s="949" t="s">
        <v>2322</v>
      </c>
      <c r="B24" s="259" t="s">
        <v>2433</v>
      </c>
      <c r="C24" s="1379">
        <f ca="1">ROUND(IF('数据-取费表'!B22&lt;=1,C19*F22*('数据-取费表'!B19/2+'数据-取费表'!B20),C19*(POWER((1+F22),('数据-取费表'!B19/2+'数据-取费表'!B20))-1)),0)</f>
        <v>858213</v>
      </c>
      <c r="D24" s="282"/>
      <c r="E24" s="282"/>
      <c r="F24" s="283"/>
      <c r="G24" s="284" t="s">
        <v>2434</v>
      </c>
    </row>
    <row r="25" spans="1:7" s="258" customFormat="1" ht="24">
      <c r="A25" s="949" t="s">
        <v>2324</v>
      </c>
      <c r="B25" s="259" t="s">
        <v>2435</v>
      </c>
      <c r="C25" s="1379">
        <f ca="1">ROUND(IF('数据-取费表'!B22&lt;=1,C20*F22*'数据-取费表'!B22/2,C20*(POWER((1+F22),'数据-取费表'!B22/2)-1)),0)</f>
        <v>7741</v>
      </c>
      <c r="D25" s="282"/>
      <c r="E25" s="285"/>
      <c r="F25" s="283"/>
      <c r="G25" s="286" t="s">
        <v>2436</v>
      </c>
    </row>
    <row r="26" spans="1:7" s="258" customFormat="1">
      <c r="A26" s="949" t="s">
        <v>795</v>
      </c>
      <c r="B26" s="259" t="s">
        <v>2359</v>
      </c>
      <c r="C26" s="282">
        <f ca="1">ROUND(IF('数据-取费表'!B22&lt;=1,F21*F22*'数据-取费表'!B22/2,F21*(POWER((1+F22),'数据-取费表'!B22/2)-1)),4)</f>
        <v>5.0000000000000001E-4</v>
      </c>
      <c r="D26" s="282"/>
      <c r="E26" s="285"/>
      <c r="F26" s="283"/>
      <c r="G26" s="287"/>
    </row>
    <row r="27" spans="1:7" s="258" customFormat="1" ht="24.75">
      <c r="A27" s="299" t="s">
        <v>2360</v>
      </c>
      <c r="B27" s="288" t="s">
        <v>2361</v>
      </c>
      <c r="C27" s="289">
        <f ca="1">C28</f>
        <v>1810500</v>
      </c>
      <c r="D27" s="279">
        <f ca="1">C29</f>
        <v>1.1000000000000001E-3</v>
      </c>
      <c r="E27" s="280" t="s">
        <v>2362</v>
      </c>
      <c r="F27" s="290">
        <f ca="1">IF(B1="",'数据-取费表'!Q16,INDIRECT("'数据-取费表'!q"&amp;$G$1))</f>
        <v>0.11</v>
      </c>
      <c r="G27" s="291" t="s">
        <v>2363</v>
      </c>
    </row>
    <row r="28" spans="1:7" s="258" customFormat="1" ht="13.5" customHeight="1">
      <c r="A28" s="949" t="s">
        <v>791</v>
      </c>
      <c r="B28" s="292" t="s">
        <v>2364</v>
      </c>
      <c r="C28" s="293">
        <f ca="1">ROUND((C5+C19+C20)*F27,0)</f>
        <v>1810500</v>
      </c>
      <c r="D28" s="279"/>
      <c r="E28" s="280"/>
      <c r="F28" s="290"/>
      <c r="G28" s="291"/>
    </row>
    <row r="29" spans="1:7" s="258" customFormat="1" ht="13.5" customHeight="1">
      <c r="A29" s="949" t="s">
        <v>792</v>
      </c>
      <c r="B29" s="292" t="s">
        <v>2365</v>
      </c>
      <c r="C29" s="282">
        <f ca="1">ROUND(C21*F27,4)</f>
        <v>1.1000000000000001E-3</v>
      </c>
      <c r="D29" s="279"/>
      <c r="E29" s="280"/>
      <c r="F29" s="290"/>
      <c r="G29" s="291"/>
    </row>
    <row r="30" spans="1:7" s="258" customFormat="1" ht="13.5" customHeight="1">
      <c r="A30" s="299" t="s">
        <v>2366</v>
      </c>
      <c r="B30" s="254" t="s">
        <v>2367</v>
      </c>
      <c r="C30" s="279">
        <f>ROUND(F30/(1+'数据-取费表'!C42),4)</f>
        <v>5.2400000000000002E-2</v>
      </c>
      <c r="D30" s="280" t="s">
        <v>2362</v>
      </c>
      <c r="E30" s="285"/>
      <c r="F30" s="281">
        <f>'数据-取费表'!B41</f>
        <v>5.5000000000000007E-2</v>
      </c>
      <c r="G30" s="278" t="s">
        <v>2368</v>
      </c>
    </row>
    <row r="31" spans="1:7" ht="16.5" customHeight="1">
      <c r="A31" s="253">
        <v>1</v>
      </c>
      <c r="B31" s="254" t="s">
        <v>2369</v>
      </c>
      <c r="C31" s="255">
        <f ca="1">ROUND((C5+C19+C20+C22+C27)/(1-C21-D22-D27-C30),0)</f>
        <v>21220332</v>
      </c>
      <c r="D31" s="274"/>
      <c r="E31" s="255"/>
      <c r="F31" s="294"/>
      <c r="G31" s="278" t="s">
        <v>2370</v>
      </c>
    </row>
    <row r="32" spans="1:7" s="252" customFormat="1" ht="15.75">
      <c r="A32" s="296" t="s">
        <v>2437</v>
      </c>
      <c r="B32" s="297"/>
      <c r="C32" s="297"/>
      <c r="D32" s="297"/>
      <c r="E32" s="297"/>
      <c r="F32" s="297"/>
      <c r="G32" s="298"/>
    </row>
    <row r="33" spans="1:7" s="258" customFormat="1" ht="13.5" customHeight="1">
      <c r="A33" s="299" t="s">
        <v>782</v>
      </c>
      <c r="B33" s="254" t="s">
        <v>2438</v>
      </c>
      <c r="C33" s="300">
        <f ca="1">SUM(C34:C38)</f>
        <v>180461145</v>
      </c>
      <c r="D33" s="276"/>
      <c r="E33" s="256"/>
      <c r="F33" s="285"/>
      <c r="G33" s="278"/>
    </row>
    <row r="34" spans="1:7" s="302" customFormat="1" ht="13.5" customHeight="1">
      <c r="A34" s="949" t="s">
        <v>791</v>
      </c>
      <c r="B34" s="259" t="s">
        <v>2373</v>
      </c>
      <c r="C34" s="264">
        <f ca="1">ROUND(IF(B1="",SUMPRODUCT('数据-取费表'!K6:K14,'数据-取费表'!L6:L14),INDIRECT("'数据-取费表'!l"&amp;$G$1)*INDIRECT("'数据-取费表'!k"&amp;$G$1)+'数据-取费表'!L14*INDIRECT("'数据-取费表'!S"&amp;$G$1)),0)</f>
        <v>160525575</v>
      </c>
      <c r="D34" s="261"/>
      <c r="E34" s="264"/>
      <c r="F34" s="301"/>
      <c r="G34" s="263"/>
    </row>
    <row r="35" spans="1:7" ht="13.5" customHeight="1">
      <c r="A35" s="949" t="s">
        <v>796</v>
      </c>
      <c r="B35" s="259" t="s">
        <v>2375</v>
      </c>
      <c r="C35" s="264">
        <f ca="1">ROUND(C34*F35,0)</f>
        <v>4815767</v>
      </c>
      <c r="D35" s="264"/>
      <c r="E35" s="264"/>
      <c r="F35" s="303">
        <f>'数据-取费表'!B33</f>
        <v>0.03</v>
      </c>
      <c r="G35" s="263" t="s">
        <v>2376</v>
      </c>
    </row>
    <row r="36" spans="1:7" ht="24">
      <c r="A36" s="949" t="s">
        <v>797</v>
      </c>
      <c r="B36" s="259" t="s">
        <v>2377</v>
      </c>
      <c r="C36" s="264">
        <f ca="1">ROUND(IF(B1="",SUM('数据-取费表'!AP6:AP13)*F36,IF(INDIRECT("'数据-取费表'!c"&amp;$G$1)="住宅",INDIRECT("'数据-取费表'!k"&amp;$G$1)*INDIRECT("'数据-取费表'!l"&amp;$G$1)*F36,0)),0)</f>
        <v>3887673</v>
      </c>
      <c r="D36" s="264"/>
      <c r="E36" s="264"/>
      <c r="F36" s="303">
        <f>'数据-取费表'!B34</f>
        <v>0.03</v>
      </c>
      <c r="G36" s="304" t="s">
        <v>2378</v>
      </c>
    </row>
    <row r="37" spans="1:7" s="302" customFormat="1" ht="13.5" customHeight="1">
      <c r="A37" s="949" t="s">
        <v>798</v>
      </c>
      <c r="B37" s="259" t="s">
        <v>2379</v>
      </c>
      <c r="C37" s="293">
        <f ca="1">ROUND(E37*D37,0)</f>
        <v>8824246</v>
      </c>
      <c r="D37" s="261">
        <f ca="1">D19</f>
        <v>44121.230000000025</v>
      </c>
      <c r="E37" s="293">
        <f>'数据-取费表'!B35</f>
        <v>200</v>
      </c>
      <c r="F37" s="303"/>
      <c r="G37" s="305"/>
    </row>
    <row r="38" spans="1:7" ht="13.5" customHeight="1">
      <c r="A38" s="949" t="s">
        <v>799</v>
      </c>
      <c r="B38" s="259" t="s">
        <v>2381</v>
      </c>
      <c r="C38" s="264">
        <f ca="1">ROUND(C34*F38,0)</f>
        <v>2407884</v>
      </c>
      <c r="D38" s="264"/>
      <c r="E38" s="264"/>
      <c r="F38" s="303">
        <f>'数据-取费表'!B36</f>
        <v>1.4999999999999999E-2</v>
      </c>
      <c r="G38" s="263" t="s">
        <v>2376</v>
      </c>
    </row>
    <row r="39" spans="1:7" s="258" customFormat="1" ht="13.5" customHeight="1">
      <c r="A39" s="299" t="s">
        <v>2382</v>
      </c>
      <c r="B39" s="254" t="s">
        <v>2383</v>
      </c>
      <c r="C39" s="276">
        <f ca="1">ROUND(C33*F20,0)</f>
        <v>1804611</v>
      </c>
      <c r="D39" s="276"/>
      <c r="E39" s="276"/>
      <c r="F39" s="277"/>
      <c r="G39" s="278" t="s">
        <v>2384</v>
      </c>
    </row>
    <row r="40" spans="1:7" s="258" customFormat="1" ht="13.5" customHeight="1">
      <c r="A40" s="299" t="s">
        <v>2385</v>
      </c>
      <c r="B40" s="254" t="s">
        <v>2386</v>
      </c>
      <c r="C40" s="1726">
        <f>F21</f>
        <v>0.01</v>
      </c>
      <c r="D40" s="280" t="s">
        <v>2387</v>
      </c>
      <c r="E40" s="276"/>
      <c r="F40" s="277"/>
      <c r="G40" s="278" t="s">
        <v>2388</v>
      </c>
    </row>
    <row r="41" spans="1:7" s="258" customFormat="1" ht="13.5" customHeight="1">
      <c r="A41" s="299" t="s">
        <v>2389</v>
      </c>
      <c r="B41" s="254" t="s">
        <v>2390</v>
      </c>
      <c r="C41" s="276">
        <f ca="1">ROUND(SUM(C42:C43),0)</f>
        <v>8657623</v>
      </c>
      <c r="D41" s="279">
        <f ca="1">C44</f>
        <v>5.0000000000000001E-4</v>
      </c>
      <c r="E41" s="280" t="s">
        <v>2387</v>
      </c>
      <c r="F41" s="281"/>
      <c r="G41" s="278" t="str">
        <f>IF('数据-取费表'!B22&lt;=1,"单利计息","复利计息")</f>
        <v>复利计息</v>
      </c>
    </row>
    <row r="42" spans="1:7" ht="13.5" customHeight="1">
      <c r="A42" s="949" t="s">
        <v>791</v>
      </c>
      <c r="B42" s="259" t="s">
        <v>2391</v>
      </c>
      <c r="C42" s="282">
        <f ca="1">ROUND(IF('数据-取费表'!B22&lt;=1,C33*F22*'数据-取费表'!B20/2,C33*(POWER((1+F22),'数据-取费表'!B20/2)-1)),0)</f>
        <v>8571904</v>
      </c>
      <c r="D42" s="282"/>
      <c r="E42" s="282"/>
      <c r="F42" s="283"/>
      <c r="G42" s="3334" t="s">
        <v>2439</v>
      </c>
    </row>
    <row r="43" spans="1:7" ht="13.5" customHeight="1">
      <c r="A43" s="949" t="s">
        <v>792</v>
      </c>
      <c r="B43" s="259" t="s">
        <v>2393</v>
      </c>
      <c r="C43" s="282">
        <f ca="1">ROUND(IF('数据-取费表'!B22&lt;=1,C39*F22*'数据-取费表'!B20/2,C39*(POWER((1+F22),'数据-取费表'!B20/2)-1)),0)</f>
        <v>85719</v>
      </c>
      <c r="D43" s="282"/>
      <c r="E43" s="282"/>
      <c r="F43" s="283"/>
      <c r="G43" s="3335"/>
    </row>
    <row r="44" spans="1:7" ht="13.5" customHeight="1">
      <c r="A44" s="949" t="s">
        <v>793</v>
      </c>
      <c r="B44" s="259" t="s">
        <v>2394</v>
      </c>
      <c r="C44" s="282">
        <f ca="1">ROUND(IF('数据-取费表'!B22&lt;=1,C40*F22*'数据-取费表'!B20/2,C40*(POWER((1+F22),'数据-取费表'!B20/2)-1)),4)</f>
        <v>5.0000000000000001E-4</v>
      </c>
      <c r="D44" s="282"/>
      <c r="E44" s="282"/>
      <c r="F44" s="283"/>
      <c r="G44" s="3336"/>
    </row>
    <row r="45" spans="1:7" s="258" customFormat="1" ht="13.5" customHeight="1">
      <c r="A45" s="299" t="s">
        <v>2395</v>
      </c>
      <c r="B45" s="288" t="s">
        <v>2361</v>
      </c>
      <c r="C45" s="289">
        <f ca="1">C46</f>
        <v>20049233</v>
      </c>
      <c r="D45" s="279">
        <f ca="1">C47</f>
        <v>1.1000000000000001E-3</v>
      </c>
      <c r="E45" s="280" t="s">
        <v>2387</v>
      </c>
      <c r="F45" s="290"/>
      <c r="G45" s="291" t="s">
        <v>2396</v>
      </c>
    </row>
    <row r="46" spans="1:7" s="258" customFormat="1" ht="13.5" customHeight="1">
      <c r="A46" s="949" t="s">
        <v>791</v>
      </c>
      <c r="B46" s="292" t="s">
        <v>2397</v>
      </c>
      <c r="C46" s="293">
        <f ca="1">ROUND((C33+C39)*F27,0)</f>
        <v>20049233</v>
      </c>
      <c r="D46" s="307"/>
      <c r="E46" s="280"/>
      <c r="F46" s="290"/>
      <c r="G46" s="291"/>
    </row>
    <row r="47" spans="1:7" s="258" customFormat="1" ht="13.5" customHeight="1">
      <c r="A47" s="949" t="s">
        <v>792</v>
      </c>
      <c r="B47" s="292" t="s">
        <v>2398</v>
      </c>
      <c r="C47" s="282">
        <f ca="1">ROUND(C40*F27,4)</f>
        <v>1.1000000000000001E-3</v>
      </c>
      <c r="D47" s="307"/>
      <c r="E47" s="280"/>
      <c r="F47" s="290"/>
      <c r="G47" s="291"/>
    </row>
    <row r="48" spans="1:7" s="258" customFormat="1" ht="13.5" customHeight="1">
      <c r="A48" s="299" t="s">
        <v>2360</v>
      </c>
      <c r="B48" s="254" t="s">
        <v>2399</v>
      </c>
      <c r="C48" s="306">
        <f>ROUND(F30/(1+'数据-取费表'!C42),4)</f>
        <v>5.2400000000000002E-2</v>
      </c>
      <c r="D48" s="280" t="s">
        <v>2387</v>
      </c>
      <c r="E48" s="276"/>
      <c r="F48" s="281"/>
      <c r="G48" s="278" t="s">
        <v>2400</v>
      </c>
    </row>
    <row r="49" spans="1:7" ht="16.5" customHeight="1">
      <c r="A49" s="299" t="s">
        <v>2366</v>
      </c>
      <c r="B49" s="254" t="s">
        <v>2440</v>
      </c>
      <c r="C49" s="276">
        <f ca="1">ROUND((C33+C39+C41+C45)/(1-C40-D41-D45-C48),0)</f>
        <v>225398090</v>
      </c>
      <c r="D49" s="276"/>
      <c r="E49" s="276"/>
      <c r="F49" s="308"/>
      <c r="G49" s="278" t="s">
        <v>2402</v>
      </c>
    </row>
    <row r="50" spans="1:7" s="302" customFormat="1">
      <c r="A50" s="299" t="s">
        <v>2403</v>
      </c>
      <c r="B50" s="254" t="s">
        <v>2404</v>
      </c>
      <c r="C50" s="276"/>
      <c r="D50" s="276"/>
      <c r="E50" s="276"/>
      <c r="F50" s="308">
        <f>IF('数据-取费表'!B24=0,'数据-取费表'!N16,1)</f>
        <v>1</v>
      </c>
      <c r="G50" s="291"/>
    </row>
    <row r="51" spans="1:7" ht="16.5" customHeight="1">
      <c r="A51" s="299" t="s">
        <v>2406</v>
      </c>
      <c r="B51" s="254" t="s">
        <v>2441</v>
      </c>
      <c r="C51" s="276">
        <f ca="1">ROUND(C49*F50,0)</f>
        <v>225398090</v>
      </c>
      <c r="D51" s="276"/>
      <c r="E51" s="276"/>
      <c r="F51" s="308"/>
      <c r="G51" s="278" t="s">
        <v>2408</v>
      </c>
    </row>
    <row r="52" spans="1:7" s="252" customFormat="1" ht="16.5" thickBot="1">
      <c r="A52" s="309" t="s">
        <v>2409</v>
      </c>
      <c r="B52" s="310"/>
      <c r="C52" s="311">
        <f ca="1">C31+C51</f>
        <v>246618422</v>
      </c>
      <c r="D52" s="310"/>
      <c r="E52" s="310"/>
      <c r="F52" s="310"/>
      <c r="G52" s="312"/>
    </row>
    <row r="55" spans="1:7" ht="15">
      <c r="B55" s="314" t="s">
        <v>2410</v>
      </c>
      <c r="C55" s="315"/>
    </row>
    <row r="56" spans="1:7">
      <c r="B56" s="317" t="s">
        <v>1511</v>
      </c>
      <c r="C56" s="319">
        <f ca="1">1-C57</f>
        <v>8.5999999999999965E-2</v>
      </c>
    </row>
    <row r="57" spans="1:7">
      <c r="B57" s="317" t="s">
        <v>1512</v>
      </c>
      <c r="C57" s="318">
        <f ca="1">ROUND(C51/C52,3)</f>
        <v>0.91400000000000003</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8" customWidth="1"/>
    <col min="2" max="2" width="25.75" style="950" customWidth="1"/>
    <col min="3" max="3" width="10.375" style="993" customWidth="1"/>
    <col min="4" max="4" width="9.875" style="950" customWidth="1"/>
    <col min="5" max="5" width="9.5" style="798"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40" t="s">
        <v>2442</v>
      </c>
      <c r="B1" s="1579"/>
      <c r="C1" s="1580"/>
      <c r="D1" s="1578"/>
      <c r="E1" s="320"/>
      <c r="F1" s="320"/>
      <c r="G1" s="1579"/>
      <c r="H1" s="320"/>
      <c r="I1" s="320"/>
      <c r="J1" s="320"/>
      <c r="K1" s="320">
        <f>MATCH(C1,'数据-取费表'!A6:A16,0)+5</f>
        <v>9</v>
      </c>
    </row>
    <row r="2" spans="1:33" ht="18" customHeight="1">
      <c r="A2" s="245" t="s">
        <v>2310</v>
      </c>
      <c r="B2" s="248">
        <f ca="1">C32</f>
        <v>138378</v>
      </c>
      <c r="C2" s="320" t="s">
        <v>2443</v>
      </c>
      <c r="D2" s="320"/>
      <c r="E2" s="320"/>
      <c r="F2" s="320"/>
      <c r="G2" s="320"/>
      <c r="H2" s="320"/>
      <c r="I2" s="320"/>
      <c r="J2" s="320"/>
      <c r="K2" s="320"/>
    </row>
    <row r="3" spans="1:33" ht="18" customHeight="1" thickBot="1">
      <c r="A3" s="247" t="s">
        <v>2312</v>
      </c>
      <c r="B3" s="248">
        <f ca="1">ROUND(B2*10000/IF(C1="",'数据-汇总表'!E3,INDIRECT("'数据-取费表'!K"&amp;$K$1)),0)</f>
        <v>31363</v>
      </c>
      <c r="C3" s="320" t="s">
        <v>2444</v>
      </c>
      <c r="D3" s="320"/>
      <c r="E3" s="320"/>
      <c r="F3" s="320"/>
      <c r="G3" s="320"/>
      <c r="H3" s="320"/>
      <c r="I3" s="320"/>
      <c r="J3" s="320"/>
      <c r="K3" s="320"/>
    </row>
    <row r="4" spans="1:33" s="954" customFormat="1" ht="16.5" customHeight="1">
      <c r="A4" s="951" t="s">
        <v>2445</v>
      </c>
      <c r="B4" s="952"/>
      <c r="C4" s="994">
        <f>SUM(C8:K8)</f>
        <v>173435</v>
      </c>
      <c r="D4" s="952"/>
      <c r="E4" s="952"/>
      <c r="F4" s="952"/>
      <c r="G4" s="952"/>
      <c r="H4" s="952"/>
      <c r="I4" s="952"/>
      <c r="J4" s="952"/>
      <c r="K4" s="953"/>
    </row>
    <row r="5" spans="1:33" s="958" customFormat="1" ht="15">
      <c r="A5" s="955" t="s">
        <v>2446</v>
      </c>
      <c r="B5" s="956" t="s">
        <v>2447</v>
      </c>
      <c r="C5" s="2546" t="s">
        <v>3062</v>
      </c>
      <c r="D5" s="2546" t="s">
        <v>3971</v>
      </c>
      <c r="E5" s="2546" t="s">
        <v>3061</v>
      </c>
      <c r="F5" s="2546"/>
      <c r="G5" s="2546"/>
      <c r="H5" s="2546"/>
      <c r="I5" s="2546"/>
      <c r="J5" s="2546"/>
      <c r="K5" s="2546"/>
      <c r="L5" s="2970" t="s">
        <v>3062</v>
      </c>
      <c r="M5" s="2970" t="s">
        <v>3063</v>
      </c>
      <c r="N5" s="2970" t="s">
        <v>3061</v>
      </c>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2448</v>
      </c>
      <c r="C6" s="960">
        <v>17500</v>
      </c>
      <c r="D6" s="960">
        <f>'比较法-住宅'!B3</f>
        <v>73872</v>
      </c>
      <c r="E6" s="960">
        <f>'比较法-车位'!B3</f>
        <v>8178</v>
      </c>
      <c r="F6" s="960"/>
      <c r="G6" s="960"/>
      <c r="H6" s="960"/>
      <c r="I6" s="960"/>
      <c r="J6" s="960"/>
      <c r="K6" s="961"/>
      <c r="L6" s="2971">
        <v>17500</v>
      </c>
      <c r="M6" s="2971">
        <v>75883</v>
      </c>
      <c r="N6" s="2971">
        <v>8079</v>
      </c>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2449</v>
      </c>
      <c r="B7" s="140" t="s">
        <v>2450</v>
      </c>
      <c r="C7" s="321">
        <f>SUMIF('数据-汇总表'!$C19:$C33,假设开发法!C5,'数据-汇总表'!$E19:$E33)</f>
        <v>15034.480000000012</v>
      </c>
      <c r="D7" s="321">
        <f>SUMIF('数据-汇总表'!$C19:$C33,假设开发法!D5,'数据-汇总表'!$E19:$E33)</f>
        <v>18774.589999999997</v>
      </c>
      <c r="E7" s="321">
        <f>SUMIF('数据-汇总表'!$C19:$C33,假设开发法!E5,'数据-汇总表'!$E19:$E33)</f>
        <v>10312.160000000011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2971">
        <v>14740.03</v>
      </c>
      <c r="M7" s="2971">
        <v>18618.180000000004</v>
      </c>
      <c r="N7" s="2971">
        <v>10312.16</v>
      </c>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47" t="s">
        <v>2451</v>
      </c>
      <c r="B8" s="177" t="s">
        <v>2452</v>
      </c>
      <c r="C8" s="995">
        <f>ROUND(C6*C7/10000,0)</f>
        <v>26310</v>
      </c>
      <c r="D8" s="995">
        <f>'比较法-住宅'!B2</f>
        <v>138692</v>
      </c>
      <c r="E8" s="995">
        <f>'比较法-车位'!B2</f>
        <v>8433</v>
      </c>
      <c r="F8" s="996"/>
      <c r="G8" s="996"/>
      <c r="H8" s="996"/>
      <c r="I8" s="996"/>
      <c r="J8" s="996"/>
      <c r="K8" s="997"/>
      <c r="L8" s="2971">
        <v>25795</v>
      </c>
      <c r="M8" s="2971">
        <v>141280</v>
      </c>
      <c r="N8" s="2971">
        <v>8331</v>
      </c>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2453</v>
      </c>
      <c r="B9" s="952"/>
      <c r="C9" s="952"/>
      <c r="D9" s="952"/>
      <c r="E9" s="952"/>
      <c r="F9" s="952"/>
      <c r="G9" s="952"/>
      <c r="H9" s="952"/>
      <c r="I9" s="952"/>
      <c r="J9" s="952"/>
      <c r="K9" s="953"/>
    </row>
    <row r="10" spans="1:33" s="968" customFormat="1" ht="13.5" customHeight="1">
      <c r="A10" s="955" t="s">
        <v>2454</v>
      </c>
      <c r="B10" s="8" t="s">
        <v>2455</v>
      </c>
      <c r="C10" s="964" t="s">
        <v>2456</v>
      </c>
      <c r="D10" s="965" t="s">
        <v>2457</v>
      </c>
      <c r="E10" s="965" t="s">
        <v>2458</v>
      </c>
      <c r="F10" s="965" t="s">
        <v>2459</v>
      </c>
      <c r="G10" s="8"/>
      <c r="H10" s="966"/>
      <c r="I10" s="966"/>
      <c r="J10" s="966"/>
      <c r="K10" s="967"/>
    </row>
    <row r="11" spans="1:33" s="973" customFormat="1" ht="13.5" customHeight="1">
      <c r="A11" s="969" t="s">
        <v>1334</v>
      </c>
      <c r="B11" s="970" t="s">
        <v>2460</v>
      </c>
      <c r="C11" s="323">
        <f ca="1">IF(C1="",'数据-取费表'!P16,INDIRECT("'数据-取费表'!p"&amp;$K$1)+INDIRECT("'数据-取费表'!ar"&amp;$K$1))</f>
        <v>7345</v>
      </c>
      <c r="D11" s="971"/>
      <c r="E11" s="375"/>
      <c r="F11" s="972">
        <f ca="1">1-IF('数据-取费表'!B24=0,1,IF(C1="",'数据-取费表'!N16,INDIRECT("'数据-取费表'!n"&amp;$K$1)))</f>
        <v>0.45799999999999996</v>
      </c>
      <c r="G11" s="8"/>
      <c r="H11" s="966"/>
      <c r="I11" s="966"/>
      <c r="J11" s="966"/>
      <c r="K11" s="967"/>
    </row>
    <row r="12" spans="1:33" s="973" customFormat="1" ht="13.5" customHeight="1">
      <c r="A12" s="969" t="s">
        <v>1335</v>
      </c>
      <c r="B12" s="970" t="s">
        <v>2461</v>
      </c>
      <c r="C12" s="24">
        <f ca="1">ROUND(C11*F12,0)</f>
        <v>220</v>
      </c>
      <c r="D12" s="971"/>
      <c r="E12" s="375"/>
      <c r="F12" s="974">
        <f>'数据-取费表'!B33</f>
        <v>0.03</v>
      </c>
      <c r="G12" s="8" t="s">
        <v>2462</v>
      </c>
      <c r="H12" s="966"/>
      <c r="I12" s="966"/>
      <c r="J12" s="966"/>
      <c r="K12" s="967"/>
    </row>
    <row r="13" spans="1:33" s="973" customFormat="1" ht="13.5" customHeight="1">
      <c r="A13" s="969" t="s">
        <v>1336</v>
      </c>
      <c r="B13" s="970" t="s">
        <v>2463</v>
      </c>
      <c r="C13" s="24">
        <f ca="1">ROUND(IF(C1="",SUMIF('数据-取费表'!C:C,"住宅",'数据-取费表'!P:P)*F13,IF(INDIRECT("'数据-取费表'!c"&amp;$K$1)="住宅",INDIRECT("'数据-取费表'!P"&amp;$K$1)*F13,0)),0)</f>
        <v>176</v>
      </c>
      <c r="D13" s="1031"/>
      <c r="E13" s="375"/>
      <c r="F13" s="974">
        <f>'数据-取费表'!B34</f>
        <v>0.03</v>
      </c>
      <c r="G13" s="8" t="s">
        <v>2464</v>
      </c>
      <c r="H13" s="966"/>
      <c r="I13" s="966"/>
      <c r="J13" s="966"/>
      <c r="K13" s="967"/>
    </row>
    <row r="14" spans="1:33" s="975" customFormat="1" ht="13.5" customHeight="1">
      <c r="A14" s="969" t="s">
        <v>1337</v>
      </c>
      <c r="B14" s="970" t="s">
        <v>2465</v>
      </c>
      <c r="C14" s="24">
        <f ca="1">ROUND(D14*E14*F11/10000,0)</f>
        <v>404</v>
      </c>
      <c r="D14" s="1031">
        <f ca="1">IF(C1="",'数据-汇总表'!E3,INDIRECT("'数据-取费表'!K"&amp;$K$1)+INDIRECT("'数据-取费表'!S"&amp;$K$1))</f>
        <v>44121.230000000025</v>
      </c>
      <c r="E14" s="24">
        <f>'数据-取费表'!B35</f>
        <v>200</v>
      </c>
      <c r="F14" s="974"/>
      <c r="G14" s="8" t="s">
        <v>2466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2467</v>
      </c>
      <c r="C15" s="981">
        <f ca="1">ROUND(C11*F15,0)</f>
        <v>110</v>
      </c>
      <c r="D15" s="976"/>
      <c r="E15" s="981"/>
      <c r="F15" s="982">
        <f>'数据-取费表'!B36</f>
        <v>1.4999999999999999E-2</v>
      </c>
      <c r="G15" s="140" t="s">
        <v>2468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2469</v>
      </c>
      <c r="C16" s="981">
        <f ca="1">SUM(C11:C15)</f>
        <v>8255</v>
      </c>
      <c r="D16" s="976"/>
      <c r="E16" s="981"/>
      <c r="F16" s="982"/>
      <c r="G16" s="140"/>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2470</v>
      </c>
      <c r="C17" s="24">
        <f ca="1">ROUND(D17*E17/10000,0)</f>
        <v>0</v>
      </c>
      <c r="D17" s="1031">
        <f ca="1">D14</f>
        <v>44121.230000000025</v>
      </c>
      <c r="E17" s="24">
        <f>'数据-取费表'!B32</f>
        <v>0</v>
      </c>
      <c r="F17" s="976"/>
      <c r="G17" s="140" t="s">
        <v>2471</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2472</v>
      </c>
      <c r="C18" s="24">
        <f ca="1">C19+C20-IF(C1="",'数据-取费表'!B29,IF(G18="已全部缴纳",C19+C20,H18))</f>
        <v>0</v>
      </c>
      <c r="D18" s="1031"/>
      <c r="E18" s="24"/>
      <c r="F18" s="974"/>
      <c r="G18" s="2548" t="s">
        <v>3215</v>
      </c>
      <c r="H18" s="1575"/>
      <c r="I18" s="2549" t="s">
        <v>2473</v>
      </c>
      <c r="J18" s="977"/>
      <c r="K18" s="978"/>
    </row>
    <row r="19" spans="1:33" s="973" customFormat="1" ht="13.5" customHeight="1">
      <c r="A19" s="969" t="s">
        <v>805</v>
      </c>
      <c r="B19" s="970" t="s">
        <v>2474</v>
      </c>
      <c r="C19" s="24">
        <f ca="1">ROUND(D19*E19/10000,0)</f>
        <v>541</v>
      </c>
      <c r="D19" s="1031">
        <f ca="1">IF(C1="",'数据-汇总表'!E5,IF(INDIRECT("'数据-取费表'!c"&amp;$K$1)="住宅",INDIRECT("'数据-取费表'!k"&amp;$K$1),0))</f>
        <v>33809.070000000007</v>
      </c>
      <c r="E19" s="24">
        <f>'数据-取费表'!B27</f>
        <v>160</v>
      </c>
      <c r="F19" s="974"/>
      <c r="G19" s="15"/>
      <c r="H19" s="1577"/>
      <c r="I19" s="979"/>
      <c r="J19" s="979"/>
      <c r="K19" s="980"/>
    </row>
    <row r="20" spans="1:33" s="973" customFormat="1" ht="13.5" customHeight="1">
      <c r="A20" s="969" t="s">
        <v>806</v>
      </c>
      <c r="B20" s="970" t="s">
        <v>2475</v>
      </c>
      <c r="C20" s="24">
        <f ca="1">ROUND(D20*E20/10000,0)</f>
        <v>206</v>
      </c>
      <c r="D20" s="1031">
        <f ca="1">IF(C1="",'数据-汇总表'!E6,IF(INDIRECT("'数据-取费表'!c"&amp;$K$1)="住宅",INDIRECT("'数据-取费表'!s"&amp;$K$1),INDIRECT("'数据-取费表'!k"&amp;$K$1)+INDIRECT("'数据-取费表'!s"&amp;$K$1)))</f>
        <v>10312.160000000018</v>
      </c>
      <c r="E20" s="24">
        <f>'数据-取费表'!B28</f>
        <v>200</v>
      </c>
      <c r="F20" s="974"/>
      <c r="G20" s="15"/>
      <c r="H20" s="979"/>
      <c r="I20" s="979"/>
      <c r="J20" s="979"/>
      <c r="K20" s="980"/>
    </row>
    <row r="21" spans="1:33" s="973" customFormat="1" ht="13.5" customHeight="1">
      <c r="A21" s="959" t="s">
        <v>802</v>
      </c>
      <c r="B21" s="983" t="s">
        <v>2476</v>
      </c>
      <c r="C21" s="984">
        <f ca="1">C16+C17+C18</f>
        <v>8255</v>
      </c>
      <c r="D21" s="985"/>
      <c r="E21" s="325"/>
      <c r="F21" s="325"/>
      <c r="G21" s="140" t="s">
        <v>2477</v>
      </c>
      <c r="H21" s="977"/>
      <c r="I21" s="977"/>
      <c r="J21" s="977"/>
      <c r="K21" s="978"/>
    </row>
    <row r="22" spans="1:33" s="973" customFormat="1" ht="13.5" customHeight="1">
      <c r="A22" s="959" t="s">
        <v>2449</v>
      </c>
      <c r="B22" s="983" t="s">
        <v>2478</v>
      </c>
      <c r="C22" s="984">
        <f ca="1">ROUND(C21*F22,0)</f>
        <v>83</v>
      </c>
      <c r="D22" s="325"/>
      <c r="E22" s="325"/>
      <c r="F22" s="986">
        <f>'数据-取费表'!B37</f>
        <v>0.01</v>
      </c>
      <c r="G22" s="8" t="s">
        <v>2479</v>
      </c>
      <c r="H22" s="966"/>
      <c r="I22" s="966"/>
      <c r="J22" s="966"/>
      <c r="K22" s="967"/>
    </row>
    <row r="23" spans="1:33" s="973" customFormat="1" ht="13.5" customHeight="1">
      <c r="A23" s="959" t="s">
        <v>2451</v>
      </c>
      <c r="B23" s="983" t="s">
        <v>2480</v>
      </c>
      <c r="C23" s="984">
        <f ca="1">ROUND(C4*F23*F11,0)</f>
        <v>794</v>
      </c>
      <c r="D23" s="325"/>
      <c r="E23" s="325"/>
      <c r="F23" s="986">
        <f>'数据-取费表'!B38</f>
        <v>0.01</v>
      </c>
      <c r="G23" s="8" t="s">
        <v>2481</v>
      </c>
      <c r="H23" s="966"/>
      <c r="I23" s="966"/>
      <c r="J23" s="966"/>
      <c r="K23" s="967"/>
    </row>
    <row r="24" spans="1:33" s="973" customFormat="1" ht="13.5" customHeight="1">
      <c r="A24" s="959" t="s">
        <v>2482</v>
      </c>
      <c r="B24" s="983" t="s">
        <v>2483</v>
      </c>
      <c r="C24" s="324">
        <f>ROUND(F24/(1+'数据-取费表'!C42),4)</f>
        <v>2.9000000000000001E-2</v>
      </c>
      <c r="D24" s="325" t="s">
        <v>15</v>
      </c>
      <c r="E24" s="325"/>
      <c r="F24" s="986">
        <f>'数据-取费表'!B48+'数据-取费表'!B49</f>
        <v>3.0499999999999999E-2</v>
      </c>
      <c r="G24" s="8" t="s">
        <v>2484</v>
      </c>
      <c r="H24" s="988"/>
      <c r="I24" s="988"/>
      <c r="J24" s="988"/>
      <c r="K24" s="989"/>
    </row>
    <row r="25" spans="1:33" s="973" customFormat="1" ht="13.5" customHeight="1">
      <c r="A25" s="959" t="s">
        <v>2485</v>
      </c>
      <c r="B25" s="985" t="s">
        <v>2486</v>
      </c>
      <c r="C25" s="1354">
        <f ca="1">C27</f>
        <v>171</v>
      </c>
      <c r="D25" s="324">
        <f ca="1">C26</f>
        <v>3.8899999999999997E-2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2487</v>
      </c>
      <c r="C26" s="1355">
        <f ca="1">ROUND(IF('数据-取费表'!B22&lt;=1,(1+C24)*F25*'数据-取费表'!B24,(1+C24)*(POWER((1+F25),'数据-取费表'!B24)-1)),4)</f>
        <v>3.8899999999999997E-2</v>
      </c>
      <c r="D26" s="328"/>
      <c r="E26" s="329"/>
      <c r="F26" s="330"/>
      <c r="G26" s="2550"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2488</v>
      </c>
      <c r="C27" s="1356">
        <f ca="1">ROUND(IF('数据-取费表'!B22&lt;=1,(C21+C22+C23)*F25*'数据-取费表'!B24/2,(C21+C22+C23)*(POWER((1+F25),'数据-取费表'!B24/2)-1)),0)</f>
        <v>171</v>
      </c>
      <c r="D27" s="328"/>
      <c r="E27" s="329"/>
      <c r="F27" s="330"/>
      <c r="G27" s="2550" t="str">
        <f>IF('数据-取费表'!B22&lt;=1,"（1）-（3）项×年利率×建设期÷2","（1）-（3）项×((1+年利率)^(建设期÷2)-1)")</f>
        <v>（1）-（3）项×((1+年利率)^(建设期÷2)-1)</v>
      </c>
      <c r="H27" s="977"/>
      <c r="I27" s="977"/>
      <c r="J27" s="977"/>
      <c r="K27" s="978"/>
    </row>
    <row r="28" spans="1:33" s="333" customFormat="1" ht="13.5" customHeight="1">
      <c r="A28" s="959" t="s">
        <v>2489</v>
      </c>
      <c r="B28" s="2551" t="s">
        <v>2490</v>
      </c>
      <c r="C28" s="331">
        <f ca="1">C30</f>
        <v>1005</v>
      </c>
      <c r="D28" s="324">
        <f ca="1">C29</f>
        <v>4.53E-2</v>
      </c>
      <c r="E28" s="326" t="s">
        <v>15</v>
      </c>
      <c r="F28" s="332">
        <f ca="1">IF(C1="",'数据-取费表'!Q16,INDIRECT("'数据-取费表'!q"&amp;$K$1))</f>
        <v>0.11</v>
      </c>
      <c r="G28" s="987"/>
      <c r="H28" s="988"/>
      <c r="I28" s="988"/>
      <c r="J28" s="988"/>
      <c r="K28" s="989"/>
    </row>
    <row r="29" spans="1:33" s="335" customFormat="1" ht="13.5" customHeight="1">
      <c r="A29" s="969" t="s">
        <v>803</v>
      </c>
      <c r="B29" s="992" t="s">
        <v>2491</v>
      </c>
      <c r="C29" s="328">
        <f ca="1">ROUND((1+C24)*F28*'数据-取费表'!B24/'数据-取费表'!B20,4)</f>
        <v>4.53E-2</v>
      </c>
      <c r="D29" s="328"/>
      <c r="E29" s="329"/>
      <c r="F29" s="334"/>
      <c r="G29" s="140" t="s">
        <v>2492</v>
      </c>
      <c r="H29" s="977"/>
      <c r="I29" s="977"/>
      <c r="J29" s="977"/>
      <c r="K29" s="978"/>
    </row>
    <row r="30" spans="1:33" s="335" customFormat="1" ht="13.5" customHeight="1">
      <c r="A30" s="969" t="s">
        <v>804</v>
      </c>
      <c r="B30" s="992" t="s">
        <v>2493</v>
      </c>
      <c r="C30" s="336">
        <f ca="1">ROUND((C21+C22+C23)*F28,0)</f>
        <v>1005</v>
      </c>
      <c r="D30" s="328"/>
      <c r="E30" s="329"/>
      <c r="F30" s="334"/>
      <c r="G30" s="140"/>
      <c r="H30" s="977"/>
      <c r="I30" s="977"/>
      <c r="J30" s="977"/>
      <c r="K30" s="978"/>
    </row>
    <row r="31" spans="1:33" s="973" customFormat="1" ht="13.5" customHeight="1" thickBot="1">
      <c r="A31" s="2552" t="s">
        <v>2494</v>
      </c>
      <c r="B31" s="1003" t="s">
        <v>2495</v>
      </c>
      <c r="C31" s="1004">
        <f>ROUND(C4*F31/(1+'数据-取费表'!C42),0)</f>
        <v>9085</v>
      </c>
      <c r="D31" s="1005"/>
      <c r="E31" s="1006"/>
      <c r="F31" s="1007">
        <f>'数据-取费表'!B41</f>
        <v>5.5000000000000007E-2</v>
      </c>
      <c r="G31" s="1008" t="s">
        <v>2496</v>
      </c>
      <c r="H31" s="1009"/>
      <c r="I31" s="1009"/>
      <c r="J31" s="1009"/>
      <c r="K31" s="1010"/>
    </row>
    <row r="32" spans="1:33" s="968" customFormat="1" ht="13.5" customHeight="1" thickBot="1">
      <c r="A32" s="998" t="s">
        <v>2497</v>
      </c>
      <c r="B32" s="999"/>
      <c r="C32" s="1000">
        <f ca="1">ROUND((C4-C21-C22-C23-C25-C28-C31)/(1+C24+D25+D28),0)</f>
        <v>138378</v>
      </c>
      <c r="D32" s="999"/>
      <c r="E32" s="999"/>
      <c r="F32" s="999"/>
      <c r="G32" s="1001" t="s">
        <v>2498</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E1" zoomScale="90" zoomScaleNormal="90" zoomScaleSheetLayoutView="90" workbookViewId="0">
      <selection activeCell="L52" sqref="L5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1587</v>
      </c>
      <c r="B1" s="782"/>
      <c r="C1" s="1835"/>
      <c r="D1" s="1818"/>
      <c r="E1" s="1819" t="s">
        <v>1384</v>
      </c>
      <c r="F1" s="1281" t="b">
        <f>J53</f>
        <v>0</v>
      </c>
      <c r="G1" s="1834">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1513</v>
      </c>
      <c r="B2" s="1842" t="e">
        <f ca="1">C40+J29+L46</f>
        <v>#DIV/0!</v>
      </c>
      <c r="C2" s="1843" t="s">
        <v>1514</v>
      </c>
      <c r="D2" s="1843"/>
      <c r="E2" s="1844"/>
      <c r="F2" s="1845"/>
      <c r="G2" s="1846"/>
      <c r="H2" s="1838"/>
      <c r="I2" s="1838"/>
      <c r="J2" s="1838"/>
      <c r="K2" s="1839"/>
      <c r="L2" s="1838"/>
      <c r="M2" s="1838"/>
    </row>
    <row r="3" spans="1:37" ht="18" customHeight="1" thickBot="1">
      <c r="A3" s="1847" t="s">
        <v>1515</v>
      </c>
      <c r="B3" s="1848">
        <f ca="1">IF(ISERROR(B2*10000/F43),0,ROUND(B2*10000/F43,0))</f>
        <v>0</v>
      </c>
      <c r="C3" s="1843" t="s">
        <v>1516</v>
      </c>
      <c r="D3" s="1843"/>
      <c r="E3" s="1844"/>
      <c r="F3" s="1845"/>
      <c r="G3" s="1846"/>
      <c r="H3" s="744" t="s">
        <v>1586</v>
      </c>
      <c r="I3" s="1838"/>
      <c r="J3" s="1838"/>
      <c r="K3" s="1839"/>
      <c r="L3" s="1838"/>
      <c r="M3" s="1838"/>
    </row>
    <row r="4" spans="1:37" ht="18" customHeight="1">
      <c r="A4" s="340" t="s">
        <v>1393</v>
      </c>
      <c r="B4" s="341" t="s">
        <v>1394</v>
      </c>
      <c r="C4" s="341" t="s">
        <v>1395</v>
      </c>
      <c r="D4" s="341" t="s">
        <v>1396</v>
      </c>
      <c r="E4" s="342" t="s">
        <v>1397</v>
      </c>
      <c r="F4" s="343"/>
      <c r="G4" s="1849"/>
      <c r="H4" s="340" t="s">
        <v>1393</v>
      </c>
      <c r="I4" s="341" t="s">
        <v>1394</v>
      </c>
      <c r="J4" s="341" t="s">
        <v>1395</v>
      </c>
      <c r="K4" s="341" t="s">
        <v>1396</v>
      </c>
      <c r="L4" s="342" t="s">
        <v>1397</v>
      </c>
      <c r="M4" s="343"/>
    </row>
    <row r="5" spans="1:37" ht="18" customHeight="1">
      <c r="A5" s="344">
        <v>1</v>
      </c>
      <c r="B5" s="345" t="s">
        <v>1398</v>
      </c>
      <c r="C5" s="1290">
        <f ca="1">C6+C10+C12</f>
        <v>0</v>
      </c>
      <c r="D5" s="1820" t="s">
        <v>1399</v>
      </c>
      <c r="E5" s="1291"/>
      <c r="F5" s="1292"/>
      <c r="G5" s="1849"/>
      <c r="H5" s="344">
        <v>1</v>
      </c>
      <c r="I5" s="345" t="s">
        <v>1398</v>
      </c>
      <c r="J5" s="1290">
        <f ca="1">J6+J10+J12</f>
        <v>0</v>
      </c>
      <c r="K5" s="1820" t="s">
        <v>1399</v>
      </c>
      <c r="L5" s="1291"/>
      <c r="M5" s="1292"/>
    </row>
    <row r="6" spans="1:37" ht="18" customHeight="1">
      <c r="A6" s="1289" t="s">
        <v>1035</v>
      </c>
      <c r="B6" s="3339" t="s">
        <v>1400</v>
      </c>
      <c r="C6" s="1294">
        <f ca="1">ROUND(F6*F8*F7*(1-F9)/10000,0)</f>
        <v>0</v>
      </c>
      <c r="D6" s="164" t="s">
        <v>3016</v>
      </c>
      <c r="E6" s="347" t="s">
        <v>1402</v>
      </c>
      <c r="F6" s="348">
        <f ca="1">INDIRECT("'数据-取费表'!u"&amp;$G$1)</f>
        <v>0</v>
      </c>
      <c r="G6" s="1849"/>
      <c r="H6" s="1289" t="s">
        <v>1035</v>
      </c>
      <c r="I6" s="3339" t="s">
        <v>1400</v>
      </c>
      <c r="J6" s="346">
        <f ca="1">ROUND(M6*M8*M7*(1-M9)/10000,0)</f>
        <v>0</v>
      </c>
      <c r="K6" s="164" t="s">
        <v>3015</v>
      </c>
      <c r="L6" s="347" t="s">
        <v>1402</v>
      </c>
      <c r="M6" s="348">
        <f ca="1">INDIRECT("'数据-取费表'!z"&amp;$G$1)</f>
        <v>0</v>
      </c>
    </row>
    <row r="7" spans="1:37" ht="18" customHeight="1">
      <c r="A7" s="1293"/>
      <c r="B7" s="3340"/>
      <c r="C7" s="1295"/>
      <c r="D7" s="352"/>
      <c r="E7" s="1296" t="s">
        <v>1403</v>
      </c>
      <c r="F7" s="348">
        <f ca="1">IF(INDIRECT("'数据-取费表'!ah"&amp;$G$1)="",INDIRECT("'数据-取费表'!k"&amp;$G$1),INDIRECT("'数据-取费表'!ah"&amp;$G$1))</f>
        <v>0</v>
      </c>
      <c r="G7" s="1849"/>
      <c r="H7" s="349"/>
      <c r="I7" s="3340"/>
      <c r="J7" s="351"/>
      <c r="K7" s="352"/>
      <c r="L7" s="347" t="s">
        <v>1403</v>
      </c>
      <c r="M7" s="348">
        <f ca="1">F7</f>
        <v>0</v>
      </c>
    </row>
    <row r="8" spans="1:37" ht="18" customHeight="1">
      <c r="A8" s="349"/>
      <c r="B8" s="3340"/>
      <c r="C8" s="351"/>
      <c r="D8" s="352"/>
      <c r="E8" s="347" t="s">
        <v>1404</v>
      </c>
      <c r="F8" s="348">
        <f ca="1">INDIRECT("'数据-取费表'!ai"&amp;$G$1)</f>
        <v>0</v>
      </c>
      <c r="G8" s="1849"/>
      <c r="H8" s="349"/>
      <c r="I8" s="3340"/>
      <c r="J8" s="351"/>
      <c r="K8" s="352"/>
      <c r="L8" s="347" t="s">
        <v>1404</v>
      </c>
      <c r="M8" s="348">
        <f ca="1">INDIRECT("'数据-取费表'!ai"&amp;$G$1)</f>
        <v>0</v>
      </c>
    </row>
    <row r="9" spans="1:37" ht="18" customHeight="1">
      <c r="A9" s="349"/>
      <c r="B9" s="3341"/>
      <c r="C9" s="351"/>
      <c r="D9" s="352"/>
      <c r="E9" s="347" t="s">
        <v>1405</v>
      </c>
      <c r="F9" s="357">
        <f ca="1">INDIRECT("'数据-取费表'!w"&amp;$G$1)</f>
        <v>0</v>
      </c>
      <c r="G9" s="1849"/>
      <c r="H9" s="349"/>
      <c r="I9" s="3341"/>
      <c r="J9" s="351"/>
      <c r="K9" s="352"/>
      <c r="L9" s="358" t="s">
        <v>1405</v>
      </c>
      <c r="M9" s="359">
        <f ca="1">INDIRECT("'数据-取费表'!ab"&amp;$G$1)</f>
        <v>0</v>
      </c>
    </row>
    <row r="10" spans="1:37" ht="18" customHeight="1">
      <c r="A10" s="1289" t="s">
        <v>1039</v>
      </c>
      <c r="B10" s="1821" t="s">
        <v>1406</v>
      </c>
      <c r="C10" s="361">
        <f ca="1">ROUND(IF(F10="押一",F6*F8*F7/12*F11,IF(F10="押二",F6*F8*F7/12*2*F11,IF(F10="押三",F6*F8*F7/12*3*F11,C11*F11)))/10000,0)</f>
        <v>0</v>
      </c>
      <c r="D10" s="1822" t="s">
        <v>3017</v>
      </c>
      <c r="E10" s="358" t="s">
        <v>1408</v>
      </c>
      <c r="F10" s="1364"/>
      <c r="G10" s="1849"/>
      <c r="H10" s="1289" t="s">
        <v>1039</v>
      </c>
      <c r="I10" s="1821" t="s">
        <v>1406</v>
      </c>
      <c r="J10" s="346">
        <f ca="1">ROUND(IF(M10="押一",M6*M8*M7/12*M11,IF(M10="押二",M6*M8*M7/12*2*M11,IF(M10="押三",M6*M8*M7/12*3*M11,J11*M11)))/10000,0)</f>
        <v>0</v>
      </c>
      <c r="K10" s="1822" t="s">
        <v>3018</v>
      </c>
      <c r="L10" s="358" t="s">
        <v>1408</v>
      </c>
      <c r="M10" s="1364" t="s">
        <v>1409</v>
      </c>
    </row>
    <row r="11" spans="1:37" ht="18" customHeight="1">
      <c r="A11" s="353"/>
      <c r="B11" s="1823" t="s">
        <v>1385</v>
      </c>
      <c r="C11" s="1176"/>
      <c r="D11" s="1824"/>
      <c r="E11" s="358" t="s">
        <v>1410</v>
      </c>
      <c r="F11" s="359">
        <f ca="1">'数据-取费表'!B39</f>
        <v>1.4999999999999999E-2</v>
      </c>
      <c r="G11" s="1849"/>
      <c r="H11" s="1297"/>
      <c r="I11" s="1823" t="s">
        <v>1385</v>
      </c>
      <c r="J11" s="1176"/>
      <c r="K11" s="748"/>
      <c r="L11" s="358" t="s">
        <v>1410</v>
      </c>
      <c r="M11" s="1054">
        <f ca="1">'数据-取费表'!B39</f>
        <v>1.4999999999999999E-2</v>
      </c>
    </row>
    <row r="12" spans="1:37" ht="18" customHeight="1" thickBot="1">
      <c r="A12" s="1331" t="s">
        <v>1075</v>
      </c>
      <c r="B12" s="1825" t="s">
        <v>1411</v>
      </c>
      <c r="C12" s="1332"/>
      <c r="D12" s="1333"/>
      <c r="E12" s="1338"/>
      <c r="F12" s="1334"/>
      <c r="G12" s="1849"/>
      <c r="H12" s="1331" t="s">
        <v>1075</v>
      </c>
      <c r="I12" s="1825" t="s">
        <v>1411</v>
      </c>
      <c r="J12" s="1332"/>
      <c r="K12" s="1346"/>
      <c r="L12" s="1338"/>
      <c r="M12" s="1347"/>
    </row>
    <row r="13" spans="1:37" ht="18" customHeight="1" thickTop="1">
      <c r="A13" s="1327">
        <v>2</v>
      </c>
      <c r="B13" s="1328" t="s">
        <v>1412</v>
      </c>
      <c r="C13" s="355">
        <f ca="1">ROUND(C29*F13,0)</f>
        <v>0</v>
      </c>
      <c r="D13" s="1329" t="s">
        <v>1413</v>
      </c>
      <c r="E13" s="1329" t="s">
        <v>1414</v>
      </c>
      <c r="F13" s="1330">
        <f ca="1">INDIRECT("'数据-取费表'!y"&amp;$G$1)</f>
        <v>0</v>
      </c>
      <c r="G13" s="1849"/>
      <c r="H13" s="1327">
        <v>2</v>
      </c>
      <c r="I13" s="1328" t="s">
        <v>1412</v>
      </c>
      <c r="J13" s="1288">
        <f ca="1">ROUND(J14*J15,0)</f>
        <v>0</v>
      </c>
      <c r="K13" s="1335" t="s">
        <v>1413</v>
      </c>
      <c r="L13" s="1850"/>
      <c r="M13" s="1851"/>
    </row>
    <row r="14" spans="1:37" ht="18" customHeight="1">
      <c r="A14" s="1199" t="s">
        <v>1034</v>
      </c>
      <c r="B14" s="347" t="s">
        <v>1415</v>
      </c>
      <c r="C14" s="363">
        <f ca="1">INDIRECT("'数据-取费表'!m"&amp;$G$1)+INDIRECT("'数据-取费表'!t"&amp;$G$1)</f>
        <v>0</v>
      </c>
      <c r="D14" s="1798" t="s">
        <v>1416</v>
      </c>
      <c r="E14" s="1792"/>
      <c r="F14" s="364"/>
      <c r="G14" s="1849"/>
      <c r="H14" s="1199" t="s">
        <v>1035</v>
      </c>
      <c r="I14" s="347" t="s">
        <v>1417</v>
      </c>
      <c r="J14" s="24">
        <f ca="1">C29</f>
        <v>0</v>
      </c>
      <c r="K14" s="15"/>
      <c r="L14" s="977"/>
      <c r="M14" s="978"/>
    </row>
    <row r="15" spans="1:37" s="1856" customFormat="1" ht="18" customHeight="1" thickBot="1">
      <c r="A15" s="1199" t="s">
        <v>1036</v>
      </c>
      <c r="B15" s="347" t="s">
        <v>1418</v>
      </c>
      <c r="C15" s="24">
        <f ca="1">ROUND(C14*F15,0)</f>
        <v>0</v>
      </c>
      <c r="D15" s="365" t="s">
        <v>1419</v>
      </c>
      <c r="E15" s="365" t="s">
        <v>1420</v>
      </c>
      <c r="F15" s="366">
        <f>'数据-取费表'!B33</f>
        <v>0.03</v>
      </c>
      <c r="G15" s="1852"/>
      <c r="H15" s="1337" t="s">
        <v>1039</v>
      </c>
      <c r="I15" s="1338" t="s">
        <v>1414</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1386</v>
      </c>
      <c r="B16" s="347" t="s">
        <v>1421</v>
      </c>
      <c r="C16" s="24">
        <f ca="1">ROUND(INDIRECT("'数据-取费表'!m"&amp;$G$1)*F16,0)</f>
        <v>0</v>
      </c>
      <c r="D16" s="347" t="s">
        <v>1419</v>
      </c>
      <c r="E16" s="347" t="s">
        <v>1420</v>
      </c>
      <c r="F16" s="367">
        <f ca="1">IF(INDIRECT("'数据-取费表'!c"&amp;$G$1)="住宅",'数据-取费表'!B34,0)</f>
        <v>0</v>
      </c>
      <c r="G16" s="1849"/>
      <c r="H16" s="1327" t="s">
        <v>1030</v>
      </c>
      <c r="I16" s="1328" t="s">
        <v>1422</v>
      </c>
      <c r="J16" s="355">
        <f ca="1">ROUND(J17+J22+J23+J24,0)</f>
        <v>0</v>
      </c>
      <c r="K16" s="1335" t="s">
        <v>1423</v>
      </c>
      <c r="L16" s="1336"/>
      <c r="M16" s="1292"/>
    </row>
    <row r="17" spans="1:37" s="1856" customFormat="1" ht="18" customHeight="1">
      <c r="A17" s="1199" t="s">
        <v>1387</v>
      </c>
      <c r="B17" s="347" t="s">
        <v>1424</v>
      </c>
      <c r="C17" s="24">
        <f ca="1">ROUND(F17*(F43+INDIRECT("'数据-取费表'!S"&amp;$G$1))/10000,0)</f>
        <v>0</v>
      </c>
      <c r="D17" s="347" t="s">
        <v>1425</v>
      </c>
      <c r="E17" s="347" t="s">
        <v>1426</v>
      </c>
      <c r="F17" s="26">
        <f>'数据-取费表'!B35</f>
        <v>200</v>
      </c>
      <c r="G17" s="1852"/>
      <c r="H17" s="1199" t="s">
        <v>1035</v>
      </c>
      <c r="I17" s="347" t="s">
        <v>1427</v>
      </c>
      <c r="J17" s="24">
        <f ca="1">ROUND(IF(项目基本情况!B11="自然人",J5*M17,J18+J19+J20),1)</f>
        <v>0</v>
      </c>
      <c r="K17" s="1798" t="s">
        <v>1428</v>
      </c>
      <c r="L17" s="1796" t="s">
        <v>1429</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1388</v>
      </c>
      <c r="B18" s="347" t="s">
        <v>1430</v>
      </c>
      <c r="C18" s="24">
        <f ca="1">ROUND(C14*F18,0)</f>
        <v>0</v>
      </c>
      <c r="D18" s="347" t="s">
        <v>1419</v>
      </c>
      <c r="E18" s="347" t="s">
        <v>1420</v>
      </c>
      <c r="F18" s="367">
        <f>'数据-取费表'!B36</f>
        <v>1.4999999999999999E-2</v>
      </c>
      <c r="G18" s="1852"/>
      <c r="H18" s="1199" t="s">
        <v>1034</v>
      </c>
      <c r="I18" s="347" t="s">
        <v>1431</v>
      </c>
      <c r="J18" s="24">
        <f ca="1">ROUND(J5*M18/(1+'数据-取费表'!C42),2)</f>
        <v>0</v>
      </c>
      <c r="K18" s="1796" t="s">
        <v>1432</v>
      </c>
      <c r="L18" s="347" t="s">
        <v>1420</v>
      </c>
      <c r="M18" s="367">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7" t="s">
        <v>1433</v>
      </c>
      <c r="C19" s="24">
        <f ca="1">SUM(C14:C18)</f>
        <v>0</v>
      </c>
      <c r="D19" s="140" t="s">
        <v>1434</v>
      </c>
      <c r="E19" s="1816"/>
      <c r="F19" s="26"/>
      <c r="G19" s="1849"/>
      <c r="H19" s="1199" t="s">
        <v>1036</v>
      </c>
      <c r="I19" s="347" t="s">
        <v>1435</v>
      </c>
      <c r="J19" s="24">
        <f ca="1">IF(K19="按租金收入计税",ROUND(J5*M19,2),ROUND(C29*M19*0.7,2))</f>
        <v>0</v>
      </c>
      <c r="K19" s="1826" t="s">
        <v>1436</v>
      </c>
      <c r="L19" s="347" t="s">
        <v>1420</v>
      </c>
      <c r="M19" s="367">
        <f>IF(K19="按租金收入计税",'数据-取费表'!B51,'数据-取费表'!B50)</f>
        <v>1.2E-2</v>
      </c>
    </row>
    <row r="20" spans="1:37" s="1856" customFormat="1" ht="18" customHeight="1">
      <c r="A20" s="1199" t="s">
        <v>1039</v>
      </c>
      <c r="B20" s="347" t="s">
        <v>1437</v>
      </c>
      <c r="C20" s="24">
        <f ca="1">ROUND(C19*F20,0)</f>
        <v>0</v>
      </c>
      <c r="D20" s="369" t="s">
        <v>1438</v>
      </c>
      <c r="E20" s="347" t="s">
        <v>1420</v>
      </c>
      <c r="F20" s="367">
        <f>'数据-取费表'!B37</f>
        <v>0.01</v>
      </c>
      <c r="G20" s="1852"/>
      <c r="H20" s="1199" t="s">
        <v>1386</v>
      </c>
      <c r="I20" s="164" t="s">
        <v>1439</v>
      </c>
      <c r="J20" s="25">
        <f ca="1">ROUND(M20*M21/10000,2)</f>
        <v>0</v>
      </c>
      <c r="K20" s="370" t="s">
        <v>1440</v>
      </c>
      <c r="L20" s="347" t="s">
        <v>1441</v>
      </c>
      <c r="M20" s="371">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7" t="s">
        <v>1442</v>
      </c>
      <c r="C21" s="24" t="s">
        <v>18</v>
      </c>
      <c r="D21" s="369" t="s">
        <v>1443</v>
      </c>
      <c r="E21" s="347" t="s">
        <v>1444</v>
      </c>
      <c r="F21" s="367">
        <f>'数据-取费表'!B38</f>
        <v>0.01</v>
      </c>
      <c r="G21" s="1852"/>
      <c r="H21" s="372"/>
      <c r="I21" s="356"/>
      <c r="J21" s="29"/>
      <c r="K21" s="373"/>
      <c r="L21" s="347" t="s">
        <v>1445</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1389</v>
      </c>
      <c r="B22" s="347" t="s">
        <v>1446</v>
      </c>
      <c r="C22" s="24"/>
      <c r="D22" s="140" t="str">
        <f>IF(F23&lt;=1,"单利计息。","复利计息。")&amp;"建造成本、管理费用、销售费用产生的利息。"</f>
        <v>复利计息。建造成本、管理费用、销售费用产生的利息。</v>
      </c>
      <c r="E22" s="1816"/>
      <c r="F22" s="26"/>
      <c r="G22" s="1849"/>
      <c r="H22" s="1199" t="s">
        <v>1039</v>
      </c>
      <c r="I22" s="347" t="s">
        <v>1447</v>
      </c>
      <c r="J22" s="24">
        <f ca="1">ROUND(J14*M22,1)</f>
        <v>0</v>
      </c>
      <c r="K22" s="1796" t="s">
        <v>1448</v>
      </c>
      <c r="L22" s="347" t="s">
        <v>1420</v>
      </c>
      <c r="M22" s="374">
        <f ca="1">INDIRECT("'数据-取费表'!Ak"&amp;$G$1)</f>
        <v>0</v>
      </c>
    </row>
    <row r="23" spans="1:37" s="1856" customFormat="1" ht="18" customHeight="1">
      <c r="A23" s="1199" t="s">
        <v>1034</v>
      </c>
      <c r="B23" s="347" t="s">
        <v>1449</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1450</v>
      </c>
      <c r="F23" s="371">
        <f>'数据-取费表'!B20</f>
        <v>2</v>
      </c>
      <c r="G23" s="1852"/>
      <c r="H23" s="1199" t="s">
        <v>1075</v>
      </c>
      <c r="I23" s="347" t="s">
        <v>1451</v>
      </c>
      <c r="J23" s="24">
        <f ca="1">ROUND(J13*M23,1)</f>
        <v>0</v>
      </c>
      <c r="K23" s="1796" t="s">
        <v>1452</v>
      </c>
      <c r="L23" s="347" t="s">
        <v>1453</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1454</v>
      </c>
      <c r="B24" s="347" t="s">
        <v>1455</v>
      </c>
      <c r="C24" s="24">
        <f ca="1">ROUND(IF('数据-取费表'!B22&lt;=1,F21*F24*F23/2,F21*(POWER((1+F24),F23/2)-1)),4)</f>
        <v>5.0000000000000001E-4</v>
      </c>
      <c r="D24" s="375" t="str">
        <f>IF(F23&lt;=1,"销售费用×利率×(建设周期÷2)","销售费用×((1+利率)^(建设周期÷2)-1)")</f>
        <v>销售费用×((1+利率)^(建设周期÷2)-1)</v>
      </c>
      <c r="E24" s="347" t="s">
        <v>1456</v>
      </c>
      <c r="F24" s="377">
        <f ca="1">'数据-取费表'!B40</f>
        <v>4.7500000000000001E-2</v>
      </c>
      <c r="G24" s="1852"/>
      <c r="H24" s="1337" t="s">
        <v>1390</v>
      </c>
      <c r="I24" s="1338" t="s">
        <v>1437</v>
      </c>
      <c r="J24" s="1339">
        <f ca="1">ROUND(J5*M24,1)</f>
        <v>0</v>
      </c>
      <c r="K24" s="1340" t="s">
        <v>1457</v>
      </c>
      <c r="L24" s="1338" t="s">
        <v>1453</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1458</v>
      </c>
      <c r="B25" s="347" t="s">
        <v>1459</v>
      </c>
      <c r="C25" s="24"/>
      <c r="D25" s="140" t="s">
        <v>1460</v>
      </c>
      <c r="E25" s="1816"/>
      <c r="F25" s="26"/>
      <c r="G25" s="1849"/>
      <c r="H25" s="1327" t="s">
        <v>1031</v>
      </c>
      <c r="I25" s="1342" t="s">
        <v>1461</v>
      </c>
      <c r="J25" s="355">
        <f ca="1">J5-J16</f>
        <v>0</v>
      </c>
      <c r="K25" s="1343" t="s">
        <v>1462</v>
      </c>
      <c r="L25" s="1344"/>
      <c r="M25" s="1345"/>
    </row>
    <row r="26" spans="1:37">
      <c r="A26" s="1199" t="s">
        <v>1034</v>
      </c>
      <c r="B26" s="347" t="s">
        <v>1463</v>
      </c>
      <c r="C26" s="24">
        <f ca="1">ROUND((C19+C20)*F26,0)</f>
        <v>0</v>
      </c>
      <c r="D26" s="369" t="s">
        <v>1464</v>
      </c>
      <c r="E26" s="358" t="s">
        <v>1465</v>
      </c>
      <c r="F26" s="357">
        <f ca="1">INDIRECT("'数据-取费表'!q"&amp;$G$1)</f>
        <v>0</v>
      </c>
      <c r="G26" s="1849"/>
      <c r="H26" s="344" t="s">
        <v>1032</v>
      </c>
      <c r="I26" s="345" t="s">
        <v>1466</v>
      </c>
      <c r="J26" s="346">
        <f ca="1">IF(J5&lt;&gt;0,ROUND(J25*(1-((1+M28)/(1+M26))^M27)/(M26-M28),0),0)</f>
        <v>0</v>
      </c>
      <c r="K26" s="370" t="s">
        <v>1467</v>
      </c>
      <c r="L26" s="347" t="s">
        <v>1468</v>
      </c>
      <c r="M26" s="357">
        <f ca="1">INDIRECT("'数据-取费表'!I"&amp;$G$1)</f>
        <v>0</v>
      </c>
    </row>
    <row r="27" spans="1:37" ht="18" customHeight="1">
      <c r="A27" s="1199" t="s">
        <v>1036</v>
      </c>
      <c r="B27" s="347" t="s">
        <v>1469</v>
      </c>
      <c r="C27" s="24">
        <f ca="1">ROUND(F21*F26,4)</f>
        <v>0</v>
      </c>
      <c r="D27" s="369" t="s">
        <v>1470</v>
      </c>
      <c r="E27" s="365"/>
      <c r="F27" s="366"/>
      <c r="G27" s="1849"/>
      <c r="H27" s="349"/>
      <c r="I27" s="350"/>
      <c r="J27" s="351"/>
      <c r="K27" s="378" t="s">
        <v>1471</v>
      </c>
      <c r="L27" s="347" t="s">
        <v>1472</v>
      </c>
      <c r="M27" s="379">
        <f ca="1">INDIRECT("'数据-取费表'!ag"&amp;$G$1)</f>
        <v>0</v>
      </c>
    </row>
    <row r="28" spans="1:37" s="1856" customFormat="1" ht="18" customHeight="1">
      <c r="A28" s="1199" t="s">
        <v>1037</v>
      </c>
      <c r="B28" s="347" t="s">
        <v>1473</v>
      </c>
      <c r="C28" s="24">
        <f>ROUND(F28/(1+'数据-取费表'!C42),4)</f>
        <v>5.2400000000000002E-2</v>
      </c>
      <c r="D28" s="369" t="s">
        <v>1474</v>
      </c>
      <c r="E28" s="347" t="s">
        <v>1420</v>
      </c>
      <c r="F28" s="367">
        <f>'数据-取费表'!B41</f>
        <v>5.5000000000000007E-2</v>
      </c>
      <c r="G28" s="1852"/>
      <c r="H28" s="353"/>
      <c r="I28" s="354"/>
      <c r="J28" s="355"/>
      <c r="K28" s="373"/>
      <c r="L28" s="347" t="s">
        <v>1475</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1476</v>
      </c>
      <c r="C29" s="1339">
        <f ca="1">ROUND((C19+C20+C23+C26)/(1-F21-C24-C27-C28),0)</f>
        <v>0</v>
      </c>
      <c r="D29" s="1340"/>
      <c r="E29" s="1338"/>
      <c r="F29" s="1341"/>
      <c r="G29" s="1852"/>
      <c r="H29" s="380" t="s">
        <v>1033</v>
      </c>
      <c r="I29" s="381" t="s">
        <v>1477</v>
      </c>
      <c r="J29" s="382">
        <f ca="1">ROUND(J26/(1+F40)^F41,0)</f>
        <v>0</v>
      </c>
      <c r="K29" s="383" t="s">
        <v>1478</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1422</v>
      </c>
      <c r="C30" s="355">
        <f ca="1">ROUND(C31+C36+C37+C38,0)</f>
        <v>0</v>
      </c>
      <c r="D30" s="1335" t="s">
        <v>1423</v>
      </c>
      <c r="E30" s="1336"/>
      <c r="F30" s="1292"/>
      <c r="G30" s="1849"/>
      <c r="H30" s="745"/>
      <c r="I30" s="746"/>
      <c r="J30" s="747"/>
      <c r="K30" s="748"/>
      <c r="L30" s="749"/>
      <c r="M30" s="750"/>
    </row>
    <row r="31" spans="1:37" ht="18" customHeight="1">
      <c r="A31" s="1199" t="s">
        <v>1035</v>
      </c>
      <c r="B31" s="347" t="s">
        <v>1427</v>
      </c>
      <c r="C31" s="24">
        <f ca="1">ROUND(IF(项目基本情况!B11="自然人",C5*F31,C32+C33+C34),1)</f>
        <v>0</v>
      </c>
      <c r="D31" s="1798" t="s">
        <v>1428</v>
      </c>
      <c r="E31" s="1796" t="s">
        <v>1479</v>
      </c>
      <c r="F31" s="368" t="str">
        <f ca="1">IF(项目基本情况!B11="企业","",IF(INDIRECT("'数据-取费表'!c"&amp;$G$1)="住宅",5%,IF(F6*F7*F8/12/(1+'数据-取费表'!C42)&gt;20000,12%,7%)))</f>
        <v/>
      </c>
      <c r="G31" s="1849"/>
      <c r="H31" s="745"/>
      <c r="I31" s="746"/>
      <c r="J31" s="747"/>
      <c r="K31" s="748"/>
      <c r="L31" s="749"/>
      <c r="M31" s="750"/>
    </row>
    <row r="32" spans="1:37" ht="18" customHeight="1">
      <c r="A32" s="1199" t="s">
        <v>1034</v>
      </c>
      <c r="B32" s="347" t="s">
        <v>1431</v>
      </c>
      <c r="C32" s="24">
        <f ca="1">IF(项目基本情况!B11="自然人","——",ROUND(C5*F32/(1+'数据-取费表'!C42),2))</f>
        <v>0</v>
      </c>
      <c r="D32" s="1796" t="s">
        <v>1432</v>
      </c>
      <c r="E32" s="347" t="s">
        <v>1420</v>
      </c>
      <c r="F32" s="377">
        <f>'数据-取费表'!B41</f>
        <v>5.5000000000000007E-2</v>
      </c>
      <c r="G32" s="1849"/>
      <c r="H32" s="745"/>
      <c r="I32" s="746"/>
      <c r="J32" s="747"/>
      <c r="K32" s="748"/>
      <c r="L32" s="749"/>
      <c r="M32" s="750"/>
    </row>
    <row r="33" spans="1:18" ht="18" customHeight="1">
      <c r="A33" s="1199" t="s">
        <v>1036</v>
      </c>
      <c r="B33" s="347" t="s">
        <v>1435</v>
      </c>
      <c r="C33" s="24">
        <f ca="1">IF(项目基本情况!B11="自然人","——",IF(D33="按租金收入计税",ROUND(C5*F33,2),IF(D33="按房产原值计税",ROUND(C29*F33*0.7,2),INDIRECT("'数据-取费表'!Aj"&amp;$G$1))))</f>
        <v>0</v>
      </c>
      <c r="D33" s="1826" t="s">
        <v>1436</v>
      </c>
      <c r="E33" s="347" t="s">
        <v>1420</v>
      </c>
      <c r="F33" s="367">
        <f>IF(D33="按票据","——",IF(D33="按租金收入计税",'数据-取费表'!B51,'数据-取费表'!B50))</f>
        <v>1.2E-2</v>
      </c>
      <c r="G33" s="1849"/>
      <c r="H33" s="1857"/>
      <c r="I33" s="1858"/>
      <c r="J33" s="1859"/>
      <c r="K33" s="1860"/>
      <c r="L33" s="1857"/>
      <c r="M33" s="1857"/>
    </row>
    <row r="34" spans="1:18" ht="18" customHeight="1">
      <c r="A34" s="1289" t="s">
        <v>1386</v>
      </c>
      <c r="B34" s="164" t="s">
        <v>1439</v>
      </c>
      <c r="C34" s="25">
        <f ca="1">IF(项目基本情况!B11="自然人","——",ROUND(F34*F35/10000,2))</f>
        <v>0</v>
      </c>
      <c r="D34" s="370" t="s">
        <v>1440</v>
      </c>
      <c r="E34" s="347" t="s">
        <v>1441</v>
      </c>
      <c r="F34" s="371">
        <f>'数据-取费表'!B52</f>
        <v>1.5</v>
      </c>
      <c r="G34" s="1849"/>
      <c r="H34" s="745"/>
      <c r="I34" s="1858"/>
      <c r="J34" s="1859"/>
      <c r="K34" s="1861"/>
      <c r="L34" s="1862"/>
      <c r="M34" s="1862"/>
    </row>
    <row r="35" spans="1:18" ht="18" customHeight="1">
      <c r="A35" s="1351"/>
      <c r="B35" s="1349"/>
      <c r="C35" s="29"/>
      <c r="D35" s="373"/>
      <c r="E35" s="347" t="s">
        <v>1445</v>
      </c>
      <c r="F35" s="348">
        <f ca="1">INDIRECT("'数据-取费表'!r"&amp;$G$1)</f>
        <v>0</v>
      </c>
      <c r="G35" s="1849"/>
      <c r="H35" s="745"/>
      <c r="I35" s="1858"/>
      <c r="J35" s="1859"/>
      <c r="K35" s="1860"/>
      <c r="L35" s="1857"/>
      <c r="M35" s="1857"/>
    </row>
    <row r="36" spans="1:18" ht="18" customHeight="1">
      <c r="A36" s="1350" t="s">
        <v>1039</v>
      </c>
      <c r="B36" s="347" t="s">
        <v>1447</v>
      </c>
      <c r="C36" s="24">
        <f ca="1">ROUND(C29*F36,1)</f>
        <v>0</v>
      </c>
      <c r="D36" s="1796" t="s">
        <v>1480</v>
      </c>
      <c r="E36" s="347" t="s">
        <v>1420</v>
      </c>
      <c r="F36" s="374">
        <f ca="1">INDIRECT("'数据-取费表'!Ak"&amp;$G$1)</f>
        <v>0</v>
      </c>
      <c r="G36" s="1849"/>
      <c r="H36" s="1857"/>
      <c r="I36" s="1858"/>
      <c r="J36" s="1859"/>
      <c r="K36" s="751"/>
      <c r="L36" s="1857"/>
      <c r="M36" s="1857"/>
    </row>
    <row r="37" spans="1:18" ht="18" customHeight="1">
      <c r="A37" s="1199" t="s">
        <v>1075</v>
      </c>
      <c r="B37" s="347" t="s">
        <v>1451</v>
      </c>
      <c r="C37" s="24">
        <f ca="1">ROUND(C13*F37,1)</f>
        <v>0</v>
      </c>
      <c r="D37" s="1796" t="s">
        <v>1452</v>
      </c>
      <c r="E37" s="347" t="s">
        <v>1453</v>
      </c>
      <c r="F37" s="376">
        <f ca="1">INDIRECT("'数据-取费表'!Al"&amp;$G$1)</f>
        <v>0</v>
      </c>
      <c r="G37" s="1849"/>
      <c r="H37" s="1857"/>
      <c r="I37" s="1858"/>
      <c r="J37" s="1859"/>
      <c r="K37" s="751"/>
      <c r="L37" s="1857"/>
      <c r="M37" s="1857"/>
    </row>
    <row r="38" spans="1:18" ht="18" customHeight="1" thickBot="1">
      <c r="A38" s="1337" t="s">
        <v>1390</v>
      </c>
      <c r="B38" s="1338" t="s">
        <v>1437</v>
      </c>
      <c r="C38" s="1339">
        <f ca="1">ROUND(C5*F38,1)</f>
        <v>0</v>
      </c>
      <c r="D38" s="1340" t="s">
        <v>1457</v>
      </c>
      <c r="E38" s="1338" t="s">
        <v>1453</v>
      </c>
      <c r="F38" s="1334">
        <f ca="1">INDIRECT("'数据-取费表'!Am"&amp;$G$1)</f>
        <v>0</v>
      </c>
      <c r="G38" s="1849"/>
      <c r="H38" s="1857"/>
      <c r="I38" s="1858"/>
      <c r="J38" s="1859"/>
      <c r="K38" s="1863"/>
      <c r="L38" s="1857"/>
      <c r="M38" s="1857"/>
    </row>
    <row r="39" spans="1:18" ht="24.6" customHeight="1" thickTop="1">
      <c r="A39" s="1327" t="s">
        <v>1031</v>
      </c>
      <c r="B39" s="1342" t="s">
        <v>1481</v>
      </c>
      <c r="C39" s="355">
        <f ca="1">C5-C30</f>
        <v>0</v>
      </c>
      <c r="D39" s="1343" t="s">
        <v>1482</v>
      </c>
      <c r="E39" s="1344"/>
      <c r="F39" s="1345"/>
      <c r="G39" s="1849"/>
      <c r="H39" s="1857"/>
      <c r="I39" s="1858"/>
      <c r="J39" s="1859"/>
      <c r="K39" s="1863"/>
      <c r="L39" s="1857"/>
      <c r="M39" s="1857"/>
    </row>
    <row r="40" spans="1:18" ht="18" customHeight="1">
      <c r="A40" s="344" t="s">
        <v>1032</v>
      </c>
      <c r="B40" s="345" t="s">
        <v>1483</v>
      </c>
      <c r="C40" s="346" t="e">
        <f ca="1">ROUND(C39*(1-((1+F42)/(1+F40))^F41)/(F40-F42),0)</f>
        <v>#DIV/0!</v>
      </c>
      <c r="D40" s="370" t="s">
        <v>1467</v>
      </c>
      <c r="E40" s="347" t="s">
        <v>1468</v>
      </c>
      <c r="F40" s="357">
        <f ca="1">INDIRECT("'数据-取费表'!I"&amp;$G$1)</f>
        <v>0</v>
      </c>
      <c r="G40" s="1849"/>
      <c r="H40" s="1837"/>
      <c r="I40" s="1858"/>
      <c r="J40" s="1859"/>
      <c r="K40" s="1863"/>
      <c r="L40" s="1837"/>
      <c r="M40" s="1837"/>
    </row>
    <row r="41" spans="1:18" ht="18" customHeight="1">
      <c r="A41" s="349"/>
      <c r="B41" s="350"/>
      <c r="C41" s="351"/>
      <c r="D41" s="378" t="s">
        <v>1484</v>
      </c>
      <c r="E41" s="347" t="s">
        <v>1472</v>
      </c>
      <c r="F41" s="379">
        <f ca="1">IF(INDIRECT("'数据-取费表'!af"&amp;$G$1)=0,INDIRECT("'数据-取费表'!ae"&amp;$G$1),INDIRECT("'数据-取费表'!af"&amp;$G$1))</f>
        <v>0</v>
      </c>
      <c r="G41" s="1849"/>
      <c r="H41" s="732"/>
      <c r="I41" s="1858"/>
      <c r="J41" s="1859"/>
      <c r="K41" s="751"/>
      <c r="L41" s="732"/>
      <c r="M41" s="732"/>
    </row>
    <row r="42" spans="1:18" ht="18" customHeight="1">
      <c r="A42" s="353"/>
      <c r="B42" s="354"/>
      <c r="C42" s="355"/>
      <c r="D42" s="373"/>
      <c r="E42" s="347" t="s">
        <v>1475</v>
      </c>
      <c r="F42" s="357">
        <f ca="1">INDIRECT("'数据-取费表'!v"&amp;$G$1)</f>
        <v>0</v>
      </c>
      <c r="G42" s="1849"/>
      <c r="H42" s="732"/>
      <c r="I42" s="1858"/>
      <c r="J42" s="1859"/>
      <c r="K42" s="751"/>
      <c r="L42" s="732"/>
      <c r="M42" s="732"/>
    </row>
    <row r="43" spans="1:18" ht="18" customHeight="1" thickBot="1">
      <c r="A43" s="380" t="s">
        <v>1033</v>
      </c>
      <c r="B43" s="381" t="s">
        <v>1485</v>
      </c>
      <c r="C43" s="382" t="e">
        <f ca="1">ROUND(C40*10000/F43,0)</f>
        <v>#DIV/0!</v>
      </c>
      <c r="D43" s="383" t="s">
        <v>1486</v>
      </c>
      <c r="E43" s="384" t="s">
        <v>1487</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1517</v>
      </c>
      <c r="P45" s="1837"/>
      <c r="Q45" s="1837"/>
      <c r="R45" s="1837"/>
    </row>
    <row r="46" spans="1:18" s="1840" customFormat="1" ht="13.5" thickBot="1">
      <c r="A46" s="1868" t="s">
        <v>1518</v>
      </c>
      <c r="C46" s="1869" t="e">
        <f ca="1">C68-C40</f>
        <v>#DIV/0!</v>
      </c>
      <c r="D46" s="1870" t="str">
        <f>C2</f>
        <v>万元</v>
      </c>
      <c r="E46" s="1864"/>
      <c r="F46" s="1864"/>
      <c r="I46" s="1871" t="s">
        <v>1519</v>
      </c>
      <c r="J46" s="1872"/>
      <c r="K46" s="1873"/>
      <c r="L46" s="1874" t="e">
        <f ca="1">IF(M47="住宅",0,IF(L48&gt;J51,L60,J60))</f>
        <v>#DIV/0!</v>
      </c>
      <c r="O46" s="1875" t="s">
        <v>1520</v>
      </c>
      <c r="P46" s="1876" t="s">
        <v>1521</v>
      </c>
      <c r="Q46" s="1877" t="s">
        <v>1522</v>
      </c>
      <c r="R46" s="1877" t="s">
        <v>1523</v>
      </c>
    </row>
    <row r="47" spans="1:18" s="1840" customFormat="1" ht="13.5" thickBot="1">
      <c r="A47" s="1163" t="s">
        <v>1393</v>
      </c>
      <c r="B47" s="1195" t="s">
        <v>1394</v>
      </c>
      <c r="C47" s="1365" t="s">
        <v>1395</v>
      </c>
      <c r="D47" s="1195" t="s">
        <v>1396</v>
      </c>
      <c r="E47" s="1277" t="s">
        <v>1397</v>
      </c>
      <c r="F47" s="1278"/>
      <c r="G47" s="792"/>
      <c r="I47" s="1878" t="s">
        <v>1524</v>
      </c>
      <c r="J47" s="1879"/>
      <c r="K47" s="1880" t="s">
        <v>1525</v>
      </c>
      <c r="L47" s="1881">
        <f ca="1">INDIRECT("'数据-取费表'!d"&amp;$G$1)</f>
        <v>0</v>
      </c>
      <c r="M47" s="1836" t="str">
        <f>IF(ISNUMBER(FIND("住宅",C1)),"住宅","非住宅")</f>
        <v>非住宅</v>
      </c>
      <c r="O47" s="1882" t="s">
        <v>1040</v>
      </c>
      <c r="P47" s="1883" t="s">
        <v>1526</v>
      </c>
      <c r="Q47" s="1884" t="e">
        <f ca="1">C40+J29</f>
        <v>#DIV/0!</v>
      </c>
      <c r="R47" s="1884" t="s">
        <v>1527</v>
      </c>
    </row>
    <row r="48" spans="1:18" s="1840" customFormat="1" ht="28.5" thickBot="1">
      <c r="A48" s="1358" t="s">
        <v>1135</v>
      </c>
      <c r="B48" s="345" t="s">
        <v>1398</v>
      </c>
      <c r="C48" s="1815">
        <f ca="1">C49+C53+C55</f>
        <v>0</v>
      </c>
      <c r="D48" s="1360"/>
      <c r="E48" s="1361"/>
      <c r="F48" s="1179"/>
      <c r="G48" s="792"/>
      <c r="H48" s="793"/>
      <c r="I48" s="1885" t="s">
        <v>1528</v>
      </c>
      <c r="J48" s="1886"/>
      <c r="K48" s="1887" t="s">
        <v>1529</v>
      </c>
      <c r="L48" s="1888">
        <f ca="1">INDIRECT("'数据-取费表'!f"&amp;$G$1)</f>
        <v>0</v>
      </c>
      <c r="O48" s="1882" t="s">
        <v>1041</v>
      </c>
      <c r="P48" s="1883" t="s">
        <v>1530</v>
      </c>
      <c r="Q48" s="1884" t="e">
        <f ca="1">J60</f>
        <v>#DIV/0!</v>
      </c>
      <c r="R48" s="1884" t="s">
        <v>1531</v>
      </c>
    </row>
    <row r="49" spans="1:18" s="1840" customFormat="1" ht="13.5" thickBot="1">
      <c r="A49" s="1192" t="s">
        <v>1136</v>
      </c>
      <c r="B49" s="1827" t="s">
        <v>1488</v>
      </c>
      <c r="C49" s="1362">
        <f ca="1">ROUND(F49*F51*F50*(1-F52)/10000,0)</f>
        <v>0</v>
      </c>
      <c r="D49" s="1274" t="s">
        <v>3019</v>
      </c>
      <c r="E49" s="1828" t="s">
        <v>1489</v>
      </c>
      <c r="F49" s="1279"/>
      <c r="G49" s="1889"/>
      <c r="H49" s="793"/>
      <c r="I49" s="1885" t="s">
        <v>1532</v>
      </c>
      <c r="J49" s="1890"/>
      <c r="K49" s="1887" t="s">
        <v>1533</v>
      </c>
      <c r="L49" s="1891"/>
      <c r="O49" s="1892" t="s">
        <v>1042</v>
      </c>
      <c r="P49" s="1883" t="s">
        <v>1534</v>
      </c>
      <c r="Q49" s="1884">
        <f ca="1">C29</f>
        <v>0</v>
      </c>
      <c r="R49" s="1884" t="s">
        <v>1527</v>
      </c>
    </row>
    <row r="50" spans="1:18" s="1840" customFormat="1" ht="13.5" thickBot="1">
      <c r="A50" s="1193"/>
      <c r="B50" s="1196"/>
      <c r="C50" s="1366"/>
      <c r="D50" s="1170"/>
      <c r="E50" s="1275" t="s">
        <v>1403</v>
      </c>
      <c r="F50" s="1276">
        <f ca="1">F7</f>
        <v>0</v>
      </c>
      <c r="H50" s="793"/>
      <c r="I50" s="1885" t="s">
        <v>1535</v>
      </c>
      <c r="J50" s="1893">
        <f>SUMPRODUCT((I63:I65=J47)*(J62:L62=J48)*(J63:L65))</f>
        <v>0</v>
      </c>
      <c r="K50" s="1887" t="s">
        <v>1536</v>
      </c>
      <c r="L50" s="1891"/>
      <c r="M50" s="1894"/>
      <c r="O50" s="1892" t="s">
        <v>1043</v>
      </c>
      <c r="P50" s="1883" t="s">
        <v>1537</v>
      </c>
      <c r="Q50" s="1895" t="e">
        <f ca="1">J58</f>
        <v>#DIV/0!</v>
      </c>
      <c r="R50" s="1884"/>
    </row>
    <row r="51" spans="1:18" s="1840" customFormat="1" ht="13.5" thickBot="1">
      <c r="A51" s="1194"/>
      <c r="B51" s="1196"/>
      <c r="C51" s="1197"/>
      <c r="D51" s="1170"/>
      <c r="E51" s="1198" t="s">
        <v>1404</v>
      </c>
      <c r="F51" s="348">
        <f ca="1">F8</f>
        <v>0</v>
      </c>
      <c r="I51" s="1896" t="s">
        <v>1538</v>
      </c>
      <c r="J51" s="1897">
        <f>IF(J49="",J50,J49+J50-YEAR('数据-取费表'!B2))</f>
        <v>0</v>
      </c>
      <c r="K51" s="1898" t="s">
        <v>1539</v>
      </c>
      <c r="L51" s="1899">
        <f ca="1">ROUND(-PV(INDIRECT("'数据-取费表'!h"&amp;$G$1),L48,(C39-C13*C76),0),0)</f>
        <v>0</v>
      </c>
      <c r="M51" s="1900"/>
      <c r="O51" s="1892" t="s">
        <v>1044</v>
      </c>
      <c r="P51" s="1883" t="s">
        <v>1540</v>
      </c>
      <c r="Q51" s="1895">
        <f>J52</f>
        <v>0</v>
      </c>
      <c r="R51" s="1884"/>
    </row>
    <row r="52" spans="1:18" s="1840" customFormat="1" ht="13.5" thickBot="1">
      <c r="A52" s="1194"/>
      <c r="B52" s="1196"/>
      <c r="C52" s="1197"/>
      <c r="D52" s="1170"/>
      <c r="E52" s="1198" t="s">
        <v>1405</v>
      </c>
      <c r="F52" s="1273"/>
      <c r="I52" s="1901" t="s">
        <v>1541</v>
      </c>
      <c r="J52" s="1902"/>
      <c r="K52" s="1901" t="s">
        <v>1542</v>
      </c>
      <c r="L52" s="1902"/>
      <c r="O52" s="1892" t="s">
        <v>1045</v>
      </c>
      <c r="P52" s="1883" t="s">
        <v>1543</v>
      </c>
      <c r="Q52" s="1884" t="b">
        <f>J53</f>
        <v>0</v>
      </c>
      <c r="R52" s="1884" t="s">
        <v>1544</v>
      </c>
    </row>
    <row r="53" spans="1:18" s="1840" customFormat="1" ht="24.75" thickBot="1">
      <c r="A53" s="1403" t="s">
        <v>1137</v>
      </c>
      <c r="B53" s="1829" t="s">
        <v>1406</v>
      </c>
      <c r="C53" s="361">
        <f ca="1">ROUND(IF(F53="押一",F49*F51*F50/12*F11,IF(F53="押二",F49*F51*F50/12*2*F11,IF(F53="押三",F49*F51*F50/12*3*F11,C54*F11)))/10000,0)</f>
        <v>0</v>
      </c>
      <c r="D53" s="1822" t="s">
        <v>3017</v>
      </c>
      <c r="E53" s="358" t="s">
        <v>1408</v>
      </c>
      <c r="F53" s="1364"/>
      <c r="I53" s="1903" t="s">
        <v>1545</v>
      </c>
      <c r="J53" s="1904" t="b">
        <f>IF(M47="住宅",J51,IF(D1="——",MIN(J51,L48),IF(D1="在建（套用方法）",MIN(J51,L48-'数据-取费表'!B24),IF(D1="土地（套用方法）",MIN(J51,L48-'数据-取费表'!B20)))))</f>
        <v>0</v>
      </c>
      <c r="K53" s="3337" t="s">
        <v>1546</v>
      </c>
      <c r="L53" s="3338"/>
      <c r="O53" s="1882" t="s">
        <v>1046</v>
      </c>
      <c r="P53" s="1883" t="s">
        <v>1547</v>
      </c>
      <c r="Q53" s="1884" t="e">
        <f ca="1">Q47+Q48</f>
        <v>#DIV/0!</v>
      </c>
      <c r="R53" s="1884" t="s">
        <v>1047</v>
      </c>
    </row>
    <row r="54" spans="1:18" s="1840" customFormat="1" ht="13.5" thickBot="1">
      <c r="A54" s="1404"/>
      <c r="B54" s="1823" t="s">
        <v>1385</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1548</v>
      </c>
      <c r="P54" s="1837"/>
      <c r="Q54" s="1837"/>
      <c r="R54" s="1837"/>
    </row>
    <row r="55" spans="1:18" s="1840" customFormat="1" ht="13.5" thickBot="1">
      <c r="A55" s="1331" t="s">
        <v>1075</v>
      </c>
      <c r="B55" s="1825" t="s">
        <v>1411</v>
      </c>
      <c r="C55" s="1332"/>
      <c r="D55" s="1822"/>
      <c r="E55" s="1830"/>
      <c r="F55" s="1905"/>
      <c r="I55" s="1908" t="s">
        <v>1549</v>
      </c>
      <c r="J55" s="1909" t="e">
        <f ca="1">ROUND(IF(J47="钢混",J57/J50,1-(1-2%)*(J50-J57)/J50),3)</f>
        <v>#DIV/0!</v>
      </c>
      <c r="K55" s="1910" t="s">
        <v>1550</v>
      </c>
      <c r="L55" s="1911" t="s">
        <v>1551</v>
      </c>
      <c r="O55" s="1875" t="s">
        <v>1520</v>
      </c>
      <c r="P55" s="1876" t="s">
        <v>1521</v>
      </c>
      <c r="Q55" s="1877" t="s">
        <v>1522</v>
      </c>
      <c r="R55" s="1877" t="s">
        <v>1523</v>
      </c>
    </row>
    <row r="56" spans="1:18" s="1840" customFormat="1" ht="25.5" thickTop="1" thickBot="1">
      <c r="A56" s="1174">
        <v>2</v>
      </c>
      <c r="B56" s="1175" t="s">
        <v>1412</v>
      </c>
      <c r="C56" s="276">
        <f ca="1">C13</f>
        <v>0</v>
      </c>
      <c r="D56" s="1912"/>
      <c r="E56" s="1913"/>
      <c r="F56" s="1905"/>
      <c r="I56" s="1914" t="s">
        <v>1552</v>
      </c>
      <c r="J56" s="1915"/>
      <c r="K56" s="1885" t="s">
        <v>1553</v>
      </c>
      <c r="L56" s="1888">
        <f ca="1">IF(L48&lt;J51,"——",L48-J53)</f>
        <v>0</v>
      </c>
      <c r="O56" s="1882" t="s">
        <v>1040</v>
      </c>
      <c r="P56" s="1883" t="s">
        <v>1526</v>
      </c>
      <c r="Q56" s="1884" t="e">
        <f ca="1">C40+J29</f>
        <v>#DIV/0!</v>
      </c>
      <c r="R56" s="1884" t="s">
        <v>1527</v>
      </c>
    </row>
    <row r="57" spans="1:18" s="1840" customFormat="1" ht="24.75" thickBot="1">
      <c r="A57" s="1916"/>
      <c r="B57" s="1167" t="s">
        <v>1476</v>
      </c>
      <c r="C57" s="282">
        <f ca="1">C29</f>
        <v>0</v>
      </c>
      <c r="D57" s="1917"/>
      <c r="E57" s="1918"/>
      <c r="F57" s="1919"/>
      <c r="I57" s="1920" t="s">
        <v>1554</v>
      </c>
      <c r="J57" s="1921">
        <f ca="1">IF(OR(M47="住宅",J51&lt;L48,J56="是"),"——",J51-L48)</f>
        <v>0</v>
      </c>
      <c r="K57" s="1885" t="s">
        <v>1555</v>
      </c>
      <c r="L57" s="1888">
        <f ca="1">IF(L48&lt;J51,"——",IF(L55="比较法",L49,IF(L55="基准地价",L50,L51)))</f>
        <v>0</v>
      </c>
      <c r="O57" s="1882" t="s">
        <v>1041</v>
      </c>
      <c r="P57" s="1883" t="s">
        <v>1556</v>
      </c>
      <c r="Q57" s="1884" t="e">
        <f ca="1">L60</f>
        <v>#DIV/0!</v>
      </c>
      <c r="R57" s="1884" t="s">
        <v>1557</v>
      </c>
    </row>
    <row r="58" spans="1:18" s="1840" customFormat="1" ht="24.75" thickBot="1">
      <c r="A58" s="360" t="s">
        <v>1030</v>
      </c>
      <c r="B58" s="1175" t="s">
        <v>1422</v>
      </c>
      <c r="C58" s="361">
        <f ca="1">ROUND(C59+C64+C65+C66,0)</f>
        <v>0</v>
      </c>
      <c r="D58" s="1177" t="s">
        <v>1423</v>
      </c>
      <c r="E58" s="1178"/>
      <c r="F58" s="1179"/>
      <c r="I58" s="1920" t="s">
        <v>1558</v>
      </c>
      <c r="J58" s="1922" t="e">
        <f ca="1">IF(J55&lt;0.4,0.4,J55)</f>
        <v>#DIV/0!</v>
      </c>
      <c r="K58" s="1898" t="s">
        <v>1559</v>
      </c>
      <c r="L58" s="1888" t="e">
        <f ca="1">ROUND(POWER(1+L52,L47-L48)*(POWER(1+L52,L48)-1)/(POWER(1+L52,L47)-1),4)</f>
        <v>#DIV/0!</v>
      </c>
      <c r="O58" s="1892" t="s">
        <v>1042</v>
      </c>
      <c r="P58" s="1883" t="s">
        <v>1560</v>
      </c>
      <c r="Q58" s="1884">
        <f>IF(L55="比较法",L49,IF(L55="基准地价",L50,0))</f>
        <v>0</v>
      </c>
      <c r="R58" s="1884" t="s">
        <v>1527</v>
      </c>
    </row>
    <row r="59" spans="1:18" s="1840" customFormat="1" ht="24.75" thickBot="1">
      <c r="A59" s="1199" t="s">
        <v>1035</v>
      </c>
      <c r="B59" s="1167" t="s">
        <v>1427</v>
      </c>
      <c r="C59" s="24">
        <f ca="1">ROUND(IF(项目基本情况!B11="自然人",C48*F59,C60+C61+C62),1)</f>
        <v>0</v>
      </c>
      <c r="D59" s="1180" t="s">
        <v>1428</v>
      </c>
      <c r="E59" s="1181" t="s">
        <v>1429</v>
      </c>
      <c r="F59" s="368" t="str">
        <f ca="1">IF(项目基本情况!B11="企业","",IF(INDIRECT("'数据-取费表'!c"&amp;$G$1)="住宅",5%,IF(F49*F50*F51/12/(1+'数据-取费表'!C42)&gt;20000,12%,7%)))</f>
        <v/>
      </c>
      <c r="I59" s="1920" t="s">
        <v>1561</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1562</v>
      </c>
      <c r="Q59" s="1895">
        <f>L52</f>
        <v>0</v>
      </c>
      <c r="R59" s="1884"/>
    </row>
    <row r="60" spans="1:18" s="1840" customFormat="1" ht="16.5" thickBot="1">
      <c r="A60" s="1199" t="s">
        <v>1034</v>
      </c>
      <c r="B60" s="1167" t="s">
        <v>1431</v>
      </c>
      <c r="C60" s="24">
        <f ca="1">IF(项目基本情况!B11="自然人","——",ROUND(C48*F60/(1+'数据-取费表'!C42),2))</f>
        <v>0</v>
      </c>
      <c r="D60" s="1181" t="s">
        <v>1432</v>
      </c>
      <c r="E60" s="1167" t="s">
        <v>1420</v>
      </c>
      <c r="F60" s="377">
        <f t="shared" ref="F60:F66" si="0">F32</f>
        <v>5.5000000000000007E-2</v>
      </c>
      <c r="I60" s="1923" t="s">
        <v>1563</v>
      </c>
      <c r="J60" s="1924" t="e">
        <f ca="1">IF(OR(M47="住宅",J51&lt;L48,J56="是"),"0",ROUND(J59/(1+J52)^J53,0))</f>
        <v>#DIV/0!</v>
      </c>
      <c r="K60" s="1925" t="s">
        <v>1564</v>
      </c>
      <c r="L60" s="1924" t="e">
        <f ca="1">IF(OR(M47="住宅",L48&lt;J51),0,ROUND(L57*(L58/L59-1),0))</f>
        <v>#DIV/0!</v>
      </c>
      <c r="O60" s="1892" t="s">
        <v>1044</v>
      </c>
      <c r="P60" s="1883" t="s">
        <v>1565</v>
      </c>
      <c r="Q60" s="1884" t="e">
        <f ca="1">L58</f>
        <v>#DIV/0!</v>
      </c>
      <c r="R60" s="1884" t="s">
        <v>1566</v>
      </c>
    </row>
    <row r="61" spans="1:18" s="1840" customFormat="1" ht="13.5" thickBot="1">
      <c r="A61" s="1199" t="s">
        <v>1490</v>
      </c>
      <c r="B61" s="1167" t="s">
        <v>1491</v>
      </c>
      <c r="C61" s="24">
        <f ca="1">IF(项目基本情况!B11="自然人","——",IF(D61="按租金收入计税",ROUND(C48*F61,2),IF(D61="按房产原值计税",ROUND(C57*F61*0.7,2),INDIRECT("'数据-取费表'!Aj"&amp;$G$1))))</f>
        <v>0</v>
      </c>
      <c r="D61" s="1826" t="s">
        <v>1436</v>
      </c>
      <c r="E61" s="1167" t="s">
        <v>1492</v>
      </c>
      <c r="F61" s="367">
        <f t="shared" si="0"/>
        <v>1.2E-2</v>
      </c>
      <c r="I61" s="1926"/>
      <c r="J61" s="1926"/>
      <c r="K61" s="1926"/>
      <c r="L61" s="1926"/>
      <c r="O61" s="1892" t="s">
        <v>1045</v>
      </c>
      <c r="P61" s="1883" t="str">
        <f>K59</f>
        <v>建设期及建筑物耐用年限下的土地年期修正系数Kn</v>
      </c>
      <c r="Q61" s="1884" t="e">
        <f ca="1">L59</f>
        <v>#DIV/0!</v>
      </c>
      <c r="R61" s="1884" t="s">
        <v>1567</v>
      </c>
    </row>
    <row r="62" spans="1:18" s="1840" customFormat="1" ht="13.5" thickBot="1">
      <c r="A62" s="1199" t="s">
        <v>1493</v>
      </c>
      <c r="B62" s="1166" t="s">
        <v>1494</v>
      </c>
      <c r="C62" s="25">
        <f ca="1">IF(项目基本情况!B11="自然人","——",ROUND(F62*F63/10000,2))</f>
        <v>0</v>
      </c>
      <c r="D62" s="1182" t="s">
        <v>1495</v>
      </c>
      <c r="E62" s="1167" t="s">
        <v>1496</v>
      </c>
      <c r="F62" s="371">
        <f t="shared" si="0"/>
        <v>1.5</v>
      </c>
      <c r="I62" s="1927" t="s">
        <v>1568</v>
      </c>
      <c r="J62" s="1928" t="s">
        <v>1569</v>
      </c>
      <c r="K62" s="1928" t="s">
        <v>1570</v>
      </c>
      <c r="L62" s="1928" t="s">
        <v>1571</v>
      </c>
      <c r="M62" s="1929" t="s">
        <v>1572</v>
      </c>
      <c r="O62" s="1882" t="s">
        <v>1046</v>
      </c>
      <c r="P62" s="1883" t="s">
        <v>1573</v>
      </c>
      <c r="Q62" s="1884" t="e">
        <f ca="1">Q56+Q57</f>
        <v>#DIV/0!</v>
      </c>
      <c r="R62" s="1884" t="s">
        <v>1047</v>
      </c>
    </row>
    <row r="63" spans="1:18" s="1840" customFormat="1" ht="13.5" thickBot="1">
      <c r="A63" s="372"/>
      <c r="B63" s="1173"/>
      <c r="C63" s="29"/>
      <c r="D63" s="1183"/>
      <c r="E63" s="1167" t="s">
        <v>1497</v>
      </c>
      <c r="F63" s="348">
        <f t="shared" ca="1" si="0"/>
        <v>0</v>
      </c>
      <c r="I63" s="1927" t="s">
        <v>1574</v>
      </c>
      <c r="J63" s="1928">
        <v>70</v>
      </c>
      <c r="K63" s="1928">
        <v>50</v>
      </c>
      <c r="L63" s="1928">
        <v>80</v>
      </c>
      <c r="M63" s="1930">
        <v>0.02</v>
      </c>
      <c r="O63" s="1867" t="s">
        <v>1575</v>
      </c>
      <c r="P63" s="1837"/>
      <c r="Q63" s="1837"/>
      <c r="R63" s="1837"/>
    </row>
    <row r="64" spans="1:18" s="1840" customFormat="1" ht="13.5" thickBot="1">
      <c r="A64" s="1199" t="s">
        <v>1498</v>
      </c>
      <c r="B64" s="1167" t="s">
        <v>1499</v>
      </c>
      <c r="C64" s="24">
        <f ca="1">ROUND(C57*F64,1)</f>
        <v>0</v>
      </c>
      <c r="D64" s="1181" t="s">
        <v>1500</v>
      </c>
      <c r="E64" s="1167" t="s">
        <v>1492</v>
      </c>
      <c r="F64" s="374">
        <f t="shared" ca="1" si="0"/>
        <v>0</v>
      </c>
      <c r="I64" s="1927" t="s">
        <v>1576</v>
      </c>
      <c r="J64" s="1928">
        <v>50</v>
      </c>
      <c r="K64" s="1928">
        <v>35</v>
      </c>
      <c r="L64" s="1928">
        <v>60</v>
      </c>
      <c r="M64" s="1929">
        <v>0</v>
      </c>
      <c r="O64" s="1875" t="s">
        <v>1520</v>
      </c>
      <c r="P64" s="1876" t="s">
        <v>1521</v>
      </c>
      <c r="Q64" s="1877" t="s">
        <v>1522</v>
      </c>
      <c r="R64" s="1877" t="s">
        <v>1523</v>
      </c>
    </row>
    <row r="65" spans="1:18" s="1840" customFormat="1" ht="13.5" thickBot="1">
      <c r="A65" s="1199" t="s">
        <v>1501</v>
      </c>
      <c r="B65" s="1167" t="s">
        <v>1451</v>
      </c>
      <c r="C65" s="24">
        <f ca="1">ROUND(C56*F65,1)</f>
        <v>0</v>
      </c>
      <c r="D65" s="1181" t="s">
        <v>1452</v>
      </c>
      <c r="E65" s="1167" t="s">
        <v>1453</v>
      </c>
      <c r="F65" s="376">
        <f t="shared" ca="1" si="0"/>
        <v>0</v>
      </c>
      <c r="I65" s="1927" t="s">
        <v>1577</v>
      </c>
      <c r="J65" s="1928">
        <v>40</v>
      </c>
      <c r="K65" s="1928">
        <v>30</v>
      </c>
      <c r="L65" s="1928">
        <v>50</v>
      </c>
      <c r="M65" s="1930">
        <v>0.02</v>
      </c>
      <c r="O65" s="1882" t="s">
        <v>1040</v>
      </c>
      <c r="P65" s="1883" t="s">
        <v>1578</v>
      </c>
      <c r="Q65" s="1884" t="e">
        <f ca="1">C40+J29</f>
        <v>#DIV/0!</v>
      </c>
      <c r="R65" s="1884" t="s">
        <v>1527</v>
      </c>
    </row>
    <row r="66" spans="1:18" s="1840" customFormat="1" ht="16.5" thickBot="1">
      <c r="A66" s="1199" t="s">
        <v>1502</v>
      </c>
      <c r="B66" s="1167" t="s">
        <v>1437</v>
      </c>
      <c r="C66" s="24">
        <f ca="1">ROUND(C48*F66,1)</f>
        <v>0</v>
      </c>
      <c r="D66" s="1181" t="s">
        <v>1503</v>
      </c>
      <c r="E66" s="1167" t="s">
        <v>1420</v>
      </c>
      <c r="F66" s="357">
        <f t="shared" ca="1" si="0"/>
        <v>0</v>
      </c>
      <c r="O66" s="1882" t="s">
        <v>1041</v>
      </c>
      <c r="P66" s="1883" t="s">
        <v>1556</v>
      </c>
      <c r="Q66" s="1884" t="e">
        <f ca="1">L60</f>
        <v>#DIV/0!</v>
      </c>
      <c r="R66" s="1884" t="s">
        <v>1579</v>
      </c>
    </row>
    <row r="67" spans="1:18" s="1840" customFormat="1" ht="16.5" thickBot="1">
      <c r="A67" s="1174" t="s">
        <v>1031</v>
      </c>
      <c r="B67" s="1184" t="s">
        <v>1461</v>
      </c>
      <c r="C67" s="361">
        <f ca="1">C48-C58</f>
        <v>0</v>
      </c>
      <c r="D67" s="1180" t="s">
        <v>1462</v>
      </c>
      <c r="E67" s="1185"/>
      <c r="F67" s="1186"/>
      <c r="O67" s="1892" t="s">
        <v>1042</v>
      </c>
      <c r="P67" s="1883" t="s">
        <v>1560</v>
      </c>
      <c r="Q67" s="1931">
        <f ca="1">L51</f>
        <v>0</v>
      </c>
      <c r="R67" s="1884" t="s">
        <v>1580</v>
      </c>
    </row>
    <row r="68" spans="1:18" s="1840" customFormat="1" ht="16.5" thickBot="1">
      <c r="A68" s="1164" t="s">
        <v>1032</v>
      </c>
      <c r="B68" s="1165" t="s">
        <v>1483</v>
      </c>
      <c r="C68" s="346" t="e">
        <f ca="1">ROUND(C67*(1-((1+F70)/(1+F68))^F69)/(F68-F70),0)</f>
        <v>#DIV/0!</v>
      </c>
      <c r="D68" s="1182" t="s">
        <v>1467</v>
      </c>
      <c r="E68" s="1167" t="s">
        <v>1468</v>
      </c>
      <c r="F68" s="357">
        <f ca="1">F40</f>
        <v>0</v>
      </c>
      <c r="O68" s="1892" t="s">
        <v>1043</v>
      </c>
      <c r="P68" s="1932" t="s">
        <v>1581</v>
      </c>
      <c r="Q68" s="1884">
        <f ca="1">ROUND(Q69-Q70*Q71,0)</f>
        <v>0</v>
      </c>
      <c r="R68" s="1884" t="s">
        <v>1051</v>
      </c>
    </row>
    <row r="69" spans="1:18" s="1840" customFormat="1" ht="13.5" thickBot="1">
      <c r="A69" s="1168"/>
      <c r="B69" s="1169"/>
      <c r="C69" s="351"/>
      <c r="D69" s="1187" t="s">
        <v>1471</v>
      </c>
      <c r="E69" s="1167" t="s">
        <v>1472</v>
      </c>
      <c r="F69" s="379">
        <f ca="1">F41</f>
        <v>0</v>
      </c>
      <c r="O69" s="1892" t="s">
        <v>1048</v>
      </c>
      <c r="P69" s="1932" t="s">
        <v>1582</v>
      </c>
      <c r="Q69" s="1884">
        <f ca="1">C39</f>
        <v>0</v>
      </c>
      <c r="R69" s="1884" t="s">
        <v>1527</v>
      </c>
    </row>
    <row r="70" spans="1:18" s="1840" customFormat="1" ht="13.5" thickBot="1">
      <c r="A70" s="1171"/>
      <c r="B70" s="1172"/>
      <c r="C70" s="355"/>
      <c r="D70" s="1183"/>
      <c r="E70" s="1167" t="s">
        <v>1475</v>
      </c>
      <c r="F70" s="1273"/>
      <c r="O70" s="1892" t="s">
        <v>1049</v>
      </c>
      <c r="P70" s="1932" t="s">
        <v>1583</v>
      </c>
      <c r="Q70" s="1884">
        <f ca="1">C13</f>
        <v>0</v>
      </c>
      <c r="R70" s="1884" t="s">
        <v>1527</v>
      </c>
    </row>
    <row r="71" spans="1:18" s="1840" customFormat="1" ht="13.5" thickBot="1">
      <c r="A71" s="1188" t="s">
        <v>1033</v>
      </c>
      <c r="B71" s="1189" t="s">
        <v>1485</v>
      </c>
      <c r="C71" s="382" t="e">
        <f ca="1">ROUND(C68*10000/F71,0)</f>
        <v>#DIV/0!</v>
      </c>
      <c r="D71" s="1190" t="s">
        <v>1486</v>
      </c>
      <c r="E71" s="1191" t="s">
        <v>1487</v>
      </c>
      <c r="F71" s="385">
        <f ca="1">F43</f>
        <v>0</v>
      </c>
      <c r="O71" s="1892" t="s">
        <v>1050</v>
      </c>
      <c r="P71" s="1932" t="s">
        <v>1584</v>
      </c>
      <c r="Q71" s="1895">
        <f ca="1">C76</f>
        <v>0</v>
      </c>
      <c r="R71" s="1884"/>
    </row>
    <row r="72" spans="1:18" s="1840" customFormat="1" ht="13.5" thickBot="1">
      <c r="B72" s="796"/>
      <c r="C72" s="796"/>
      <c r="O72" s="1892" t="s">
        <v>1044</v>
      </c>
      <c r="P72" s="1883" t="s">
        <v>1562</v>
      </c>
      <c r="Q72" s="1895">
        <f>L52</f>
        <v>0</v>
      </c>
      <c r="R72" s="1884"/>
    </row>
    <row r="73" spans="1:18" ht="16.5" thickBot="1">
      <c r="A73" s="1840"/>
      <c r="B73" s="796"/>
      <c r="C73" s="796"/>
      <c r="D73" s="1840"/>
      <c r="E73" s="1840"/>
      <c r="F73" s="1840"/>
      <c r="O73" s="1892" t="s">
        <v>1045</v>
      </c>
      <c r="P73" s="1883" t="s">
        <v>1565</v>
      </c>
      <c r="Q73" s="1884" t="e">
        <f ca="1">L58</f>
        <v>#DIV/0!</v>
      </c>
      <c r="R73" s="1884" t="s">
        <v>1566</v>
      </c>
    </row>
    <row r="74" spans="1:18" ht="13.5" thickBot="1">
      <c r="A74" s="1840"/>
      <c r="B74" s="317" t="s">
        <v>1585</v>
      </c>
      <c r="C74" s="1934"/>
      <c r="D74" s="1840"/>
      <c r="E74" s="1840"/>
      <c r="F74" s="1840"/>
      <c r="O74" s="1892" t="s">
        <v>1052</v>
      </c>
      <c r="P74" s="1883" t="str">
        <f>K59</f>
        <v>建设期及建筑物耐用年限下的土地年期修正系数Kn</v>
      </c>
      <c r="Q74" s="1884" t="e">
        <f ca="1">L59</f>
        <v>#DIV/0!</v>
      </c>
      <c r="R74" s="1884" t="s">
        <v>1567</v>
      </c>
    </row>
    <row r="75" spans="1:18" ht="13.5" thickBot="1">
      <c r="A75" s="1840"/>
      <c r="B75" s="386" t="s">
        <v>1504</v>
      </c>
      <c r="C75" s="387">
        <f ca="1">ROUND(C13*C76,0)</f>
        <v>0</v>
      </c>
      <c r="D75" s="1840"/>
      <c r="E75" s="1840"/>
      <c r="F75" s="1840"/>
      <c r="K75" s="1866"/>
      <c r="L75" s="1840"/>
      <c r="O75" s="1882" t="s">
        <v>1046</v>
      </c>
      <c r="P75" s="1883" t="s">
        <v>1547</v>
      </c>
      <c r="Q75" s="1884" t="e">
        <f ca="1">Q65+Q66</f>
        <v>#DIV/0!</v>
      </c>
      <c r="R75" s="1884" t="s">
        <v>1047</v>
      </c>
    </row>
    <row r="76" spans="1:18">
      <c r="B76" s="388" t="s">
        <v>1505</v>
      </c>
      <c r="C76" s="389">
        <f ca="1">INDIRECT("'数据-取费表'!j"&amp;$G$1)</f>
        <v>0</v>
      </c>
      <c r="I76" s="1840"/>
      <c r="J76" s="1840"/>
      <c r="K76" s="1866"/>
      <c r="L76" s="1840"/>
    </row>
    <row r="77" spans="1:18">
      <c r="B77" s="390" t="s">
        <v>1506</v>
      </c>
      <c r="C77" s="391"/>
      <c r="I77" s="1840"/>
      <c r="J77" s="1840"/>
      <c r="K77" s="1866"/>
      <c r="L77" s="1840"/>
    </row>
    <row r="78" spans="1:18">
      <c r="B78" s="314" t="s">
        <v>1507</v>
      </c>
      <c r="C78" s="392"/>
    </row>
    <row r="79" spans="1:18">
      <c r="B79" s="386" t="s">
        <v>1508</v>
      </c>
      <c r="C79" s="318" t="e">
        <f ca="1">1-C80</f>
        <v>#DIV/0!</v>
      </c>
    </row>
    <row r="80" spans="1:18">
      <c r="B80" s="386" t="s">
        <v>1509</v>
      </c>
      <c r="C80" s="318" t="e">
        <f ca="1">ROUND(C75/C39,3)</f>
        <v>#DIV/0!</v>
      </c>
    </row>
    <row r="81" spans="2:3">
      <c r="B81" s="314" t="s">
        <v>1510</v>
      </c>
      <c r="C81" s="282"/>
    </row>
    <row r="82" spans="2:3">
      <c r="B82" s="317" t="s">
        <v>1511</v>
      </c>
      <c r="C82" s="319" t="e">
        <f ca="1">1-C83</f>
        <v>#DIV/0!</v>
      </c>
    </row>
    <row r="83" spans="2:3">
      <c r="B83" s="317" t="s">
        <v>1512</v>
      </c>
      <c r="C83" s="318"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1587</v>
      </c>
      <c r="B1" s="782"/>
      <c r="C1" s="1835"/>
      <c r="D1" s="1818"/>
      <c r="E1" s="1819" t="s">
        <v>1384</v>
      </c>
      <c r="F1" s="1281" t="b">
        <f>J53</f>
        <v>0</v>
      </c>
      <c r="G1" s="1834">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1588</v>
      </c>
      <c r="B2" s="1842" t="e">
        <f ca="1">ROUND(D2/10000,0)</f>
        <v>#DIV/0!</v>
      </c>
      <c r="C2" s="1843" t="s">
        <v>1589</v>
      </c>
      <c r="D2" s="1936" t="e">
        <f ca="1">C40+J29+L46</f>
        <v>#DIV/0!</v>
      </c>
      <c r="E2" s="1844" t="s">
        <v>1590</v>
      </c>
      <c r="F2" s="1845"/>
      <c r="G2" s="1846"/>
      <c r="H2" s="1838"/>
      <c r="I2" s="1838"/>
      <c r="J2" s="1838"/>
      <c r="K2" s="1839"/>
      <c r="L2" s="1838"/>
      <c r="M2" s="1838"/>
    </row>
    <row r="3" spans="1:37" ht="18" customHeight="1" thickBot="1">
      <c r="A3" s="1847" t="s">
        <v>1591</v>
      </c>
      <c r="B3" s="1848">
        <f ca="1">IF(ISERROR(D2/F43),0,ROUND(D2/F43,0))</f>
        <v>0</v>
      </c>
      <c r="C3" s="1843" t="s">
        <v>1592</v>
      </c>
      <c r="D3" s="1843"/>
      <c r="E3" s="1844"/>
      <c r="F3" s="1845"/>
      <c r="G3" s="1846"/>
      <c r="H3" s="744" t="s">
        <v>1586</v>
      </c>
      <c r="I3" s="1838"/>
      <c r="J3" s="1838"/>
      <c r="K3" s="1839"/>
      <c r="L3" s="1838"/>
      <c r="M3" s="1838"/>
    </row>
    <row r="4" spans="1:37" ht="18" customHeight="1">
      <c r="A4" s="340" t="s">
        <v>1593</v>
      </c>
      <c r="B4" s="341" t="s">
        <v>1594</v>
      </c>
      <c r="C4" s="341" t="s">
        <v>1595</v>
      </c>
      <c r="D4" s="341" t="s">
        <v>1596</v>
      </c>
      <c r="E4" s="342" t="s">
        <v>1597</v>
      </c>
      <c r="F4" s="343"/>
      <c r="G4" s="1849"/>
      <c r="H4" s="340" t="s">
        <v>1593</v>
      </c>
      <c r="I4" s="341" t="s">
        <v>1594</v>
      </c>
      <c r="J4" s="341" t="s">
        <v>1595</v>
      </c>
      <c r="K4" s="341" t="s">
        <v>1596</v>
      </c>
      <c r="L4" s="342" t="s">
        <v>1597</v>
      </c>
      <c r="M4" s="343"/>
    </row>
    <row r="5" spans="1:37" ht="18" customHeight="1">
      <c r="A5" s="344">
        <v>1</v>
      </c>
      <c r="B5" s="345" t="s">
        <v>1598</v>
      </c>
      <c r="C5" s="1290">
        <f ca="1">C6+C10+C12</f>
        <v>0</v>
      </c>
      <c r="D5" s="1820" t="s">
        <v>1599</v>
      </c>
      <c r="E5" s="1291"/>
      <c r="F5" s="1292"/>
      <c r="G5" s="1849"/>
      <c r="H5" s="344">
        <v>1</v>
      </c>
      <c r="I5" s="345" t="s">
        <v>1598</v>
      </c>
      <c r="J5" s="1290">
        <f ca="1">J6+J10+J12</f>
        <v>0</v>
      </c>
      <c r="K5" s="1820" t="s">
        <v>1599</v>
      </c>
      <c r="L5" s="1291"/>
      <c r="M5" s="1292"/>
    </row>
    <row r="6" spans="1:37" ht="18" customHeight="1">
      <c r="A6" s="1289" t="s">
        <v>1035</v>
      </c>
      <c r="B6" s="3339" t="s">
        <v>1400</v>
      </c>
      <c r="C6" s="1294">
        <f ca="1">ROUND(F6*F8*F7*(1-F9),0)</f>
        <v>0</v>
      </c>
      <c r="D6" s="164" t="s">
        <v>3011</v>
      </c>
      <c r="E6" s="347" t="s">
        <v>1402</v>
      </c>
      <c r="F6" s="348">
        <f ca="1">INDIRECT("'数据-取费表'!u"&amp;$G$1)</f>
        <v>0</v>
      </c>
      <c r="G6" s="1849"/>
      <c r="H6" s="1289" t="s">
        <v>1035</v>
      </c>
      <c r="I6" s="3339" t="s">
        <v>1400</v>
      </c>
      <c r="J6" s="346">
        <f ca="1">ROUND(M6*M8*M7*(1-M9),0)</f>
        <v>0</v>
      </c>
      <c r="K6" s="1832" t="s">
        <v>3014</v>
      </c>
      <c r="L6" s="347" t="s">
        <v>1402</v>
      </c>
      <c r="M6" s="348">
        <f ca="1">INDIRECT("'数据-取费表'!z"&amp;$G$1)</f>
        <v>0</v>
      </c>
    </row>
    <row r="7" spans="1:37" ht="18" customHeight="1">
      <c r="A7" s="1293"/>
      <c r="B7" s="3340"/>
      <c r="C7" s="1295"/>
      <c r="D7" s="352"/>
      <c r="E7" s="1296" t="s">
        <v>1403</v>
      </c>
      <c r="F7" s="348">
        <f ca="1">IF(INDIRECT("'数据-取费表'!ah"&amp;$G$1)="",INDIRECT("'数据-取费表'!k"&amp;$G$1),INDIRECT("'数据-取费表'!ah"&amp;$G$1))</f>
        <v>0</v>
      </c>
      <c r="G7" s="1849"/>
      <c r="H7" s="349"/>
      <c r="I7" s="3340"/>
      <c r="J7" s="351"/>
      <c r="K7" s="352"/>
      <c r="L7" s="347" t="s">
        <v>1403</v>
      </c>
      <c r="M7" s="348">
        <f ca="1">F7</f>
        <v>0</v>
      </c>
    </row>
    <row r="8" spans="1:37" ht="18" customHeight="1">
      <c r="A8" s="349"/>
      <c r="B8" s="3340"/>
      <c r="C8" s="351"/>
      <c r="D8" s="352"/>
      <c r="E8" s="347" t="s">
        <v>1404</v>
      </c>
      <c r="F8" s="348">
        <f ca="1">INDIRECT("'数据-取费表'!ai"&amp;$G$1)</f>
        <v>0</v>
      </c>
      <c r="G8" s="1849"/>
      <c r="H8" s="349"/>
      <c r="I8" s="3340"/>
      <c r="J8" s="351"/>
      <c r="K8" s="352"/>
      <c r="L8" s="347" t="s">
        <v>1404</v>
      </c>
      <c r="M8" s="348">
        <f ca="1">INDIRECT("'数据-取费表'!ai"&amp;$G$1)</f>
        <v>0</v>
      </c>
    </row>
    <row r="9" spans="1:37" ht="18" customHeight="1">
      <c r="A9" s="349"/>
      <c r="B9" s="3341"/>
      <c r="C9" s="351"/>
      <c r="D9" s="352"/>
      <c r="E9" s="347" t="s">
        <v>1405</v>
      </c>
      <c r="F9" s="357">
        <f ca="1">INDIRECT("'数据-取费表'!w"&amp;$G$1)</f>
        <v>0</v>
      </c>
      <c r="G9" s="1849"/>
      <c r="H9" s="349"/>
      <c r="I9" s="3341"/>
      <c r="J9" s="351"/>
      <c r="K9" s="352"/>
      <c r="L9" s="358" t="s">
        <v>1405</v>
      </c>
      <c r="M9" s="359">
        <f ca="1">INDIRECT("'数据-取费表'!ab"&amp;$G$1)</f>
        <v>0</v>
      </c>
    </row>
    <row r="10" spans="1:37" ht="18" customHeight="1">
      <c r="A10" s="1289" t="s">
        <v>1039</v>
      </c>
      <c r="B10" s="1821" t="s">
        <v>1406</v>
      </c>
      <c r="C10" s="361">
        <f ca="1">ROUND(IF(F10="押一",F6*F8*F7/12*F11,IF(F10="押二",F6*F8*F7/12*2*F11,IF(F10="押三",F6*F8*F7/12*3*F11,C11*F11))),0)</f>
        <v>0</v>
      </c>
      <c r="D10" s="1822" t="s">
        <v>3012</v>
      </c>
      <c r="E10" s="358" t="s">
        <v>1408</v>
      </c>
      <c r="F10" s="1364"/>
      <c r="G10" s="1849"/>
      <c r="H10" s="1289" t="s">
        <v>1039</v>
      </c>
      <c r="I10" s="1821" t="s">
        <v>1406</v>
      </c>
      <c r="J10" s="346">
        <f ca="1">ROUND(IF(M10="押一",M6*M8*M7/12*M11,IF(M10="押二",M6*M8*M7/12*2*M11,IF(M10="押三",M6*M8*M7/12*3*M11,J11*M11))),0)</f>
        <v>0</v>
      </c>
      <c r="K10" s="1833" t="s">
        <v>3013</v>
      </c>
      <c r="L10" s="358" t="s">
        <v>1408</v>
      </c>
      <c r="M10" s="1364"/>
    </row>
    <row r="11" spans="1:37" ht="18" customHeight="1">
      <c r="A11" s="353"/>
      <c r="B11" s="1823" t="s">
        <v>1600</v>
      </c>
      <c r="C11" s="1176"/>
      <c r="D11" s="352"/>
      <c r="E11" s="358" t="s">
        <v>1410</v>
      </c>
      <c r="F11" s="359">
        <f ca="1">'数据-取费表'!B39</f>
        <v>1.4999999999999999E-2</v>
      </c>
      <c r="G11" s="1849"/>
      <c r="H11" s="1297"/>
      <c r="I11" s="1823" t="s">
        <v>1601</v>
      </c>
      <c r="J11" s="1176"/>
      <c r="K11" s="748"/>
      <c r="L11" s="358" t="s">
        <v>1410</v>
      </c>
      <c r="M11" s="1054">
        <f ca="1">'数据-取费表'!B39</f>
        <v>1.4999999999999999E-2</v>
      </c>
    </row>
    <row r="12" spans="1:37" ht="18" customHeight="1" thickBot="1">
      <c r="A12" s="1331" t="s">
        <v>1075</v>
      </c>
      <c r="B12" s="1825" t="s">
        <v>1411</v>
      </c>
      <c r="C12" s="1332"/>
      <c r="D12" s="1333"/>
      <c r="E12" s="1338"/>
      <c r="F12" s="1334"/>
      <c r="G12" s="1849"/>
      <c r="H12" s="1331" t="s">
        <v>1075</v>
      </c>
      <c r="I12" s="1825" t="s">
        <v>1411</v>
      </c>
      <c r="J12" s="1332"/>
      <c r="K12" s="1346"/>
      <c r="L12" s="1338"/>
      <c r="M12" s="1347"/>
    </row>
    <row r="13" spans="1:37" ht="18" customHeight="1" thickTop="1">
      <c r="A13" s="1327">
        <v>2</v>
      </c>
      <c r="B13" s="1328" t="s">
        <v>1412</v>
      </c>
      <c r="C13" s="355">
        <f ca="1">ROUND(C29*F13,0)</f>
        <v>0</v>
      </c>
      <c r="D13" s="1329" t="s">
        <v>1413</v>
      </c>
      <c r="E13" s="1329" t="s">
        <v>1414</v>
      </c>
      <c r="F13" s="1330">
        <f ca="1">INDIRECT("'数据-取费表'!y"&amp;$G$1)</f>
        <v>0</v>
      </c>
      <c r="G13" s="1849"/>
      <c r="H13" s="1327">
        <v>2</v>
      </c>
      <c r="I13" s="1328" t="s">
        <v>1412</v>
      </c>
      <c r="J13" s="1288">
        <f ca="1">ROUND(J14*J15,0)</f>
        <v>0</v>
      </c>
      <c r="K13" s="1335" t="s">
        <v>1413</v>
      </c>
      <c r="L13" s="1850"/>
      <c r="M13" s="1851"/>
    </row>
    <row r="14" spans="1:37" ht="18" customHeight="1">
      <c r="A14" s="1199" t="s">
        <v>1034</v>
      </c>
      <c r="B14" s="347" t="s">
        <v>1415</v>
      </c>
      <c r="C14" s="363">
        <f ca="1">ROUND(INDIRECT("'数据-取费表'!l"&amp;$G$1)*F43+'数据-取费表'!L14*INDIRECT("'数据-取费表'!S"&amp;$G$1),0)</f>
        <v>0</v>
      </c>
      <c r="D14" s="1798" t="s">
        <v>1416</v>
      </c>
      <c r="E14" s="1792"/>
      <c r="F14" s="364"/>
      <c r="G14" s="1849"/>
      <c r="H14" s="1199" t="s">
        <v>1035</v>
      </c>
      <c r="I14" s="347" t="s">
        <v>1417</v>
      </c>
      <c r="J14" s="24">
        <f ca="1">C29</f>
        <v>0</v>
      </c>
      <c r="K14" s="15"/>
      <c r="L14" s="977"/>
      <c r="M14" s="978"/>
    </row>
    <row r="15" spans="1:37" s="1856" customFormat="1" ht="18" customHeight="1" thickBot="1">
      <c r="A15" s="1199" t="s">
        <v>1036</v>
      </c>
      <c r="B15" s="347" t="s">
        <v>1418</v>
      </c>
      <c r="C15" s="24">
        <f ca="1">ROUND(C14*F15,0)</f>
        <v>0</v>
      </c>
      <c r="D15" s="365" t="s">
        <v>1419</v>
      </c>
      <c r="E15" s="365" t="s">
        <v>1420</v>
      </c>
      <c r="F15" s="366">
        <f>'数据-取费表'!B33</f>
        <v>0.03</v>
      </c>
      <c r="G15" s="1852"/>
      <c r="H15" s="1337" t="s">
        <v>1039</v>
      </c>
      <c r="I15" s="1338" t="s">
        <v>1414</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1386</v>
      </c>
      <c r="B16" s="347" t="s">
        <v>1421</v>
      </c>
      <c r="C16" s="24">
        <f ca="1">ROUND(INDIRECT("'数据-取费表'!l"&amp;$G$1)*F43*F16,0)</f>
        <v>0</v>
      </c>
      <c r="D16" s="347" t="s">
        <v>1419</v>
      </c>
      <c r="E16" s="347" t="s">
        <v>1420</v>
      </c>
      <c r="F16" s="367">
        <f ca="1">IF(INDIRECT("'数据-取费表'!c"&amp;$G$1)="住宅",'数据-取费表'!B34,0)</f>
        <v>0</v>
      </c>
      <c r="G16" s="1849"/>
      <c r="H16" s="1327" t="s">
        <v>1030</v>
      </c>
      <c r="I16" s="1328" t="s">
        <v>1422</v>
      </c>
      <c r="J16" s="355">
        <f ca="1">ROUND(J17+J22+J23+J24,0)</f>
        <v>0</v>
      </c>
      <c r="K16" s="1335" t="s">
        <v>1423</v>
      </c>
      <c r="L16" s="1336"/>
      <c r="M16" s="1292"/>
    </row>
    <row r="17" spans="1:37" s="1856" customFormat="1" ht="18" customHeight="1">
      <c r="A17" s="1199" t="s">
        <v>1387</v>
      </c>
      <c r="B17" s="347" t="s">
        <v>1424</v>
      </c>
      <c r="C17" s="24">
        <f ca="1">ROUND(F17*(F43+INDIRECT("'数据-取费表'!S"&amp;$G$1)),0)</f>
        <v>0</v>
      </c>
      <c r="D17" s="347" t="s">
        <v>1425</v>
      </c>
      <c r="E17" s="347" t="s">
        <v>1426</v>
      </c>
      <c r="F17" s="26">
        <f>'数据-取费表'!B35</f>
        <v>200</v>
      </c>
      <c r="G17" s="1852"/>
      <c r="H17" s="1199" t="s">
        <v>1035</v>
      </c>
      <c r="I17" s="347" t="s">
        <v>1427</v>
      </c>
      <c r="J17" s="24">
        <f ca="1">ROUND(IF(项目基本情况!B11="自然人",J5*M17,J18+J19+J20),0)</f>
        <v>0</v>
      </c>
      <c r="K17" s="1798" t="s">
        <v>1428</v>
      </c>
      <c r="L17" s="1796" t="s">
        <v>1429</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1388</v>
      </c>
      <c r="B18" s="347" t="s">
        <v>1430</v>
      </c>
      <c r="C18" s="24">
        <f ca="1">ROUND(C14*F18,0)</f>
        <v>0</v>
      </c>
      <c r="D18" s="347" t="s">
        <v>1419</v>
      </c>
      <c r="E18" s="347" t="s">
        <v>1420</v>
      </c>
      <c r="F18" s="367">
        <f>'数据-取费表'!B36</f>
        <v>1.4999999999999999E-2</v>
      </c>
      <c r="G18" s="1852"/>
      <c r="H18" s="1199" t="s">
        <v>1034</v>
      </c>
      <c r="I18" s="347" t="s">
        <v>1431</v>
      </c>
      <c r="J18" s="24">
        <f ca="1">ROUND(J5*M18/(1+'数据-取费表'!C42),0)</f>
        <v>0</v>
      </c>
      <c r="K18" s="1796" t="s">
        <v>1432</v>
      </c>
      <c r="L18" s="347" t="s">
        <v>1420</v>
      </c>
      <c r="M18" s="367">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7" t="s">
        <v>1433</v>
      </c>
      <c r="C19" s="24">
        <f ca="1">SUM(C14:C18)</f>
        <v>0</v>
      </c>
      <c r="D19" s="140" t="s">
        <v>1434</v>
      </c>
      <c r="E19" s="1816"/>
      <c r="F19" s="26"/>
      <c r="G19" s="1849"/>
      <c r="H19" s="1199" t="s">
        <v>1036</v>
      </c>
      <c r="I19" s="347" t="s">
        <v>1435</v>
      </c>
      <c r="J19" s="24">
        <f ca="1">IF(K19="按租金收入计税",ROUND(J5*M19,0),ROUND(C29*M19*0.7,0))</f>
        <v>0</v>
      </c>
      <c r="K19" s="1826" t="s">
        <v>1436</v>
      </c>
      <c r="L19" s="347" t="s">
        <v>1420</v>
      </c>
      <c r="M19" s="367">
        <f>IF(K19="按租金收入计税",'数据-取费表'!B51,'数据-取费表'!B50)</f>
        <v>1.2E-2</v>
      </c>
    </row>
    <row r="20" spans="1:37" s="1856" customFormat="1" ht="18" customHeight="1">
      <c r="A20" s="1199" t="s">
        <v>1039</v>
      </c>
      <c r="B20" s="347" t="s">
        <v>1437</v>
      </c>
      <c r="C20" s="24">
        <f ca="1">ROUND(C19*F20,0)</f>
        <v>0</v>
      </c>
      <c r="D20" s="369" t="s">
        <v>1438</v>
      </c>
      <c r="E20" s="347" t="s">
        <v>1420</v>
      </c>
      <c r="F20" s="367">
        <f>'数据-取费表'!B37</f>
        <v>0.01</v>
      </c>
      <c r="G20" s="1852"/>
      <c r="H20" s="1199" t="s">
        <v>1386</v>
      </c>
      <c r="I20" s="164" t="s">
        <v>1439</v>
      </c>
      <c r="J20" s="25">
        <f ca="1">ROUND(M20*M21,0)</f>
        <v>0</v>
      </c>
      <c r="K20" s="370" t="s">
        <v>1440</v>
      </c>
      <c r="L20" s="347" t="s">
        <v>1441</v>
      </c>
      <c r="M20" s="371">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7" t="s">
        <v>1442</v>
      </c>
      <c r="C21" s="24" t="s">
        <v>1</v>
      </c>
      <c r="D21" s="369" t="s">
        <v>1443</v>
      </c>
      <c r="E21" s="347" t="s">
        <v>1444</v>
      </c>
      <c r="F21" s="367">
        <f>'数据-取费表'!B38</f>
        <v>0.01</v>
      </c>
      <c r="G21" s="1852"/>
      <c r="H21" s="372"/>
      <c r="I21" s="356"/>
      <c r="J21" s="29"/>
      <c r="K21" s="373"/>
      <c r="L21" s="347" t="s">
        <v>1445</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1389</v>
      </c>
      <c r="B22" s="347" t="s">
        <v>1446</v>
      </c>
      <c r="C22" s="24"/>
      <c r="D22" s="140" t="str">
        <f>IF(F23&lt;=1,"单利计息。","复利计息。")&amp;"建造成本、管理费用、销售费用产生的利息。"</f>
        <v>复利计息。建造成本、管理费用、销售费用产生的利息。</v>
      </c>
      <c r="E22" s="1816"/>
      <c r="F22" s="26"/>
      <c r="G22" s="1849"/>
      <c r="H22" s="1199" t="s">
        <v>1039</v>
      </c>
      <c r="I22" s="347" t="s">
        <v>1447</v>
      </c>
      <c r="J22" s="24">
        <f ca="1">ROUND(J14*M22,0)</f>
        <v>0</v>
      </c>
      <c r="K22" s="1796" t="s">
        <v>1448</v>
      </c>
      <c r="L22" s="347" t="s">
        <v>1420</v>
      </c>
      <c r="M22" s="374">
        <f ca="1">INDIRECT("'数据-取费表'!Ak"&amp;$G$1)</f>
        <v>0</v>
      </c>
    </row>
    <row r="23" spans="1:37" s="1856" customFormat="1" ht="18" customHeight="1">
      <c r="A23" s="1199" t="s">
        <v>1034</v>
      </c>
      <c r="B23" s="347" t="s">
        <v>1449</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1450</v>
      </c>
      <c r="F23" s="371">
        <f>'数据-取费表'!B20</f>
        <v>2</v>
      </c>
      <c r="G23" s="1852"/>
      <c r="H23" s="1199" t="s">
        <v>1075</v>
      </c>
      <c r="I23" s="347" t="s">
        <v>1451</v>
      </c>
      <c r="J23" s="24">
        <f ca="1">ROUND(J13*M23,0)</f>
        <v>0</v>
      </c>
      <c r="K23" s="1796" t="s">
        <v>1452</v>
      </c>
      <c r="L23" s="347" t="s">
        <v>1453</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1454</v>
      </c>
      <c r="B24" s="347" t="s">
        <v>1455</v>
      </c>
      <c r="C24" s="24">
        <f ca="1">ROUND(IF('数据-取费表'!B22&lt;=1,F21*F24*F23/2,F21*(POWER((1+F24),F23/2)-1)),4)</f>
        <v>5.0000000000000001E-4</v>
      </c>
      <c r="D24" s="375" t="str">
        <f>IF(F23&lt;=1,"销售费用×利率×(建设周期÷2)","销售费用×((1+利率)^(建设周期÷2)-1)")</f>
        <v>销售费用×((1+利率)^(建设周期÷2)-1)</v>
      </c>
      <c r="E24" s="347" t="s">
        <v>1456</v>
      </c>
      <c r="F24" s="377">
        <f ca="1">'数据-取费表'!B40</f>
        <v>4.7500000000000001E-2</v>
      </c>
      <c r="G24" s="1852"/>
      <c r="H24" s="1337" t="s">
        <v>1390</v>
      </c>
      <c r="I24" s="1338" t="s">
        <v>1437</v>
      </c>
      <c r="J24" s="1339">
        <f ca="1">ROUND(J5*M24,0)</f>
        <v>0</v>
      </c>
      <c r="K24" s="1340" t="s">
        <v>1457</v>
      </c>
      <c r="L24" s="1338" t="s">
        <v>1453</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1458</v>
      </c>
      <c r="B25" s="347" t="s">
        <v>1459</v>
      </c>
      <c r="C25" s="24"/>
      <c r="D25" s="140" t="s">
        <v>1460</v>
      </c>
      <c r="E25" s="1816"/>
      <c r="F25" s="26"/>
      <c r="G25" s="1849"/>
      <c r="H25" s="1327" t="s">
        <v>1031</v>
      </c>
      <c r="I25" s="1342" t="s">
        <v>1461</v>
      </c>
      <c r="J25" s="355">
        <f ca="1">J5-J16</f>
        <v>0</v>
      </c>
      <c r="K25" s="1343" t="s">
        <v>1462</v>
      </c>
      <c r="L25" s="1344"/>
      <c r="M25" s="1345"/>
    </row>
    <row r="26" spans="1:37" ht="18" customHeight="1">
      <c r="A26" s="1199" t="s">
        <v>1034</v>
      </c>
      <c r="B26" s="347" t="s">
        <v>1463</v>
      </c>
      <c r="C26" s="24">
        <f ca="1">ROUND((C19+C20)*F26,0)</f>
        <v>0</v>
      </c>
      <c r="D26" s="369" t="s">
        <v>1464</v>
      </c>
      <c r="E26" s="358" t="s">
        <v>1465</v>
      </c>
      <c r="F26" s="357">
        <f ca="1">INDIRECT("'数据-取费表'!q"&amp;$G$1)</f>
        <v>0</v>
      </c>
      <c r="G26" s="1849"/>
      <c r="H26" s="344" t="s">
        <v>1032</v>
      </c>
      <c r="I26" s="345" t="s">
        <v>1466</v>
      </c>
      <c r="J26" s="346">
        <f ca="1">IF(J5&lt;&gt;0,ROUND(J25*(1-((1+M28)/(1+M26))^M27)/(M26-M28),0),0)</f>
        <v>0</v>
      </c>
      <c r="K26" s="370" t="s">
        <v>1467</v>
      </c>
      <c r="L26" s="347" t="s">
        <v>1468</v>
      </c>
      <c r="M26" s="357">
        <f ca="1">INDIRECT("'数据-取费表'!I"&amp;$G$1)</f>
        <v>0</v>
      </c>
    </row>
    <row r="27" spans="1:37" ht="18" customHeight="1">
      <c r="A27" s="1199" t="s">
        <v>1036</v>
      </c>
      <c r="B27" s="347" t="s">
        <v>1469</v>
      </c>
      <c r="C27" s="24">
        <f ca="1">ROUND(F21*F26,4)</f>
        <v>0</v>
      </c>
      <c r="D27" s="369" t="s">
        <v>1470</v>
      </c>
      <c r="E27" s="365"/>
      <c r="F27" s="366"/>
      <c r="G27" s="1849"/>
      <c r="H27" s="349"/>
      <c r="I27" s="350"/>
      <c r="J27" s="351"/>
      <c r="K27" s="378" t="s">
        <v>1471</v>
      </c>
      <c r="L27" s="347" t="s">
        <v>1472</v>
      </c>
      <c r="M27" s="379">
        <f ca="1">INDIRECT("'数据-取费表'!ag"&amp;$G$1)</f>
        <v>0</v>
      </c>
    </row>
    <row r="28" spans="1:37" s="1856" customFormat="1" ht="18" customHeight="1">
      <c r="A28" s="1199" t="s">
        <v>1037</v>
      </c>
      <c r="B28" s="347" t="s">
        <v>1473</v>
      </c>
      <c r="C28" s="24">
        <f>ROUND(F28/(1+'数据-取费表'!C42),4)</f>
        <v>5.2400000000000002E-2</v>
      </c>
      <c r="D28" s="369" t="s">
        <v>1474</v>
      </c>
      <c r="E28" s="347" t="s">
        <v>1420</v>
      </c>
      <c r="F28" s="367">
        <f>'数据-取费表'!B41</f>
        <v>5.5000000000000007E-2</v>
      </c>
      <c r="G28" s="1852"/>
      <c r="H28" s="353"/>
      <c r="I28" s="354"/>
      <c r="J28" s="355"/>
      <c r="K28" s="373"/>
      <c r="L28" s="347" t="s">
        <v>1475</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1476</v>
      </c>
      <c r="C29" s="1339">
        <f ca="1">ROUND((C19+C20+C23+C26)/(1-F21-C24-C27-C28),0)</f>
        <v>0</v>
      </c>
      <c r="D29" s="1340"/>
      <c r="E29" s="1338"/>
      <c r="F29" s="1341"/>
      <c r="G29" s="1852"/>
      <c r="H29" s="380" t="s">
        <v>1033</v>
      </c>
      <c r="I29" s="381" t="s">
        <v>1477</v>
      </c>
      <c r="J29" s="382">
        <f ca="1">ROUND(J26/(1+F40)^F41,0)</f>
        <v>0</v>
      </c>
      <c r="K29" s="383" t="s">
        <v>1478</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1422</v>
      </c>
      <c r="C30" s="355">
        <f ca="1">ROUND(C31+C36+C37+C38,0)</f>
        <v>0</v>
      </c>
      <c r="D30" s="1335" t="s">
        <v>1423</v>
      </c>
      <c r="E30" s="1336"/>
      <c r="F30" s="1292"/>
      <c r="G30" s="1849"/>
      <c r="H30" s="745"/>
      <c r="I30" s="746"/>
      <c r="J30" s="747"/>
      <c r="K30" s="748"/>
      <c r="L30" s="749"/>
      <c r="M30" s="750"/>
    </row>
    <row r="31" spans="1:37" ht="18" customHeight="1">
      <c r="A31" s="1199" t="s">
        <v>1035</v>
      </c>
      <c r="B31" s="347" t="s">
        <v>1427</v>
      </c>
      <c r="C31" s="24">
        <f ca="1">ROUND(IF(项目基本情况!B11="自然人",C5*F31,C32+C33+C34),0)</f>
        <v>0</v>
      </c>
      <c r="D31" s="1798" t="s">
        <v>1428</v>
      </c>
      <c r="E31" s="1796" t="s">
        <v>1479</v>
      </c>
      <c r="F31" s="368" t="str">
        <f ca="1">IF(项目基本情况!B11="企业","",IF(INDIRECT("'数据-取费表'!c"&amp;$G$1)="住宅",5%,IF(F6*F7*F8/12/(1+'数据-取费表'!C42)&gt;20000,12%,7%)))</f>
        <v/>
      </c>
      <c r="G31" s="1849"/>
      <c r="H31" s="745"/>
      <c r="I31" s="746"/>
      <c r="J31" s="747"/>
      <c r="K31" s="748"/>
      <c r="L31" s="749"/>
      <c r="M31" s="750"/>
    </row>
    <row r="32" spans="1:37" ht="18" customHeight="1">
      <c r="A32" s="1199" t="s">
        <v>1034</v>
      </c>
      <c r="B32" s="347" t="s">
        <v>1431</v>
      </c>
      <c r="C32" s="24">
        <f ca="1">IF(项目基本情况!B11="自然人","——",ROUND(C5*F32/(1+'数据-取费表'!C42),0))</f>
        <v>0</v>
      </c>
      <c r="D32" s="1796" t="s">
        <v>1432</v>
      </c>
      <c r="E32" s="347" t="s">
        <v>1420</v>
      </c>
      <c r="F32" s="377">
        <f>'数据-取费表'!B41</f>
        <v>5.5000000000000007E-2</v>
      </c>
      <c r="G32" s="1849"/>
      <c r="H32" s="745"/>
      <c r="I32" s="746"/>
      <c r="J32" s="747"/>
      <c r="K32" s="748"/>
      <c r="L32" s="749"/>
      <c r="M32" s="750"/>
    </row>
    <row r="33" spans="1:18" ht="18" customHeight="1">
      <c r="A33" s="1199" t="s">
        <v>1036</v>
      </c>
      <c r="B33" s="347" t="s">
        <v>1435</v>
      </c>
      <c r="C33" s="24">
        <f ca="1">IF(项目基本情况!B11="自然人","——",IF(D33="按租金收入计税",ROUND(C5*F33,0),IF(D33="按房产原值计税",ROUND(C29*F33*0.7,0),INDIRECT("'数据-取费表'!Aj"&amp;$G$1))))</f>
        <v>0</v>
      </c>
      <c r="D33" s="1826" t="s">
        <v>1436</v>
      </c>
      <c r="E33" s="347" t="s">
        <v>1420</v>
      </c>
      <c r="F33" s="367">
        <f>IF(D33="按票据","——",IF(D33="按租金收入计税",'数据-取费表'!B51,'数据-取费表'!B50))</f>
        <v>1.2E-2</v>
      </c>
      <c r="G33" s="1849"/>
      <c r="H33" s="1857"/>
      <c r="I33" s="1858"/>
      <c r="J33" s="1859"/>
      <c r="K33" s="1860"/>
      <c r="L33" s="1857"/>
      <c r="M33" s="1857"/>
    </row>
    <row r="34" spans="1:18" ht="18" customHeight="1">
      <c r="A34" s="1289" t="s">
        <v>1386</v>
      </c>
      <c r="B34" s="164" t="s">
        <v>1439</v>
      </c>
      <c r="C34" s="25">
        <f ca="1">IF(项目基本情况!B11="自然人","——",ROUND(F34*F35,))</f>
        <v>0</v>
      </c>
      <c r="D34" s="370" t="s">
        <v>1440</v>
      </c>
      <c r="E34" s="347" t="s">
        <v>1441</v>
      </c>
      <c r="F34" s="371">
        <f>'数据-取费表'!B52</f>
        <v>1.5</v>
      </c>
      <c r="G34" s="1849"/>
      <c r="H34" s="745"/>
      <c r="I34" s="1858"/>
      <c r="J34" s="1859"/>
      <c r="K34" s="1861"/>
      <c r="L34" s="1862"/>
      <c r="M34" s="1862"/>
    </row>
    <row r="35" spans="1:18" ht="18" customHeight="1">
      <c r="A35" s="1351"/>
      <c r="B35" s="1349"/>
      <c r="C35" s="29"/>
      <c r="D35" s="373"/>
      <c r="E35" s="347" t="s">
        <v>1445</v>
      </c>
      <c r="F35" s="348">
        <f ca="1">INDIRECT("'数据-取费表'!r"&amp;$G$1)</f>
        <v>0</v>
      </c>
      <c r="G35" s="1849"/>
      <c r="H35" s="745"/>
      <c r="I35" s="1858"/>
      <c r="J35" s="1859"/>
      <c r="K35" s="1860"/>
      <c r="L35" s="1857"/>
      <c r="M35" s="1857"/>
    </row>
    <row r="36" spans="1:18" ht="18" customHeight="1">
      <c r="A36" s="1350" t="s">
        <v>1039</v>
      </c>
      <c r="B36" s="347" t="s">
        <v>1447</v>
      </c>
      <c r="C36" s="24">
        <f ca="1">ROUND(C29*F36,0)</f>
        <v>0</v>
      </c>
      <c r="D36" s="1796" t="s">
        <v>1480</v>
      </c>
      <c r="E36" s="347" t="s">
        <v>1420</v>
      </c>
      <c r="F36" s="374">
        <f ca="1">INDIRECT("'数据-取费表'!Ak"&amp;$G$1)</f>
        <v>0</v>
      </c>
      <c r="G36" s="1849"/>
      <c r="H36" s="1857"/>
      <c r="I36" s="1858"/>
      <c r="J36" s="1859"/>
      <c r="K36" s="751"/>
      <c r="L36" s="1857"/>
      <c r="M36" s="1857"/>
    </row>
    <row r="37" spans="1:18" ht="18" customHeight="1">
      <c r="A37" s="1199" t="s">
        <v>1075</v>
      </c>
      <c r="B37" s="347" t="s">
        <v>1451</v>
      </c>
      <c r="C37" s="24">
        <f ca="1">ROUND(C13*F37,0)</f>
        <v>0</v>
      </c>
      <c r="D37" s="1796" t="s">
        <v>1452</v>
      </c>
      <c r="E37" s="347" t="s">
        <v>1453</v>
      </c>
      <c r="F37" s="376">
        <f ca="1">INDIRECT("'数据-取费表'!Al"&amp;$G$1)</f>
        <v>0</v>
      </c>
      <c r="G37" s="1849"/>
      <c r="H37" s="1857"/>
      <c r="I37" s="1858"/>
      <c r="J37" s="1859"/>
      <c r="K37" s="751"/>
      <c r="L37" s="1857"/>
      <c r="M37" s="1857"/>
    </row>
    <row r="38" spans="1:18" ht="18" customHeight="1" thickBot="1">
      <c r="A38" s="1337" t="s">
        <v>1390</v>
      </c>
      <c r="B38" s="1338" t="s">
        <v>1437</v>
      </c>
      <c r="C38" s="1339">
        <f ca="1">ROUND(C5*F38,1)</f>
        <v>0</v>
      </c>
      <c r="D38" s="1340" t="s">
        <v>1457</v>
      </c>
      <c r="E38" s="1338" t="s">
        <v>1453</v>
      </c>
      <c r="F38" s="1334">
        <f ca="1">INDIRECT("'数据-取费表'!Am"&amp;$G$1)</f>
        <v>0</v>
      </c>
      <c r="G38" s="1849"/>
      <c r="H38" s="1857"/>
      <c r="I38" s="1858"/>
      <c r="J38" s="1859"/>
      <c r="K38" s="1863"/>
      <c r="L38" s="1857"/>
      <c r="M38" s="1857"/>
    </row>
    <row r="39" spans="1:18" ht="24.6" customHeight="1" thickTop="1">
      <c r="A39" s="1327" t="s">
        <v>1031</v>
      </c>
      <c r="B39" s="1342" t="s">
        <v>1481</v>
      </c>
      <c r="C39" s="355">
        <f ca="1">C5-C30</f>
        <v>0</v>
      </c>
      <c r="D39" s="1343" t="s">
        <v>1482</v>
      </c>
      <c r="E39" s="1344"/>
      <c r="F39" s="1345"/>
      <c r="G39" s="1849"/>
      <c r="H39" s="1857"/>
      <c r="I39" s="1858"/>
      <c r="J39" s="1859"/>
      <c r="K39" s="1863"/>
      <c r="L39" s="1857"/>
      <c r="M39" s="1857"/>
    </row>
    <row r="40" spans="1:18" ht="18" customHeight="1">
      <c r="A40" s="344" t="s">
        <v>1032</v>
      </c>
      <c r="B40" s="345" t="s">
        <v>1483</v>
      </c>
      <c r="C40" s="346" t="e">
        <f ca="1">ROUND(C39*(1-((1+F42)/(1+F40))^F41)/(F40-F42),0)</f>
        <v>#DIV/0!</v>
      </c>
      <c r="D40" s="370" t="s">
        <v>1467</v>
      </c>
      <c r="E40" s="347" t="s">
        <v>1468</v>
      </c>
      <c r="F40" s="357">
        <f ca="1">INDIRECT("'数据-取费表'!I"&amp;$G$1)</f>
        <v>0</v>
      </c>
      <c r="G40" s="1849"/>
      <c r="H40" s="1837"/>
      <c r="I40" s="1858"/>
      <c r="J40" s="1859"/>
      <c r="K40" s="1863"/>
      <c r="L40" s="1837"/>
      <c r="M40" s="1837"/>
    </row>
    <row r="41" spans="1:18" ht="18" customHeight="1">
      <c r="A41" s="349"/>
      <c r="B41" s="350"/>
      <c r="C41" s="351"/>
      <c r="D41" s="378" t="s">
        <v>1484</v>
      </c>
      <c r="E41" s="347" t="s">
        <v>1472</v>
      </c>
      <c r="F41" s="379">
        <f ca="1">IF(INDIRECT("'数据-取费表'!af"&amp;$G$1)=0,INDIRECT("'数据-取费表'!ae"&amp;$G$1),INDIRECT("'数据-取费表'!af"&amp;$G$1))</f>
        <v>0</v>
      </c>
      <c r="G41" s="1849"/>
      <c r="H41" s="732"/>
      <c r="I41" s="1858"/>
      <c r="J41" s="1859"/>
      <c r="K41" s="751"/>
      <c r="L41" s="732"/>
      <c r="M41" s="732"/>
    </row>
    <row r="42" spans="1:18" ht="18" customHeight="1">
      <c r="A42" s="353"/>
      <c r="B42" s="354"/>
      <c r="C42" s="355"/>
      <c r="D42" s="373"/>
      <c r="E42" s="347" t="s">
        <v>1475</v>
      </c>
      <c r="F42" s="357">
        <f ca="1">INDIRECT("'数据-取费表'!v"&amp;$G$1)</f>
        <v>0</v>
      </c>
      <c r="G42" s="1849"/>
      <c r="H42" s="732"/>
      <c r="I42" s="1858"/>
      <c r="J42" s="1859"/>
      <c r="K42" s="751"/>
      <c r="L42" s="732"/>
      <c r="M42" s="732"/>
    </row>
    <row r="43" spans="1:18" ht="18" customHeight="1" thickBot="1">
      <c r="A43" s="380" t="s">
        <v>1033</v>
      </c>
      <c r="B43" s="381" t="s">
        <v>1485</v>
      </c>
      <c r="C43" s="382" t="e">
        <f ca="1">ROUND(C40/F43,0)</f>
        <v>#DIV/0!</v>
      </c>
      <c r="D43" s="383" t="s">
        <v>1486</v>
      </c>
      <c r="E43" s="384" t="s">
        <v>1487</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1602</v>
      </c>
      <c r="E45" s="1864"/>
      <c r="F45" s="1864"/>
      <c r="O45" s="1867" t="s">
        <v>1517</v>
      </c>
      <c r="P45" s="1837"/>
      <c r="Q45" s="1837"/>
      <c r="R45" s="1837"/>
    </row>
    <row r="46" spans="1:18" s="1840" customFormat="1" ht="13.5" thickBot="1">
      <c r="A46" s="1868" t="s">
        <v>1518</v>
      </c>
      <c r="C46" s="1869" t="e">
        <f ca="1">ROUND(C45/10000,0)</f>
        <v>#DIV/0!</v>
      </c>
      <c r="D46" s="1870" t="str">
        <f>C2</f>
        <v>万元</v>
      </c>
      <c r="I46" s="1871" t="s">
        <v>1519</v>
      </c>
      <c r="J46" s="1872"/>
      <c r="K46" s="1873"/>
      <c r="L46" s="1874" t="e">
        <f ca="1">IF(M47="住宅",0,IF(L48&gt;J51,L60,J60))</f>
        <v>#DIV/0!</v>
      </c>
      <c r="O46" s="1875" t="s">
        <v>1520</v>
      </c>
      <c r="P46" s="1876" t="s">
        <v>1521</v>
      </c>
      <c r="Q46" s="1877" t="s">
        <v>1522</v>
      </c>
      <c r="R46" s="1877" t="s">
        <v>1523</v>
      </c>
    </row>
    <row r="47" spans="1:18" s="1840" customFormat="1" ht="13.5" thickBot="1">
      <c r="A47" s="1163" t="s">
        <v>1393</v>
      </c>
      <c r="B47" s="1195" t="s">
        <v>1394</v>
      </c>
      <c r="C47" s="1195" t="s">
        <v>1395</v>
      </c>
      <c r="D47" s="1195" t="s">
        <v>1396</v>
      </c>
      <c r="E47" s="1277" t="s">
        <v>1397</v>
      </c>
      <c r="F47" s="1278"/>
      <c r="G47" s="792"/>
      <c r="I47" s="1878" t="s">
        <v>1524</v>
      </c>
      <c r="J47" s="1879"/>
      <c r="K47" s="1880" t="s">
        <v>1525</v>
      </c>
      <c r="L47" s="1881">
        <f ca="1">INDIRECT("'数据-取费表'!d"&amp;$G$1)</f>
        <v>0</v>
      </c>
      <c r="M47" s="1836" t="str">
        <f>IF(ISNUMBER(FIND("住宅",C1)),"住宅","非住宅")</f>
        <v>非住宅</v>
      </c>
      <c r="O47" s="1882" t="s">
        <v>1040</v>
      </c>
      <c r="P47" s="1883" t="s">
        <v>1526</v>
      </c>
      <c r="Q47" s="1884" t="e">
        <f ca="1">C40+J29</f>
        <v>#DIV/0!</v>
      </c>
      <c r="R47" s="1884" t="s">
        <v>1527</v>
      </c>
    </row>
    <row r="48" spans="1:18" s="1840" customFormat="1" ht="28.5" thickBot="1">
      <c r="A48" s="1358" t="s">
        <v>1135</v>
      </c>
      <c r="B48" s="345" t="s">
        <v>1398</v>
      </c>
      <c r="C48" s="1815">
        <f ca="1">C49+C53+C55</f>
        <v>0</v>
      </c>
      <c r="D48" s="1360"/>
      <c r="E48" s="1361"/>
      <c r="F48" s="1179"/>
      <c r="G48" s="792"/>
      <c r="H48" s="793"/>
      <c r="I48" s="1885" t="s">
        <v>1528</v>
      </c>
      <c r="J48" s="1886"/>
      <c r="K48" s="1887" t="s">
        <v>1529</v>
      </c>
      <c r="L48" s="1888">
        <f ca="1">INDIRECT("'数据-取费表'!f"&amp;$G$1)</f>
        <v>0</v>
      </c>
      <c r="O48" s="1882" t="s">
        <v>1041</v>
      </c>
      <c r="P48" s="1883" t="s">
        <v>1530</v>
      </c>
      <c r="Q48" s="1884" t="e">
        <f ca="1">J60</f>
        <v>#DIV/0!</v>
      </c>
      <c r="R48" s="1884" t="s">
        <v>1531</v>
      </c>
    </row>
    <row r="49" spans="1:18" s="1840" customFormat="1" ht="13.5" thickBot="1">
      <c r="A49" s="1192" t="s">
        <v>1136</v>
      </c>
      <c r="B49" s="1827" t="s">
        <v>1488</v>
      </c>
      <c r="C49" s="1362">
        <f ca="1">ROUND(F49*F51*F50*(1-F52),0)</f>
        <v>0</v>
      </c>
      <c r="D49" s="1274" t="s">
        <v>1401</v>
      </c>
      <c r="E49" s="1828" t="s">
        <v>1489</v>
      </c>
      <c r="F49" s="1279"/>
      <c r="G49" s="1889"/>
      <c r="H49" s="793"/>
      <c r="I49" s="1885" t="s">
        <v>1532</v>
      </c>
      <c r="J49" s="1890"/>
      <c r="K49" s="1887" t="s">
        <v>1533</v>
      </c>
      <c r="L49" s="1891"/>
      <c r="O49" s="1892" t="s">
        <v>1042</v>
      </c>
      <c r="P49" s="1883" t="s">
        <v>1534</v>
      </c>
      <c r="Q49" s="1884">
        <f ca="1">C29</f>
        <v>0</v>
      </c>
      <c r="R49" s="1884" t="s">
        <v>1527</v>
      </c>
    </row>
    <row r="50" spans="1:18" s="1840" customFormat="1" ht="13.5" thickBot="1">
      <c r="A50" s="1193"/>
      <c r="B50" s="1196"/>
      <c r="C50" s="1197"/>
      <c r="D50" s="1170"/>
      <c r="E50" s="1275" t="s">
        <v>1403</v>
      </c>
      <c r="F50" s="1276">
        <f ca="1">F7</f>
        <v>0</v>
      </c>
      <c r="H50" s="793"/>
      <c r="I50" s="1885" t="s">
        <v>1535</v>
      </c>
      <c r="J50" s="1893">
        <f>SUMPRODUCT((I63:I65=J47)*(J62:L62=J48)*(J63:L65))</f>
        <v>0</v>
      </c>
      <c r="K50" s="1887" t="s">
        <v>1536</v>
      </c>
      <c r="L50" s="1891"/>
      <c r="M50" s="1894"/>
      <c r="O50" s="1892" t="s">
        <v>1043</v>
      </c>
      <c r="P50" s="1883" t="s">
        <v>1537</v>
      </c>
      <c r="Q50" s="1895" t="e">
        <f ca="1">J58</f>
        <v>#DIV/0!</v>
      </c>
      <c r="R50" s="1884"/>
    </row>
    <row r="51" spans="1:18" s="1840" customFormat="1" ht="13.5" thickBot="1">
      <c r="A51" s="1194"/>
      <c r="B51" s="1196"/>
      <c r="C51" s="1197"/>
      <c r="D51" s="1170"/>
      <c r="E51" s="1198" t="s">
        <v>1404</v>
      </c>
      <c r="F51" s="348">
        <f ca="1">F8</f>
        <v>0</v>
      </c>
      <c r="I51" s="1896" t="s">
        <v>1538</v>
      </c>
      <c r="J51" s="1897">
        <f>IF(J49="",J50,J49+J50-YEAR('数据-取费表'!B2))</f>
        <v>0</v>
      </c>
      <c r="K51" s="1898" t="s">
        <v>1539</v>
      </c>
      <c r="L51" s="1899">
        <f ca="1">ROUND(-PV(INDIRECT("'数据-取费表'!h"&amp;$G$1),L48,(C39-C13*C76),0),0)</f>
        <v>0</v>
      </c>
      <c r="M51" s="1900"/>
      <c r="O51" s="1892" t="s">
        <v>1044</v>
      </c>
      <c r="P51" s="1883" t="s">
        <v>1540</v>
      </c>
      <c r="Q51" s="1895">
        <f>J52</f>
        <v>0</v>
      </c>
      <c r="R51" s="1884"/>
    </row>
    <row r="52" spans="1:18" s="1840" customFormat="1" ht="13.5" thickBot="1">
      <c r="A52" s="1194"/>
      <c r="B52" s="1196"/>
      <c r="C52" s="1197"/>
      <c r="D52" s="1170"/>
      <c r="E52" s="1198" t="s">
        <v>1405</v>
      </c>
      <c r="F52" s="1273"/>
      <c r="I52" s="1901" t="s">
        <v>1541</v>
      </c>
      <c r="J52" s="1902"/>
      <c r="K52" s="1901" t="s">
        <v>1542</v>
      </c>
      <c r="L52" s="1902"/>
      <c r="O52" s="1892" t="s">
        <v>1045</v>
      </c>
      <c r="P52" s="1883" t="s">
        <v>1543</v>
      </c>
      <c r="Q52" s="1884" t="b">
        <f>J53</f>
        <v>0</v>
      </c>
      <c r="R52" s="1884" t="s">
        <v>1544</v>
      </c>
    </row>
    <row r="53" spans="1:18" s="1840" customFormat="1" ht="30.75" customHeight="1" thickBot="1">
      <c r="A53" s="1359" t="s">
        <v>1137</v>
      </c>
      <c r="B53" s="369" t="s">
        <v>1406</v>
      </c>
      <c r="C53" s="361">
        <f ca="1">ROUND(IF(F53="押一",F49*F51*F50/12*F11,IF(F53="押二",F49*F51*F50/12*2*F11,IF(F53="押三",F49*F51*F50/12*3*F11,C54*F11))),0)</f>
        <v>0</v>
      </c>
      <c r="D53" s="1822" t="s">
        <v>1407</v>
      </c>
      <c r="E53" s="358" t="s">
        <v>1408</v>
      </c>
      <c r="F53" s="1364"/>
      <c r="I53" s="1903" t="s">
        <v>1545</v>
      </c>
      <c r="J53" s="1904" t="b">
        <f>IF(M47="住宅",J51,IF(D1="——",MIN(J51,L48),IF(D1="在建（套用方法）",MIN(J51,L48-'数据-取费表'!B24),IF(D1="土地（套用方法）",MIN(J51,L48-'数据-取费表'!B20)))))</f>
        <v>0</v>
      </c>
      <c r="K53" s="3337" t="s">
        <v>1546</v>
      </c>
      <c r="L53" s="3338"/>
      <c r="O53" s="1882" t="s">
        <v>1046</v>
      </c>
      <c r="P53" s="1883" t="s">
        <v>1547</v>
      </c>
      <c r="Q53" s="1884" t="e">
        <f ca="1">Q47+Q48</f>
        <v>#DIV/0!</v>
      </c>
      <c r="R53" s="1884" t="s">
        <v>1047</v>
      </c>
    </row>
    <row r="54" spans="1:18" s="1840" customFormat="1" ht="13.5" thickBot="1">
      <c r="A54" s="1192"/>
      <c r="B54" s="1939" t="s">
        <v>1601</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1548</v>
      </c>
      <c r="P54" s="1837"/>
      <c r="Q54" s="1837"/>
      <c r="R54" s="1837"/>
    </row>
    <row r="55" spans="1:18" s="1840" customFormat="1" ht="13.5" thickBot="1">
      <c r="A55" s="1331" t="s">
        <v>1075</v>
      </c>
      <c r="B55" s="1825" t="s">
        <v>1411</v>
      </c>
      <c r="C55" s="1332"/>
      <c r="D55" s="1822"/>
      <c r="E55" s="1830"/>
      <c r="F55" s="1905"/>
      <c r="I55" s="1908" t="s">
        <v>1549</v>
      </c>
      <c r="J55" s="1909" t="e">
        <f ca="1">ROUND(IF(J47="钢混",J57/J50,1-(1-2%)*(J50-J57)/J50),3)</f>
        <v>#DIV/0!</v>
      </c>
      <c r="K55" s="1910" t="s">
        <v>1550</v>
      </c>
      <c r="L55" s="1911"/>
      <c r="O55" s="1875" t="s">
        <v>1520</v>
      </c>
      <c r="P55" s="1876" t="s">
        <v>1521</v>
      </c>
      <c r="Q55" s="1877" t="s">
        <v>1522</v>
      </c>
      <c r="R55" s="1877" t="s">
        <v>1523</v>
      </c>
    </row>
    <row r="56" spans="1:18" s="1840" customFormat="1" ht="36" customHeight="1" thickTop="1" thickBot="1">
      <c r="A56" s="1174">
        <v>2</v>
      </c>
      <c r="B56" s="1175" t="s">
        <v>1412</v>
      </c>
      <c r="C56" s="276">
        <f ca="1">C13</f>
        <v>0</v>
      </c>
      <c r="D56" s="1912"/>
      <c r="E56" s="1913"/>
      <c r="F56" s="1905"/>
      <c r="I56" s="1914" t="s">
        <v>1552</v>
      </c>
      <c r="J56" s="1915"/>
      <c r="K56" s="1885" t="s">
        <v>1553</v>
      </c>
      <c r="L56" s="1888">
        <f ca="1">IF(L48&lt;J51,"——",L48-J51)</f>
        <v>0</v>
      </c>
      <c r="O56" s="1882" t="s">
        <v>1040</v>
      </c>
      <c r="P56" s="1883" t="s">
        <v>1526</v>
      </c>
      <c r="Q56" s="1884" t="e">
        <f ca="1">C40+J29</f>
        <v>#DIV/0!</v>
      </c>
      <c r="R56" s="1884" t="s">
        <v>1527</v>
      </c>
    </row>
    <row r="57" spans="1:18" s="1840" customFormat="1" ht="24.75" thickBot="1">
      <c r="A57" s="1916"/>
      <c r="B57" s="1167" t="s">
        <v>1476</v>
      </c>
      <c r="C57" s="282">
        <f ca="1">C29</f>
        <v>0</v>
      </c>
      <c r="D57" s="1917"/>
      <c r="E57" s="1918"/>
      <c r="F57" s="1919"/>
      <c r="I57" s="1920" t="s">
        <v>1554</v>
      </c>
      <c r="J57" s="1921">
        <f ca="1">IF(OR(M47="住宅",J51&lt;L48,J56="是"),"——",J51-L48)</f>
        <v>0</v>
      </c>
      <c r="K57" s="1885" t="s">
        <v>1603</v>
      </c>
      <c r="L57" s="1888">
        <f ca="1">IF(L48&lt;J51,"——",IF(L55="比较法",L49,IF(L55="基准地价",L50,L51)))</f>
        <v>0</v>
      </c>
      <c r="O57" s="1882" t="s">
        <v>1041</v>
      </c>
      <c r="P57" s="1883" t="s">
        <v>1604</v>
      </c>
      <c r="Q57" s="1884" t="e">
        <f ca="1">L60</f>
        <v>#DIV/0!</v>
      </c>
      <c r="R57" s="1884" t="s">
        <v>1605</v>
      </c>
    </row>
    <row r="58" spans="1:18" s="1840" customFormat="1" ht="24.75" thickBot="1">
      <c r="A58" s="360" t="s">
        <v>1030</v>
      </c>
      <c r="B58" s="1175" t="s">
        <v>1422</v>
      </c>
      <c r="C58" s="361">
        <f ca="1">ROUND(C59+C64+C65+C66,0)</f>
        <v>0</v>
      </c>
      <c r="D58" s="1177" t="s">
        <v>1423</v>
      </c>
      <c r="E58" s="1178"/>
      <c r="F58" s="1179"/>
      <c r="I58" s="1920" t="s">
        <v>1558</v>
      </c>
      <c r="J58" s="1922" t="e">
        <f ca="1">IF(J55&lt;0.4,0.4,J55)</f>
        <v>#DIV/0!</v>
      </c>
      <c r="K58" s="1898" t="s">
        <v>1606</v>
      </c>
      <c r="L58" s="1888" t="e">
        <f ca="1">ROUND(POWER(1+L52,L47-L48)*(POWER(1+L52,L48)-1)/(POWER(1+L52,L47)-1),4)</f>
        <v>#DIV/0!</v>
      </c>
      <c r="O58" s="1892" t="s">
        <v>1042</v>
      </c>
      <c r="P58" s="1883" t="s">
        <v>1560</v>
      </c>
      <c r="Q58" s="1884">
        <f>IF(L55="比较法",L49,IF(L55="基准地价",L50,0))</f>
        <v>0</v>
      </c>
      <c r="R58" s="1884" t="s">
        <v>1527</v>
      </c>
    </row>
    <row r="59" spans="1:18" s="1840" customFormat="1" ht="24.75" thickBot="1">
      <c r="A59" s="1199" t="s">
        <v>1035</v>
      </c>
      <c r="B59" s="1167" t="s">
        <v>1427</v>
      </c>
      <c r="C59" s="24">
        <f ca="1">ROUND(IF(项目基本情况!B11="自然人",C48*F59,C60+C61+C62),0)</f>
        <v>0</v>
      </c>
      <c r="D59" s="1180" t="s">
        <v>1428</v>
      </c>
      <c r="E59" s="1181" t="s">
        <v>1429</v>
      </c>
      <c r="F59" s="368" t="str">
        <f ca="1">IF(项目基本情况!B11="企业","",IF(INDIRECT("'数据-取费表'!c"&amp;$G$1)="住宅",5%,IF(F49*F50*F51/12/(1+'数据-取费表'!C42)&gt;20000,12%,7%)))</f>
        <v/>
      </c>
      <c r="I59" s="1920" t="s">
        <v>1561</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1562</v>
      </c>
      <c r="Q59" s="1895">
        <f>L52</f>
        <v>0</v>
      </c>
      <c r="R59" s="1884"/>
    </row>
    <row r="60" spans="1:18" s="1840" customFormat="1" ht="16.5" thickBot="1">
      <c r="A60" s="1199" t="s">
        <v>1034</v>
      </c>
      <c r="B60" s="1167" t="s">
        <v>1431</v>
      </c>
      <c r="C60" s="24">
        <f ca="1">IF(项目基本情况!B11="自然人","——",ROUND(C48*F60/(1+'数据-取费表'!C42),0))</f>
        <v>0</v>
      </c>
      <c r="D60" s="1181" t="s">
        <v>1432</v>
      </c>
      <c r="E60" s="1167" t="s">
        <v>1420</v>
      </c>
      <c r="F60" s="377">
        <f t="shared" ref="F60:F66" si="0">F32</f>
        <v>5.5000000000000007E-2</v>
      </c>
      <c r="I60" s="1923" t="s">
        <v>1563</v>
      </c>
      <c r="J60" s="1924" t="e">
        <f ca="1">IF(OR(M47="住宅",J51&lt;L48,J56="是"),"0",ROUND(J59/(1+J52)^J53,0))</f>
        <v>#DIV/0!</v>
      </c>
      <c r="K60" s="1925" t="s">
        <v>1564</v>
      </c>
      <c r="L60" s="1924" t="e">
        <f ca="1">IF(OR(M47="住宅",L48&lt;J51),0,ROUND(L57*(L58/L59-1),0))</f>
        <v>#DIV/0!</v>
      </c>
      <c r="O60" s="1892" t="s">
        <v>1044</v>
      </c>
      <c r="P60" s="1883" t="s">
        <v>1565</v>
      </c>
      <c r="Q60" s="1884" t="e">
        <f ca="1">L58</f>
        <v>#DIV/0!</v>
      </c>
      <c r="R60" s="1884" t="s">
        <v>1566</v>
      </c>
    </row>
    <row r="61" spans="1:18" s="1840" customFormat="1" ht="13.5" thickBot="1">
      <c r="A61" s="1199" t="s">
        <v>1490</v>
      </c>
      <c r="B61" s="1167" t="s">
        <v>1491</v>
      </c>
      <c r="C61" s="24">
        <f ca="1">IF(项目基本情况!B11="自然人","——",IF(D61="按租金收入计税",ROUND(C48*F61,0),IF(D61="按房产原值计税",ROUND(C57*F61*0.7,0),INDIRECT("'数据-取费表'!Aj"&amp;$G$1))))</f>
        <v>0</v>
      </c>
      <c r="D61" s="1826" t="s">
        <v>1436</v>
      </c>
      <c r="E61" s="1167" t="s">
        <v>1492</v>
      </c>
      <c r="F61" s="367">
        <f t="shared" si="0"/>
        <v>1.2E-2</v>
      </c>
      <c r="I61" s="1926"/>
      <c r="J61" s="1926"/>
      <c r="K61" s="1926"/>
      <c r="L61" s="1926"/>
      <c r="O61" s="1892" t="s">
        <v>1045</v>
      </c>
      <c r="P61" s="1883" t="str">
        <f>K59</f>
        <v>建设期及建筑物耐用年限下的土地年期修正系数Kn</v>
      </c>
      <c r="Q61" s="1884" t="e">
        <f ca="1">L59</f>
        <v>#DIV/0!</v>
      </c>
      <c r="R61" s="1884" t="s">
        <v>1567</v>
      </c>
    </row>
    <row r="62" spans="1:18" s="1840" customFormat="1" ht="13.5" thickBot="1">
      <c r="A62" s="1199" t="s">
        <v>1493</v>
      </c>
      <c r="B62" s="1166" t="s">
        <v>1494</v>
      </c>
      <c r="C62" s="25">
        <f ca="1">IF(项目基本情况!B11="自然人","——",ROUND(F62*F63,0))</f>
        <v>0</v>
      </c>
      <c r="D62" s="1182" t="s">
        <v>1495</v>
      </c>
      <c r="E62" s="1167" t="s">
        <v>1496</v>
      </c>
      <c r="F62" s="371">
        <f t="shared" si="0"/>
        <v>1.5</v>
      </c>
      <c r="I62" s="1927" t="s">
        <v>1568</v>
      </c>
      <c r="J62" s="1928" t="s">
        <v>1569</v>
      </c>
      <c r="K62" s="1928" t="s">
        <v>1570</v>
      </c>
      <c r="L62" s="1928" t="s">
        <v>1571</v>
      </c>
      <c r="M62" s="1929" t="s">
        <v>1572</v>
      </c>
      <c r="O62" s="1882" t="s">
        <v>1046</v>
      </c>
      <c r="P62" s="1883" t="s">
        <v>1573</v>
      </c>
      <c r="Q62" s="1884" t="e">
        <f ca="1">Q56+Q57</f>
        <v>#DIV/0!</v>
      </c>
      <c r="R62" s="1884" t="s">
        <v>1047</v>
      </c>
    </row>
    <row r="63" spans="1:18" s="1840" customFormat="1" ht="13.5" thickBot="1">
      <c r="A63" s="372"/>
      <c r="B63" s="1173"/>
      <c r="C63" s="29"/>
      <c r="D63" s="1183"/>
      <c r="E63" s="1167" t="s">
        <v>1497</v>
      </c>
      <c r="F63" s="348">
        <f t="shared" ca="1" si="0"/>
        <v>0</v>
      </c>
      <c r="I63" s="1927" t="s">
        <v>1574</v>
      </c>
      <c r="J63" s="1928">
        <v>70</v>
      </c>
      <c r="K63" s="1928">
        <v>50</v>
      </c>
      <c r="L63" s="1928">
        <v>80</v>
      </c>
      <c r="M63" s="1930">
        <v>0.02</v>
      </c>
      <c r="O63" s="1867" t="s">
        <v>1575</v>
      </c>
      <c r="P63" s="1837"/>
      <c r="Q63" s="1837"/>
      <c r="R63" s="1837"/>
    </row>
    <row r="64" spans="1:18" s="1840" customFormat="1" ht="13.5" thickBot="1">
      <c r="A64" s="1199" t="s">
        <v>1498</v>
      </c>
      <c r="B64" s="1167" t="s">
        <v>1499</v>
      </c>
      <c r="C64" s="24">
        <f ca="1">ROUND(C57*F64,0)</f>
        <v>0</v>
      </c>
      <c r="D64" s="1181" t="s">
        <v>1500</v>
      </c>
      <c r="E64" s="1167" t="s">
        <v>1492</v>
      </c>
      <c r="F64" s="374">
        <f t="shared" ca="1" si="0"/>
        <v>0</v>
      </c>
      <c r="I64" s="1927" t="s">
        <v>1576</v>
      </c>
      <c r="J64" s="1928">
        <v>50</v>
      </c>
      <c r="K64" s="1928">
        <v>35</v>
      </c>
      <c r="L64" s="1928">
        <v>60</v>
      </c>
      <c r="M64" s="1929">
        <v>0</v>
      </c>
      <c r="O64" s="1875" t="s">
        <v>1520</v>
      </c>
      <c r="P64" s="1876" t="s">
        <v>1521</v>
      </c>
      <c r="Q64" s="1877" t="s">
        <v>1522</v>
      </c>
      <c r="R64" s="1877" t="s">
        <v>1523</v>
      </c>
    </row>
    <row r="65" spans="1:18" s="1840" customFormat="1" ht="13.5" thickBot="1">
      <c r="A65" s="1199" t="s">
        <v>1501</v>
      </c>
      <c r="B65" s="1167" t="s">
        <v>1451</v>
      </c>
      <c r="C65" s="24">
        <f ca="1">ROUND(C56*F65,0)</f>
        <v>0</v>
      </c>
      <c r="D65" s="1181" t="s">
        <v>1452</v>
      </c>
      <c r="E65" s="1167" t="s">
        <v>1453</v>
      </c>
      <c r="F65" s="376">
        <f t="shared" ca="1" si="0"/>
        <v>0</v>
      </c>
      <c r="I65" s="1927" t="s">
        <v>1577</v>
      </c>
      <c r="J65" s="1928">
        <v>40</v>
      </c>
      <c r="K65" s="1928">
        <v>30</v>
      </c>
      <c r="L65" s="1928">
        <v>50</v>
      </c>
      <c r="M65" s="1930">
        <v>0.02</v>
      </c>
      <c r="O65" s="1882" t="s">
        <v>1040</v>
      </c>
      <c r="P65" s="1883" t="s">
        <v>1578</v>
      </c>
      <c r="Q65" s="1884" t="e">
        <f ca="1">C40+J29</f>
        <v>#DIV/0!</v>
      </c>
      <c r="R65" s="1884" t="s">
        <v>1527</v>
      </c>
    </row>
    <row r="66" spans="1:18" s="1840" customFormat="1" ht="16.5" thickBot="1">
      <c r="A66" s="1199" t="s">
        <v>1502</v>
      </c>
      <c r="B66" s="1167" t="s">
        <v>1437</v>
      </c>
      <c r="C66" s="24">
        <f ca="1">ROUND(C48*F66,0)</f>
        <v>0</v>
      </c>
      <c r="D66" s="1181" t="s">
        <v>1503</v>
      </c>
      <c r="E66" s="1167" t="s">
        <v>1420</v>
      </c>
      <c r="F66" s="357">
        <f t="shared" ca="1" si="0"/>
        <v>0</v>
      </c>
      <c r="O66" s="1882" t="s">
        <v>1041</v>
      </c>
      <c r="P66" s="1883" t="s">
        <v>1556</v>
      </c>
      <c r="Q66" s="1884" t="e">
        <f ca="1">L60</f>
        <v>#DIV/0!</v>
      </c>
      <c r="R66" s="1884" t="s">
        <v>1579</v>
      </c>
    </row>
    <row r="67" spans="1:18" s="1840" customFormat="1" ht="16.5" thickBot="1">
      <c r="A67" s="1174" t="s">
        <v>1031</v>
      </c>
      <c r="B67" s="1184" t="s">
        <v>1461</v>
      </c>
      <c r="C67" s="361">
        <f ca="1">C48-C58</f>
        <v>0</v>
      </c>
      <c r="D67" s="1180" t="s">
        <v>1462</v>
      </c>
      <c r="E67" s="1185"/>
      <c r="F67" s="1186"/>
      <c r="O67" s="1892" t="s">
        <v>1042</v>
      </c>
      <c r="P67" s="1883" t="s">
        <v>1560</v>
      </c>
      <c r="Q67" s="1931">
        <f ca="1">L51</f>
        <v>0</v>
      </c>
      <c r="R67" s="1884" t="s">
        <v>1580</v>
      </c>
    </row>
    <row r="68" spans="1:18" s="1840" customFormat="1" ht="16.5" thickBot="1">
      <c r="A68" s="1164" t="s">
        <v>1032</v>
      </c>
      <c r="B68" s="1165" t="s">
        <v>1483</v>
      </c>
      <c r="C68" s="346" t="e">
        <f ca="1">ROUND(C67*(1-((1+F70)/(1+F68))^F69)/(F68-F70),0)</f>
        <v>#DIV/0!</v>
      </c>
      <c r="D68" s="1182" t="s">
        <v>1467</v>
      </c>
      <c r="E68" s="1167" t="s">
        <v>1468</v>
      </c>
      <c r="F68" s="357">
        <f ca="1">F40</f>
        <v>0</v>
      </c>
      <c r="O68" s="1892" t="s">
        <v>1043</v>
      </c>
      <c r="P68" s="1932" t="s">
        <v>1581</v>
      </c>
      <c r="Q68" s="1884">
        <f ca="1">ROUND(Q69-Q70*Q71,0)</f>
        <v>0</v>
      </c>
      <c r="R68" s="1884" t="s">
        <v>1051</v>
      </c>
    </row>
    <row r="69" spans="1:18" s="1840" customFormat="1" ht="13.5" thickBot="1">
      <c r="A69" s="1168"/>
      <c r="B69" s="1169"/>
      <c r="C69" s="351"/>
      <c r="D69" s="1187" t="s">
        <v>1471</v>
      </c>
      <c r="E69" s="1167" t="s">
        <v>1472</v>
      </c>
      <c r="F69" s="379">
        <f ca="1">F41</f>
        <v>0</v>
      </c>
      <c r="O69" s="1892" t="s">
        <v>1048</v>
      </c>
      <c r="P69" s="1932" t="s">
        <v>1582</v>
      </c>
      <c r="Q69" s="1884">
        <f ca="1">C39</f>
        <v>0</v>
      </c>
      <c r="R69" s="1884" t="s">
        <v>1527</v>
      </c>
    </row>
    <row r="70" spans="1:18" s="1840" customFormat="1" ht="13.5" thickBot="1">
      <c r="A70" s="1171"/>
      <c r="B70" s="1172"/>
      <c r="C70" s="355"/>
      <c r="D70" s="1183"/>
      <c r="E70" s="1167" t="s">
        <v>1475</v>
      </c>
      <c r="F70" s="1273">
        <f ca="1">F42</f>
        <v>0</v>
      </c>
      <c r="O70" s="1892" t="s">
        <v>1049</v>
      </c>
      <c r="P70" s="1932" t="s">
        <v>1583</v>
      </c>
      <c r="Q70" s="1884">
        <f ca="1">C13</f>
        <v>0</v>
      </c>
      <c r="R70" s="1884" t="s">
        <v>1527</v>
      </c>
    </row>
    <row r="71" spans="1:18" s="1840" customFormat="1" ht="13.5" thickBot="1">
      <c r="A71" s="1188" t="s">
        <v>1033</v>
      </c>
      <c r="B71" s="1189" t="s">
        <v>1485</v>
      </c>
      <c r="C71" s="382" t="e">
        <f ca="1">ROUND(C68/F71,0)</f>
        <v>#DIV/0!</v>
      </c>
      <c r="D71" s="1190" t="s">
        <v>1486</v>
      </c>
      <c r="E71" s="1191" t="s">
        <v>1487</v>
      </c>
      <c r="F71" s="385">
        <f ca="1">F43</f>
        <v>0</v>
      </c>
      <c r="O71" s="1892" t="s">
        <v>1050</v>
      </c>
      <c r="P71" s="1932" t="s">
        <v>1584</v>
      </c>
      <c r="Q71" s="1895">
        <f ca="1">C76</f>
        <v>0</v>
      </c>
      <c r="R71" s="1884"/>
    </row>
    <row r="72" spans="1:18" s="1840" customFormat="1" ht="13.5" thickBot="1">
      <c r="B72" s="796"/>
      <c r="C72" s="796"/>
      <c r="O72" s="1892" t="s">
        <v>1044</v>
      </c>
      <c r="P72" s="1883" t="s">
        <v>1562</v>
      </c>
      <c r="Q72" s="1895">
        <f>L52</f>
        <v>0</v>
      </c>
      <c r="R72" s="1884"/>
    </row>
    <row r="73" spans="1:18" ht="16.5" thickBot="1">
      <c r="A73" s="1840"/>
      <c r="B73" s="796"/>
      <c r="C73" s="796"/>
      <c r="D73" s="1840"/>
      <c r="E73" s="1840"/>
      <c r="F73" s="1840"/>
      <c r="O73" s="1892" t="s">
        <v>1045</v>
      </c>
      <c r="P73" s="1883" t="s">
        <v>1565</v>
      </c>
      <c r="Q73" s="1884" t="e">
        <f ca="1">L58</f>
        <v>#DIV/0!</v>
      </c>
      <c r="R73" s="1884" t="s">
        <v>1566</v>
      </c>
    </row>
    <row r="74" spans="1:18" ht="13.5" thickBot="1">
      <c r="A74" s="1840"/>
      <c r="B74" s="317" t="s">
        <v>1585</v>
      </c>
      <c r="C74" s="1934"/>
      <c r="D74" s="1840"/>
      <c r="E74" s="1840"/>
      <c r="F74" s="1840"/>
      <c r="O74" s="1892" t="s">
        <v>1052</v>
      </c>
      <c r="P74" s="1883" t="str">
        <f>K59</f>
        <v>建设期及建筑物耐用年限下的土地年期修正系数Kn</v>
      </c>
      <c r="Q74" s="1884" t="e">
        <f ca="1">L59</f>
        <v>#DIV/0!</v>
      </c>
      <c r="R74" s="1884" t="s">
        <v>1567</v>
      </c>
    </row>
    <row r="75" spans="1:18" ht="13.5" thickBot="1">
      <c r="A75" s="1840"/>
      <c r="B75" s="386" t="s">
        <v>1504</v>
      </c>
      <c r="C75" s="387">
        <f ca="1">ROUND(C13*C76,0)</f>
        <v>0</v>
      </c>
      <c r="D75" s="1840"/>
      <c r="E75" s="1840"/>
      <c r="F75" s="1840"/>
      <c r="K75" s="1866"/>
      <c r="L75" s="1840"/>
      <c r="O75" s="1882" t="s">
        <v>1046</v>
      </c>
      <c r="P75" s="1883" t="s">
        <v>1547</v>
      </c>
      <c r="Q75" s="1884" t="e">
        <f ca="1">Q65+Q66</f>
        <v>#DIV/0!</v>
      </c>
      <c r="R75" s="1884" t="s">
        <v>1047</v>
      </c>
    </row>
    <row r="76" spans="1:18">
      <c r="B76" s="388" t="s">
        <v>1505</v>
      </c>
      <c r="C76" s="389">
        <f ca="1">INDIRECT("'数据-取费表'!j"&amp;$G$1)</f>
        <v>0</v>
      </c>
      <c r="I76" s="1840"/>
      <c r="J76" s="1840"/>
      <c r="K76" s="1866"/>
      <c r="L76" s="1840"/>
    </row>
    <row r="77" spans="1:18">
      <c r="B77" s="390" t="s">
        <v>1506</v>
      </c>
      <c r="C77" s="391"/>
      <c r="I77" s="1840"/>
      <c r="J77" s="1840"/>
      <c r="K77" s="1866"/>
      <c r="L77" s="1840"/>
    </row>
    <row r="78" spans="1:18">
      <c r="B78" s="314" t="s">
        <v>1507</v>
      </c>
      <c r="C78" s="392"/>
    </row>
    <row r="79" spans="1:18">
      <c r="B79" s="386" t="s">
        <v>1508</v>
      </c>
      <c r="C79" s="318" t="e">
        <f ca="1">1-C80</f>
        <v>#DIV/0!</v>
      </c>
    </row>
    <row r="80" spans="1:18">
      <c r="B80" s="386" t="s">
        <v>1509</v>
      </c>
      <c r="C80" s="318" t="e">
        <f ca="1">ROUND(C75/C39,3)</f>
        <v>#DIV/0!</v>
      </c>
    </row>
    <row r="81" spans="2:3">
      <c r="B81" s="314" t="s">
        <v>1510</v>
      </c>
      <c r="C81" s="282"/>
    </row>
    <row r="82" spans="2:3">
      <c r="B82" s="317" t="s">
        <v>1511</v>
      </c>
      <c r="C82" s="319" t="e">
        <f ca="1">1-C83</f>
        <v>#DIV/0!</v>
      </c>
    </row>
    <row r="83" spans="2:3">
      <c r="B83" s="317" t="s">
        <v>1512</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3" t="s">
        <v>2506</v>
      </c>
      <c r="B1" s="2554"/>
      <c r="C1" s="2554"/>
      <c r="D1" s="2554"/>
      <c r="E1" s="2555"/>
    </row>
    <row r="2" spans="1:6" ht="15.75">
      <c r="A2" s="2556" t="s">
        <v>2310</v>
      </c>
      <c r="B2" s="2557">
        <f ca="1">SUMIF(B6:B13,"&lt;&gt;#ref!",B6:B13)</f>
        <v>0</v>
      </c>
      <c r="C2" s="2558" t="s">
        <v>2499</v>
      </c>
      <c r="D2" s="2559" t="s">
        <v>2500</v>
      </c>
      <c r="E2" s="2560">
        <f>SUM(E6:E13)</f>
        <v>0</v>
      </c>
    </row>
    <row r="3" spans="1:6" ht="15.75">
      <c r="A3" s="2556" t="s">
        <v>1392</v>
      </c>
      <c r="B3" s="2557" t="e">
        <f ca="1">ROUND(B2*10000/E2,0)</f>
        <v>#DIV/0!</v>
      </c>
      <c r="C3" s="2558" t="s">
        <v>2507</v>
      </c>
      <c r="D3" s="2561"/>
      <c r="E3" s="2562"/>
    </row>
    <row r="4" spans="1:6" ht="15.75">
      <c r="A4" s="2563"/>
      <c r="B4" s="2561"/>
      <c r="C4" s="2561"/>
      <c r="D4" s="2561"/>
      <c r="E4" s="2562"/>
    </row>
    <row r="5" spans="1:6" ht="15">
      <c r="A5" s="2564" t="s">
        <v>2501</v>
      </c>
      <c r="B5" s="3342" t="s">
        <v>2502</v>
      </c>
      <c r="C5" s="3342"/>
      <c r="D5" s="2565"/>
      <c r="E5" s="2566" t="s">
        <v>2503</v>
      </c>
      <c r="F5" s="2567" t="s">
        <v>2504</v>
      </c>
    </row>
    <row r="6" spans="1:6">
      <c r="A6" s="2568">
        <f>'数据-取费表'!AN6</f>
        <v>0</v>
      </c>
      <c r="B6" s="2567" t="e">
        <f ca="1">IF(F6="是",'数据-取费表'!AO6,0)</f>
        <v>#REF!</v>
      </c>
      <c r="C6" s="2558" t="s">
        <v>2499</v>
      </c>
      <c r="D6" s="2561"/>
      <c r="E6" s="2569">
        <f>IF(OR(A6=0,F6="否"),0,'数据-取费表'!K6+'数据-取费表'!S6)</f>
        <v>0</v>
      </c>
      <c r="F6" s="2570" t="s">
        <v>2505</v>
      </c>
    </row>
    <row r="7" spans="1:6">
      <c r="A7" s="2568">
        <f>'数据-取费表'!AN7</f>
        <v>0</v>
      </c>
      <c r="B7" s="2567" t="e">
        <f ca="1">IF(F7="是",'数据-取费表'!AO7,0)</f>
        <v>#REF!</v>
      </c>
      <c r="C7" s="2558" t="s">
        <v>2499</v>
      </c>
      <c r="D7" s="2561"/>
      <c r="E7" s="2569">
        <f>IF(OR(A7=0,F7="否"),0,'数据-取费表'!K7+'数据-取费表'!S7)</f>
        <v>0</v>
      </c>
      <c r="F7" s="2570" t="s">
        <v>2505</v>
      </c>
    </row>
    <row r="8" spans="1:6">
      <c r="A8" s="2568">
        <f>'数据-取费表'!AN8</f>
        <v>0</v>
      </c>
      <c r="B8" s="2567" t="e">
        <f ca="1">IF(F8="是",'数据-取费表'!AO8,0)</f>
        <v>#REF!</v>
      </c>
      <c r="C8" s="2558" t="s">
        <v>2499</v>
      </c>
      <c r="D8" s="2561"/>
      <c r="E8" s="2569">
        <f>IF(OR(A8=0,F8="否"),0,'数据-取费表'!K8+'数据-取费表'!S8)</f>
        <v>0</v>
      </c>
      <c r="F8" s="2570" t="s">
        <v>2505</v>
      </c>
    </row>
    <row r="9" spans="1:6">
      <c r="A9" s="2568">
        <f>'数据-取费表'!AN9</f>
        <v>0</v>
      </c>
      <c r="B9" s="2567" t="e">
        <f ca="1">IF(F9="是",'数据-取费表'!AO9,0)</f>
        <v>#REF!</v>
      </c>
      <c r="C9" s="2558" t="s">
        <v>2499</v>
      </c>
      <c r="D9" s="2561"/>
      <c r="E9" s="2569">
        <f>IF(OR(A9=0,F9="否"),0,'数据-取费表'!K9+'数据-取费表'!S9)</f>
        <v>0</v>
      </c>
      <c r="F9" s="2570" t="s">
        <v>2505</v>
      </c>
    </row>
    <row r="10" spans="1:6">
      <c r="A10" s="2568">
        <f>'数据-取费表'!AN10</f>
        <v>0</v>
      </c>
      <c r="B10" s="2567" t="e">
        <f ca="1">IF(F10="是",'数据-取费表'!AO10,0)</f>
        <v>#REF!</v>
      </c>
      <c r="C10" s="2558" t="s">
        <v>2499</v>
      </c>
      <c r="D10" s="2561"/>
      <c r="E10" s="2569">
        <f>IF(OR(A10=0,F10="否"),0,'数据-取费表'!K10+'数据-取费表'!S10)</f>
        <v>0</v>
      </c>
      <c r="F10" s="2570" t="s">
        <v>2505</v>
      </c>
    </row>
    <row r="11" spans="1:6">
      <c r="A11" s="2568">
        <f>'数据-取费表'!AN11</f>
        <v>0</v>
      </c>
      <c r="B11" s="2567" t="e">
        <f ca="1">IF(F11="是",'数据-取费表'!AO11,0)</f>
        <v>#REF!</v>
      </c>
      <c r="C11" s="2558" t="s">
        <v>2499</v>
      </c>
      <c r="D11" s="2561"/>
      <c r="E11" s="2569">
        <f>IF(OR(A11=0,F11="否"),0,'数据-取费表'!K11+'数据-取费表'!S11)</f>
        <v>0</v>
      </c>
      <c r="F11" s="2570" t="s">
        <v>2505</v>
      </c>
    </row>
    <row r="12" spans="1:6">
      <c r="A12" s="2568">
        <f>'数据-取费表'!AN12</f>
        <v>0</v>
      </c>
      <c r="B12" s="2567" t="e">
        <f ca="1">IF(F12="是",'数据-取费表'!AO12,0)</f>
        <v>#REF!</v>
      </c>
      <c r="C12" s="2558" t="s">
        <v>2499</v>
      </c>
      <c r="D12" s="2561"/>
      <c r="E12" s="2569">
        <f>IF(OR(A12=0,F12="否"),0,'数据-取费表'!K12+'数据-取费表'!S12)</f>
        <v>0</v>
      </c>
      <c r="F12" s="2570" t="s">
        <v>2505</v>
      </c>
    </row>
    <row r="13" spans="1:6" ht="15" thickBot="1">
      <c r="A13" s="2571">
        <f>'数据-取费表'!AN13</f>
        <v>0</v>
      </c>
      <c r="B13" s="2567" t="e">
        <f ca="1">IF(F13="是",'数据-取费表'!AO13,0)</f>
        <v>#REF!</v>
      </c>
      <c r="C13" s="2572" t="s">
        <v>2499</v>
      </c>
      <c r="D13" s="2573"/>
      <c r="E13" s="2569">
        <f>IF(OR(A13=0,F13="否"),0,'数据-取费表'!K13+'数据-取费表'!S13)</f>
        <v>0</v>
      </c>
      <c r="F13" s="2570" t="s">
        <v>2505</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43" t="s">
        <v>1076</v>
      </c>
      <c r="B1" s="3344"/>
      <c r="C1" s="3345"/>
      <c r="D1" s="3346">
        <f>SUM(I10,I15,I20,I21,I23)</f>
        <v>0</v>
      </c>
      <c r="E1" s="3346"/>
      <c r="F1" s="3346"/>
      <c r="G1" s="3346"/>
      <c r="H1" s="3346"/>
      <c r="I1" s="3347"/>
    </row>
    <row r="2" spans="1:9">
      <c r="A2" s="3348" t="s">
        <v>1077</v>
      </c>
      <c r="B2" s="3349" t="s">
        <v>1078</v>
      </c>
      <c r="C2" s="3349"/>
      <c r="D2" s="1299" t="s">
        <v>1079</v>
      </c>
      <c r="E2" s="1299" t="s">
        <v>1080</v>
      </c>
      <c r="F2" s="1299" t="s">
        <v>1081</v>
      </c>
      <c r="G2" s="1299" t="s">
        <v>1082</v>
      </c>
      <c r="H2" s="1299" t="s">
        <v>1083</v>
      </c>
      <c r="I2" s="1300" t="s">
        <v>1084</v>
      </c>
    </row>
    <row r="3" spans="1:9">
      <c r="A3" s="3348"/>
      <c r="B3" s="3349" t="s">
        <v>1085</v>
      </c>
      <c r="C3" s="3349"/>
      <c r="D3" s="1301"/>
      <c r="E3" s="1299"/>
      <c r="F3" s="1302"/>
      <c r="G3" s="1302"/>
      <c r="H3" s="1303"/>
      <c r="I3" s="1304">
        <f>ROUND(D3*E3*F3*G3*H3/10000,0)</f>
        <v>0</v>
      </c>
    </row>
    <row r="4" spans="1:9">
      <c r="A4" s="3348"/>
      <c r="B4" s="3349" t="s">
        <v>1086</v>
      </c>
      <c r="C4" s="3349"/>
      <c r="D4" s="1301"/>
      <c r="E4" s="1299"/>
      <c r="F4" s="1302"/>
      <c r="G4" s="1302"/>
      <c r="H4" s="1303"/>
      <c r="I4" s="1304">
        <f t="shared" ref="I4:I9" si="0">ROUND(D4*E4*F4*G4*H4/10000,0)</f>
        <v>0</v>
      </c>
    </row>
    <row r="5" spans="1:9">
      <c r="A5" s="3348"/>
      <c r="B5" s="3349" t="s">
        <v>1087</v>
      </c>
      <c r="C5" s="3349"/>
      <c r="D5" s="1301"/>
      <c r="E5" s="1299"/>
      <c r="F5" s="1302"/>
      <c r="G5" s="1302"/>
      <c r="H5" s="1303"/>
      <c r="I5" s="1304">
        <f t="shared" si="0"/>
        <v>0</v>
      </c>
    </row>
    <row r="6" spans="1:9">
      <c r="A6" s="3348"/>
      <c r="B6" s="3349" t="s">
        <v>1088</v>
      </c>
      <c r="C6" s="3349"/>
      <c r="D6" s="1301"/>
      <c r="E6" s="1299"/>
      <c r="F6" s="1302"/>
      <c r="G6" s="1302"/>
      <c r="H6" s="1303"/>
      <c r="I6" s="1304">
        <f t="shared" si="0"/>
        <v>0</v>
      </c>
    </row>
    <row r="7" spans="1:9">
      <c r="A7" s="3348"/>
      <c r="B7" s="3349" t="s">
        <v>1089</v>
      </c>
      <c r="C7" s="3349"/>
      <c r="D7" s="1301"/>
      <c r="E7" s="1299"/>
      <c r="F7" s="1302"/>
      <c r="G7" s="1302"/>
      <c r="H7" s="1303"/>
      <c r="I7" s="1304">
        <f t="shared" si="0"/>
        <v>0</v>
      </c>
    </row>
    <row r="8" spans="1:9">
      <c r="A8" s="3348"/>
      <c r="B8" s="3349" t="s">
        <v>1090</v>
      </c>
      <c r="C8" s="3349"/>
      <c r="D8" s="1301"/>
      <c r="E8" s="1299"/>
      <c r="F8" s="1302"/>
      <c r="G8" s="1302"/>
      <c r="H8" s="1303"/>
      <c r="I8" s="1304">
        <f t="shared" si="0"/>
        <v>0</v>
      </c>
    </row>
    <row r="9" spans="1:9">
      <c r="A9" s="3348"/>
      <c r="B9" s="3349" t="s">
        <v>1091</v>
      </c>
      <c r="C9" s="3349"/>
      <c r="D9" s="1301"/>
      <c r="E9" s="1299"/>
      <c r="F9" s="1302"/>
      <c r="G9" s="1302"/>
      <c r="H9" s="1303"/>
      <c r="I9" s="1304">
        <f t="shared" si="0"/>
        <v>0</v>
      </c>
    </row>
    <row r="10" spans="1:9">
      <c r="A10" s="3348"/>
      <c r="B10" s="3350" t="s">
        <v>1092</v>
      </c>
      <c r="C10" s="3350"/>
      <c r="D10" s="1305"/>
      <c r="E10" s="1305" t="e">
        <f>ROUND(D1*10000/D10/H9,0)</f>
        <v>#DIV/0!</v>
      </c>
      <c r="F10" s="1306"/>
      <c r="G10" s="1306"/>
      <c r="H10" s="1307"/>
      <c r="I10" s="1308">
        <f>SUM(I3:I9)</f>
        <v>0</v>
      </c>
    </row>
    <row r="11" spans="1:9" ht="14.25">
      <c r="A11" s="3348" t="s">
        <v>1093</v>
      </c>
      <c r="B11" s="3349" t="s">
        <v>1094</v>
      </c>
      <c r="C11" s="3349"/>
      <c r="D11" s="1301" t="s">
        <v>1095</v>
      </c>
      <c r="E11" s="1301" t="s">
        <v>1096</v>
      </c>
      <c r="F11" s="1302" t="s">
        <v>1097</v>
      </c>
      <c r="G11" s="1302" t="s">
        <v>1083</v>
      </c>
      <c r="H11" s="1309" t="s">
        <v>1098</v>
      </c>
      <c r="I11" s="1300" t="s">
        <v>1084</v>
      </c>
    </row>
    <row r="12" spans="1:9">
      <c r="A12" s="3348"/>
      <c r="B12" s="3349" t="s">
        <v>1099</v>
      </c>
      <c r="C12" s="3349"/>
      <c r="D12" s="1301"/>
      <c r="E12" s="1301"/>
      <c r="F12" s="1302"/>
      <c r="G12" s="1303"/>
      <c r="H12" s="1310"/>
      <c r="I12" s="1300">
        <f>ROUND(D12*E12*F12*G12/10000,0)</f>
        <v>0</v>
      </c>
    </row>
    <row r="13" spans="1:9">
      <c r="A13" s="3348"/>
      <c r="B13" s="3349" t="s">
        <v>1100</v>
      </c>
      <c r="C13" s="3349"/>
      <c r="D13" s="1301"/>
      <c r="E13" s="1301"/>
      <c r="F13" s="1302"/>
      <c r="G13" s="1303"/>
      <c r="H13" s="1310"/>
      <c r="I13" s="1300">
        <f>ROUND(D13*E13*F13*G13/10000,0)</f>
        <v>0</v>
      </c>
    </row>
    <row r="14" spans="1:9">
      <c r="A14" s="3348"/>
      <c r="B14" s="3349" t="s">
        <v>1101</v>
      </c>
      <c r="C14" s="3349"/>
      <c r="D14" s="1301"/>
      <c r="E14" s="1301"/>
      <c r="F14" s="1302"/>
      <c r="G14" s="1303"/>
      <c r="H14" s="1310"/>
      <c r="I14" s="1300">
        <f>ROUND(D14*E14*F14*G14/10000,0)</f>
        <v>0</v>
      </c>
    </row>
    <row r="15" spans="1:9">
      <c r="A15" s="3348"/>
      <c r="B15" s="3350" t="s">
        <v>1092</v>
      </c>
      <c r="C15" s="3350"/>
      <c r="D15" s="1305"/>
      <c r="E15" s="1305">
        <f>SUM(E12:E14)</f>
        <v>0</v>
      </c>
      <c r="F15" s="1306"/>
      <c r="G15" s="1303"/>
      <c r="H15" s="1310"/>
      <c r="I15" s="1311">
        <f>SUM(I12:I14)</f>
        <v>0</v>
      </c>
    </row>
    <row r="16" spans="1:9" ht="24">
      <c r="A16" s="3348" t="s">
        <v>1102</v>
      </c>
      <c r="B16" s="3349" t="s">
        <v>1103</v>
      </c>
      <c r="C16" s="3349"/>
      <c r="D16" s="1301" t="s">
        <v>1079</v>
      </c>
      <c r="E16" s="1312" t="s">
        <v>1104</v>
      </c>
      <c r="F16" s="1302" t="s">
        <v>1105</v>
      </c>
      <c r="G16" s="1303" t="s">
        <v>1083</v>
      </c>
      <c r="H16" s="1309" t="s">
        <v>1098</v>
      </c>
      <c r="I16" s="1300" t="s">
        <v>1084</v>
      </c>
    </row>
    <row r="17" spans="1:9" ht="14.25">
      <c r="A17" s="3348"/>
      <c r="B17" s="3349" t="s">
        <v>1106</v>
      </c>
      <c r="C17" s="3349"/>
      <c r="D17" s="1301"/>
      <c r="E17" s="1301"/>
      <c r="F17" s="1302"/>
      <c r="G17" s="1303"/>
      <c r="H17" s="1313"/>
      <c r="I17" s="1314">
        <f>ROUND(D17*E17*F17*G17/10000,0)</f>
        <v>0</v>
      </c>
    </row>
    <row r="18" spans="1:9" ht="14.25">
      <c r="A18" s="3348"/>
      <c r="B18" s="3349" t="s">
        <v>1107</v>
      </c>
      <c r="C18" s="3349"/>
      <c r="D18" s="1301"/>
      <c r="E18" s="1301"/>
      <c r="F18" s="1302"/>
      <c r="G18" s="1303"/>
      <c r="H18" s="1313"/>
      <c r="I18" s="1314">
        <f>ROUND(D18*E18*F18*G18/10000,0)</f>
        <v>0</v>
      </c>
    </row>
    <row r="19" spans="1:9" ht="14.25">
      <c r="A19" s="3348"/>
      <c r="B19" s="3349" t="s">
        <v>1108</v>
      </c>
      <c r="C19" s="3349"/>
      <c r="D19" s="1301"/>
      <c r="E19" s="1301"/>
      <c r="F19" s="1302"/>
      <c r="G19" s="1303"/>
      <c r="H19" s="1313"/>
      <c r="I19" s="1314">
        <f>ROUND(D19*E19*F19*G19/10000,0)</f>
        <v>0</v>
      </c>
    </row>
    <row r="20" spans="1:9">
      <c r="A20" s="3348"/>
      <c r="B20" s="3350" t="s">
        <v>1092</v>
      </c>
      <c r="C20" s="3350"/>
      <c r="D20" s="1305">
        <f>SUM(D17:D19)</f>
        <v>0</v>
      </c>
      <c r="E20" s="1305"/>
      <c r="F20" s="1306"/>
      <c r="G20" s="1303"/>
      <c r="H20" s="1310"/>
      <c r="I20" s="1311">
        <f>SUM(I17:I19)</f>
        <v>0</v>
      </c>
    </row>
    <row r="21" spans="1:9">
      <c r="A21" s="3348" t="s">
        <v>1109</v>
      </c>
      <c r="B21" s="3352"/>
      <c r="C21" s="3352"/>
      <c r="D21" s="3352"/>
      <c r="E21" s="3352"/>
      <c r="F21" s="3352"/>
      <c r="G21" s="3352"/>
      <c r="H21" s="1763">
        <v>0.1</v>
      </c>
      <c r="I21" s="1308">
        <f>ROUND(I10*H21,0)</f>
        <v>0</v>
      </c>
    </row>
    <row r="22" spans="1:9" ht="14.25">
      <c r="A22" s="3353" t="s">
        <v>1110</v>
      </c>
      <c r="B22" s="3354"/>
      <c r="C22" s="3355"/>
      <c r="D22" s="1315" t="s">
        <v>1111</v>
      </c>
      <c r="E22" s="1315" t="s">
        <v>1112</v>
      </c>
      <c r="F22" s="1316" t="s">
        <v>1113</v>
      </c>
      <c r="G22" s="1316" t="s">
        <v>1114</v>
      </c>
      <c r="H22" s="1309" t="s">
        <v>1115</v>
      </c>
      <c r="I22" s="1300" t="s">
        <v>1116</v>
      </c>
    </row>
    <row r="23" spans="1:9" ht="14.25" thickBot="1">
      <c r="A23" s="3356"/>
      <c r="B23" s="3357"/>
      <c r="C23" s="3358"/>
      <c r="D23" s="1317"/>
      <c r="E23" s="1317"/>
      <c r="F23" s="1317"/>
      <c r="G23" s="1318"/>
      <c r="H23" s="1319"/>
      <c r="I23" s="1320">
        <f>ROUND(E23*D23*F23*(1-G23)/10000,0)</f>
        <v>0</v>
      </c>
    </row>
    <row r="26" spans="1:9">
      <c r="A26" s="1321" t="s">
        <v>1117</v>
      </c>
      <c r="B26" s="1321"/>
      <c r="C26" s="1321"/>
      <c r="D26" s="1321"/>
      <c r="E26" s="3359">
        <f>C27-C30-C31-C32</f>
        <v>0</v>
      </c>
      <c r="F26" s="3359"/>
      <c r="G26" s="3359"/>
      <c r="H26" s="1735" t="s">
        <v>1340</v>
      </c>
    </row>
    <row r="27" spans="1:9">
      <c r="A27" s="1322">
        <v>1</v>
      </c>
      <c r="B27" s="1323" t="s">
        <v>1118</v>
      </c>
      <c r="C27" s="1323">
        <f>C28+C29</f>
        <v>0</v>
      </c>
      <c r="D27" s="1323"/>
      <c r="E27" s="3360"/>
      <c r="F27" s="3360"/>
      <c r="G27" s="3360"/>
    </row>
    <row r="28" spans="1:9">
      <c r="A28" s="1324" t="s">
        <v>1119</v>
      </c>
      <c r="B28" s="1323" t="s">
        <v>1120</v>
      </c>
      <c r="C28" s="1323"/>
      <c r="D28" s="1323"/>
      <c r="E28" s="3360"/>
      <c r="F28" s="3360"/>
      <c r="G28" s="3360"/>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351"/>
      <c r="F32" s="3351"/>
      <c r="G32" s="3351"/>
    </row>
    <row r="33" spans="1:7" hidden="1">
      <c r="A33" s="3361" t="s">
        <v>1129</v>
      </c>
      <c r="B33" s="3362"/>
      <c r="C33" s="3362"/>
      <c r="D33" s="3363"/>
      <c r="E33" s="3359"/>
      <c r="F33" s="3359"/>
      <c r="G33" s="3359"/>
    </row>
    <row r="34" spans="1:7" hidden="1">
      <c r="A34" s="1326">
        <v>1</v>
      </c>
      <c r="B34" s="1323" t="s">
        <v>1130</v>
      </c>
      <c r="C34" s="1323"/>
      <c r="D34" s="1323"/>
      <c r="E34" s="3360"/>
      <c r="F34" s="3360"/>
      <c r="G34" s="3360"/>
    </row>
    <row r="35" spans="1:7" hidden="1">
      <c r="A35" s="1326">
        <v>2</v>
      </c>
      <c r="B35" s="1323" t="s">
        <v>1131</v>
      </c>
      <c r="C35" s="1323"/>
      <c r="D35" s="1323"/>
      <c r="E35" s="3360"/>
      <c r="F35" s="3360"/>
      <c r="G35" s="3360"/>
    </row>
    <row r="36" spans="1:7" hidden="1">
      <c r="A36" s="1326">
        <v>3</v>
      </c>
      <c r="B36" s="1323" t="s">
        <v>1132</v>
      </c>
      <c r="C36" s="1323"/>
      <c r="D36" s="1323"/>
      <c r="E36" s="3360"/>
      <c r="F36" s="3360"/>
      <c r="G36" s="3360"/>
    </row>
    <row r="37" spans="1:7" hidden="1">
      <c r="A37" s="1326">
        <v>4</v>
      </c>
      <c r="B37" s="1323" t="s">
        <v>1133</v>
      </c>
      <c r="C37" s="1323"/>
      <c r="D37" s="1323"/>
      <c r="E37" s="3360"/>
      <c r="F37" s="3360"/>
      <c r="G37" s="3360"/>
    </row>
    <row r="38" spans="1:7" hidden="1">
      <c r="A38" s="3361" t="s">
        <v>1134</v>
      </c>
      <c r="B38" s="3362"/>
      <c r="C38" s="3362"/>
      <c r="D38" s="3363"/>
      <c r="E38" s="3359"/>
      <c r="F38" s="3359"/>
      <c r="G38" s="335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B1" zoomScale="90" zoomScaleNormal="90" workbookViewId="0">
      <selection activeCell="M47" sqref="M47"/>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2508</v>
      </c>
      <c r="B1" s="2574" t="s">
        <v>2509</v>
      </c>
      <c r="C1" s="1632" t="s">
        <v>2510</v>
      </c>
      <c r="D1" s="1619" t="s">
        <v>3971</v>
      </c>
      <c r="E1" s="2575"/>
      <c r="F1" s="2576" t="s">
        <v>2511</v>
      </c>
      <c r="G1" s="1629" t="s">
        <v>2512</v>
      </c>
      <c r="H1" s="1628"/>
      <c r="I1" s="1628"/>
      <c r="J1" s="1628"/>
      <c r="K1" s="1630"/>
      <c r="L1" s="1631"/>
      <c r="M1" s="1632"/>
      <c r="N1" s="1632"/>
      <c r="O1" s="1632"/>
      <c r="P1" s="2577"/>
      <c r="Q1" s="1618"/>
      <c r="R1" s="1618"/>
      <c r="S1" s="1618"/>
      <c r="T1" s="1618"/>
      <c r="U1" s="1618"/>
      <c r="V1" s="1618"/>
      <c r="W1" s="1618"/>
      <c r="X1" s="1618"/>
      <c r="Y1" s="1618"/>
      <c r="Z1" s="1618"/>
      <c r="AA1" s="1618"/>
      <c r="AB1" s="1618"/>
      <c r="AC1" s="1626"/>
    </row>
    <row r="2" spans="1:29" s="393" customFormat="1" ht="28.5" customHeight="1" thickTop="1">
      <c r="A2" s="1615" t="s">
        <v>1391</v>
      </c>
      <c r="B2" s="1416">
        <f>IF(C2="——",ROUND(C49*D3/10000,0),ROUND(C49*D3/10000,0)-D2)</f>
        <v>138692</v>
      </c>
      <c r="C2" s="2578" t="s">
        <v>70</v>
      </c>
      <c r="D2" s="1363" t="e">
        <f ca="1">SUMIF(INDIRECT("'"&amp;F2&amp;"'"&amp;"!A:A"),"承租人权益价值",INDIRECT("'"&amp;F2&amp;"'"&amp;"!c:c"))</f>
        <v>#REF!</v>
      </c>
      <c r="E2" s="2579" t="s">
        <v>2513</v>
      </c>
      <c r="F2" s="2580"/>
      <c r="G2" s="1122"/>
      <c r="H2" s="1122"/>
      <c r="I2" s="1122"/>
      <c r="J2" s="1122"/>
      <c r="K2" s="2581"/>
      <c r="L2" s="2582"/>
      <c r="M2" s="2583"/>
      <c r="N2" s="2583"/>
      <c r="O2" s="2583"/>
      <c r="P2" s="2584"/>
      <c r="Q2" s="2585"/>
      <c r="R2" s="2585"/>
      <c r="S2" s="2585"/>
      <c r="T2" s="2585"/>
      <c r="U2" s="2585"/>
      <c r="V2" s="2585"/>
      <c r="W2" s="2585"/>
      <c r="X2" s="2585"/>
      <c r="Y2" s="2585"/>
      <c r="Z2" s="2585"/>
      <c r="AA2" s="2585"/>
      <c r="AB2" s="2585"/>
      <c r="AC2" s="2586"/>
    </row>
    <row r="3" spans="1:29" s="393" customFormat="1" ht="28.5" customHeight="1" thickBot="1">
      <c r="A3" s="247" t="s">
        <v>1392</v>
      </c>
      <c r="B3" s="399">
        <f>IF(C2="——",C49,ROUND(B2*10000/D3,0))</f>
        <v>73872</v>
      </c>
      <c r="C3" s="400" t="s">
        <v>2514</v>
      </c>
      <c r="D3" s="399">
        <f>IF(D1="",'数据-汇总表'!E3,SUMIF('数据-汇总表'!$C19:$C33,D1,'数据-汇总表'!$E19:$E33))</f>
        <v>18774.589999999997</v>
      </c>
      <c r="E3" s="1122"/>
      <c r="F3" s="2587"/>
      <c r="G3" s="1122"/>
      <c r="H3" s="1122"/>
      <c r="I3" s="1122"/>
      <c r="J3" s="1122"/>
      <c r="K3" s="2581"/>
      <c r="L3" s="2582"/>
      <c r="M3" s="2583"/>
      <c r="N3" s="2583"/>
      <c r="O3" s="2583"/>
      <c r="P3" s="2584"/>
      <c r="Q3" s="2585"/>
      <c r="R3" s="2585"/>
      <c r="S3" s="2585"/>
      <c r="T3" s="2585"/>
      <c r="U3" s="2585"/>
      <c r="V3" s="2585"/>
      <c r="W3" s="2585"/>
      <c r="X3" s="2585"/>
      <c r="Y3" s="2585"/>
      <c r="Z3" s="2585"/>
      <c r="AA3" s="2585"/>
      <c r="AB3" s="2585"/>
      <c r="AC3" s="1280"/>
    </row>
    <row r="4" spans="1:29" ht="15">
      <c r="A4" s="401" t="s">
        <v>2515</v>
      </c>
      <c r="B4" s="402"/>
      <c r="C4" s="3309" t="s">
        <v>2516</v>
      </c>
      <c r="D4" s="3310"/>
      <c r="E4" s="3311" t="s">
        <v>2517</v>
      </c>
      <c r="F4" s="3312"/>
      <c r="G4" s="3309" t="s">
        <v>2518</v>
      </c>
      <c r="H4" s="3310"/>
      <c r="I4" s="3309" t="s">
        <v>2519</v>
      </c>
      <c r="J4" s="3310"/>
      <c r="K4" s="2588" t="s">
        <v>2520</v>
      </c>
      <c r="L4" s="1128"/>
      <c r="M4" s="1129"/>
      <c r="N4" s="1129"/>
      <c r="O4" s="1129"/>
      <c r="P4" s="3313" t="s">
        <v>2521</v>
      </c>
      <c r="Q4" s="3314"/>
      <c r="R4" s="3295" t="s">
        <v>2517</v>
      </c>
      <c r="S4" s="3296"/>
      <c r="T4" s="3295" t="s">
        <v>2518</v>
      </c>
      <c r="U4" s="3296"/>
      <c r="V4" s="3321" t="s">
        <v>2519</v>
      </c>
      <c r="W4" s="3321"/>
      <c r="X4" s="1811"/>
      <c r="Y4" s="3295" t="s">
        <v>2521</v>
      </c>
      <c r="Z4" s="3296"/>
      <c r="AA4" s="3290" t="s">
        <v>2517</v>
      </c>
      <c r="AB4" s="3290" t="s">
        <v>2518</v>
      </c>
      <c r="AC4" s="3290" t="s">
        <v>2519</v>
      </c>
    </row>
    <row r="5" spans="1:29" ht="15">
      <c r="A5" s="404"/>
      <c r="B5" s="405"/>
      <c r="C5" s="3366" t="s">
        <v>2522</v>
      </c>
      <c r="D5" s="3367"/>
      <c r="E5" s="3364" t="s">
        <v>3309</v>
      </c>
      <c r="F5" s="3365"/>
      <c r="G5" s="3370" t="s">
        <v>3189</v>
      </c>
      <c r="H5" s="3367"/>
      <c r="I5" s="3370" t="s">
        <v>4052</v>
      </c>
      <c r="J5" s="3367"/>
      <c r="K5" s="2589"/>
      <c r="L5" s="1128"/>
      <c r="M5" s="1129"/>
      <c r="N5" s="1129"/>
      <c r="O5" s="1129"/>
      <c r="P5" s="3315"/>
      <c r="Q5" s="3316"/>
      <c r="R5" s="3297"/>
      <c r="S5" s="3298"/>
      <c r="T5" s="3297"/>
      <c r="U5" s="3298"/>
      <c r="V5" s="3321"/>
      <c r="W5" s="3321"/>
      <c r="X5" s="1811"/>
      <c r="Y5" s="3297"/>
      <c r="Z5" s="3298"/>
      <c r="AA5" s="3291"/>
      <c r="AB5" s="3291"/>
      <c r="AC5" s="3291"/>
    </row>
    <row r="6" spans="1:29" ht="15.75" thickBot="1">
      <c r="A6" s="406"/>
      <c r="B6" s="407"/>
      <c r="C6" s="3368" t="s">
        <v>2526</v>
      </c>
      <c r="D6" s="3369"/>
      <c r="E6" s="3371" t="s">
        <v>3185</v>
      </c>
      <c r="F6" s="3372"/>
      <c r="G6" s="3373" t="s">
        <v>3186</v>
      </c>
      <c r="H6" s="3369"/>
      <c r="I6" s="3373" t="s">
        <v>3186</v>
      </c>
      <c r="J6" s="3369"/>
      <c r="K6" s="2589" t="s">
        <v>2527</v>
      </c>
      <c r="L6" s="1128"/>
      <c r="M6" s="1129"/>
      <c r="N6" s="1129"/>
      <c r="O6" s="1129"/>
      <c r="P6" s="3317"/>
      <c r="Q6" s="3318"/>
      <c r="R6" s="3297"/>
      <c r="S6" s="3298"/>
      <c r="T6" s="3319"/>
      <c r="U6" s="3320"/>
      <c r="V6" s="3321"/>
      <c r="W6" s="3321"/>
      <c r="X6" s="1811"/>
      <c r="Y6" s="3319"/>
      <c r="Z6" s="3320"/>
      <c r="AA6" s="3292"/>
      <c r="AB6" s="3292"/>
      <c r="AC6" s="3292"/>
    </row>
    <row r="7" spans="1:29" s="117" customFormat="1" ht="15.75" thickBot="1">
      <c r="A7" s="408" t="s">
        <v>2528</v>
      </c>
      <c r="B7" s="409"/>
      <c r="C7" s="410">
        <f>'数据-取费表'!B2</f>
        <v>43304</v>
      </c>
      <c r="D7" s="411">
        <v>100</v>
      </c>
      <c r="E7" s="412">
        <v>43142</v>
      </c>
      <c r="F7" s="413">
        <f>SUMIF(58:58,YEAR(E7)&amp;"-"&amp;MONTH(E7),59:59)</f>
        <v>99</v>
      </c>
      <c r="G7" s="412">
        <v>43095</v>
      </c>
      <c r="H7" s="411">
        <f>SUMIF(58:58,YEAR(G7)&amp;"-"&amp;MONTH(G7),59:59)</f>
        <v>98.5</v>
      </c>
      <c r="I7" s="412">
        <v>43086</v>
      </c>
      <c r="J7" s="411">
        <f>SUMIF(58:58,YEAR(I7)&amp;"-"&amp;MONTH(I7),59:59)</f>
        <v>98.5</v>
      </c>
      <c r="K7" s="2590"/>
      <c r="L7" s="1130"/>
      <c r="M7" s="1131"/>
      <c r="N7" s="1131"/>
      <c r="O7" s="1131"/>
      <c r="P7" s="3293" t="s">
        <v>2529</v>
      </c>
      <c r="Q7" s="3322"/>
      <c r="R7" s="770" t="s">
        <v>23</v>
      </c>
      <c r="S7" s="771">
        <f t="shared" ref="S7:S15" si="0">F7</f>
        <v>99</v>
      </c>
      <c r="T7" s="770" t="s">
        <v>23</v>
      </c>
      <c r="U7" s="771">
        <f t="shared" ref="U7:U15" si="1">H7</f>
        <v>98.5</v>
      </c>
      <c r="V7" s="770" t="s">
        <v>23</v>
      </c>
      <c r="W7" s="771">
        <f t="shared" ref="W7:W15" si="2">J7</f>
        <v>98.5</v>
      </c>
      <c r="X7" s="772"/>
      <c r="Y7" s="3293" t="s">
        <v>2529</v>
      </c>
      <c r="Z7" s="3294"/>
      <c r="AA7" s="773">
        <f>D7/F7</f>
        <v>1.0101010101010102</v>
      </c>
      <c r="AB7" s="773">
        <f>D7/H7</f>
        <v>1.015228426395939</v>
      </c>
      <c r="AC7" s="773">
        <f>D7/J7</f>
        <v>1.015228426395939</v>
      </c>
    </row>
    <row r="8" spans="1:29" s="117" customFormat="1" ht="15.75" thickBot="1">
      <c r="A8" s="408" t="s">
        <v>2530</v>
      </c>
      <c r="B8" s="409"/>
      <c r="C8" s="414" t="s">
        <v>2531</v>
      </c>
      <c r="D8" s="411">
        <v>100</v>
      </c>
      <c r="E8" s="414" t="s">
        <v>2531</v>
      </c>
      <c r="F8" s="413">
        <f>SUMIF(61:61,E8,62:62)-SUMIF(61:61,C8,62:62)+100</f>
        <v>100</v>
      </c>
      <c r="G8" s="414" t="s">
        <v>2531</v>
      </c>
      <c r="H8" s="411">
        <f>SUMIF(61:61,G8,62:62)-SUMIF(61:61,C8,62:62)+100</f>
        <v>100</v>
      </c>
      <c r="I8" s="414" t="s">
        <v>2531</v>
      </c>
      <c r="J8" s="411">
        <f>SUMIF(61:61,I8,62:62)-SUMIF(61:61,C8,62:62)+100</f>
        <v>100</v>
      </c>
      <c r="K8" s="2590"/>
      <c r="L8" s="1130"/>
      <c r="M8" s="1131"/>
      <c r="N8" s="1131"/>
      <c r="O8" s="1131"/>
      <c r="P8" s="3293" t="s">
        <v>2532</v>
      </c>
      <c r="Q8" s="3294"/>
      <c r="R8" s="770" t="s">
        <v>23</v>
      </c>
      <c r="S8" s="771">
        <f t="shared" si="0"/>
        <v>100</v>
      </c>
      <c r="T8" s="770" t="s">
        <v>23</v>
      </c>
      <c r="U8" s="771">
        <f t="shared" si="1"/>
        <v>100</v>
      </c>
      <c r="V8" s="770" t="s">
        <v>23</v>
      </c>
      <c r="W8" s="771">
        <f t="shared" si="2"/>
        <v>100</v>
      </c>
      <c r="X8" s="772"/>
      <c r="Y8" s="3293" t="s">
        <v>2532</v>
      </c>
      <c r="Z8" s="3294"/>
      <c r="AA8" s="773">
        <f t="shared" ref="AA8:AA19" si="3">D8/F8</f>
        <v>1</v>
      </c>
      <c r="AB8" s="773">
        <f t="shared" ref="AB8:AB19" si="4">D8/H8</f>
        <v>1</v>
      </c>
      <c r="AC8" s="773">
        <f t="shared" ref="AC8:AC19" si="5">D8/J8</f>
        <v>1</v>
      </c>
    </row>
    <row r="9" spans="1:29" s="117" customFormat="1">
      <c r="A9" s="415" t="s">
        <v>2533</v>
      </c>
      <c r="B9" s="71" t="s">
        <v>2534</v>
      </c>
      <c r="C9" s="2957" t="s">
        <v>3187</v>
      </c>
      <c r="D9" s="135">
        <v>100</v>
      </c>
      <c r="E9" s="417" t="s">
        <v>3058</v>
      </c>
      <c r="F9" s="418">
        <f>SUMIF(63:63,E9,64:64)-SUMIF(63:63,C9,64:64)+100</f>
        <v>100</v>
      </c>
      <c r="G9" s="417" t="s">
        <v>3058</v>
      </c>
      <c r="H9" s="135">
        <f>SUMIF(63:63,G9,64:64)-SUMIF(63:63,C9,64:64)+100</f>
        <v>100</v>
      </c>
      <c r="I9" s="417" t="s">
        <v>3058</v>
      </c>
      <c r="J9" s="135">
        <f>SUMIF(63:63,I9,64:64)-SUMIF(63:63,C9,64:64)+100</f>
        <v>100</v>
      </c>
      <c r="K9" s="2590"/>
      <c r="L9" s="1130"/>
      <c r="M9" s="1131"/>
      <c r="N9" s="1131"/>
      <c r="O9" s="1131"/>
      <c r="P9" s="3332" t="s">
        <v>2535</v>
      </c>
      <c r="Q9" s="1793" t="str">
        <f t="shared" ref="Q9:Q15" si="6">B9</f>
        <v>用途</v>
      </c>
      <c r="R9" s="770" t="s">
        <v>17</v>
      </c>
      <c r="S9" s="771">
        <f t="shared" si="0"/>
        <v>100</v>
      </c>
      <c r="T9" s="770" t="s">
        <v>17</v>
      </c>
      <c r="U9" s="771">
        <f t="shared" si="1"/>
        <v>100</v>
      </c>
      <c r="V9" s="770" t="s">
        <v>17</v>
      </c>
      <c r="W9" s="771">
        <f t="shared" si="2"/>
        <v>100</v>
      </c>
      <c r="X9" s="772"/>
      <c r="Y9" s="3169" t="s">
        <v>2536</v>
      </c>
      <c r="Z9" s="55" t="str">
        <f t="shared" ref="Z9:Z15" si="7">Q9</f>
        <v>用途</v>
      </c>
      <c r="AA9" s="773">
        <f t="shared" si="3"/>
        <v>1</v>
      </c>
      <c r="AB9" s="773">
        <f t="shared" si="4"/>
        <v>1</v>
      </c>
      <c r="AC9" s="773">
        <f t="shared" si="5"/>
        <v>1</v>
      </c>
    </row>
    <row r="10" spans="1:29" s="427" customFormat="1" ht="27">
      <c r="A10" s="421"/>
      <c r="B10" s="422" t="s">
        <v>2537</v>
      </c>
      <c r="C10" s="423" t="s">
        <v>3188</v>
      </c>
      <c r="D10" s="136">
        <v>100</v>
      </c>
      <c r="E10" s="423" t="s">
        <v>3188</v>
      </c>
      <c r="F10" s="425">
        <f>SUMIF(65:65,E10,66:66)-SUMIF(65:65,C10,66:66)+100</f>
        <v>100</v>
      </c>
      <c r="G10" s="423" t="s">
        <v>3188</v>
      </c>
      <c r="H10" s="136">
        <f>SUMIF(65:65,G10,66:66)-SUMIF(65:65,C10,66:66)+100</f>
        <v>100</v>
      </c>
      <c r="I10" s="423" t="s">
        <v>3188</v>
      </c>
      <c r="J10" s="136">
        <f>SUMIF(65:65,I10,66:66)-SUMIF(65:65,C10,66:66)+100</f>
        <v>100</v>
      </c>
      <c r="K10" s="426">
        <v>1</v>
      </c>
      <c r="L10" s="1133"/>
      <c r="M10" s="1134"/>
      <c r="N10" s="1134"/>
      <c r="O10" s="1134"/>
      <c r="P10" s="3332"/>
      <c r="Q10" s="1793" t="str">
        <f t="shared" si="6"/>
        <v>土地使用年限（年）</v>
      </c>
      <c r="R10" s="770" t="s">
        <v>17</v>
      </c>
      <c r="S10" s="771">
        <f t="shared" si="0"/>
        <v>100</v>
      </c>
      <c r="T10" s="770" t="s">
        <v>17</v>
      </c>
      <c r="U10" s="771">
        <f t="shared" si="1"/>
        <v>100</v>
      </c>
      <c r="V10" s="770" t="s">
        <v>17</v>
      </c>
      <c r="W10" s="771">
        <f t="shared" si="2"/>
        <v>100</v>
      </c>
      <c r="X10" s="772"/>
      <c r="Y10" s="3169"/>
      <c r="Z10" s="55" t="str">
        <f t="shared" si="7"/>
        <v>土地使用年限（年）</v>
      </c>
      <c r="AA10" s="773">
        <f t="shared" si="3"/>
        <v>1</v>
      </c>
      <c r="AB10" s="773">
        <f t="shared" si="4"/>
        <v>1</v>
      </c>
      <c r="AC10" s="773">
        <f t="shared" si="5"/>
        <v>1</v>
      </c>
    </row>
    <row r="11" spans="1:29" ht="15.75" thickBot="1">
      <c r="A11" s="428"/>
      <c r="B11" s="422" t="s">
        <v>2538</v>
      </c>
      <c r="C11" s="429">
        <f>'土地比较法-住宅、综合'!C11</f>
        <v>2.8</v>
      </c>
      <c r="D11" s="136">
        <v>100</v>
      </c>
      <c r="E11" s="430">
        <v>2.5</v>
      </c>
      <c r="F11" s="425">
        <f>LOOKUP(E11,68:68,69:69)-LOOKUP(C11,68:68,69:69)+100</f>
        <v>100</v>
      </c>
      <c r="G11" s="429">
        <v>2.5</v>
      </c>
      <c r="H11" s="136">
        <f>LOOKUP(G11,68:68,69:69)-LOOKUP(C11,68:68,69:69)+100</f>
        <v>100</v>
      </c>
      <c r="I11" s="429">
        <v>2.2000000000000002</v>
      </c>
      <c r="J11" s="136">
        <f>LOOKUP(I11,68:68,69:69)-LOOKUP(C11,68:68,69:69)+100</f>
        <v>100</v>
      </c>
      <c r="K11" s="426">
        <f>'土地比较法-住宅、综合'!K11</f>
        <v>2</v>
      </c>
      <c r="L11" s="1136"/>
      <c r="M11" s="1129"/>
      <c r="N11" s="1129"/>
      <c r="O11" s="1129"/>
      <c r="P11" s="3332"/>
      <c r="Q11" s="1793" t="str">
        <f t="shared" si="6"/>
        <v>容积率</v>
      </c>
      <c r="R11" s="770" t="s">
        <v>21</v>
      </c>
      <c r="S11" s="771">
        <f t="shared" si="0"/>
        <v>100</v>
      </c>
      <c r="T11" s="770" t="s">
        <v>21</v>
      </c>
      <c r="U11" s="771">
        <f t="shared" si="1"/>
        <v>100</v>
      </c>
      <c r="V11" s="770" t="s">
        <v>21</v>
      </c>
      <c r="W11" s="771">
        <f t="shared" si="2"/>
        <v>100</v>
      </c>
      <c r="X11" s="772"/>
      <c r="Y11" s="3169"/>
      <c r="Z11" s="55" t="str">
        <f t="shared" si="7"/>
        <v>容积率</v>
      </c>
      <c r="AA11" s="773">
        <f t="shared" si="3"/>
        <v>1</v>
      </c>
      <c r="AB11" s="773">
        <f t="shared" si="4"/>
        <v>1</v>
      </c>
      <c r="AC11" s="773">
        <f t="shared" si="5"/>
        <v>1</v>
      </c>
    </row>
    <row r="12" spans="1:29" s="117" customFormat="1" ht="15" hidden="1">
      <c r="A12" s="431"/>
      <c r="B12" s="2591">
        <v>111</v>
      </c>
      <c r="C12" s="432"/>
      <c r="D12" s="433">
        <v>100</v>
      </c>
      <c r="E12" s="432"/>
      <c r="F12" s="425">
        <f>SUMIF(70:70,E12,71:71)-SUMIF(70:70,C12,71:71)+100</f>
        <v>100</v>
      </c>
      <c r="G12" s="432"/>
      <c r="H12" s="136">
        <f>SUMIF(70:70,G12,71:71)-SUMIF(70:70,C12,71:71)+100</f>
        <v>100</v>
      </c>
      <c r="I12" s="432"/>
      <c r="J12" s="136">
        <f>SUMIF(70:70,I12,71:71)-SUMIF(70:70,C12,71:71)+100</f>
        <v>100</v>
      </c>
      <c r="K12" s="2592"/>
      <c r="L12" s="1130"/>
      <c r="M12" s="1131"/>
      <c r="N12" s="1131"/>
      <c r="O12" s="1131"/>
      <c r="P12" s="3332"/>
      <c r="Q12" s="1793">
        <f t="shared" si="6"/>
        <v>111</v>
      </c>
      <c r="R12" s="770" t="s">
        <v>21</v>
      </c>
      <c r="S12" s="771">
        <f t="shared" si="0"/>
        <v>100</v>
      </c>
      <c r="T12" s="770" t="s">
        <v>21</v>
      </c>
      <c r="U12" s="771">
        <f t="shared" si="1"/>
        <v>100</v>
      </c>
      <c r="V12" s="770" t="s">
        <v>21</v>
      </c>
      <c r="W12" s="771">
        <f t="shared" si="2"/>
        <v>100</v>
      </c>
      <c r="X12" s="772"/>
      <c r="Y12" s="3169"/>
      <c r="Z12" s="55">
        <f t="shared" si="7"/>
        <v>111</v>
      </c>
      <c r="AA12" s="773">
        <f>D12/F12</f>
        <v>1</v>
      </c>
      <c r="AB12" s="773">
        <f>D12/H12</f>
        <v>1</v>
      </c>
      <c r="AC12" s="773">
        <f>D12/J12</f>
        <v>1</v>
      </c>
    </row>
    <row r="13" spans="1:29" ht="15" hidden="1">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2592"/>
      <c r="L13" s="1138"/>
      <c r="M13" s="1129"/>
      <c r="N13" s="1129"/>
      <c r="O13" s="1129"/>
      <c r="P13" s="3332"/>
      <c r="Q13" s="1793">
        <f t="shared" si="6"/>
        <v>111</v>
      </c>
      <c r="R13" s="770" t="s">
        <v>21</v>
      </c>
      <c r="S13" s="771">
        <f t="shared" si="0"/>
        <v>100</v>
      </c>
      <c r="T13" s="770" t="s">
        <v>21</v>
      </c>
      <c r="U13" s="771">
        <f t="shared" si="1"/>
        <v>100</v>
      </c>
      <c r="V13" s="770" t="s">
        <v>21</v>
      </c>
      <c r="W13" s="771">
        <f t="shared" si="2"/>
        <v>100</v>
      </c>
      <c r="X13" s="772"/>
      <c r="Y13" s="3169"/>
      <c r="Z13" s="55">
        <f t="shared" si="7"/>
        <v>111</v>
      </c>
      <c r="AA13" s="773">
        <f t="shared" si="3"/>
        <v>1</v>
      </c>
      <c r="AB13" s="773">
        <f t="shared" si="4"/>
        <v>1</v>
      </c>
      <c r="AC13" s="773">
        <f t="shared" si="5"/>
        <v>1</v>
      </c>
    </row>
    <row r="14" spans="1:29" ht="15.75" hidden="1" thickBot="1">
      <c r="A14" s="436"/>
      <c r="B14" s="2593">
        <v>111</v>
      </c>
      <c r="C14" s="437"/>
      <c r="D14" s="438">
        <v>100</v>
      </c>
      <c r="E14" s="437"/>
      <c r="F14" s="439">
        <f>SUMIF(74:74,E14,75:75)-SUMIF(74:74,C14,75:75)+100</f>
        <v>100</v>
      </c>
      <c r="G14" s="437"/>
      <c r="H14" s="438">
        <f>SUMIF(74:74,G14,75:75)-SUMIF(74:74,C14,75:75)+100</f>
        <v>100</v>
      </c>
      <c r="I14" s="437"/>
      <c r="J14" s="438">
        <f>SUMIF(74:74,I14,75:75)-SUMIF(74:74,C14,75:75)+100</f>
        <v>100</v>
      </c>
      <c r="K14" s="2592"/>
      <c r="L14" s="1138"/>
      <c r="M14" s="1129"/>
      <c r="N14" s="1129"/>
      <c r="O14" s="1129"/>
      <c r="P14" s="3332"/>
      <c r="Q14" s="1793">
        <f t="shared" si="6"/>
        <v>111</v>
      </c>
      <c r="R14" s="770" t="s">
        <v>21</v>
      </c>
      <c r="S14" s="771">
        <f t="shared" si="0"/>
        <v>100</v>
      </c>
      <c r="T14" s="770" t="s">
        <v>21</v>
      </c>
      <c r="U14" s="771">
        <f t="shared" si="1"/>
        <v>100</v>
      </c>
      <c r="V14" s="770" t="s">
        <v>21</v>
      </c>
      <c r="W14" s="771">
        <f t="shared" si="2"/>
        <v>100</v>
      </c>
      <c r="X14" s="772"/>
      <c r="Y14" s="3169"/>
      <c r="Z14" s="55">
        <f t="shared" si="7"/>
        <v>111</v>
      </c>
      <c r="AA14" s="773">
        <f t="shared" si="3"/>
        <v>1</v>
      </c>
      <c r="AB14" s="773">
        <f t="shared" si="4"/>
        <v>1</v>
      </c>
      <c r="AC14" s="773">
        <f t="shared" si="5"/>
        <v>1</v>
      </c>
    </row>
    <row r="15" spans="1:29" ht="71.25">
      <c r="A15" s="440" t="s">
        <v>2539</v>
      </c>
      <c r="B15" s="69" t="s">
        <v>2079</v>
      </c>
      <c r="C15" s="2594" t="str">
        <f>估价对象房地状况!C3</f>
        <v>估价对象周边有新安里、双河北里等住宅小区，综合评价居住社区成熟度较好</v>
      </c>
      <c r="D15" s="441">
        <v>100</v>
      </c>
      <c r="E15" s="444"/>
      <c r="F15" s="441">
        <f>SUMIF(76:76,E16,77:77)-SUMIF(76:76,C16,77:77)+100</f>
        <v>100</v>
      </c>
      <c r="G15" s="442"/>
      <c r="H15" s="441">
        <f>SUMIF(76:76,G16,77:77)-SUMIF(76:76,C16,77:77)+100</f>
        <v>100</v>
      </c>
      <c r="I15" s="442"/>
      <c r="J15" s="441">
        <f>SUMIF(76:76,I16,77:77)-SUMIF(76:76,C16,77:77)+100</f>
        <v>98</v>
      </c>
      <c r="K15" s="445">
        <f>'土地比较法-住宅、综合'!K15</f>
        <v>2</v>
      </c>
      <c r="L15" s="1138"/>
      <c r="M15" s="1129"/>
      <c r="N15" s="1129"/>
      <c r="O15" s="1129"/>
      <c r="P15" s="3380" t="s">
        <v>2540</v>
      </c>
      <c r="Q15" s="1808" t="str">
        <f t="shared" si="6"/>
        <v>居住社区成熟度</v>
      </c>
      <c r="R15" s="774" t="s">
        <v>21</v>
      </c>
      <c r="S15" s="775">
        <f t="shared" si="0"/>
        <v>100</v>
      </c>
      <c r="T15" s="774" t="s">
        <v>21</v>
      </c>
      <c r="U15" s="775">
        <f t="shared" si="1"/>
        <v>100</v>
      </c>
      <c r="V15" s="774" t="s">
        <v>21</v>
      </c>
      <c r="W15" s="775">
        <f t="shared" si="2"/>
        <v>98</v>
      </c>
      <c r="X15" s="1811"/>
      <c r="Y15" s="3323" t="s">
        <v>2540</v>
      </c>
      <c r="Z15" s="1812" t="str">
        <f t="shared" si="7"/>
        <v>居住社区成熟度</v>
      </c>
      <c r="AA15" s="1809">
        <f t="shared" si="3"/>
        <v>1</v>
      </c>
      <c r="AB15" s="1809">
        <f t="shared" si="4"/>
        <v>1</v>
      </c>
      <c r="AC15" s="1809">
        <f t="shared" si="5"/>
        <v>1.0204081632653061</v>
      </c>
    </row>
    <row r="16" spans="1:29" ht="15">
      <c r="A16" s="428"/>
      <c r="B16" s="446"/>
      <c r="C16" s="447" t="s">
        <v>3072</v>
      </c>
      <c r="D16" s="448"/>
      <c r="E16" s="447" t="s">
        <v>3072</v>
      </c>
      <c r="F16" s="448"/>
      <c r="G16" s="447" t="s">
        <v>3072</v>
      </c>
      <c r="H16" s="450"/>
      <c r="I16" s="447" t="s">
        <v>3159</v>
      </c>
      <c r="J16" s="448"/>
      <c r="K16" s="2597"/>
      <c r="L16" s="1138"/>
      <c r="M16" s="1129"/>
      <c r="N16" s="1129"/>
      <c r="O16" s="1129"/>
      <c r="P16" s="3381"/>
      <c r="Q16" s="1808"/>
      <c r="R16" s="774"/>
      <c r="S16" s="775"/>
      <c r="T16" s="774"/>
      <c r="U16" s="775"/>
      <c r="V16" s="774"/>
      <c r="W16" s="775"/>
      <c r="X16" s="1811"/>
      <c r="Y16" s="3324"/>
      <c r="Z16" s="1812"/>
      <c r="AA16" s="1809">
        <v>1</v>
      </c>
      <c r="AB16" s="1809">
        <v>1</v>
      </c>
      <c r="AC16" s="1809">
        <v>1</v>
      </c>
    </row>
    <row r="17" spans="1:29" ht="71.25">
      <c r="A17" s="428"/>
      <c r="B17" s="451" t="s">
        <v>2085</v>
      </c>
      <c r="C17" s="2598" t="str">
        <f>估价对象房地状况!C6</f>
        <v>估价对象周边有849、兴23路等公交线路，综合评价交通便捷度一般</v>
      </c>
      <c r="D17" s="450">
        <v>100</v>
      </c>
      <c r="E17" s="454"/>
      <c r="F17" s="450">
        <f>SUMIF(78:78,E18,79:79)-SUMIF(78:78,C18,79:79)+100</f>
        <v>105</v>
      </c>
      <c r="G17" s="452"/>
      <c r="H17" s="455">
        <f>SUMIF(78:78,G18,79:79)-SUMIF(78:78,C18,79:79)+100</f>
        <v>100</v>
      </c>
      <c r="I17" s="452"/>
      <c r="J17" s="455">
        <f>SUMIF(78:78,I18,79:79)-SUMIF(78:78,C18,79:79)+100</f>
        <v>100</v>
      </c>
      <c r="K17" s="445">
        <f>'土地比较法-住宅、综合'!K21</f>
        <v>5</v>
      </c>
      <c r="L17" s="1138"/>
      <c r="M17" s="1129"/>
      <c r="N17" s="1129"/>
      <c r="O17" s="1129"/>
      <c r="P17" s="3381"/>
      <c r="Q17" s="1808" t="str">
        <f>B17</f>
        <v>交通便捷度</v>
      </c>
      <c r="R17" s="774" t="s">
        <v>21</v>
      </c>
      <c r="S17" s="775">
        <f>F17</f>
        <v>105</v>
      </c>
      <c r="T17" s="774" t="s">
        <v>21</v>
      </c>
      <c r="U17" s="775">
        <f>H17</f>
        <v>100</v>
      </c>
      <c r="V17" s="774" t="s">
        <v>21</v>
      </c>
      <c r="W17" s="775">
        <f>J17</f>
        <v>100</v>
      </c>
      <c r="X17" s="1811"/>
      <c r="Y17" s="3324"/>
      <c r="Z17" s="1812" t="str">
        <f>Q17</f>
        <v>交通便捷度</v>
      </c>
      <c r="AA17" s="1809">
        <f t="shared" si="3"/>
        <v>0.95238095238095233</v>
      </c>
      <c r="AB17" s="1809">
        <f t="shared" si="4"/>
        <v>1</v>
      </c>
      <c r="AC17" s="1809">
        <f t="shared" si="5"/>
        <v>1</v>
      </c>
    </row>
    <row r="18" spans="1:29" ht="15">
      <c r="A18" s="428"/>
      <c r="B18" s="456"/>
      <c r="C18" s="447" t="s">
        <v>3159</v>
      </c>
      <c r="D18" s="450"/>
      <c r="E18" s="3061" t="s">
        <v>3072</v>
      </c>
      <c r="F18" s="450"/>
      <c r="G18" s="447" t="s">
        <v>3159</v>
      </c>
      <c r="H18" s="448"/>
      <c r="I18" s="447" t="s">
        <v>3159</v>
      </c>
      <c r="J18" s="448"/>
      <c r="K18" s="2597"/>
      <c r="L18" s="1138"/>
      <c r="M18" s="1129"/>
      <c r="N18" s="1129"/>
      <c r="O18" s="1129"/>
      <c r="P18" s="3381"/>
      <c r="Q18" s="1808"/>
      <c r="R18" s="774"/>
      <c r="S18" s="775"/>
      <c r="T18" s="774"/>
      <c r="U18" s="775"/>
      <c r="V18" s="774"/>
      <c r="W18" s="775"/>
      <c r="X18" s="1811"/>
      <c r="Y18" s="3324"/>
      <c r="Z18" s="1812"/>
      <c r="AA18" s="1809">
        <v>1</v>
      </c>
      <c r="AB18" s="1809">
        <v>1</v>
      </c>
      <c r="AC18" s="1809">
        <v>1</v>
      </c>
    </row>
    <row r="19" spans="1:29" ht="42.75">
      <c r="A19" s="428"/>
      <c r="B19" s="451" t="s">
        <v>2084</v>
      </c>
      <c r="C19" s="2598" t="str">
        <f>估价对象房地状况!C7</f>
        <v>估价对象所在区域公共配套设施齐备较齐备</v>
      </c>
      <c r="D19" s="455">
        <v>100</v>
      </c>
      <c r="E19" s="459"/>
      <c r="F19" s="455">
        <f>SUMIF(80:80,E20,81:81)-SUMIF(80:80,C20,81:81)+100</f>
        <v>100</v>
      </c>
      <c r="G19" s="457"/>
      <c r="H19" s="450">
        <f>SUMIF(80:80,G20,81:81)-SUMIF(80:80,C20,81:81)+100</f>
        <v>100</v>
      </c>
      <c r="I19" s="457"/>
      <c r="J19" s="450">
        <f>SUMIF(80:80,I20,81:81)-SUMIF(80:80,C20,81:81)+100</f>
        <v>100</v>
      </c>
      <c r="K19" s="445">
        <f>'土地比较法-住宅、综合'!K27</f>
        <v>2</v>
      </c>
      <c r="L19" s="1138"/>
      <c r="M19" s="1129"/>
      <c r="N19" s="1129"/>
      <c r="O19" s="1129"/>
      <c r="P19" s="3381"/>
      <c r="Q19" s="1808" t="str">
        <f>B19</f>
        <v>公共配套设施</v>
      </c>
      <c r="R19" s="774" t="s">
        <v>21</v>
      </c>
      <c r="S19" s="775">
        <f>F19</f>
        <v>100</v>
      </c>
      <c r="T19" s="774" t="s">
        <v>21</v>
      </c>
      <c r="U19" s="775">
        <f>H19</f>
        <v>100</v>
      </c>
      <c r="V19" s="774" t="s">
        <v>21</v>
      </c>
      <c r="W19" s="775">
        <f>J19</f>
        <v>100</v>
      </c>
      <c r="X19" s="1811"/>
      <c r="Y19" s="3324"/>
      <c r="Z19" s="1812" t="str">
        <f>Q19</f>
        <v>公共配套设施</v>
      </c>
      <c r="AA19" s="1809">
        <f t="shared" si="3"/>
        <v>1</v>
      </c>
      <c r="AB19" s="1809">
        <f t="shared" si="4"/>
        <v>1</v>
      </c>
      <c r="AC19" s="1809">
        <f t="shared" si="5"/>
        <v>1</v>
      </c>
    </row>
    <row r="20" spans="1:29" ht="15">
      <c r="A20" s="428"/>
      <c r="B20" s="456"/>
      <c r="C20" s="447" t="s">
        <v>3072</v>
      </c>
      <c r="D20" s="448"/>
      <c r="E20" s="447" t="s">
        <v>3072</v>
      </c>
      <c r="F20" s="448"/>
      <c r="G20" s="447" t="s">
        <v>3072</v>
      </c>
      <c r="H20" s="448"/>
      <c r="I20" s="3061" t="s">
        <v>3072</v>
      </c>
      <c r="J20" s="448"/>
      <c r="K20" s="2597"/>
      <c r="L20" s="1138"/>
      <c r="M20" s="1129"/>
      <c r="N20" s="1129"/>
      <c r="O20" s="1129"/>
      <c r="P20" s="3381"/>
      <c r="Q20" s="1808"/>
      <c r="R20" s="774"/>
      <c r="S20" s="775"/>
      <c r="T20" s="774"/>
      <c r="U20" s="775"/>
      <c r="V20" s="774"/>
      <c r="W20" s="775"/>
      <c r="X20" s="1811"/>
      <c r="Y20" s="3324"/>
      <c r="Z20" s="1812"/>
      <c r="AA20" s="1809">
        <v>1</v>
      </c>
      <c r="AB20" s="1809">
        <v>1</v>
      </c>
      <c r="AC20" s="1809">
        <v>1</v>
      </c>
    </row>
    <row r="21" spans="1:29" ht="28.5">
      <c r="A21" s="428"/>
      <c r="B21" s="1382" t="s">
        <v>2086</v>
      </c>
      <c r="C21" s="2598" t="str">
        <f>估价对象房地状况!C8</f>
        <v>区域基础设施水平达七通</v>
      </c>
      <c r="D21" s="450">
        <v>100</v>
      </c>
      <c r="E21" s="459"/>
      <c r="F21" s="455">
        <f>SUMIF(82:82,E22,83:83)-SUMIF(82:82,C22,83:83)+100</f>
        <v>100</v>
      </c>
      <c r="G21" s="457"/>
      <c r="H21" s="450">
        <f>SUMIF(82:82,G22,83:83)-SUMIF(82:82,C22,83:83)+100</f>
        <v>100</v>
      </c>
      <c r="I21" s="457"/>
      <c r="J21" s="450">
        <f>SUMIF(82:82,I22,83:83)-SUMIF(82:82,C22,83:83)+100</f>
        <v>100</v>
      </c>
      <c r="K21" s="445">
        <f>'土地比较法-住宅、综合'!K29</f>
        <v>1</v>
      </c>
      <c r="L21" s="1138"/>
      <c r="M21" s="1129"/>
      <c r="N21" s="1129"/>
      <c r="O21" s="1129"/>
      <c r="P21" s="3381"/>
      <c r="Q21" s="1808" t="str">
        <f>B21</f>
        <v>基础设施水平</v>
      </c>
      <c r="R21" s="774" t="s">
        <v>17</v>
      </c>
      <c r="S21" s="775">
        <f>F21</f>
        <v>100</v>
      </c>
      <c r="T21" s="774" t="s">
        <v>17</v>
      </c>
      <c r="U21" s="775">
        <f>H21</f>
        <v>100</v>
      </c>
      <c r="V21" s="774" t="s">
        <v>17</v>
      </c>
      <c r="W21" s="775">
        <f>J21</f>
        <v>100</v>
      </c>
      <c r="X21" s="1811"/>
      <c r="Y21" s="3324"/>
      <c r="Z21" s="1812" t="str">
        <f>Q21</f>
        <v>基础设施水平</v>
      </c>
      <c r="AA21" s="1809">
        <f>D21/F21</f>
        <v>1</v>
      </c>
      <c r="AB21" s="1809">
        <f>D21/H21</f>
        <v>1</v>
      </c>
      <c r="AC21" s="1809">
        <f>D21/J21</f>
        <v>1</v>
      </c>
    </row>
    <row r="22" spans="1:29" ht="15">
      <c r="A22" s="428"/>
      <c r="B22" s="1382"/>
      <c r="C22" s="2599" t="s">
        <v>3160</v>
      </c>
      <c r="D22" s="448"/>
      <c r="E22" s="2599" t="s">
        <v>3160</v>
      </c>
      <c r="F22" s="448"/>
      <c r="G22" s="2599" t="s">
        <v>3160</v>
      </c>
      <c r="H22" s="448"/>
      <c r="I22" s="2599" t="s">
        <v>3160</v>
      </c>
      <c r="J22" s="448"/>
      <c r="K22" s="2603"/>
      <c r="L22" s="1138"/>
      <c r="M22" s="1129"/>
      <c r="N22" s="1129"/>
      <c r="O22" s="1129"/>
      <c r="P22" s="3381"/>
      <c r="Q22" s="1808"/>
      <c r="R22" s="774"/>
      <c r="S22" s="775"/>
      <c r="T22" s="774"/>
      <c r="U22" s="775"/>
      <c r="V22" s="774"/>
      <c r="W22" s="775"/>
      <c r="X22" s="1811"/>
      <c r="Y22" s="3324"/>
      <c r="Z22" s="1812"/>
      <c r="AA22" s="1809">
        <v>1</v>
      </c>
      <c r="AB22" s="1809">
        <v>1</v>
      </c>
      <c r="AC22" s="1809">
        <v>1</v>
      </c>
    </row>
    <row r="23" spans="1:29" ht="57">
      <c r="A23" s="428"/>
      <c r="B23" s="451" t="s">
        <v>2088</v>
      </c>
      <c r="C23" s="2598" t="str">
        <f>估价对象房地状况!C9</f>
        <v>周边有北京广播电视大学、康庄公园；综合评价环境状况较好</v>
      </c>
      <c r="D23" s="450">
        <v>100</v>
      </c>
      <c r="E23" s="454"/>
      <c r="F23" s="450">
        <f>SUMIF(84:84,E24,85:85)-SUMIF(84:84,C24,85:85)+100</f>
        <v>100</v>
      </c>
      <c r="G23" s="452"/>
      <c r="H23" s="450">
        <f>SUMIF(84:84,G24,85:85)-SUMIF(84:84,C24,85:85)+100</f>
        <v>100</v>
      </c>
      <c r="I23" s="452"/>
      <c r="J23" s="450">
        <f>SUMIF(84:84,I24,85:85)-SUMIF(84:84,C24,85:85)+100</f>
        <v>98</v>
      </c>
      <c r="K23" s="445">
        <f>'土地比较法-住宅、综合'!K25</f>
        <v>2</v>
      </c>
      <c r="L23" s="1138"/>
      <c r="M23" s="1129"/>
      <c r="N23" s="1129"/>
      <c r="O23" s="1129"/>
      <c r="P23" s="3381"/>
      <c r="Q23" s="1808" t="str">
        <f>B23</f>
        <v>自然及人文环境</v>
      </c>
      <c r="R23" s="774" t="s">
        <v>21</v>
      </c>
      <c r="S23" s="775">
        <f>F23</f>
        <v>100</v>
      </c>
      <c r="T23" s="774" t="s">
        <v>21</v>
      </c>
      <c r="U23" s="775">
        <f>H23</f>
        <v>100</v>
      </c>
      <c r="V23" s="774" t="s">
        <v>21</v>
      </c>
      <c r="W23" s="775">
        <f>J23</f>
        <v>98</v>
      </c>
      <c r="X23" s="1811"/>
      <c r="Y23" s="3324"/>
      <c r="Z23" s="1812" t="str">
        <f>Q23</f>
        <v>自然及人文环境</v>
      </c>
      <c r="AA23" s="1809">
        <f>D23/F23</f>
        <v>1</v>
      </c>
      <c r="AB23" s="1809">
        <f>D23/H23</f>
        <v>1</v>
      </c>
      <c r="AC23" s="1809">
        <f>D23/J23</f>
        <v>1.0204081632653061</v>
      </c>
    </row>
    <row r="24" spans="1:29" ht="15.75" thickBot="1">
      <c r="A24" s="428"/>
      <c r="B24" s="456"/>
      <c r="C24" s="3056" t="s">
        <v>3072</v>
      </c>
      <c r="D24" s="448"/>
      <c r="E24" s="447" t="s">
        <v>3072</v>
      </c>
      <c r="F24" s="448"/>
      <c r="G24" s="447" t="s">
        <v>3072</v>
      </c>
      <c r="H24" s="448"/>
      <c r="I24" s="447" t="s">
        <v>3159</v>
      </c>
      <c r="J24" s="448"/>
      <c r="K24" s="2597"/>
      <c r="L24" s="1138"/>
      <c r="M24" s="1129"/>
      <c r="N24" s="1129"/>
      <c r="O24" s="1129"/>
      <c r="P24" s="3381"/>
      <c r="Q24" s="1808"/>
      <c r="R24" s="774"/>
      <c r="S24" s="775"/>
      <c r="T24" s="774"/>
      <c r="U24" s="775"/>
      <c r="V24" s="774"/>
      <c r="W24" s="775"/>
      <c r="X24" s="1811"/>
      <c r="Y24" s="3324"/>
      <c r="Z24" s="1812"/>
      <c r="AA24" s="1809">
        <v>1</v>
      </c>
      <c r="AB24" s="1809">
        <v>1</v>
      </c>
      <c r="AC24" s="1809">
        <v>1</v>
      </c>
    </row>
    <row r="25" spans="1:29" ht="15" hidden="1">
      <c r="A25" s="428"/>
      <c r="B25" s="422" t="s">
        <v>2541</v>
      </c>
      <c r="C25" s="460"/>
      <c r="D25" s="435">
        <v>100</v>
      </c>
      <c r="E25" s="2604"/>
      <c r="F25" s="435">
        <f>SUMIF(86:86,E25,87:87)-SUMIF(86:86,C25,87:87)+100</f>
        <v>100</v>
      </c>
      <c r="G25" s="2605"/>
      <c r="H25" s="435">
        <f>SUMIF(86:86,G25,87:87)-SUMIF(86:86,C25,87:87)+100</f>
        <v>100</v>
      </c>
      <c r="I25" s="2605"/>
      <c r="J25" s="435">
        <f>SUMIF(86:86,I25,87:87)-SUMIF(86:86,C25,87:87)+100</f>
        <v>100</v>
      </c>
      <c r="K25" s="426"/>
      <c r="L25" s="1138"/>
      <c r="M25" s="1129"/>
      <c r="N25" s="1129"/>
      <c r="O25" s="1129"/>
      <c r="P25" s="3381"/>
      <c r="Q25" s="1808" t="str">
        <f t="shared" ref="Q25:Q46" si="8">B25</f>
        <v>楼层-1</v>
      </c>
      <c r="R25" s="774" t="s">
        <v>21</v>
      </c>
      <c r="S25" s="775">
        <f t="shared" ref="S25:S46" si="9">F25</f>
        <v>100</v>
      </c>
      <c r="T25" s="774" t="s">
        <v>21</v>
      </c>
      <c r="U25" s="775">
        <f t="shared" ref="U25:U46" si="10">H25</f>
        <v>100</v>
      </c>
      <c r="V25" s="774" t="s">
        <v>21</v>
      </c>
      <c r="W25" s="775">
        <f t="shared" ref="W25:W46" si="11">J25</f>
        <v>100</v>
      </c>
      <c r="X25" s="1811"/>
      <c r="Y25" s="3324"/>
      <c r="Z25" s="1812" t="str">
        <f>Q25</f>
        <v>楼层-1</v>
      </c>
      <c r="AA25" s="1809">
        <f t="shared" ref="AA25:AA46" si="12">D25/F25</f>
        <v>1</v>
      </c>
      <c r="AB25" s="1809">
        <f t="shared" ref="AB25:AB46" si="13">D25/H25</f>
        <v>1</v>
      </c>
      <c r="AC25" s="1809">
        <f t="shared" ref="AC25:AC46" si="14">D25/J25</f>
        <v>1</v>
      </c>
    </row>
    <row r="26" spans="1:29" ht="15" hidden="1">
      <c r="A26" s="428"/>
      <c r="B26" s="422" t="s">
        <v>2542</v>
      </c>
      <c r="C26" s="460"/>
      <c r="D26" s="435">
        <v>100</v>
      </c>
      <c r="E26" s="2604"/>
      <c r="F26" s="435">
        <f>SUMIF(88:88,E26,89:89)-SUMIF(88:88,C26,89:89)+100</f>
        <v>100</v>
      </c>
      <c r="G26" s="2605"/>
      <c r="H26" s="435">
        <f>SUMIF(88:88,G26,89:89)-SUMIF(88:88,C26,89:89)+100</f>
        <v>100</v>
      </c>
      <c r="I26" s="2605"/>
      <c r="J26" s="435">
        <f>SUMIF(88:88,I26,89:89)-SUMIF(88:88,C26,89:89)+100</f>
        <v>100</v>
      </c>
      <c r="K26" s="426"/>
      <c r="L26" s="1138"/>
      <c r="M26" s="1129"/>
      <c r="N26" s="1129"/>
      <c r="O26" s="1129"/>
      <c r="P26" s="3381"/>
      <c r="Q26" s="1808" t="str">
        <f t="shared" si="8"/>
        <v>朝向</v>
      </c>
      <c r="R26" s="774" t="s">
        <v>21</v>
      </c>
      <c r="S26" s="775">
        <f t="shared" si="9"/>
        <v>100</v>
      </c>
      <c r="T26" s="774" t="s">
        <v>21</v>
      </c>
      <c r="U26" s="775">
        <f t="shared" si="10"/>
        <v>100</v>
      </c>
      <c r="V26" s="774" t="s">
        <v>21</v>
      </c>
      <c r="W26" s="775">
        <f t="shared" si="11"/>
        <v>100</v>
      </c>
      <c r="X26" s="1811"/>
      <c r="Y26" s="3324"/>
      <c r="Z26" s="1812" t="str">
        <f>Q26</f>
        <v>朝向</v>
      </c>
      <c r="AA26" s="1809">
        <f t="shared" si="12"/>
        <v>1</v>
      </c>
      <c r="AB26" s="1809">
        <f t="shared" si="13"/>
        <v>1</v>
      </c>
      <c r="AC26" s="1809">
        <f t="shared" si="14"/>
        <v>1</v>
      </c>
    </row>
    <row r="27" spans="1:29" s="117" customFormat="1" ht="15" hidden="1">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592"/>
      <c r="L27" s="1130"/>
      <c r="M27" s="1131"/>
      <c r="N27" s="1131"/>
      <c r="O27" s="1131"/>
      <c r="P27" s="3381"/>
      <c r="Q27" s="1793">
        <f t="shared" si="8"/>
        <v>111</v>
      </c>
      <c r="R27" s="770" t="s">
        <v>21</v>
      </c>
      <c r="S27" s="771">
        <f t="shared" si="9"/>
        <v>100</v>
      </c>
      <c r="T27" s="770" t="s">
        <v>21</v>
      </c>
      <c r="U27" s="771">
        <f t="shared" si="10"/>
        <v>100</v>
      </c>
      <c r="V27" s="770" t="s">
        <v>21</v>
      </c>
      <c r="W27" s="771">
        <f t="shared" si="11"/>
        <v>100</v>
      </c>
      <c r="X27" s="772"/>
      <c r="Y27" s="3324"/>
      <c r="Z27" s="55">
        <f>Q27</f>
        <v>111</v>
      </c>
      <c r="AA27" s="1809">
        <f t="shared" si="12"/>
        <v>1</v>
      </c>
      <c r="AB27" s="1809">
        <f t="shared" si="13"/>
        <v>1</v>
      </c>
      <c r="AC27" s="1809">
        <f t="shared" si="14"/>
        <v>1</v>
      </c>
    </row>
    <row r="28" spans="1:29" ht="15" hidden="1">
      <c r="A28" s="428"/>
      <c r="B28" s="1384">
        <v>111</v>
      </c>
      <c r="C28" s="434"/>
      <c r="D28" s="435">
        <v>100</v>
      </c>
      <c r="E28" s="434"/>
      <c r="F28" s="435">
        <f>SUMIF(92:92,E28,93:93)-SUMIF(92:92,C28,93:93)+100</f>
        <v>100</v>
      </c>
      <c r="G28" s="2606"/>
      <c r="H28" s="435">
        <f>SUMIF(92:92,G28,93:93)-SUMIF(92:92,C28,93:93)+100</f>
        <v>100</v>
      </c>
      <c r="I28" s="434"/>
      <c r="J28" s="435">
        <f>SUMIF(92:92,I28,93:93)-SUMIF(92:92,C28,93:93)+100</f>
        <v>100</v>
      </c>
      <c r="K28" s="2592"/>
      <c r="L28" s="1138"/>
      <c r="M28" s="1129"/>
      <c r="N28" s="1129"/>
      <c r="O28" s="1129"/>
      <c r="P28" s="3381"/>
      <c r="Q28" s="1808">
        <f t="shared" si="8"/>
        <v>111</v>
      </c>
      <c r="R28" s="774" t="s">
        <v>21</v>
      </c>
      <c r="S28" s="775">
        <f t="shared" si="9"/>
        <v>100</v>
      </c>
      <c r="T28" s="774" t="s">
        <v>21</v>
      </c>
      <c r="U28" s="775">
        <f t="shared" si="10"/>
        <v>100</v>
      </c>
      <c r="V28" s="774" t="s">
        <v>21</v>
      </c>
      <c r="W28" s="775">
        <f t="shared" si="11"/>
        <v>100</v>
      </c>
      <c r="X28" s="1811"/>
      <c r="Y28" s="3324"/>
      <c r="Z28" s="1812">
        <f t="shared" ref="Z28:Z46" si="15">Q28</f>
        <v>111</v>
      </c>
      <c r="AA28" s="1809">
        <f t="shared" si="12"/>
        <v>1</v>
      </c>
      <c r="AB28" s="1809">
        <f t="shared" si="13"/>
        <v>1</v>
      </c>
      <c r="AC28" s="1809">
        <f t="shared" si="14"/>
        <v>1</v>
      </c>
    </row>
    <row r="29" spans="1:29" ht="15" hidden="1">
      <c r="A29" s="428"/>
      <c r="B29" s="1384">
        <v>111</v>
      </c>
      <c r="C29" s="434"/>
      <c r="D29" s="435">
        <v>100</v>
      </c>
      <c r="E29" s="434"/>
      <c r="F29" s="435">
        <f>SUMIF(94:94,E29,95:95)-SUMIF(94:94,C29,95:95)+100</f>
        <v>100</v>
      </c>
      <c r="G29" s="2606"/>
      <c r="H29" s="435">
        <f>SUMIF(94:94,G29,95:95)-SUMIF(94:94,C29,95:95)+100</f>
        <v>100</v>
      </c>
      <c r="I29" s="434"/>
      <c r="J29" s="435">
        <f>SUMIF(94:94,I29,95:95)-SUMIF(94:94,C29,95:95)+100</f>
        <v>100</v>
      </c>
      <c r="K29" s="2592"/>
      <c r="L29" s="1138"/>
      <c r="M29" s="1129"/>
      <c r="N29" s="1129"/>
      <c r="O29" s="1129"/>
      <c r="P29" s="3381"/>
      <c r="Q29" s="1808">
        <f t="shared" si="8"/>
        <v>111</v>
      </c>
      <c r="R29" s="774" t="s">
        <v>21</v>
      </c>
      <c r="S29" s="775">
        <f t="shared" si="9"/>
        <v>100</v>
      </c>
      <c r="T29" s="774" t="s">
        <v>21</v>
      </c>
      <c r="U29" s="775">
        <f t="shared" si="10"/>
        <v>100</v>
      </c>
      <c r="V29" s="774" t="s">
        <v>21</v>
      </c>
      <c r="W29" s="775">
        <f t="shared" si="11"/>
        <v>100</v>
      </c>
      <c r="X29" s="1811"/>
      <c r="Y29" s="3324"/>
      <c r="Z29" s="1812">
        <f t="shared" si="15"/>
        <v>111</v>
      </c>
      <c r="AA29" s="1809">
        <f t="shared" si="12"/>
        <v>1</v>
      </c>
      <c r="AB29" s="1809">
        <f t="shared" si="13"/>
        <v>1</v>
      </c>
      <c r="AC29" s="1809">
        <f t="shared" si="14"/>
        <v>1</v>
      </c>
    </row>
    <row r="30" spans="1:29" ht="15" hidden="1">
      <c r="A30" s="428"/>
      <c r="B30" s="1384">
        <v>111</v>
      </c>
      <c r="C30" s="434"/>
      <c r="D30" s="435">
        <v>100</v>
      </c>
      <c r="E30" s="434"/>
      <c r="F30" s="435">
        <f>SUMIF(96:96,E30,97:97)-SUMIF(96:96,C30,97:97)+100</f>
        <v>100</v>
      </c>
      <c r="G30" s="2606"/>
      <c r="H30" s="435">
        <f>SUMIF(96:96,G30,97:97)-SUMIF(96:96,C30,97:97)+100</f>
        <v>100</v>
      </c>
      <c r="I30" s="434"/>
      <c r="J30" s="435">
        <f>SUMIF(96:96,I30,97:97)-SUMIF(96:96,C30,97:97)+100</f>
        <v>100</v>
      </c>
      <c r="K30" s="2592"/>
      <c r="L30" s="1138"/>
      <c r="M30" s="1129"/>
      <c r="N30" s="1129"/>
      <c r="O30" s="1129"/>
      <c r="P30" s="3381"/>
      <c r="Q30" s="1808">
        <f t="shared" si="8"/>
        <v>111</v>
      </c>
      <c r="R30" s="774" t="s">
        <v>21</v>
      </c>
      <c r="S30" s="775">
        <f t="shared" si="9"/>
        <v>100</v>
      </c>
      <c r="T30" s="774" t="s">
        <v>21</v>
      </c>
      <c r="U30" s="775">
        <f t="shared" si="10"/>
        <v>100</v>
      </c>
      <c r="V30" s="774" t="s">
        <v>21</v>
      </c>
      <c r="W30" s="775">
        <f t="shared" si="11"/>
        <v>100</v>
      </c>
      <c r="X30" s="1811"/>
      <c r="Y30" s="3324"/>
      <c r="Z30" s="1812">
        <f t="shared" si="15"/>
        <v>111</v>
      </c>
      <c r="AA30" s="1809">
        <f t="shared" si="12"/>
        <v>1</v>
      </c>
      <c r="AB30" s="1809">
        <f t="shared" si="13"/>
        <v>1</v>
      </c>
      <c r="AC30" s="1809">
        <f t="shared" si="14"/>
        <v>1</v>
      </c>
    </row>
    <row r="31" spans="1:29" ht="15.75" hidden="1" thickBot="1">
      <c r="A31" s="436"/>
      <c r="B31" s="1384">
        <v>111</v>
      </c>
      <c r="C31" s="437"/>
      <c r="D31" s="438">
        <v>100</v>
      </c>
      <c r="E31" s="437"/>
      <c r="F31" s="438">
        <f>SUMIF(98:98,E31,99:99)-SUMIF(98:98,C31,99:99)+100</f>
        <v>100</v>
      </c>
      <c r="G31" s="2607"/>
      <c r="H31" s="438">
        <f>SUMIF(98:98,G31,99:99)-SUMIF(98:98,C31,99:99)+100</f>
        <v>100</v>
      </c>
      <c r="I31" s="437"/>
      <c r="J31" s="438">
        <f>SUMIF(98:98,I31,99:99)-SUMIF(98:98,C31,99:99)+100</f>
        <v>100</v>
      </c>
      <c r="K31" s="2592"/>
      <c r="L31" s="1138"/>
      <c r="M31" s="1129"/>
      <c r="N31" s="1129"/>
      <c r="O31" s="1129"/>
      <c r="P31" s="3381"/>
      <c r="Q31" s="1808">
        <f t="shared" si="8"/>
        <v>111</v>
      </c>
      <c r="R31" s="774" t="s">
        <v>21</v>
      </c>
      <c r="S31" s="775">
        <f t="shared" si="9"/>
        <v>100</v>
      </c>
      <c r="T31" s="774" t="s">
        <v>21</v>
      </c>
      <c r="U31" s="775">
        <f t="shared" si="10"/>
        <v>100</v>
      </c>
      <c r="V31" s="774" t="s">
        <v>21</v>
      </c>
      <c r="W31" s="775">
        <f t="shared" si="11"/>
        <v>100</v>
      </c>
      <c r="X31" s="1811"/>
      <c r="Y31" s="3324"/>
      <c r="Z31" s="1812">
        <f t="shared" si="15"/>
        <v>111</v>
      </c>
      <c r="AA31" s="1809">
        <f t="shared" si="12"/>
        <v>1</v>
      </c>
      <c r="AB31" s="1809">
        <f t="shared" si="13"/>
        <v>1</v>
      </c>
      <c r="AC31" s="1809">
        <f t="shared" si="14"/>
        <v>1</v>
      </c>
    </row>
    <row r="32" spans="1:29" ht="15">
      <c r="A32" s="440" t="s">
        <v>2543</v>
      </c>
      <c r="B32" s="71" t="s">
        <v>2544</v>
      </c>
      <c r="C32" s="2608" t="s">
        <v>3190</v>
      </c>
      <c r="D32" s="467">
        <v>100</v>
      </c>
      <c r="E32" s="2608" t="s">
        <v>3190</v>
      </c>
      <c r="F32" s="461">
        <f>SUMIF(100:100,E32,101:101)-SUMIF(100:100,C32,101:101)+100</f>
        <v>100</v>
      </c>
      <c r="G32" s="2608" t="s">
        <v>3190</v>
      </c>
      <c r="H32" s="467">
        <f>SUMIF(100:100,G32,101:101)-SUMIF(100:100,C32,101:101)+100</f>
        <v>100</v>
      </c>
      <c r="I32" s="2608" t="s">
        <v>3190</v>
      </c>
      <c r="J32" s="435">
        <f>SUMIF(100:100,I32,101:101)-SUMIF(100:100,C32,101:101)+100</f>
        <v>100</v>
      </c>
      <c r="K32" s="426">
        <v>5</v>
      </c>
      <c r="L32" s="1138"/>
      <c r="M32" s="1129"/>
      <c r="N32" s="1129"/>
      <c r="O32" s="1129"/>
      <c r="P32" s="3376" t="s">
        <v>2545</v>
      </c>
      <c r="Q32" s="1808" t="str">
        <f t="shared" si="8"/>
        <v>建筑类型</v>
      </c>
      <c r="R32" s="774" t="s">
        <v>21</v>
      </c>
      <c r="S32" s="775">
        <f t="shared" si="9"/>
        <v>100</v>
      </c>
      <c r="T32" s="774" t="s">
        <v>21</v>
      </c>
      <c r="U32" s="775">
        <f t="shared" si="10"/>
        <v>100</v>
      </c>
      <c r="V32" s="774" t="s">
        <v>21</v>
      </c>
      <c r="W32" s="775">
        <f t="shared" si="11"/>
        <v>100</v>
      </c>
      <c r="X32" s="1811"/>
      <c r="Y32" s="3326" t="s">
        <v>2545</v>
      </c>
      <c r="Z32" s="1812" t="str">
        <f t="shared" si="15"/>
        <v>建筑类型</v>
      </c>
      <c r="AA32" s="1809">
        <f t="shared" si="12"/>
        <v>1</v>
      </c>
      <c r="AB32" s="1809">
        <f t="shared" si="13"/>
        <v>1</v>
      </c>
      <c r="AC32" s="1809">
        <f t="shared" si="14"/>
        <v>1</v>
      </c>
    </row>
    <row r="33" spans="1:29" s="471" customFormat="1" ht="15">
      <c r="A33" s="468"/>
      <c r="B33" s="422" t="s">
        <v>2546</v>
      </c>
      <c r="C33" s="469">
        <v>132764.35999999999</v>
      </c>
      <c r="D33" s="136">
        <v>100</v>
      </c>
      <c r="E33" s="430">
        <v>77380</v>
      </c>
      <c r="F33" s="425">
        <f>LOOKUP(E33,103:103,104:104)-LOOKUP(C33,103:103,104:104)+100</f>
        <v>98</v>
      </c>
      <c r="G33" s="429">
        <v>77000</v>
      </c>
      <c r="H33" s="136">
        <f>LOOKUP(G33,103:103,104:104)-LOOKUP(C33,103:103,104:104)+100</f>
        <v>98</v>
      </c>
      <c r="I33" s="430">
        <v>110600</v>
      </c>
      <c r="J33" s="136">
        <f>LOOKUP(I33,103:103,104:104)-LOOKUP(C33,103:103,104:104)+100</f>
        <v>100</v>
      </c>
      <c r="K33" s="2592"/>
      <c r="L33" s="1136"/>
      <c r="M33" s="1139"/>
      <c r="N33" s="1139"/>
      <c r="O33" s="1139"/>
      <c r="P33" s="3377"/>
      <c r="Q33" s="776" t="str">
        <f t="shared" si="8"/>
        <v>项目建筑规模</v>
      </c>
      <c r="R33" s="777" t="s">
        <v>21</v>
      </c>
      <c r="S33" s="778">
        <f t="shared" si="9"/>
        <v>98</v>
      </c>
      <c r="T33" s="777" t="s">
        <v>21</v>
      </c>
      <c r="U33" s="778">
        <f t="shared" si="10"/>
        <v>98</v>
      </c>
      <c r="V33" s="777" t="s">
        <v>21</v>
      </c>
      <c r="W33" s="778">
        <f t="shared" si="11"/>
        <v>100</v>
      </c>
      <c r="X33" s="779"/>
      <c r="Y33" s="3326"/>
      <c r="Z33" s="780" t="str">
        <f t="shared" si="15"/>
        <v>项目建筑规模</v>
      </c>
      <c r="AA33" s="1809">
        <f t="shared" si="12"/>
        <v>1.0204081632653061</v>
      </c>
      <c r="AB33" s="1809">
        <f t="shared" si="13"/>
        <v>1.0204081632653061</v>
      </c>
      <c r="AC33" s="1809">
        <f t="shared" si="14"/>
        <v>1</v>
      </c>
    </row>
    <row r="34" spans="1:29" ht="15">
      <c r="A34" s="472"/>
      <c r="B34" s="422" t="s">
        <v>2547</v>
      </c>
      <c r="C34" s="2609" t="s">
        <v>3192</v>
      </c>
      <c r="D34" s="435">
        <v>100</v>
      </c>
      <c r="E34" s="2609" t="s">
        <v>3192</v>
      </c>
      <c r="F34" s="461">
        <f>SUMIF(105:105,E34,106:106)-SUMIF(105:105,C34,106:106)+100</f>
        <v>100</v>
      </c>
      <c r="G34" s="2609" t="s">
        <v>3192</v>
      </c>
      <c r="H34" s="435">
        <f>SUMIF(105:105,G34,106:106)-SUMIF(105:105,C34,106:106)+100</f>
        <v>100</v>
      </c>
      <c r="I34" s="2609" t="s">
        <v>3192</v>
      </c>
      <c r="J34" s="435">
        <f>SUMIF(105:105,I34,106:106)-SUMIF(105:105,C34,106:106)+100</f>
        <v>100</v>
      </c>
      <c r="K34" s="426">
        <v>2</v>
      </c>
      <c r="L34" s="1138"/>
      <c r="M34" s="1129"/>
      <c r="N34" s="1129"/>
      <c r="O34" s="1129"/>
      <c r="P34" s="3377"/>
      <c r="Q34" s="1808" t="str">
        <f t="shared" si="8"/>
        <v>建筑结构</v>
      </c>
      <c r="R34" s="774" t="s">
        <v>21</v>
      </c>
      <c r="S34" s="775">
        <f t="shared" si="9"/>
        <v>100</v>
      </c>
      <c r="T34" s="774" t="s">
        <v>21</v>
      </c>
      <c r="U34" s="775">
        <f t="shared" si="10"/>
        <v>100</v>
      </c>
      <c r="V34" s="774" t="s">
        <v>21</v>
      </c>
      <c r="W34" s="775">
        <f t="shared" si="11"/>
        <v>100</v>
      </c>
      <c r="X34" s="1811"/>
      <c r="Y34" s="3326"/>
      <c r="Z34" s="1812" t="str">
        <f t="shared" si="15"/>
        <v>建筑结构</v>
      </c>
      <c r="AA34" s="1809">
        <f t="shared" si="12"/>
        <v>1</v>
      </c>
      <c r="AB34" s="1809">
        <f t="shared" si="13"/>
        <v>1</v>
      </c>
      <c r="AC34" s="1809">
        <f t="shared" si="14"/>
        <v>1</v>
      </c>
    </row>
    <row r="35" spans="1:29" ht="15">
      <c r="A35" s="472"/>
      <c r="B35" s="422" t="s">
        <v>2548</v>
      </c>
      <c r="C35" s="2604" t="s">
        <v>3194</v>
      </c>
      <c r="D35" s="435">
        <v>100</v>
      </c>
      <c r="E35" s="2604" t="s">
        <v>3194</v>
      </c>
      <c r="F35" s="461">
        <f>SUMIF(107:107,E35,108:108)-SUMIF(107:107,C35,108:108)+100</f>
        <v>100</v>
      </c>
      <c r="G35" s="2604" t="s">
        <v>3194</v>
      </c>
      <c r="H35" s="435">
        <f>SUMIF(107:107,G35,108:108)-SUMIF(107:107,C35,108:108)+100</f>
        <v>100</v>
      </c>
      <c r="I35" s="2604" t="s">
        <v>3194</v>
      </c>
      <c r="J35" s="435">
        <f>SUMIF(107:107,I35,108:108)-SUMIF(107:107,C35,108:108)+100</f>
        <v>100</v>
      </c>
      <c r="K35" s="426">
        <v>5</v>
      </c>
      <c r="L35" s="1138"/>
      <c r="M35" s="1129"/>
      <c r="N35" s="1129"/>
      <c r="O35" s="1129"/>
      <c r="P35" s="3377"/>
      <c r="Q35" s="1808" t="str">
        <f t="shared" si="8"/>
        <v>建筑品质</v>
      </c>
      <c r="R35" s="774" t="s">
        <v>21</v>
      </c>
      <c r="S35" s="775">
        <f t="shared" si="9"/>
        <v>100</v>
      </c>
      <c r="T35" s="774" t="s">
        <v>21</v>
      </c>
      <c r="U35" s="775">
        <f t="shared" si="10"/>
        <v>100</v>
      </c>
      <c r="V35" s="774" t="s">
        <v>21</v>
      </c>
      <c r="W35" s="775">
        <f t="shared" si="11"/>
        <v>100</v>
      </c>
      <c r="X35" s="1811"/>
      <c r="Y35" s="3326"/>
      <c r="Z35" s="1812" t="str">
        <f t="shared" si="15"/>
        <v>建筑品质</v>
      </c>
      <c r="AA35" s="1809">
        <f t="shared" si="12"/>
        <v>1</v>
      </c>
      <c r="AB35" s="1809">
        <f t="shared" si="13"/>
        <v>1</v>
      </c>
      <c r="AC35" s="1809">
        <f t="shared" si="14"/>
        <v>1</v>
      </c>
    </row>
    <row r="36" spans="1:29" ht="15">
      <c r="A36" s="472"/>
      <c r="B36" s="422" t="s">
        <v>2549</v>
      </c>
      <c r="C36" s="2604" t="s">
        <v>3200</v>
      </c>
      <c r="D36" s="435">
        <v>100</v>
      </c>
      <c r="E36" s="2604" t="s">
        <v>3200</v>
      </c>
      <c r="F36" s="461">
        <f>SUMIF(109:109,E36,110:110)-SUMIF(109:109,C36,110:110)+100</f>
        <v>100</v>
      </c>
      <c r="G36" s="2604" t="s">
        <v>3200</v>
      </c>
      <c r="H36" s="435">
        <f>SUMIF(109:109,G36,110:110)-SUMIF(109:109,C36,110:110)+100</f>
        <v>100</v>
      </c>
      <c r="I36" s="2604" t="s">
        <v>3200</v>
      </c>
      <c r="J36" s="435">
        <f>SUMIF(109:109,I36,110:110)-SUMIF(109:109,C36,110:110)+100</f>
        <v>100</v>
      </c>
      <c r="K36" s="426">
        <v>2</v>
      </c>
      <c r="L36" s="1138"/>
      <c r="M36" s="1129"/>
      <c r="N36" s="1129"/>
      <c r="O36" s="1129"/>
      <c r="P36" s="3377"/>
      <c r="Q36" s="1808" t="str">
        <f t="shared" si="8"/>
        <v>公共部分装修</v>
      </c>
      <c r="R36" s="774" t="s">
        <v>21</v>
      </c>
      <c r="S36" s="775">
        <f t="shared" si="9"/>
        <v>100</v>
      </c>
      <c r="T36" s="774" t="s">
        <v>21</v>
      </c>
      <c r="U36" s="775">
        <f t="shared" si="10"/>
        <v>100</v>
      </c>
      <c r="V36" s="774" t="s">
        <v>21</v>
      </c>
      <c r="W36" s="775">
        <f t="shared" si="11"/>
        <v>100</v>
      </c>
      <c r="X36" s="1811"/>
      <c r="Y36" s="3326"/>
      <c r="Z36" s="1812" t="str">
        <f t="shared" si="15"/>
        <v>公共部分装修</v>
      </c>
      <c r="AA36" s="1809">
        <f t="shared" si="12"/>
        <v>1</v>
      </c>
      <c r="AB36" s="1809">
        <f t="shared" si="13"/>
        <v>1</v>
      </c>
      <c r="AC36" s="1809">
        <f t="shared" si="14"/>
        <v>1</v>
      </c>
    </row>
    <row r="37" spans="1:29" s="117" customFormat="1" ht="15">
      <c r="A37" s="473"/>
      <c r="B37" s="422" t="s">
        <v>2550</v>
      </c>
      <c r="C37" s="474">
        <v>1</v>
      </c>
      <c r="D37" s="136">
        <v>100</v>
      </c>
      <c r="E37" s="474">
        <v>1</v>
      </c>
      <c r="F37" s="425">
        <f>LOOKUP(E37,112:112,113:113)-LOOKUP(C37,112:112,113:113)+100</f>
        <v>100</v>
      </c>
      <c r="G37" s="474">
        <v>1</v>
      </c>
      <c r="H37" s="136">
        <f>LOOKUP(G37,112:112,113:113)-LOOKUP(C37,112:112,113:113)+100</f>
        <v>100</v>
      </c>
      <c r="I37" s="474">
        <v>1</v>
      </c>
      <c r="J37" s="136">
        <f>LOOKUP(I37,112:112,113:113)-LOOKUP(C37,112:112,113:113)+100</f>
        <v>100</v>
      </c>
      <c r="K37" s="426">
        <v>1</v>
      </c>
      <c r="L37" s="1130"/>
      <c r="M37" s="1131"/>
      <c r="N37" s="1131"/>
      <c r="O37" s="1131"/>
      <c r="P37" s="3377"/>
      <c r="Q37" s="1793" t="str">
        <f t="shared" si="8"/>
        <v>成新度</v>
      </c>
      <c r="R37" s="770" t="s">
        <v>21</v>
      </c>
      <c r="S37" s="771">
        <f t="shared" si="9"/>
        <v>100</v>
      </c>
      <c r="T37" s="770" t="s">
        <v>21</v>
      </c>
      <c r="U37" s="771">
        <f t="shared" si="10"/>
        <v>100</v>
      </c>
      <c r="V37" s="770" t="s">
        <v>21</v>
      </c>
      <c r="W37" s="771">
        <f t="shared" si="11"/>
        <v>100</v>
      </c>
      <c r="X37" s="772"/>
      <c r="Y37" s="3326"/>
      <c r="Z37" s="55" t="str">
        <f t="shared" si="15"/>
        <v>成新度</v>
      </c>
      <c r="AA37" s="773">
        <f t="shared" si="12"/>
        <v>1</v>
      </c>
      <c r="AB37" s="773">
        <f t="shared" si="13"/>
        <v>1</v>
      </c>
      <c r="AC37" s="773">
        <f t="shared" si="14"/>
        <v>1</v>
      </c>
    </row>
    <row r="38" spans="1:29" ht="15">
      <c r="A38" s="472"/>
      <c r="B38" s="422" t="s">
        <v>2551</v>
      </c>
      <c r="C38" s="2604" t="s">
        <v>3202</v>
      </c>
      <c r="D38" s="435">
        <v>100</v>
      </c>
      <c r="E38" s="2604" t="s">
        <v>3202</v>
      </c>
      <c r="F38" s="461">
        <f>SUMIF(114:114,E38,115:115)-SUMIF(114:114,C38,115:115)+100</f>
        <v>100</v>
      </c>
      <c r="G38" s="2604" t="s">
        <v>3202</v>
      </c>
      <c r="H38" s="435">
        <f>SUMIF(114:114,G38,115:115)-SUMIF(114:114,C38,115:115)+100</f>
        <v>100</v>
      </c>
      <c r="I38" s="2604" t="s">
        <v>3202</v>
      </c>
      <c r="J38" s="435">
        <f>SUMIF(114:114,I38,115:115)-SUMIF(114:114,C38,115:115)+100</f>
        <v>100</v>
      </c>
      <c r="K38" s="426">
        <v>2</v>
      </c>
      <c r="L38" s="1138"/>
      <c r="M38" s="1129"/>
      <c r="N38" s="1129"/>
      <c r="O38" s="1129"/>
      <c r="P38" s="3377" t="s">
        <v>2545</v>
      </c>
      <c r="Q38" s="1808" t="str">
        <f t="shared" si="8"/>
        <v>物业管理</v>
      </c>
      <c r="R38" s="774" t="s">
        <v>21</v>
      </c>
      <c r="S38" s="775">
        <f t="shared" si="9"/>
        <v>100</v>
      </c>
      <c r="T38" s="774" t="s">
        <v>21</v>
      </c>
      <c r="U38" s="775">
        <f t="shared" si="10"/>
        <v>100</v>
      </c>
      <c r="V38" s="774" t="s">
        <v>21</v>
      </c>
      <c r="W38" s="775">
        <f t="shared" si="11"/>
        <v>100</v>
      </c>
      <c r="X38" s="1811"/>
      <c r="Y38" s="3326" t="s">
        <v>2545</v>
      </c>
      <c r="Z38" s="1812" t="str">
        <f t="shared" si="15"/>
        <v>物业管理</v>
      </c>
      <c r="AA38" s="1809">
        <f t="shared" si="12"/>
        <v>1</v>
      </c>
      <c r="AB38" s="1809">
        <f t="shared" si="13"/>
        <v>1</v>
      </c>
      <c r="AC38" s="1809">
        <f t="shared" si="14"/>
        <v>1</v>
      </c>
    </row>
    <row r="39" spans="1:29" ht="15">
      <c r="A39" s="472"/>
      <c r="B39" s="422" t="s">
        <v>2552</v>
      </c>
      <c r="C39" s="2604" t="s">
        <v>3180</v>
      </c>
      <c r="D39" s="435">
        <v>100</v>
      </c>
      <c r="E39" s="2604" t="s">
        <v>3180</v>
      </c>
      <c r="F39" s="461">
        <f>SUMIF(116:116,E39,117:117)-SUMIF(116:116,C39,117:117)+100</f>
        <v>100</v>
      </c>
      <c r="G39" s="2604" t="s">
        <v>3180</v>
      </c>
      <c r="H39" s="435">
        <f>SUMIF(116:116,G39,117:117)-SUMIF(116:116,C39,117:117)+100</f>
        <v>100</v>
      </c>
      <c r="I39" s="2604" t="s">
        <v>3180</v>
      </c>
      <c r="J39" s="435">
        <f>SUMIF(116:116,I39,117:117)-SUMIF(116:116,C39,117:117)+100</f>
        <v>100</v>
      </c>
      <c r="K39" s="426">
        <v>0</v>
      </c>
      <c r="L39" s="1138"/>
      <c r="M39" s="1129"/>
      <c r="N39" s="1129"/>
      <c r="O39" s="1129"/>
      <c r="P39" s="3377"/>
      <c r="Q39" s="1808" t="str">
        <f t="shared" si="8"/>
        <v>市政基础设施</v>
      </c>
      <c r="R39" s="774" t="s">
        <v>21</v>
      </c>
      <c r="S39" s="775">
        <f t="shared" si="9"/>
        <v>100</v>
      </c>
      <c r="T39" s="774" t="s">
        <v>21</v>
      </c>
      <c r="U39" s="775">
        <f t="shared" si="10"/>
        <v>100</v>
      </c>
      <c r="V39" s="774" t="s">
        <v>21</v>
      </c>
      <c r="W39" s="775">
        <f t="shared" si="11"/>
        <v>100</v>
      </c>
      <c r="X39" s="1811"/>
      <c r="Y39" s="3326"/>
      <c r="Z39" s="1812" t="str">
        <f t="shared" si="15"/>
        <v>市政基础设施</v>
      </c>
      <c r="AA39" s="1809">
        <f t="shared" si="12"/>
        <v>1</v>
      </c>
      <c r="AB39" s="1809">
        <f t="shared" si="13"/>
        <v>1</v>
      </c>
      <c r="AC39" s="1809">
        <f t="shared" si="14"/>
        <v>1</v>
      </c>
    </row>
    <row r="40" spans="1:29" ht="15" hidden="1">
      <c r="A40" s="472"/>
      <c r="B40" s="422" t="s">
        <v>2553</v>
      </c>
      <c r="C40" s="2604"/>
      <c r="D40" s="435">
        <v>100</v>
      </c>
      <c r="E40" s="2605"/>
      <c r="F40" s="461">
        <f>SUMIF(118:118,E40,119:119)-SUMIF(118:118,C40,119:119)+100</f>
        <v>100</v>
      </c>
      <c r="G40" s="2604"/>
      <c r="H40" s="435">
        <f>SUMIF(118:118,G40,119:119)-SUMIF(118:118,C40,119:119)+100</f>
        <v>100</v>
      </c>
      <c r="I40" s="2605"/>
      <c r="J40" s="435">
        <f>SUMIF(118:118,I40,119:119)-SUMIF(118:118,C40,119:119)+100</f>
        <v>100</v>
      </c>
      <c r="K40" s="426"/>
      <c r="L40" s="1138"/>
      <c r="M40" s="1129"/>
      <c r="N40" s="1129"/>
      <c r="O40" s="1129"/>
      <c r="P40" s="3377"/>
      <c r="Q40" s="1808" t="str">
        <f t="shared" si="8"/>
        <v>房型</v>
      </c>
      <c r="R40" s="774" t="s">
        <v>21</v>
      </c>
      <c r="S40" s="775">
        <f t="shared" si="9"/>
        <v>100</v>
      </c>
      <c r="T40" s="774" t="s">
        <v>21</v>
      </c>
      <c r="U40" s="775">
        <f t="shared" si="10"/>
        <v>100</v>
      </c>
      <c r="V40" s="774" t="s">
        <v>21</v>
      </c>
      <c r="W40" s="775">
        <f t="shared" si="11"/>
        <v>100</v>
      </c>
      <c r="X40" s="1811"/>
      <c r="Y40" s="3326"/>
      <c r="Z40" s="1812" t="str">
        <f t="shared" si="15"/>
        <v>房型</v>
      </c>
      <c r="AA40" s="1809">
        <f t="shared" si="12"/>
        <v>1</v>
      </c>
      <c r="AB40" s="1809">
        <f t="shared" si="13"/>
        <v>1</v>
      </c>
      <c r="AC40" s="1809">
        <f t="shared" si="14"/>
        <v>1</v>
      </c>
    </row>
    <row r="41" spans="1:29" s="471" customFormat="1" ht="28.5" hidden="1">
      <c r="A41" s="468"/>
      <c r="B41" s="422" t="s">
        <v>2554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2"/>
      <c r="L41" s="1136"/>
      <c r="M41" s="1139"/>
      <c r="N41" s="1139"/>
      <c r="O41" s="1139"/>
      <c r="P41" s="3377"/>
      <c r="Q41" s="776" t="str">
        <f t="shared" si="8"/>
        <v>单套/主力户型建筑面积</v>
      </c>
      <c r="R41" s="777" t="s">
        <v>21</v>
      </c>
      <c r="S41" s="778">
        <f t="shared" si="9"/>
        <v>100</v>
      </c>
      <c r="T41" s="777" t="s">
        <v>21</v>
      </c>
      <c r="U41" s="778">
        <f t="shared" si="10"/>
        <v>100</v>
      </c>
      <c r="V41" s="777" t="s">
        <v>21</v>
      </c>
      <c r="W41" s="778">
        <f t="shared" si="11"/>
        <v>100</v>
      </c>
      <c r="X41" s="779"/>
      <c r="Y41" s="3326"/>
      <c r="Z41" s="780" t="str">
        <f t="shared" si="15"/>
        <v>单套/主力户型建筑面积</v>
      </c>
      <c r="AA41" s="1809">
        <f t="shared" si="12"/>
        <v>1</v>
      </c>
      <c r="AB41" s="1809">
        <f t="shared" si="13"/>
        <v>1</v>
      </c>
      <c r="AC41" s="1809">
        <f t="shared" si="14"/>
        <v>1</v>
      </c>
    </row>
    <row r="42" spans="1:29" ht="15">
      <c r="A42" s="472"/>
      <c r="B42" s="422" t="s">
        <v>2555</v>
      </c>
      <c r="C42" s="2604" t="s">
        <v>3200</v>
      </c>
      <c r="D42" s="435">
        <v>100</v>
      </c>
      <c r="E42" s="2604" t="s">
        <v>3200</v>
      </c>
      <c r="F42" s="461">
        <f>SUMIF(122:122,E42,123:123)-SUMIF(122:122,C42,123:123)+100</f>
        <v>100</v>
      </c>
      <c r="G42" s="2604" t="s">
        <v>3200</v>
      </c>
      <c r="H42" s="435">
        <f>SUMIF(122:122,G42,123:123)-SUMIF(122:122,C42,123:123)+100</f>
        <v>100</v>
      </c>
      <c r="I42" s="2604" t="s">
        <v>3200</v>
      </c>
      <c r="J42" s="435">
        <f>SUMIF(122:122,I42,123:123)-SUMIF(122:122,C42,123:123)+100</f>
        <v>100</v>
      </c>
      <c r="K42" s="426">
        <v>0</v>
      </c>
      <c r="L42" s="1138"/>
      <c r="M42" s="1129"/>
      <c r="N42" s="1129"/>
      <c r="O42" s="1129"/>
      <c r="P42" s="3377"/>
      <c r="Q42" s="1808" t="str">
        <f t="shared" si="8"/>
        <v>内部装修</v>
      </c>
      <c r="R42" s="774" t="s">
        <v>21</v>
      </c>
      <c r="S42" s="775">
        <f t="shared" si="9"/>
        <v>100</v>
      </c>
      <c r="T42" s="774" t="s">
        <v>21</v>
      </c>
      <c r="U42" s="775">
        <f t="shared" si="10"/>
        <v>100</v>
      </c>
      <c r="V42" s="774" t="s">
        <v>21</v>
      </c>
      <c r="W42" s="775">
        <f t="shared" si="11"/>
        <v>100</v>
      </c>
      <c r="X42" s="1811"/>
      <c r="Y42" s="3326"/>
      <c r="Z42" s="1812" t="str">
        <f t="shared" si="15"/>
        <v>内部装修</v>
      </c>
      <c r="AA42" s="1809">
        <f t="shared" si="12"/>
        <v>1</v>
      </c>
      <c r="AB42" s="1809">
        <f t="shared" si="13"/>
        <v>1</v>
      </c>
      <c r="AC42" s="1809">
        <f t="shared" si="14"/>
        <v>1</v>
      </c>
    </row>
    <row r="43" spans="1:29" ht="15.75" thickBot="1">
      <c r="A43" s="472"/>
      <c r="B43" s="422" t="s">
        <v>2556</v>
      </c>
      <c r="C43" s="2604" t="s">
        <v>3072</v>
      </c>
      <c r="D43" s="435">
        <v>100</v>
      </c>
      <c r="E43" s="2604" t="s">
        <v>3072</v>
      </c>
      <c r="F43" s="461">
        <f>SUMIF(124:124,E43,125:125)-SUMIF(124:124,C43,125:125)+100</f>
        <v>100</v>
      </c>
      <c r="G43" s="2604" t="s">
        <v>3072</v>
      </c>
      <c r="H43" s="435">
        <f>SUMIF(124:124,G43,125:125)-SUMIF(124:124,C43,125:125)+100</f>
        <v>100</v>
      </c>
      <c r="I43" s="2604" t="s">
        <v>3072</v>
      </c>
      <c r="J43" s="435">
        <f>SUMIF(124:124,I43,125:125)-SUMIF(124:124,C43,125:125)+100</f>
        <v>100</v>
      </c>
      <c r="K43" s="426">
        <v>1</v>
      </c>
      <c r="L43" s="1138"/>
      <c r="M43" s="1129"/>
      <c r="N43" s="1129"/>
      <c r="O43" s="1129"/>
      <c r="P43" s="3377"/>
      <c r="Q43" s="1808" t="str">
        <f t="shared" si="8"/>
        <v>内部装修维护情况</v>
      </c>
      <c r="R43" s="774" t="s">
        <v>21</v>
      </c>
      <c r="S43" s="775">
        <f t="shared" si="9"/>
        <v>100</v>
      </c>
      <c r="T43" s="774" t="s">
        <v>21</v>
      </c>
      <c r="U43" s="775">
        <f t="shared" si="10"/>
        <v>100</v>
      </c>
      <c r="V43" s="774" t="s">
        <v>21</v>
      </c>
      <c r="W43" s="775">
        <f t="shared" si="11"/>
        <v>100</v>
      </c>
      <c r="X43" s="1811"/>
      <c r="Y43" s="3326"/>
      <c r="Z43" s="1812" t="str">
        <f t="shared" si="15"/>
        <v>内部装修维护情况</v>
      </c>
      <c r="AA43" s="1809">
        <f t="shared" si="12"/>
        <v>1</v>
      </c>
      <c r="AB43" s="1809">
        <f t="shared" si="13"/>
        <v>1</v>
      </c>
      <c r="AC43" s="1809">
        <f t="shared" si="14"/>
        <v>1</v>
      </c>
    </row>
    <row r="44" spans="1:29" s="117" customFormat="1" ht="15" hidden="1">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2"/>
      <c r="L44" s="1130"/>
      <c r="M44" s="1131"/>
      <c r="N44" s="1131"/>
      <c r="O44" s="1131"/>
      <c r="P44" s="3377"/>
      <c r="Q44" s="1793">
        <f t="shared" si="8"/>
        <v>111</v>
      </c>
      <c r="R44" s="770" t="s">
        <v>21</v>
      </c>
      <c r="S44" s="771">
        <f t="shared" si="9"/>
        <v>100</v>
      </c>
      <c r="T44" s="770" t="s">
        <v>21</v>
      </c>
      <c r="U44" s="771">
        <f t="shared" si="10"/>
        <v>100</v>
      </c>
      <c r="V44" s="770" t="s">
        <v>21</v>
      </c>
      <c r="W44" s="771">
        <f t="shared" si="11"/>
        <v>100</v>
      </c>
      <c r="X44" s="772"/>
      <c r="Y44" s="3326"/>
      <c r="Z44" s="55">
        <f t="shared" si="15"/>
        <v>111</v>
      </c>
      <c r="AA44" s="773">
        <f t="shared" si="12"/>
        <v>1</v>
      </c>
      <c r="AB44" s="773">
        <f t="shared" si="13"/>
        <v>1</v>
      </c>
      <c r="AC44" s="773">
        <f t="shared" si="14"/>
        <v>1</v>
      </c>
    </row>
    <row r="45" spans="1:29" ht="15" hidden="1">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2"/>
      <c r="L45" s="1138"/>
      <c r="M45" s="1129"/>
      <c r="N45" s="1129"/>
      <c r="O45" s="1129"/>
      <c r="P45" s="3377"/>
      <c r="Q45" s="1808">
        <f t="shared" si="8"/>
        <v>111</v>
      </c>
      <c r="R45" s="774" t="s">
        <v>21</v>
      </c>
      <c r="S45" s="775">
        <f t="shared" si="9"/>
        <v>100</v>
      </c>
      <c r="T45" s="774" t="s">
        <v>21</v>
      </c>
      <c r="U45" s="775">
        <f t="shared" si="10"/>
        <v>100</v>
      </c>
      <c r="V45" s="774" t="s">
        <v>21</v>
      </c>
      <c r="W45" s="775">
        <f t="shared" si="11"/>
        <v>100</v>
      </c>
      <c r="X45" s="1811"/>
      <c r="Y45" s="3326"/>
      <c r="Z45" s="1812">
        <f t="shared" si="15"/>
        <v>111</v>
      </c>
      <c r="AA45" s="1809">
        <f t="shared" si="12"/>
        <v>1</v>
      </c>
      <c r="AB45" s="1809">
        <f t="shared" si="13"/>
        <v>1</v>
      </c>
      <c r="AC45" s="1809">
        <f t="shared" si="14"/>
        <v>1</v>
      </c>
    </row>
    <row r="46" spans="1:29" ht="15.75" hidden="1" thickBot="1">
      <c r="A46" s="478"/>
      <c r="B46" s="259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2"/>
      <c r="L46" s="1138"/>
      <c r="M46" s="1129"/>
      <c r="N46" s="1129"/>
      <c r="O46" s="1129"/>
      <c r="P46" s="3378"/>
      <c r="Q46" s="1808">
        <f t="shared" si="8"/>
        <v>111</v>
      </c>
      <c r="R46" s="774" t="s">
        <v>20</v>
      </c>
      <c r="S46" s="775">
        <f t="shared" si="9"/>
        <v>100</v>
      </c>
      <c r="T46" s="774" t="s">
        <v>20</v>
      </c>
      <c r="U46" s="775">
        <f t="shared" si="10"/>
        <v>100</v>
      </c>
      <c r="V46" s="774" t="s">
        <v>20</v>
      </c>
      <c r="W46" s="775">
        <f t="shared" si="11"/>
        <v>100</v>
      </c>
      <c r="X46" s="1811"/>
      <c r="Y46" s="3379"/>
      <c r="Z46" s="1812">
        <f t="shared" si="15"/>
        <v>111</v>
      </c>
      <c r="AA46" s="1809">
        <f t="shared" si="12"/>
        <v>1</v>
      </c>
      <c r="AB46" s="1809">
        <f t="shared" si="13"/>
        <v>1</v>
      </c>
      <c r="AC46" s="1809">
        <f t="shared" si="14"/>
        <v>1</v>
      </c>
    </row>
    <row r="47" spans="1:29" ht="15">
      <c r="A47" s="479" t="s">
        <v>2557</v>
      </c>
      <c r="B47" s="480"/>
      <c r="C47" s="1405" t="s">
        <v>19</v>
      </c>
      <c r="D47" s="1406"/>
      <c r="E47" s="1407">
        <v>68000</v>
      </c>
      <c r="F47" s="1408"/>
      <c r="G47" s="1409">
        <v>75000</v>
      </c>
      <c r="H47" s="1410"/>
      <c r="I47" s="1407">
        <v>73000</v>
      </c>
      <c r="J47" s="1410"/>
      <c r="K47" s="2610"/>
      <c r="L47" s="1141"/>
      <c r="M47" s="1142"/>
      <c r="N47" s="1129"/>
      <c r="O47" s="1142"/>
      <c r="P47" s="3308" t="str">
        <f>A47</f>
        <v>成交单价（元/平方米）</v>
      </c>
      <c r="Q47" s="3308"/>
      <c r="R47" s="3375">
        <f>E47</f>
        <v>68000</v>
      </c>
      <c r="S47" s="3375"/>
      <c r="T47" s="3375">
        <f>G47</f>
        <v>75000</v>
      </c>
      <c r="U47" s="3375"/>
      <c r="V47" s="3375">
        <f>I47</f>
        <v>73000</v>
      </c>
      <c r="W47" s="3375"/>
      <c r="X47" s="759"/>
      <c r="Y47" s="781"/>
      <c r="Z47" s="759"/>
      <c r="AA47" s="759"/>
      <c r="AB47" s="759"/>
      <c r="AC47" s="759"/>
    </row>
    <row r="48" spans="1:29" ht="15.75" thickBot="1">
      <c r="A48" s="486" t="s">
        <v>2558</v>
      </c>
      <c r="B48" s="487"/>
      <c r="C48" s="1411">
        <f>R49</f>
        <v>73872</v>
      </c>
      <c r="D48" s="1412"/>
      <c r="E48" s="1413">
        <f>R48</f>
        <v>66751</v>
      </c>
      <c r="F48" s="1413"/>
      <c r="G48" s="1411">
        <f>T48</f>
        <v>77696</v>
      </c>
      <c r="H48" s="1412"/>
      <c r="I48" s="1413">
        <f>V48</f>
        <v>77168</v>
      </c>
      <c r="J48" s="1412"/>
      <c r="K48" s="2611"/>
      <c r="L48" s="1141"/>
      <c r="M48" s="1142"/>
      <c r="N48" s="1142"/>
      <c r="O48" s="1142"/>
      <c r="P48" s="3308" t="str">
        <f>A48</f>
        <v>比较价值（元/平方米）</v>
      </c>
      <c r="Q48" s="3308"/>
      <c r="R48" s="3375">
        <f>IF(F1="售价",ROUND(PRODUCT(R47,AA7:AA46),0),ROUND(PRODUCT(R47,AA7:AA46),1))</f>
        <v>66751</v>
      </c>
      <c r="S48" s="3375"/>
      <c r="T48" s="3375">
        <f>IF(F1="售价",ROUND(PRODUCT(T47,AB7:AB46),0),ROUND(PRODUCT(T47,AB7:AB46),1))</f>
        <v>77696</v>
      </c>
      <c r="U48" s="3375"/>
      <c r="V48" s="3375">
        <f>IF(F1="售价",ROUND(PRODUCT(V47,AC7:AC46),0),ROUND(PRODUCT(V47,AC7:AC46),1))</f>
        <v>77168</v>
      </c>
      <c r="W48" s="3375"/>
      <c r="X48" s="759"/>
      <c r="Y48" s="759"/>
      <c r="Z48" s="759"/>
      <c r="AA48" s="759"/>
      <c r="AB48" s="759"/>
      <c r="AC48" s="759"/>
    </row>
    <row r="49" spans="1:29" ht="15.75" thickBot="1">
      <c r="A49" s="492" t="s">
        <v>2559</v>
      </c>
      <c r="B49" s="493"/>
      <c r="C49" s="1414">
        <f>R49</f>
        <v>73872</v>
      </c>
      <c r="D49" s="1415"/>
      <c r="E49" s="1415"/>
      <c r="F49" s="1415"/>
      <c r="G49" s="1415"/>
      <c r="H49" s="1415"/>
      <c r="I49" s="1415"/>
      <c r="J49" s="1415"/>
      <c r="K49" s="2612"/>
      <c r="L49" s="1141"/>
      <c r="M49" s="1142"/>
      <c r="N49" s="1142"/>
      <c r="O49" s="1142"/>
      <c r="P49" s="3328" t="str">
        <f>A49</f>
        <v>估价对象XX用房的比较价值（楼面单价，元/平方米）</v>
      </c>
      <c r="Q49" s="3329"/>
      <c r="R49" s="3374">
        <f>IF(F1="售价",ROUND(AVERAGE(R48:V48),0),ROUND(AVERAGE(R48:V48),1))</f>
        <v>73872</v>
      </c>
      <c r="S49" s="3374"/>
      <c r="T49" s="3374"/>
      <c r="U49" s="3374"/>
      <c r="V49" s="3374"/>
      <c r="W49" s="3374"/>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2560</v>
      </c>
      <c r="D52" s="498"/>
      <c r="E52" s="499">
        <f>IF(E47&lt;E48,E48/E47-1,E47/E48-1)</f>
        <v>1.871133016733828E-2</v>
      </c>
      <c r="F52" s="500" t="str">
        <f>IF(OR(E52&gt;=0.3,E52&lt;=-0.3),"超过30%","")</f>
        <v/>
      </c>
      <c r="G52" s="499">
        <f>IF(G47&lt;G48,G48/G47-1,G47/G48-1)</f>
        <v>3.5946666666666571E-2</v>
      </c>
      <c r="H52" s="500" t="str">
        <f>IF(OR(G52&gt;=0.3,G52&lt;=-0.3),"超过30%","")</f>
        <v/>
      </c>
      <c r="I52" s="499">
        <f>IF(I47&lt;I48,I48/I47-1,I47/I48-1)</f>
        <v>5.7095890410958861E-2</v>
      </c>
      <c r="J52" s="500" t="str">
        <f>IF(OR(I52&gt;=0.3,I52&lt;=-0.3),"超过30%","")</f>
        <v/>
      </c>
      <c r="K52" s="1103"/>
      <c r="L52" s="1104"/>
      <c r="M52" s="1142"/>
      <c r="N52" s="1142"/>
      <c r="O52" s="1142"/>
    </row>
    <row r="53" spans="1:29" ht="13.5" customHeight="1">
      <c r="A53" s="1142"/>
      <c r="B53" s="1142"/>
      <c r="C53" s="497" t="s">
        <v>2561</v>
      </c>
      <c r="D53" s="501"/>
      <c r="E53" s="499">
        <f>IF(E48&lt;G48,G48/E48-1,E48/G48-1)</f>
        <v>0.16396758101002229</v>
      </c>
      <c r="F53" s="500" t="str">
        <f>IF(OR(E53&gt;=0.2,E53&lt;=-0.2),"超过20%","")</f>
        <v/>
      </c>
      <c r="G53" s="499">
        <f>IF(G48&lt;I48,I48/G48-1,G48/I48-1)</f>
        <v>6.8422143893842602E-3</v>
      </c>
      <c r="H53" s="500" t="str">
        <f>IF(OR(G53&gt;=0.2,G53&lt;=-0.2),"超过20%","")</f>
        <v/>
      </c>
      <c r="I53" s="499">
        <f>IF(I48&lt;E48,E48/I48-1,I48/E48-1)</f>
        <v>0.15605758715225249</v>
      </c>
      <c r="J53" s="500" t="str">
        <f>IF(OR(I53&gt;=0.2,I53&lt;=-0.2),"超过20%","")</f>
        <v/>
      </c>
      <c r="K53" s="1103"/>
      <c r="L53" s="1104"/>
      <c r="M53" s="1142"/>
      <c r="N53" s="1142"/>
      <c r="O53" s="1142"/>
    </row>
    <row r="54" spans="1:29" s="502" customFormat="1" ht="13.5" customHeight="1">
      <c r="A54" s="1143"/>
      <c r="B54" s="1143"/>
      <c r="C54" s="497" t="s">
        <v>2562</v>
      </c>
      <c r="D54" s="501"/>
      <c r="E54" s="499">
        <f>IF(E47&lt;G47,G47/E47-1,E47/G47-1)</f>
        <v>0.10294117647058831</v>
      </c>
      <c r="F54" s="500" t="str">
        <f>IF(OR(E54&gt;=0.3,E54&lt;=-0.3),"超过30%","")</f>
        <v/>
      </c>
      <c r="G54" s="499">
        <f>IF(G47&lt;I47,I47/G47-1,G47/I47-1)</f>
        <v>2.7397260273972712E-2</v>
      </c>
      <c r="H54" s="500" t="str">
        <f>IF(OR(G54&gt;=0.3,G54&lt;=-0.3),"超过30%","")</f>
        <v/>
      </c>
      <c r="I54" s="499">
        <f>IF(I47&lt;E47,E47/I47-1,I47/E47-1)</f>
        <v>7.3529411764705843E-2</v>
      </c>
      <c r="J54" s="500" t="str">
        <f>IF(OR(I54&gt;=0.3,I54&lt;=-0.3),"超过30%","")</f>
        <v/>
      </c>
      <c r="K54" s="1146"/>
      <c r="L54" s="1147"/>
      <c r="M54" s="1143"/>
      <c r="N54" s="1143"/>
      <c r="O54" s="1143"/>
      <c r="P54" s="2614"/>
    </row>
    <row r="55" spans="1:29" s="502" customFormat="1">
      <c r="A55" s="1143"/>
      <c r="B55" s="1144"/>
      <c r="C55" s="1148"/>
      <c r="D55" s="1143"/>
      <c r="E55" s="1143"/>
      <c r="F55" s="1143"/>
      <c r="G55" s="1143"/>
      <c r="H55" s="1143"/>
      <c r="I55" s="1143"/>
      <c r="J55" s="1143"/>
      <c r="K55" s="1146"/>
      <c r="L55" s="1147"/>
      <c r="M55" s="1143"/>
      <c r="N55" s="1143"/>
      <c r="O55" s="1143"/>
      <c r="P55" s="2614"/>
    </row>
    <row r="56" spans="1:29">
      <c r="A56" s="1142"/>
      <c r="B56" s="1144"/>
      <c r="C56" s="1148"/>
      <c r="D56" s="1142"/>
      <c r="E56" s="1142"/>
      <c r="F56" s="1142"/>
      <c r="G56" s="1142"/>
      <c r="H56" s="1142"/>
      <c r="I56" s="1142"/>
      <c r="J56" s="1142"/>
      <c r="K56" s="1103"/>
      <c r="L56" s="1104"/>
      <c r="M56" s="1142"/>
      <c r="N56" s="1142"/>
      <c r="O56" s="1142"/>
    </row>
    <row r="57" spans="1:29" ht="21.75" thickBot="1">
      <c r="A57" s="763" t="s">
        <v>2563</v>
      </c>
      <c r="B57" s="759"/>
      <c r="C57" s="764"/>
      <c r="D57" s="764"/>
      <c r="E57" s="764"/>
      <c r="F57" s="765"/>
      <c r="G57" s="765"/>
      <c r="H57" s="764"/>
      <c r="I57" s="764"/>
      <c r="J57" s="764"/>
      <c r="K57" s="1158"/>
      <c r="L57" s="1159"/>
      <c r="M57" s="1157"/>
      <c r="N57" s="1157"/>
      <c r="O57" s="1157"/>
      <c r="P57" s="2615"/>
      <c r="Q57" s="504"/>
    </row>
    <row r="58" spans="1:29" s="508" customFormat="1" ht="15">
      <c r="A58" s="505" t="s">
        <v>2564</v>
      </c>
      <c r="B58" s="506"/>
      <c r="C58" s="1574" t="str">
        <f>YEAR(C7)&amp;"-"&amp;MONTH(C7)</f>
        <v>2018-7</v>
      </c>
      <c r="D58" s="1573">
        <f>EDATE(C58,-1)</f>
        <v>43252</v>
      </c>
      <c r="E58" s="1573">
        <f>EDATE(D58,-1)</f>
        <v>43221</v>
      </c>
      <c r="F58" s="1573">
        <f t="shared" ref="F58:O58" si="16">EDATE(E58,-1)</f>
        <v>43191</v>
      </c>
      <c r="G58" s="1573">
        <f t="shared" si="16"/>
        <v>43160</v>
      </c>
      <c r="H58" s="1573">
        <f t="shared" si="16"/>
        <v>43132</v>
      </c>
      <c r="I58" s="1573">
        <f t="shared" si="16"/>
        <v>43101</v>
      </c>
      <c r="J58" s="1573">
        <f t="shared" si="16"/>
        <v>43070</v>
      </c>
      <c r="K58" s="1573">
        <f t="shared" si="16"/>
        <v>43040</v>
      </c>
      <c r="L58" s="1573">
        <f t="shared" si="16"/>
        <v>43009</v>
      </c>
      <c r="M58" s="1573">
        <f t="shared" si="16"/>
        <v>42979</v>
      </c>
      <c r="N58" s="1573">
        <f t="shared" si="16"/>
        <v>42948</v>
      </c>
      <c r="O58" s="1573">
        <f t="shared" si="16"/>
        <v>42917</v>
      </c>
      <c r="P58" s="1568"/>
    </row>
    <row r="59" spans="1:29" s="117" customFormat="1" ht="15">
      <c r="A59" s="509"/>
      <c r="B59" s="2616"/>
      <c r="C59" s="1571">
        <v>100</v>
      </c>
      <c r="D59" s="511">
        <v>99.5</v>
      </c>
      <c r="E59" s="511">
        <v>99.5</v>
      </c>
      <c r="F59" s="511">
        <v>99.5</v>
      </c>
      <c r="G59" s="511">
        <v>99</v>
      </c>
      <c r="H59" s="512">
        <v>99</v>
      </c>
      <c r="I59" s="512">
        <v>99</v>
      </c>
      <c r="J59" s="2969">
        <v>98.5</v>
      </c>
      <c r="K59" s="512">
        <v>98.5</v>
      </c>
      <c r="L59" s="512">
        <v>98.5</v>
      </c>
      <c r="M59" s="513"/>
      <c r="N59" s="512"/>
      <c r="O59" s="513"/>
      <c r="P59" s="2617"/>
    </row>
    <row r="60" spans="1:29" s="117" customFormat="1" ht="15.75" thickBot="1">
      <c r="A60" s="515" t="s">
        <v>2565</v>
      </c>
      <c r="B60" s="516"/>
      <c r="C60" s="517"/>
      <c r="D60" s="518"/>
      <c r="E60" s="518"/>
      <c r="F60" s="518"/>
      <c r="G60" s="518" t="s">
        <v>3312</v>
      </c>
      <c r="H60" s="518"/>
      <c r="I60" s="518"/>
      <c r="J60" s="518"/>
      <c r="K60" s="518"/>
      <c r="L60" s="518"/>
      <c r="M60" s="519"/>
      <c r="N60" s="518"/>
      <c r="O60" s="519"/>
      <c r="P60" s="2617"/>
      <c r="Q60" s="504"/>
    </row>
    <row r="61" spans="1:29" s="117" customFormat="1" ht="15">
      <c r="A61" s="521" t="s">
        <v>2566</v>
      </c>
      <c r="B61" s="510"/>
      <c r="C61" s="522" t="s">
        <v>2567</v>
      </c>
      <c r="D61" s="523"/>
      <c r="E61" s="523"/>
      <c r="F61" s="523"/>
      <c r="G61" s="523"/>
      <c r="H61" s="523"/>
      <c r="I61" s="523"/>
      <c r="J61" s="523"/>
      <c r="K61" s="523"/>
      <c r="L61" s="524"/>
      <c r="M61" s="525"/>
      <c r="N61" s="1149"/>
      <c r="O61" s="1149"/>
      <c r="P61" s="2618"/>
      <c r="Q61" s="504"/>
    </row>
    <row r="62" spans="1:29" s="117" customFormat="1" ht="15.75" thickBot="1">
      <c r="A62" s="521"/>
      <c r="B62" s="510"/>
      <c r="C62" s="511">
        <v>100</v>
      </c>
      <c r="D62" s="512"/>
      <c r="E62" s="512"/>
      <c r="F62" s="512"/>
      <c r="G62" s="512"/>
      <c r="H62" s="512"/>
      <c r="I62" s="512"/>
      <c r="J62" s="512"/>
      <c r="K62" s="512"/>
      <c r="L62" s="512"/>
      <c r="M62" s="514"/>
      <c r="N62" s="1149"/>
      <c r="O62" s="1149"/>
      <c r="P62" s="2617"/>
      <c r="Q62" s="504"/>
    </row>
    <row r="63" spans="1:29">
      <c r="A63" s="527" t="s">
        <v>2568</v>
      </c>
      <c r="B63" s="528" t="s">
        <v>2534</v>
      </c>
      <c r="C63" s="529" t="str">
        <f>C9</f>
        <v>住宅</v>
      </c>
      <c r="D63" s="530"/>
      <c r="E63" s="530"/>
      <c r="F63" s="530"/>
      <c r="G63" s="530"/>
      <c r="H63" s="530"/>
      <c r="I63" s="530"/>
      <c r="J63" s="530"/>
      <c r="K63" s="531"/>
      <c r="L63" s="532"/>
      <c r="M63" s="533"/>
      <c r="N63" s="1150"/>
      <c r="O63" s="1150"/>
      <c r="P63" s="2619"/>
      <c r="Q63" s="504"/>
    </row>
    <row r="64" spans="1:29" ht="15.75" thickBot="1">
      <c r="A64" s="534"/>
      <c r="B64" s="535"/>
      <c r="C64" s="536">
        <v>100</v>
      </c>
      <c r="D64" s="536"/>
      <c r="E64" s="536"/>
      <c r="F64" s="536"/>
      <c r="G64" s="536"/>
      <c r="H64" s="536"/>
      <c r="I64" s="536"/>
      <c r="J64" s="536"/>
      <c r="K64" s="536"/>
      <c r="L64" s="536"/>
      <c r="M64" s="537"/>
      <c r="N64" s="1151"/>
      <c r="O64" s="1151"/>
      <c r="P64" s="2619"/>
      <c r="Q64" s="504"/>
    </row>
    <row r="65" spans="1:17" ht="27.75" thickTop="1">
      <c r="A65" s="534"/>
      <c r="B65" s="538" t="s">
        <v>2537</v>
      </c>
      <c r="C65" s="539" t="s">
        <v>2569</v>
      </c>
      <c r="D65" s="539" t="s">
        <v>2570</v>
      </c>
      <c r="E65" s="539" t="s">
        <v>2571</v>
      </c>
      <c r="F65" s="539" t="s">
        <v>2572</v>
      </c>
      <c r="G65" s="539" t="s">
        <v>2573</v>
      </c>
      <c r="H65" s="539" t="s">
        <v>2574</v>
      </c>
      <c r="I65" s="539" t="s">
        <v>2575</v>
      </c>
      <c r="J65" s="539"/>
      <c r="K65" s="540"/>
      <c r="L65" s="541"/>
      <c r="M65" s="542"/>
      <c r="N65" s="1150"/>
      <c r="O65" s="1150"/>
      <c r="P65" s="2619"/>
      <c r="Q65" s="504"/>
    </row>
    <row r="66" spans="1:17" ht="15.75" thickBot="1">
      <c r="A66" s="534"/>
      <c r="B66" s="543"/>
      <c r="C66" s="544">
        <v>100</v>
      </c>
      <c r="D66" s="544">
        <f t="shared" ref="D66:I66" si="17">C66-$K10</f>
        <v>99</v>
      </c>
      <c r="E66" s="544">
        <f t="shared" si="17"/>
        <v>98</v>
      </c>
      <c r="F66" s="544">
        <f t="shared" si="17"/>
        <v>97</v>
      </c>
      <c r="G66" s="544">
        <f t="shared" si="17"/>
        <v>96</v>
      </c>
      <c r="H66" s="544">
        <f t="shared" si="17"/>
        <v>95</v>
      </c>
      <c r="I66" s="544">
        <f t="shared" si="17"/>
        <v>94</v>
      </c>
      <c r="J66" s="544"/>
      <c r="K66" s="544"/>
      <c r="L66" s="544"/>
      <c r="M66" s="545"/>
      <c r="N66" s="1151"/>
      <c r="O66" s="1151"/>
      <c r="P66" s="2619"/>
      <c r="Q66" s="504"/>
    </row>
    <row r="67" spans="1:17" ht="15.75" thickTop="1">
      <c r="A67" s="534"/>
      <c r="B67" s="546" t="s">
        <v>2538</v>
      </c>
      <c r="C67" s="547" t="str">
        <f>C68&amp;"（含）"&amp;"-"&amp;D68</f>
        <v>0（含）-1</v>
      </c>
      <c r="D67" s="547" t="str">
        <f t="shared" ref="D67:L67" si="18">D68&amp;"（含）"&amp;"-"&amp;E68</f>
        <v>1（含）-2</v>
      </c>
      <c r="E67" s="547" t="str">
        <f t="shared" si="18"/>
        <v>2（含）-3</v>
      </c>
      <c r="F67" s="547" t="str">
        <f t="shared" si="18"/>
        <v>3（含）-4</v>
      </c>
      <c r="G67" s="547" t="str">
        <f t="shared" si="18"/>
        <v>4（含）-5</v>
      </c>
      <c r="H67" s="547" t="str">
        <f t="shared" si="18"/>
        <v>5（含）-6</v>
      </c>
      <c r="I67" s="547" t="str">
        <f t="shared" si="18"/>
        <v>6（含）-</v>
      </c>
      <c r="J67" s="547" t="str">
        <f t="shared" si="18"/>
        <v>（含）-</v>
      </c>
      <c r="K67" s="547" t="str">
        <f>K68&amp;"（含）"&amp;"-"&amp;L68</f>
        <v>（含）-</v>
      </c>
      <c r="L67" s="547" t="str">
        <f t="shared" si="18"/>
        <v>（含）-</v>
      </c>
      <c r="M67" s="448" t="str">
        <f>M68&amp;"（含）"&amp;"-"&amp;P68</f>
        <v>（含）-</v>
      </c>
      <c r="N67" s="1151"/>
      <c r="O67" s="1151"/>
      <c r="P67" s="2619"/>
      <c r="Q67" s="504"/>
    </row>
    <row r="68" spans="1:17" ht="15">
      <c r="A68" s="534"/>
      <c r="B68" s="548"/>
      <c r="C68" s="549">
        <f>'土地比较法-住宅、综合'!C80</f>
        <v>0</v>
      </c>
      <c r="D68" s="549">
        <f>'土地比较法-住宅、综合'!D80</f>
        <v>1</v>
      </c>
      <c r="E68" s="549">
        <f>'土地比较法-住宅、综合'!E80</f>
        <v>2</v>
      </c>
      <c r="F68" s="549">
        <f>'土地比较法-住宅、综合'!F80</f>
        <v>3</v>
      </c>
      <c r="G68" s="549">
        <f>'土地比较法-住宅、综合'!G80</f>
        <v>4</v>
      </c>
      <c r="H68" s="549">
        <f>'土地比较法-住宅、综合'!H80</f>
        <v>5</v>
      </c>
      <c r="I68" s="549">
        <f>'土地比较法-住宅、综合'!I80</f>
        <v>6</v>
      </c>
      <c r="J68" s="549"/>
      <c r="K68" s="550"/>
      <c r="L68" s="551"/>
      <c r="M68" s="552"/>
      <c r="N68" s="1150"/>
      <c r="O68" s="1150"/>
      <c r="P68" s="2619"/>
      <c r="Q68" s="504"/>
    </row>
    <row r="69" spans="1:17" ht="15.75" thickBot="1">
      <c r="A69" s="534"/>
      <c r="B69" s="535"/>
      <c r="C69" s="544">
        <v>100</v>
      </c>
      <c r="D69" s="544">
        <f t="shared" ref="D69:M69" si="19">C69-$K11</f>
        <v>98</v>
      </c>
      <c r="E69" s="544">
        <f t="shared" si="19"/>
        <v>96</v>
      </c>
      <c r="F69" s="544">
        <f t="shared" si="19"/>
        <v>94</v>
      </c>
      <c r="G69" s="544">
        <f t="shared" si="19"/>
        <v>92</v>
      </c>
      <c r="H69" s="544">
        <f t="shared" si="19"/>
        <v>90</v>
      </c>
      <c r="I69" s="544">
        <f t="shared" si="19"/>
        <v>88</v>
      </c>
      <c r="J69" s="544">
        <f t="shared" si="19"/>
        <v>86</v>
      </c>
      <c r="K69" s="544">
        <f t="shared" si="19"/>
        <v>84</v>
      </c>
      <c r="L69" s="544">
        <f t="shared" si="19"/>
        <v>82</v>
      </c>
      <c r="M69" s="545">
        <f t="shared" si="19"/>
        <v>80</v>
      </c>
      <c r="N69" s="1151"/>
      <c r="O69" s="1151"/>
      <c r="P69" s="2619"/>
      <c r="Q69" s="504"/>
    </row>
    <row r="70" spans="1:17" s="471" customFormat="1" ht="15.75" thickTop="1">
      <c r="A70" s="553"/>
      <c r="B70" s="538">
        <f>B12</f>
        <v>111</v>
      </c>
      <c r="C70" s="554"/>
      <c r="D70" s="554"/>
      <c r="E70" s="554"/>
      <c r="F70" s="554"/>
      <c r="G70" s="554"/>
      <c r="H70" s="555"/>
      <c r="I70" s="555"/>
      <c r="J70" s="555"/>
      <c r="K70" s="555"/>
      <c r="L70" s="556"/>
      <c r="M70" s="557"/>
      <c r="N70" s="1152"/>
      <c r="O70" s="1152"/>
      <c r="P70" s="2620"/>
      <c r="Q70" s="559"/>
    </row>
    <row r="71" spans="1:17" s="471" customFormat="1" ht="15.75" thickBot="1">
      <c r="A71" s="553"/>
      <c r="B71" s="543"/>
      <c r="C71" s="560"/>
      <c r="D71" s="536"/>
      <c r="E71" s="536"/>
      <c r="F71" s="536"/>
      <c r="G71" s="536"/>
      <c r="H71" s="536"/>
      <c r="I71" s="536"/>
      <c r="J71" s="536"/>
      <c r="K71" s="536"/>
      <c r="L71" s="536"/>
      <c r="M71" s="537"/>
      <c r="N71" s="1151"/>
      <c r="O71" s="1151"/>
      <c r="P71" s="2620"/>
      <c r="Q71" s="559"/>
    </row>
    <row r="72" spans="1:17" s="471" customFormat="1" ht="15.75" thickTop="1">
      <c r="A72" s="553"/>
      <c r="B72" s="538">
        <f>B13</f>
        <v>111</v>
      </c>
      <c r="C72" s="554"/>
      <c r="D72" s="554"/>
      <c r="E72" s="554"/>
      <c r="F72" s="554"/>
      <c r="G72" s="554"/>
      <c r="H72" s="555"/>
      <c r="I72" s="555"/>
      <c r="J72" s="555"/>
      <c r="K72" s="555"/>
      <c r="L72" s="556"/>
      <c r="M72" s="557"/>
      <c r="N72" s="1152"/>
      <c r="O72" s="1152"/>
      <c r="P72" s="2621"/>
      <c r="Q72" s="561"/>
    </row>
    <row r="73" spans="1:17" s="471" customFormat="1" ht="15.75" thickBot="1">
      <c r="A73" s="553"/>
      <c r="B73" s="543"/>
      <c r="C73" s="560"/>
      <c r="D73" s="560"/>
      <c r="E73" s="560"/>
      <c r="F73" s="560"/>
      <c r="G73" s="560"/>
      <c r="H73" s="562"/>
      <c r="I73" s="562"/>
      <c r="J73" s="562"/>
      <c r="K73" s="562"/>
      <c r="L73" s="562"/>
      <c r="M73" s="563"/>
      <c r="N73" s="1152"/>
      <c r="O73" s="1152"/>
      <c r="P73" s="2620"/>
      <c r="Q73" s="559"/>
    </row>
    <row r="74" spans="1:17" s="471" customFormat="1" ht="15.75" thickTop="1">
      <c r="A74" s="553"/>
      <c r="B74" s="546">
        <f>B14</f>
        <v>111</v>
      </c>
      <c r="C74" s="554"/>
      <c r="D74" s="554"/>
      <c r="E74" s="554"/>
      <c r="F74" s="554"/>
      <c r="G74" s="523"/>
      <c r="H74" s="564"/>
      <c r="I74" s="564"/>
      <c r="J74" s="564"/>
      <c r="K74" s="564"/>
      <c r="L74" s="565"/>
      <c r="M74" s="566"/>
      <c r="N74" s="1152"/>
      <c r="O74" s="1152"/>
      <c r="P74" s="2622"/>
      <c r="Q74" s="559"/>
    </row>
    <row r="75" spans="1:17" s="471" customFormat="1" ht="15.75" thickBot="1">
      <c r="A75" s="568"/>
      <c r="B75" s="569"/>
      <c r="C75" s="570"/>
      <c r="D75" s="570"/>
      <c r="E75" s="570"/>
      <c r="F75" s="570"/>
      <c r="G75" s="570"/>
      <c r="H75" s="571"/>
      <c r="I75" s="571"/>
      <c r="J75" s="571"/>
      <c r="K75" s="571"/>
      <c r="L75" s="571"/>
      <c r="M75" s="572"/>
      <c r="N75" s="1152"/>
      <c r="O75" s="1152"/>
      <c r="P75" s="2620"/>
      <c r="Q75" s="559"/>
    </row>
    <row r="76" spans="1:17">
      <c r="A76" s="527" t="s">
        <v>2539</v>
      </c>
      <c r="B76" s="528" t="s">
        <v>2576</v>
      </c>
      <c r="C76" s="573" t="s">
        <v>2577</v>
      </c>
      <c r="D76" s="573" t="s">
        <v>2578</v>
      </c>
      <c r="E76" s="573" t="s">
        <v>2579</v>
      </c>
      <c r="F76" s="573" t="s">
        <v>2580</v>
      </c>
      <c r="G76" s="573" t="s">
        <v>2581</v>
      </c>
      <c r="H76" s="529"/>
      <c r="I76" s="529"/>
      <c r="J76" s="529"/>
      <c r="K76" s="574"/>
      <c r="L76" s="575"/>
      <c r="M76" s="576"/>
      <c r="N76" s="1150"/>
      <c r="O76" s="1150"/>
      <c r="P76" s="2623"/>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1"/>
      <c r="O77" s="1151"/>
      <c r="P77" s="2619"/>
      <c r="Q77" s="504"/>
    </row>
    <row r="78" spans="1:17" ht="15.75" thickTop="1">
      <c r="A78" s="534"/>
      <c r="B78" s="538" t="s">
        <v>2582</v>
      </c>
      <c r="C78" s="578" t="s">
        <v>2577</v>
      </c>
      <c r="D78" s="578" t="s">
        <v>2578</v>
      </c>
      <c r="E78" s="578" t="s">
        <v>2579</v>
      </c>
      <c r="F78" s="578" t="s">
        <v>2580</v>
      </c>
      <c r="G78" s="578" t="s">
        <v>2581</v>
      </c>
      <c r="H78" s="539"/>
      <c r="I78" s="539"/>
      <c r="J78" s="539"/>
      <c r="K78" s="540"/>
      <c r="L78" s="541"/>
      <c r="M78" s="542"/>
      <c r="N78" s="1150"/>
      <c r="O78" s="1150"/>
      <c r="P78" s="2619"/>
      <c r="Q78" s="504"/>
    </row>
    <row r="79" spans="1:17" ht="15.75" thickBot="1">
      <c r="A79" s="534"/>
      <c r="B79" s="543"/>
      <c r="C79" s="544">
        <v>100</v>
      </c>
      <c r="D79" s="544">
        <f>C79-$K17</f>
        <v>95</v>
      </c>
      <c r="E79" s="544">
        <f>D79-$K17</f>
        <v>90</v>
      </c>
      <c r="F79" s="544">
        <f>E79-$K17</f>
        <v>85</v>
      </c>
      <c r="G79" s="544">
        <f>F79-$K17</f>
        <v>80</v>
      </c>
      <c r="H79" s="544"/>
      <c r="I79" s="544"/>
      <c r="J79" s="544"/>
      <c r="K79" s="544"/>
      <c r="L79" s="544"/>
      <c r="M79" s="545"/>
      <c r="N79" s="1151"/>
      <c r="O79" s="1151"/>
      <c r="P79" s="2619"/>
      <c r="Q79" s="504"/>
    </row>
    <row r="80" spans="1:17" ht="15.75" thickTop="1">
      <c r="A80" s="534"/>
      <c r="B80" s="538" t="s">
        <v>2583</v>
      </c>
      <c r="C80" s="578" t="s">
        <v>2577</v>
      </c>
      <c r="D80" s="578" t="s">
        <v>2578</v>
      </c>
      <c r="E80" s="578" t="s">
        <v>2579</v>
      </c>
      <c r="F80" s="578" t="s">
        <v>2580</v>
      </c>
      <c r="G80" s="578" t="s">
        <v>2581</v>
      </c>
      <c r="H80" s="539"/>
      <c r="I80" s="539"/>
      <c r="J80" s="539"/>
      <c r="K80" s="540"/>
      <c r="L80" s="541"/>
      <c r="M80" s="542"/>
      <c r="N80" s="1150"/>
      <c r="O80" s="1150"/>
      <c r="P80" s="2619"/>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1"/>
      <c r="O81" s="1151"/>
      <c r="P81" s="2619"/>
      <c r="Q81" s="504"/>
    </row>
    <row r="82" spans="1:17" ht="15.75" thickTop="1">
      <c r="A82" s="534"/>
      <c r="B82" s="546" t="s">
        <v>2086</v>
      </c>
      <c r="C82" s="539" t="s">
        <v>2584</v>
      </c>
      <c r="D82" s="539" t="s">
        <v>2585</v>
      </c>
      <c r="E82" s="539" t="s">
        <v>2586</v>
      </c>
      <c r="F82" s="539" t="s">
        <v>2587</v>
      </c>
      <c r="G82" s="539" t="s">
        <v>2588</v>
      </c>
      <c r="H82" s="539"/>
      <c r="I82" s="539"/>
      <c r="J82" s="539"/>
      <c r="K82" s="539"/>
      <c r="L82" s="539"/>
      <c r="M82" s="1380"/>
      <c r="N82" s="1151"/>
      <c r="O82" s="1151"/>
      <c r="P82" s="2619"/>
      <c r="Q82" s="504"/>
    </row>
    <row r="83" spans="1:17" ht="15.75" thickBot="1">
      <c r="A83" s="534"/>
      <c r="B83" s="546"/>
      <c r="C83" s="660">
        <v>100</v>
      </c>
      <c r="D83" s="660">
        <f>C83-$K21</f>
        <v>99</v>
      </c>
      <c r="E83" s="660">
        <f>D83-$K21</f>
        <v>98</v>
      </c>
      <c r="F83" s="660">
        <f>E83-$K21</f>
        <v>97</v>
      </c>
      <c r="G83" s="660">
        <f>F83-$K21</f>
        <v>96</v>
      </c>
      <c r="H83" s="660"/>
      <c r="I83" s="660"/>
      <c r="J83" s="660"/>
      <c r="K83" s="660"/>
      <c r="L83" s="660"/>
      <c r="M83" s="450"/>
      <c r="N83" s="1151"/>
      <c r="O83" s="1151"/>
      <c r="P83" s="2619"/>
      <c r="Q83" s="504"/>
    </row>
    <row r="84" spans="1:17" ht="15.75" thickTop="1">
      <c r="A84" s="534"/>
      <c r="B84" s="538" t="s">
        <v>2589</v>
      </c>
      <c r="C84" s="578" t="s">
        <v>2577</v>
      </c>
      <c r="D84" s="578" t="s">
        <v>2578</v>
      </c>
      <c r="E84" s="578" t="s">
        <v>2579</v>
      </c>
      <c r="F84" s="578" t="s">
        <v>2580</v>
      </c>
      <c r="G84" s="578" t="s">
        <v>2581</v>
      </c>
      <c r="H84" s="539"/>
      <c r="I84" s="539"/>
      <c r="J84" s="539"/>
      <c r="K84" s="540"/>
      <c r="L84" s="541"/>
      <c r="M84" s="542"/>
      <c r="N84" s="1150"/>
      <c r="O84" s="1150"/>
      <c r="P84" s="2619"/>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19"/>
      <c r="Q85" s="504"/>
    </row>
    <row r="86" spans="1:17" s="117" customFormat="1" ht="15.75" thickTop="1">
      <c r="A86" s="579"/>
      <c r="B86" s="538" t="s">
        <v>2590</v>
      </c>
      <c r="C86" s="554"/>
      <c r="D86" s="554"/>
      <c r="E86" s="554"/>
      <c r="F86" s="554"/>
      <c r="G86" s="554"/>
      <c r="H86" s="554"/>
      <c r="I86" s="554"/>
      <c r="J86" s="554"/>
      <c r="K86" s="554"/>
      <c r="L86" s="580"/>
      <c r="M86" s="581"/>
      <c r="N86" s="1149"/>
      <c r="O86" s="1149"/>
      <c r="P86" s="2619"/>
      <c r="Q86" s="504"/>
    </row>
    <row r="87" spans="1:17" s="117" customFormat="1" ht="15.75" thickBot="1">
      <c r="A87" s="579"/>
      <c r="B87" s="543"/>
      <c r="C87" s="582">
        <v>100</v>
      </c>
      <c r="D87" s="544">
        <f t="shared" ref="D87:M87" si="20">$C$87-($C$86-D86)*$K$25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1"/>
      <c r="O87" s="1151"/>
      <c r="P87" s="2619"/>
      <c r="Q87" s="504"/>
    </row>
    <row r="88" spans="1:17" s="117" customFormat="1" ht="15.75" thickTop="1">
      <c r="A88" s="579"/>
      <c r="B88" s="538" t="s">
        <v>2591</v>
      </c>
      <c r="C88" s="554"/>
      <c r="D88" s="554"/>
      <c r="E88" s="554"/>
      <c r="F88" s="2624"/>
      <c r="G88" s="554"/>
      <c r="H88" s="554"/>
      <c r="I88" s="554"/>
      <c r="J88" s="554"/>
      <c r="K88" s="554"/>
      <c r="L88" s="554"/>
      <c r="M88" s="581"/>
      <c r="N88" s="1149"/>
      <c r="O88" s="1149"/>
      <c r="P88" s="2619"/>
      <c r="Q88" s="504"/>
    </row>
    <row r="89" spans="1:17" s="117" customFormat="1" ht="15.75" thickBot="1">
      <c r="A89" s="579"/>
      <c r="B89" s="543"/>
      <c r="C89" s="582">
        <v>100</v>
      </c>
      <c r="D89" s="544">
        <f t="shared" ref="D89:M89" si="21">C89-$K26</f>
        <v>100</v>
      </c>
      <c r="E89" s="544">
        <f t="shared" si="21"/>
        <v>100</v>
      </c>
      <c r="F89" s="544">
        <f t="shared" si="21"/>
        <v>100</v>
      </c>
      <c r="G89" s="544">
        <f t="shared" si="21"/>
        <v>100</v>
      </c>
      <c r="H89" s="544">
        <f t="shared" si="21"/>
        <v>100</v>
      </c>
      <c r="I89" s="544">
        <f t="shared" si="21"/>
        <v>100</v>
      </c>
      <c r="J89" s="544">
        <f t="shared" si="21"/>
        <v>100</v>
      </c>
      <c r="K89" s="544">
        <f t="shared" si="21"/>
        <v>100</v>
      </c>
      <c r="L89" s="544">
        <f t="shared" si="21"/>
        <v>100</v>
      </c>
      <c r="M89" s="544">
        <f t="shared" si="21"/>
        <v>100</v>
      </c>
      <c r="N89" s="1151"/>
      <c r="O89" s="1151"/>
      <c r="P89" s="2619"/>
      <c r="Q89" s="504"/>
    </row>
    <row r="90" spans="1:17" s="471" customFormat="1" ht="15.75" thickTop="1">
      <c r="A90" s="553"/>
      <c r="B90" s="538">
        <f>B27</f>
        <v>111</v>
      </c>
      <c r="C90" s="554"/>
      <c r="D90" s="554"/>
      <c r="E90" s="554"/>
      <c r="F90" s="554"/>
      <c r="G90" s="554"/>
      <c r="H90" s="555"/>
      <c r="I90" s="555"/>
      <c r="J90" s="555"/>
      <c r="K90" s="555"/>
      <c r="L90" s="556"/>
      <c r="M90" s="557"/>
      <c r="N90" s="1152"/>
      <c r="O90" s="1152"/>
      <c r="P90" s="2620"/>
      <c r="Q90" s="559"/>
    </row>
    <row r="91" spans="1:17" s="471" customFormat="1" ht="15.75" thickBot="1">
      <c r="A91" s="553"/>
      <c r="B91" s="543"/>
      <c r="C91" s="560"/>
      <c r="D91" s="560"/>
      <c r="E91" s="560"/>
      <c r="F91" s="560"/>
      <c r="G91" s="560"/>
      <c r="H91" s="562"/>
      <c r="I91" s="562"/>
      <c r="J91" s="562"/>
      <c r="K91" s="562"/>
      <c r="L91" s="562"/>
      <c r="M91" s="563"/>
      <c r="N91" s="1152"/>
      <c r="O91" s="1152"/>
      <c r="P91" s="2620"/>
      <c r="Q91" s="559"/>
    </row>
    <row r="92" spans="1:17" ht="15.75" thickTop="1">
      <c r="A92" s="534"/>
      <c r="B92" s="538">
        <f>B28</f>
        <v>111</v>
      </c>
      <c r="C92" s="554"/>
      <c r="D92" s="554"/>
      <c r="E92" s="554"/>
      <c r="F92" s="554"/>
      <c r="G92" s="583"/>
      <c r="H92" s="583"/>
      <c r="I92" s="583"/>
      <c r="J92" s="583"/>
      <c r="K92" s="584"/>
      <c r="L92" s="585"/>
      <c r="M92" s="586"/>
      <c r="N92" s="1150"/>
      <c r="O92" s="1150"/>
      <c r="P92" s="2619"/>
      <c r="Q92" s="504"/>
    </row>
    <row r="93" spans="1:17" ht="15.75" thickBot="1">
      <c r="A93" s="534"/>
      <c r="B93" s="543"/>
      <c r="C93" s="560"/>
      <c r="D93" s="536"/>
      <c r="E93" s="536"/>
      <c r="F93" s="536"/>
      <c r="G93" s="536"/>
      <c r="H93" s="536"/>
      <c r="I93" s="536"/>
      <c r="J93" s="536"/>
      <c r="K93" s="536"/>
      <c r="L93" s="536"/>
      <c r="M93" s="537"/>
      <c r="N93" s="1151"/>
      <c r="O93" s="1151"/>
      <c r="P93" s="2619"/>
      <c r="Q93" s="504"/>
    </row>
    <row r="94" spans="1:17" ht="15.75" thickTop="1">
      <c r="A94" s="534"/>
      <c r="B94" s="538">
        <f>B29</f>
        <v>111</v>
      </c>
      <c r="C94" s="554"/>
      <c r="D94" s="554"/>
      <c r="E94" s="554"/>
      <c r="F94" s="554"/>
      <c r="G94" s="583"/>
      <c r="H94" s="583"/>
      <c r="I94" s="583"/>
      <c r="J94" s="583"/>
      <c r="K94" s="584"/>
      <c r="L94" s="585"/>
      <c r="M94" s="586"/>
      <c r="N94" s="1150"/>
      <c r="O94" s="1150"/>
      <c r="P94" s="2619"/>
      <c r="Q94" s="504"/>
    </row>
    <row r="95" spans="1:17" ht="15.75" thickBot="1">
      <c r="A95" s="534"/>
      <c r="B95" s="543"/>
      <c r="C95" s="560"/>
      <c r="D95" s="560"/>
      <c r="E95" s="560"/>
      <c r="F95" s="560"/>
      <c r="G95" s="536"/>
      <c r="H95" s="536"/>
      <c r="I95" s="536"/>
      <c r="J95" s="536"/>
      <c r="K95" s="536"/>
      <c r="L95" s="536"/>
      <c r="M95" s="537"/>
      <c r="N95" s="1151"/>
      <c r="O95" s="1151"/>
      <c r="P95" s="2619"/>
      <c r="Q95" s="504"/>
    </row>
    <row r="96" spans="1:17" ht="15.75" thickTop="1">
      <c r="A96" s="534"/>
      <c r="B96" s="538">
        <f>B30</f>
        <v>111</v>
      </c>
      <c r="C96" s="554"/>
      <c r="D96" s="554"/>
      <c r="E96" s="554"/>
      <c r="F96" s="554"/>
      <c r="G96" s="583"/>
      <c r="H96" s="583"/>
      <c r="I96" s="583"/>
      <c r="J96" s="583"/>
      <c r="K96" s="584"/>
      <c r="L96" s="585"/>
      <c r="M96" s="586"/>
      <c r="N96" s="1150"/>
      <c r="O96" s="1150"/>
      <c r="P96" s="2619"/>
      <c r="Q96" s="504"/>
    </row>
    <row r="97" spans="1:17" ht="15.75" thickBot="1">
      <c r="A97" s="534"/>
      <c r="B97" s="543"/>
      <c r="C97" s="570"/>
      <c r="D97" s="570"/>
      <c r="E97" s="570"/>
      <c r="F97" s="570"/>
      <c r="G97" s="536"/>
      <c r="H97" s="536"/>
      <c r="I97" s="536"/>
      <c r="J97" s="536"/>
      <c r="K97" s="536"/>
      <c r="L97" s="536"/>
      <c r="M97" s="537"/>
      <c r="N97" s="1151"/>
      <c r="O97" s="1151"/>
      <c r="P97" s="2619"/>
      <c r="Q97" s="504"/>
    </row>
    <row r="98" spans="1:17" ht="15.75" thickTop="1">
      <c r="A98" s="534"/>
      <c r="B98" s="546">
        <f>B31</f>
        <v>111</v>
      </c>
      <c r="C98" s="587"/>
      <c r="D98" s="587"/>
      <c r="E98" s="587"/>
      <c r="F98" s="587"/>
      <c r="G98" s="587"/>
      <c r="H98" s="587"/>
      <c r="I98" s="587"/>
      <c r="J98" s="587"/>
      <c r="K98" s="588"/>
      <c r="L98" s="589"/>
      <c r="M98" s="590"/>
      <c r="N98" s="1150"/>
      <c r="O98" s="1150"/>
      <c r="P98" s="2619"/>
      <c r="Q98" s="504"/>
    </row>
    <row r="99" spans="1:17" ht="15.75" thickBot="1">
      <c r="A99" s="2625"/>
      <c r="B99" s="569"/>
      <c r="C99" s="591"/>
      <c r="D99" s="591"/>
      <c r="E99" s="591"/>
      <c r="F99" s="591"/>
      <c r="G99" s="591"/>
      <c r="H99" s="591"/>
      <c r="I99" s="591"/>
      <c r="J99" s="591"/>
      <c r="K99" s="591"/>
      <c r="L99" s="591"/>
      <c r="M99" s="592"/>
      <c r="N99" s="1151"/>
      <c r="O99" s="1151"/>
      <c r="P99" s="2619"/>
      <c r="Q99" s="504"/>
    </row>
    <row r="100" spans="1:17">
      <c r="A100" s="527" t="s">
        <v>2543</v>
      </c>
      <c r="B100" s="528" t="s">
        <v>2592</v>
      </c>
      <c r="C100" s="2948" t="s">
        <v>3191</v>
      </c>
      <c r="D100" s="530"/>
      <c r="E100" s="530"/>
      <c r="F100" s="530"/>
      <c r="G100" s="530"/>
      <c r="H100" s="530"/>
      <c r="I100" s="530"/>
      <c r="J100" s="530"/>
      <c r="K100" s="531"/>
      <c r="L100" s="532"/>
      <c r="M100" s="533"/>
      <c r="N100" s="1150"/>
      <c r="O100" s="1150"/>
      <c r="P100" s="2619"/>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4">
        <f t="shared" si="22"/>
        <v>50</v>
      </c>
      <c r="N101" s="1151"/>
      <c r="O101" s="1151"/>
      <c r="P101" s="2619"/>
      <c r="Q101" s="504"/>
    </row>
    <row r="102" spans="1:17" ht="29.25" thickTop="1">
      <c r="A102" s="534"/>
      <c r="B102" s="538" t="s">
        <v>2593</v>
      </c>
      <c r="C102" s="578" t="str">
        <f>C103&amp;"(含)"&amp;"-"&amp;D103</f>
        <v>0(含)-100000</v>
      </c>
      <c r="D102" s="578" t="str">
        <f t="shared" ref="D102:L102" si="23">D103&amp;"(含)"&amp;"-"&amp;E103</f>
        <v>100000(含)-200000</v>
      </c>
      <c r="E102" s="578" t="str">
        <f t="shared" si="23"/>
        <v>200000(含)-300000</v>
      </c>
      <c r="F102" s="578" t="str">
        <f t="shared" si="23"/>
        <v>300000(含)-400000</v>
      </c>
      <c r="G102" s="578" t="str">
        <f t="shared" si="23"/>
        <v>400000(含)-</v>
      </c>
      <c r="H102" s="578" t="str">
        <f t="shared" si="23"/>
        <v>(含)-</v>
      </c>
      <c r="I102" s="578" t="str">
        <f t="shared" si="23"/>
        <v>(含)-</v>
      </c>
      <c r="J102" s="578" t="str">
        <f t="shared" si="23"/>
        <v>(含)-</v>
      </c>
      <c r="K102" s="578" t="str">
        <f>K103&amp;"(含)"&amp;"-"&amp;L103</f>
        <v>(含)-</v>
      </c>
      <c r="L102" s="578" t="str">
        <f t="shared" si="23"/>
        <v>(含)-</v>
      </c>
      <c r="M102" s="578" t="str">
        <f>M103&amp;"(含)"&amp;"-"&amp;P103</f>
        <v>(含)-</v>
      </c>
      <c r="N102" s="1149"/>
      <c r="O102" s="1149"/>
      <c r="P102" s="2619"/>
      <c r="Q102" s="504"/>
    </row>
    <row r="103" spans="1:17" s="471" customFormat="1">
      <c r="A103" s="593"/>
      <c r="B103" s="594"/>
      <c r="C103" s="595">
        <v>0</v>
      </c>
      <c r="D103" s="595">
        <v>100000</v>
      </c>
      <c r="E103" s="595">
        <v>200000</v>
      </c>
      <c r="F103" s="595">
        <v>300000</v>
      </c>
      <c r="G103" s="595">
        <v>400000</v>
      </c>
      <c r="H103" s="595"/>
      <c r="I103" s="595"/>
      <c r="J103" s="596"/>
      <c r="K103" s="596"/>
      <c r="L103" s="597"/>
      <c r="M103" s="598"/>
      <c r="N103" s="1152"/>
      <c r="O103" s="1152"/>
      <c r="P103" s="2620"/>
      <c r="Q103" s="559"/>
    </row>
    <row r="104" spans="1:17" s="471" customFormat="1" ht="15.75" thickBot="1">
      <c r="A104" s="553"/>
      <c r="B104" s="543"/>
      <c r="C104" s="560">
        <v>100</v>
      </c>
      <c r="D104" s="536">
        <f>C104+2</f>
        <v>102</v>
      </c>
      <c r="E104" s="536">
        <f t="shared" ref="E104:G104" si="24">D104+2</f>
        <v>104</v>
      </c>
      <c r="F104" s="536">
        <f t="shared" si="24"/>
        <v>106</v>
      </c>
      <c r="G104" s="536">
        <f t="shared" si="24"/>
        <v>108</v>
      </c>
      <c r="H104" s="536"/>
      <c r="I104" s="536"/>
      <c r="J104" s="536"/>
      <c r="K104" s="536"/>
      <c r="L104" s="536"/>
      <c r="M104" s="536"/>
      <c r="N104" s="1151"/>
      <c r="O104" s="1151"/>
      <c r="P104" s="2620"/>
      <c r="Q104" s="559"/>
    </row>
    <row r="105" spans="1:17" ht="15" thickTop="1">
      <c r="A105" s="599"/>
      <c r="B105" s="538" t="s">
        <v>2594</v>
      </c>
      <c r="C105" s="2958" t="s">
        <v>3193</v>
      </c>
      <c r="D105" s="554"/>
      <c r="E105" s="583"/>
      <c r="F105" s="583"/>
      <c r="G105" s="583"/>
      <c r="H105" s="583"/>
      <c r="I105" s="583"/>
      <c r="J105" s="583"/>
      <c r="K105" s="584"/>
      <c r="L105" s="585"/>
      <c r="M105" s="586"/>
      <c r="N105" s="1150"/>
      <c r="O105" s="1150"/>
      <c r="P105" s="2619"/>
      <c r="Q105" s="504"/>
    </row>
    <row r="106" spans="1:17" ht="15.75" thickBot="1">
      <c r="A106" s="534"/>
      <c r="B106" s="543"/>
      <c r="C106" s="544">
        <v>100</v>
      </c>
      <c r="D106" s="544">
        <f t="shared" ref="D106:M106" si="25">C106-$K34</f>
        <v>98</v>
      </c>
      <c r="E106" s="544">
        <f t="shared" si="25"/>
        <v>96</v>
      </c>
      <c r="F106" s="544">
        <f t="shared" si="25"/>
        <v>94</v>
      </c>
      <c r="G106" s="544">
        <f t="shared" si="25"/>
        <v>92</v>
      </c>
      <c r="H106" s="544">
        <f t="shared" si="25"/>
        <v>90</v>
      </c>
      <c r="I106" s="544">
        <f t="shared" si="25"/>
        <v>88</v>
      </c>
      <c r="J106" s="544">
        <f t="shared" si="25"/>
        <v>86</v>
      </c>
      <c r="K106" s="544">
        <f t="shared" si="25"/>
        <v>84</v>
      </c>
      <c r="L106" s="544">
        <f t="shared" si="25"/>
        <v>82</v>
      </c>
      <c r="M106" s="544">
        <f t="shared" si="25"/>
        <v>80</v>
      </c>
      <c r="N106" s="1151"/>
      <c r="O106" s="1151"/>
      <c r="P106" s="2619"/>
      <c r="Q106" s="504"/>
    </row>
    <row r="107" spans="1:17" ht="15" thickTop="1">
      <c r="A107" s="599"/>
      <c r="B107" s="538" t="s">
        <v>2595</v>
      </c>
      <c r="C107" s="2959" t="s">
        <v>3195</v>
      </c>
      <c r="D107" s="583"/>
      <c r="E107" s="583"/>
      <c r="F107" s="583"/>
      <c r="G107" s="583"/>
      <c r="H107" s="583"/>
      <c r="I107" s="583"/>
      <c r="J107" s="583"/>
      <c r="K107" s="584"/>
      <c r="L107" s="585"/>
      <c r="M107" s="586"/>
      <c r="N107" s="1150"/>
      <c r="O107" s="1150"/>
      <c r="P107" s="2619"/>
      <c r="Q107" s="504"/>
    </row>
    <row r="108" spans="1:17" ht="15.75" thickBot="1">
      <c r="A108" s="534"/>
      <c r="B108" s="543"/>
      <c r="C108" s="544">
        <v>100</v>
      </c>
      <c r="D108" s="544">
        <f t="shared" ref="D108:M108" si="26">C108-$K35</f>
        <v>95</v>
      </c>
      <c r="E108" s="544">
        <f t="shared" si="26"/>
        <v>90</v>
      </c>
      <c r="F108" s="544">
        <f t="shared" si="26"/>
        <v>85</v>
      </c>
      <c r="G108" s="544">
        <f t="shared" si="26"/>
        <v>80</v>
      </c>
      <c r="H108" s="544">
        <f t="shared" si="26"/>
        <v>75</v>
      </c>
      <c r="I108" s="544">
        <f t="shared" si="26"/>
        <v>70</v>
      </c>
      <c r="J108" s="544">
        <f t="shared" si="26"/>
        <v>65</v>
      </c>
      <c r="K108" s="544">
        <f t="shared" si="26"/>
        <v>60</v>
      </c>
      <c r="L108" s="544">
        <f t="shared" si="26"/>
        <v>55</v>
      </c>
      <c r="M108" s="544">
        <f t="shared" si="26"/>
        <v>50</v>
      </c>
      <c r="N108" s="1151"/>
      <c r="O108" s="1151"/>
      <c r="P108" s="2619"/>
      <c r="Q108" s="504"/>
    </row>
    <row r="109" spans="1:17" ht="15" thickTop="1">
      <c r="A109" s="599"/>
      <c r="B109" s="538" t="s">
        <v>2596</v>
      </c>
      <c r="C109" s="2958" t="s">
        <v>3201</v>
      </c>
      <c r="D109" s="2958" t="s">
        <v>3196</v>
      </c>
      <c r="E109" s="2958" t="s">
        <v>3198</v>
      </c>
      <c r="F109" s="2959" t="s">
        <v>3199</v>
      </c>
      <c r="G109" s="583"/>
      <c r="H109" s="583"/>
      <c r="I109" s="583"/>
      <c r="J109" s="583"/>
      <c r="K109" s="584"/>
      <c r="L109" s="585"/>
      <c r="M109" s="586"/>
      <c r="N109" s="1150"/>
      <c r="O109" s="1150"/>
      <c r="P109" s="2619"/>
      <c r="Q109" s="504"/>
    </row>
    <row r="110" spans="1:17" ht="15.75" thickBot="1">
      <c r="A110" s="534"/>
      <c r="B110" s="543"/>
      <c r="C110" s="544">
        <v>100</v>
      </c>
      <c r="D110" s="544">
        <f t="shared" ref="D110:M110" si="27">C110-$K36</f>
        <v>98</v>
      </c>
      <c r="E110" s="544">
        <f t="shared" si="27"/>
        <v>96</v>
      </c>
      <c r="F110" s="544">
        <f t="shared" si="27"/>
        <v>94</v>
      </c>
      <c r="G110" s="544">
        <f t="shared" si="27"/>
        <v>92</v>
      </c>
      <c r="H110" s="544">
        <f t="shared" si="27"/>
        <v>90</v>
      </c>
      <c r="I110" s="544">
        <f t="shared" si="27"/>
        <v>88</v>
      </c>
      <c r="J110" s="544">
        <f t="shared" si="27"/>
        <v>86</v>
      </c>
      <c r="K110" s="544">
        <f t="shared" si="27"/>
        <v>84</v>
      </c>
      <c r="L110" s="544">
        <f t="shared" si="27"/>
        <v>82</v>
      </c>
      <c r="M110" s="544">
        <f t="shared" si="27"/>
        <v>80</v>
      </c>
      <c r="N110" s="1151"/>
      <c r="O110" s="1151"/>
      <c r="P110" s="2619"/>
      <c r="Q110" s="504"/>
    </row>
    <row r="111" spans="1:17" s="471" customFormat="1" ht="15" thickTop="1">
      <c r="A111" s="593"/>
      <c r="B111" s="538" t="s">
        <v>1989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0"/>
      <c r="Q112" s="559"/>
    </row>
    <row r="113" spans="1:17" s="471" customFormat="1" ht="15.75" thickBot="1">
      <c r="A113" s="553"/>
      <c r="B113" s="543"/>
      <c r="C113" s="582">
        <v>100</v>
      </c>
      <c r="D113" s="544">
        <f>C113+$K37</f>
        <v>101</v>
      </c>
      <c r="E113" s="544">
        <f>D113+$K37</f>
        <v>102</v>
      </c>
      <c r="F113" s="544">
        <f>E113+$K37</f>
        <v>103</v>
      </c>
      <c r="G113" s="544">
        <f>F113+$K37</f>
        <v>104</v>
      </c>
      <c r="H113" s="544">
        <f>G113+$K37</f>
        <v>105</v>
      </c>
      <c r="I113" s="582"/>
      <c r="J113" s="607"/>
      <c r="K113" s="607"/>
      <c r="L113" s="607"/>
      <c r="M113" s="608"/>
      <c r="N113" s="1152"/>
      <c r="O113" s="1152"/>
      <c r="P113" s="2620"/>
      <c r="Q113" s="559"/>
    </row>
    <row r="114" spans="1:17" ht="15" thickTop="1">
      <c r="A114" s="599"/>
      <c r="B114" s="538" t="s">
        <v>2597</v>
      </c>
      <c r="C114" s="2958" t="s">
        <v>3203</v>
      </c>
      <c r="D114" s="554"/>
      <c r="E114" s="583"/>
      <c r="F114" s="583"/>
      <c r="G114" s="583"/>
      <c r="H114" s="583"/>
      <c r="I114" s="583"/>
      <c r="J114" s="583"/>
      <c r="K114" s="584"/>
      <c r="L114" s="585"/>
      <c r="M114" s="586"/>
      <c r="N114" s="1150"/>
      <c r="O114" s="1150"/>
      <c r="P114" s="2619"/>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4">
        <f t="shared" si="28"/>
        <v>80</v>
      </c>
      <c r="N115" s="1151"/>
      <c r="O115" s="1151"/>
      <c r="P115" s="2619"/>
      <c r="Q115" s="504"/>
    </row>
    <row r="116" spans="1:17" ht="15" thickTop="1">
      <c r="A116" s="599"/>
      <c r="B116" s="538" t="s">
        <v>2598</v>
      </c>
      <c r="C116" s="2958" t="s">
        <v>3160</v>
      </c>
      <c r="D116" s="554" t="s">
        <v>3180</v>
      </c>
      <c r="E116" s="554" t="s">
        <v>3638</v>
      </c>
      <c r="F116" s="554" t="s">
        <v>3639</v>
      </c>
      <c r="G116" s="554" t="s">
        <v>3640</v>
      </c>
      <c r="H116" s="583"/>
      <c r="I116" s="583"/>
      <c r="J116" s="583"/>
      <c r="K116" s="584"/>
      <c r="L116" s="585"/>
      <c r="M116" s="586"/>
      <c r="N116" s="1150"/>
      <c r="O116" s="1150"/>
      <c r="P116" s="261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19"/>
      <c r="Q117" s="504"/>
    </row>
    <row r="118" spans="1:17" ht="15" thickTop="1">
      <c r="A118" s="599"/>
      <c r="B118" s="538" t="s">
        <v>2599</v>
      </c>
      <c r="C118" s="583"/>
      <c r="D118" s="583"/>
      <c r="E118" s="583"/>
      <c r="F118" s="583"/>
      <c r="G118" s="583"/>
      <c r="H118" s="583"/>
      <c r="I118" s="583"/>
      <c r="J118" s="583"/>
      <c r="K118" s="584"/>
      <c r="L118" s="585"/>
      <c r="M118" s="586"/>
      <c r="N118" s="1150"/>
      <c r="O118" s="1150"/>
      <c r="P118" s="2619"/>
      <c r="Q118" s="504"/>
    </row>
    <row r="119" spans="1:17" ht="15.75" thickBot="1">
      <c r="A119" s="534"/>
      <c r="B119" s="543"/>
      <c r="C119" s="544">
        <v>100</v>
      </c>
      <c r="D119" s="544">
        <f t="shared" ref="D119:M119" si="29">C119-$K40</f>
        <v>100</v>
      </c>
      <c r="E119" s="544">
        <f t="shared" si="29"/>
        <v>100</v>
      </c>
      <c r="F119" s="544">
        <f t="shared" si="29"/>
        <v>100</v>
      </c>
      <c r="G119" s="544">
        <f t="shared" si="29"/>
        <v>100</v>
      </c>
      <c r="H119" s="544">
        <f t="shared" si="29"/>
        <v>100</v>
      </c>
      <c r="I119" s="544">
        <f t="shared" si="29"/>
        <v>100</v>
      </c>
      <c r="J119" s="544">
        <f t="shared" si="29"/>
        <v>100</v>
      </c>
      <c r="K119" s="544">
        <f t="shared" si="29"/>
        <v>100</v>
      </c>
      <c r="L119" s="544">
        <f t="shared" si="29"/>
        <v>100</v>
      </c>
      <c r="M119" s="544">
        <f t="shared" si="29"/>
        <v>100</v>
      </c>
      <c r="N119" s="1151"/>
      <c r="O119" s="1151"/>
      <c r="P119" s="2619"/>
      <c r="Q119" s="504"/>
    </row>
    <row r="120" spans="1:17" s="471" customFormat="1" ht="28.5" thickTop="1">
      <c r="A120" s="593"/>
      <c r="B120" s="538" t="s">
        <v>2554</v>
      </c>
      <c r="C120" s="554"/>
      <c r="D120" s="554"/>
      <c r="E120" s="554"/>
      <c r="F120" s="554"/>
      <c r="G120" s="554"/>
      <c r="H120" s="554"/>
      <c r="I120" s="554"/>
      <c r="J120" s="554"/>
      <c r="K120" s="554"/>
      <c r="L120" s="580"/>
      <c r="M120" s="581"/>
      <c r="N120" s="1152"/>
      <c r="O120" s="1152"/>
      <c r="P120" s="2620"/>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0"/>
      <c r="Q121" s="559"/>
    </row>
    <row r="122" spans="1:17" ht="15" thickTop="1">
      <c r="A122" s="599"/>
      <c r="B122" s="538" t="s">
        <v>2600</v>
      </c>
      <c r="C122" s="2958" t="s">
        <v>3201</v>
      </c>
      <c r="D122" s="2958" t="s">
        <v>3196</v>
      </c>
      <c r="E122" s="2958" t="s">
        <v>3204</v>
      </c>
      <c r="F122" s="2959" t="s">
        <v>3199</v>
      </c>
      <c r="G122" s="583"/>
      <c r="H122" s="583"/>
      <c r="I122" s="583"/>
      <c r="J122" s="583"/>
      <c r="K122" s="584"/>
      <c r="L122" s="585"/>
      <c r="M122" s="586"/>
      <c r="N122" s="1150"/>
      <c r="O122" s="1150"/>
      <c r="P122" s="2619"/>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4">
        <f t="shared" si="30"/>
        <v>100</v>
      </c>
      <c r="N123" s="1151"/>
      <c r="O123" s="1151"/>
      <c r="P123" s="2619"/>
      <c r="Q123" s="504"/>
    </row>
    <row r="124" spans="1:17" ht="15" thickTop="1">
      <c r="A124" s="599"/>
      <c r="B124" s="538" t="s">
        <v>2601</v>
      </c>
      <c r="C124" s="578" t="s">
        <v>2577</v>
      </c>
      <c r="D124" s="578" t="s">
        <v>2578</v>
      </c>
      <c r="E124" s="578" t="s">
        <v>2579</v>
      </c>
      <c r="F124" s="578" t="s">
        <v>2580</v>
      </c>
      <c r="G124" s="578" t="s">
        <v>2581</v>
      </c>
      <c r="H124" s="539"/>
      <c r="I124" s="539"/>
      <c r="J124" s="539"/>
      <c r="K124" s="540"/>
      <c r="L124" s="541"/>
      <c r="M124" s="542"/>
      <c r="N124" s="1150"/>
      <c r="O124" s="1150"/>
      <c r="P124" s="2620"/>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1"/>
      <c r="O125" s="1151"/>
      <c r="P125" s="2619"/>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0"/>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0"/>
      <c r="Q127" s="559"/>
    </row>
    <row r="128" spans="1:17" ht="15" thickTop="1">
      <c r="A128" s="599"/>
      <c r="B128" s="538">
        <f>B45</f>
        <v>111</v>
      </c>
      <c r="C128" s="554"/>
      <c r="D128" s="554"/>
      <c r="E128" s="554"/>
      <c r="F128" s="554"/>
      <c r="G128" s="583"/>
      <c r="H128" s="583"/>
      <c r="I128" s="583"/>
      <c r="J128" s="583"/>
      <c r="K128" s="584"/>
      <c r="L128" s="585"/>
      <c r="M128" s="586"/>
      <c r="N128" s="1150"/>
      <c r="O128" s="1150"/>
      <c r="P128" s="2619"/>
      <c r="Q128" s="504"/>
    </row>
    <row r="129" spans="1:17" ht="15.75" thickBot="1">
      <c r="A129" s="534"/>
      <c r="B129" s="543"/>
      <c r="C129" s="560"/>
      <c r="D129" s="560"/>
      <c r="E129" s="560"/>
      <c r="F129" s="560"/>
      <c r="G129" s="536"/>
      <c r="H129" s="536"/>
      <c r="I129" s="536"/>
      <c r="J129" s="536"/>
      <c r="K129" s="536"/>
      <c r="L129" s="536"/>
      <c r="M129" s="537"/>
      <c r="N129" s="1151"/>
      <c r="O129" s="1151"/>
      <c r="P129" s="2619"/>
      <c r="Q129" s="504"/>
    </row>
    <row r="130" spans="1:17" ht="15" thickTop="1">
      <c r="A130" s="599"/>
      <c r="B130" s="546">
        <f>B46</f>
        <v>111</v>
      </c>
      <c r="C130" s="554"/>
      <c r="D130" s="554"/>
      <c r="E130" s="554"/>
      <c r="F130" s="554"/>
      <c r="G130" s="587"/>
      <c r="H130" s="587"/>
      <c r="I130" s="587"/>
      <c r="J130" s="587"/>
      <c r="K130" s="523"/>
      <c r="L130" s="524"/>
      <c r="M130" s="590"/>
      <c r="N130" s="1150"/>
      <c r="O130" s="1150"/>
      <c r="P130" s="2619"/>
      <c r="Q130" s="504"/>
    </row>
    <row r="131" spans="1:17" ht="15.75" thickBot="1">
      <c r="A131" s="2625"/>
      <c r="B131" s="569"/>
      <c r="C131" s="570"/>
      <c r="D131" s="570"/>
      <c r="E131" s="570"/>
      <c r="F131" s="570"/>
      <c r="G131" s="591"/>
      <c r="H131" s="591"/>
      <c r="I131" s="591"/>
      <c r="J131" s="591"/>
      <c r="K131" s="591"/>
      <c r="L131" s="591"/>
      <c r="M131" s="592"/>
      <c r="N131" s="1151"/>
      <c r="O131" s="1151"/>
      <c r="P131" s="2619"/>
      <c r="Q131" s="504"/>
    </row>
    <row r="136" spans="1:17" ht="15" thickBot="1">
      <c r="B136" s="2626" t="s">
        <v>2602</v>
      </c>
    </row>
    <row r="137" spans="1:17" ht="15">
      <c r="B137" s="2627" t="s">
        <v>2603</v>
      </c>
      <c r="C137" s="2628"/>
      <c r="D137" s="2628"/>
      <c r="E137" s="2628"/>
      <c r="F137" s="2628"/>
      <c r="G137" s="2629"/>
      <c r="H137" s="2630"/>
      <c r="I137" s="2631" t="s">
        <v>2604</v>
      </c>
      <c r="J137" s="2628"/>
      <c r="K137" s="2632"/>
    </row>
    <row r="138" spans="1:17" ht="15">
      <c r="B138" s="2633"/>
      <c r="C138" s="146" t="s">
        <v>2605</v>
      </c>
      <c r="D138" s="146" t="s">
        <v>2606</v>
      </c>
      <c r="E138" s="2634" t="s">
        <v>2607</v>
      </c>
      <c r="F138" s="2635" t="s">
        <v>2608</v>
      </c>
      <c r="G138" s="146" t="s">
        <v>2606</v>
      </c>
      <c r="H138" s="147" t="s">
        <v>2607</v>
      </c>
      <c r="I138" s="2636"/>
      <c r="J138" s="146" t="s">
        <v>2609</v>
      </c>
      <c r="K138" s="147" t="s">
        <v>2610</v>
      </c>
    </row>
    <row r="139" spans="1:17" ht="15">
      <c r="B139" s="1082">
        <v>6</v>
      </c>
      <c r="C139" s="1083">
        <v>96</v>
      </c>
      <c r="D139" s="2637" t="s">
        <v>2611</v>
      </c>
      <c r="E139" s="1084">
        <v>100</v>
      </c>
      <c r="F139" s="1085">
        <v>102.5</v>
      </c>
      <c r="G139" s="2637" t="s">
        <v>2611</v>
      </c>
      <c r="H139" s="1086">
        <v>105</v>
      </c>
      <c r="I139" s="2638" t="s">
        <v>2612</v>
      </c>
      <c r="J139" s="1083">
        <v>20</v>
      </c>
      <c r="K139" s="1087">
        <f>C145/(J139-2)</f>
        <v>4.0555555555555553E-3</v>
      </c>
    </row>
    <row r="140" spans="1:17" ht="15">
      <c r="B140" s="1088">
        <v>5</v>
      </c>
      <c r="C140" s="1089">
        <v>100</v>
      </c>
      <c r="D140" s="1089"/>
      <c r="E140" s="1090"/>
      <c r="F140" s="1091">
        <v>102</v>
      </c>
      <c r="G140" s="1089"/>
      <c r="H140" s="1092"/>
      <c r="I140" s="2639" t="s">
        <v>2613</v>
      </c>
      <c r="J140" s="315">
        <f>ROUNDUP((J139-1)/2,0)</f>
        <v>10</v>
      </c>
      <c r="K140" s="1093">
        <v>100</v>
      </c>
    </row>
    <row r="141" spans="1:17" ht="15">
      <c r="B141" s="1088">
        <v>4</v>
      </c>
      <c r="C141" s="1089">
        <v>102</v>
      </c>
      <c r="D141" s="1089"/>
      <c r="E141" s="1090"/>
      <c r="F141" s="1091">
        <v>101.5</v>
      </c>
      <c r="G141" s="1089"/>
      <c r="H141" s="1092"/>
      <c r="I141" s="2639" t="s">
        <v>2614</v>
      </c>
      <c r="J141" s="315">
        <v>1</v>
      </c>
      <c r="K141" s="1094">
        <f>ROUND(100+(J141-J140)*K139*100,1)</f>
        <v>96.4</v>
      </c>
    </row>
    <row r="142" spans="1:17" ht="15">
      <c r="B142" s="1088">
        <v>3</v>
      </c>
      <c r="C142" s="1089">
        <v>103</v>
      </c>
      <c r="D142" s="1089"/>
      <c r="E142" s="1090"/>
      <c r="F142" s="1091">
        <v>101</v>
      </c>
      <c r="G142" s="1089"/>
      <c r="H142" s="1092"/>
      <c r="I142" s="2639" t="s">
        <v>2615</v>
      </c>
      <c r="J142" s="315">
        <f>J139</f>
        <v>20</v>
      </c>
      <c r="K142" s="1095">
        <v>95</v>
      </c>
    </row>
    <row r="143" spans="1:17" ht="15">
      <c r="B143" s="1088">
        <v>2</v>
      </c>
      <c r="C143" s="1089">
        <v>100</v>
      </c>
      <c r="D143" s="1089"/>
      <c r="E143" s="1090"/>
      <c r="F143" s="1091">
        <v>100.5</v>
      </c>
      <c r="G143" s="1089"/>
      <c r="H143" s="1092"/>
      <c r="I143" s="2639" t="s">
        <v>2616</v>
      </c>
      <c r="J143" s="1089">
        <v>15</v>
      </c>
      <c r="K143" s="1094">
        <f>ROUND(100+(J143-J140)*K139*100,1)</f>
        <v>102</v>
      </c>
    </row>
    <row r="144" spans="1:17" ht="15">
      <c r="B144" s="1088">
        <v>1</v>
      </c>
      <c r="C144" s="1089">
        <v>98</v>
      </c>
      <c r="D144" s="2640" t="s">
        <v>2617</v>
      </c>
      <c r="E144" s="1090">
        <v>102</v>
      </c>
      <c r="F144" s="1096">
        <v>100</v>
      </c>
      <c r="G144" s="2640" t="s">
        <v>2617</v>
      </c>
      <c r="H144" s="1092">
        <v>105</v>
      </c>
      <c r="I144" s="2639" t="s">
        <v>2616</v>
      </c>
      <c r="J144" s="1089">
        <v>18</v>
      </c>
      <c r="K144" s="1094">
        <f>ROUND(100+(J144-J140)*K139*100,1)</f>
        <v>103.2</v>
      </c>
    </row>
    <row r="145" spans="2:11" ht="15.75" thickBot="1">
      <c r="B145" s="2641" t="s">
        <v>2618</v>
      </c>
      <c r="C145" s="1097">
        <f>ROUND(MAX(C139:C144)/MIN(C139:C144)-1,3)</f>
        <v>7.2999999999999995E-2</v>
      </c>
      <c r="D145" s="1098"/>
      <c r="E145" s="1098"/>
      <c r="F145" s="2642" t="s">
        <v>2619</v>
      </c>
      <c r="G145" s="2643"/>
      <c r="H145" s="2644"/>
      <c r="I145" s="2645" t="s">
        <v>2616</v>
      </c>
      <c r="J145" s="1099">
        <v>8</v>
      </c>
      <c r="K145" s="1100">
        <f>ROUND(100+(J145-J140)*K139*100,1)</f>
        <v>99.2</v>
      </c>
    </row>
    <row r="147" spans="2:11">
      <c r="B147" s="2626" t="s">
        <v>2620</v>
      </c>
    </row>
    <row r="148" spans="2:11">
      <c r="B148" s="2626" t="s">
        <v>2621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2508</v>
      </c>
      <c r="B1" s="2574" t="s">
        <v>2622</v>
      </c>
      <c r="C1" s="1632" t="s">
        <v>2510</v>
      </c>
      <c r="D1" s="1619"/>
      <c r="E1" s="2646"/>
      <c r="F1" s="2576"/>
      <c r="G1" s="1629" t="s">
        <v>2623</v>
      </c>
      <c r="H1" s="1628"/>
      <c r="I1" s="1628"/>
      <c r="J1" s="1628"/>
      <c r="K1" s="1630"/>
      <c r="L1" s="1631"/>
      <c r="M1" s="1632"/>
      <c r="N1" s="1632"/>
      <c r="O1" s="1632"/>
      <c r="P1" s="2647"/>
      <c r="Q1" s="2648"/>
      <c r="R1" s="2648"/>
      <c r="S1" s="2648"/>
      <c r="T1" s="2648"/>
      <c r="U1" s="2648"/>
      <c r="V1" s="2648"/>
      <c r="W1" s="2648"/>
      <c r="X1" s="2648"/>
      <c r="Y1" s="2648"/>
      <c r="Z1" s="2648"/>
      <c r="AA1" s="2648"/>
      <c r="AB1" s="2648"/>
      <c r="AC1" s="2649"/>
    </row>
    <row r="2" spans="1:29" s="398" customFormat="1" ht="28.5" customHeight="1" thickTop="1">
      <c r="A2" s="1615" t="s">
        <v>2310</v>
      </c>
      <c r="B2" s="1416" t="e">
        <f ca="1">IF(C2="——",ROUND(C49*D3/10000,0),ROUND(C49*D3/10000,0)-D2)</f>
        <v>#DIV/0!</v>
      </c>
      <c r="C2" s="2578"/>
      <c r="D2" s="1363" t="e">
        <f ca="1">SUMIF(INDIRECT("'"&amp;F2&amp;"'"&amp;"!A:A"),"承租人权益价值",INDIRECT("'"&amp;F2&amp;"'"&amp;"!c:c"))</f>
        <v>#REF!</v>
      </c>
      <c r="E2" s="2579" t="s">
        <v>2311</v>
      </c>
      <c r="F2" s="2580"/>
      <c r="G2" s="1123"/>
      <c r="H2" s="1123"/>
      <c r="I2" s="1123"/>
      <c r="J2" s="1123"/>
      <c r="K2" s="1123"/>
      <c r="L2" s="1126"/>
      <c r="M2" s="1127"/>
      <c r="N2" s="1127"/>
      <c r="O2" s="1127"/>
      <c r="P2" s="2650"/>
      <c r="Q2" s="1127"/>
      <c r="R2" s="1127"/>
      <c r="S2" s="1127"/>
      <c r="T2" s="1127"/>
      <c r="U2" s="1127"/>
      <c r="V2" s="1127"/>
      <c r="W2" s="1127"/>
      <c r="X2" s="1127"/>
      <c r="Y2" s="1127"/>
      <c r="Z2" s="1127"/>
      <c r="AA2" s="1127"/>
      <c r="AB2" s="1127"/>
      <c r="AC2" s="2651"/>
    </row>
    <row r="3" spans="1:29" s="398" customFormat="1" ht="28.5" customHeight="1" thickBot="1">
      <c r="A3" s="247" t="s">
        <v>2312</v>
      </c>
      <c r="B3" s="609" t="e">
        <f ca="1">IF(C2="——",C49,ROUND(B2*10000/D3,0))</f>
        <v>#DIV/0!</v>
      </c>
      <c r="C3" s="400" t="s">
        <v>2624</v>
      </c>
      <c r="D3" s="399">
        <f>IF(D1="",'数据-汇总表'!E3,SUMIF('数据-汇总表'!$C19:$C33,D1,'数据-汇总表'!$E19:$E33))</f>
        <v>44121.230000000025</v>
      </c>
      <c r="E3" s="2652"/>
      <c r="F3" s="1124"/>
      <c r="G3" s="1123"/>
      <c r="H3" s="1123"/>
      <c r="I3" s="1123"/>
      <c r="J3" s="1123"/>
      <c r="K3" s="1125"/>
      <c r="L3" s="1126"/>
      <c r="M3" s="1127"/>
      <c r="N3" s="1127"/>
      <c r="O3" s="1127"/>
      <c r="P3" s="2650"/>
      <c r="Q3" s="1127"/>
      <c r="R3" s="1127"/>
      <c r="S3" s="1127"/>
      <c r="T3" s="1127"/>
      <c r="U3" s="1127"/>
      <c r="V3" s="1127"/>
      <c r="W3" s="1127"/>
      <c r="X3" s="1127"/>
      <c r="Y3" s="1127"/>
      <c r="Z3" s="1127"/>
      <c r="AA3" s="1127"/>
      <c r="AB3" s="1127"/>
      <c r="AC3" s="2652"/>
    </row>
    <row r="4" spans="1:29" ht="15">
      <c r="A4" s="401" t="s">
        <v>2625</v>
      </c>
      <c r="B4" s="402"/>
      <c r="C4" s="3309" t="s">
        <v>2626</v>
      </c>
      <c r="D4" s="3310"/>
      <c r="E4" s="3311" t="s">
        <v>2627</v>
      </c>
      <c r="F4" s="3312"/>
      <c r="G4" s="3309" t="s">
        <v>2628</v>
      </c>
      <c r="H4" s="3310"/>
      <c r="I4" s="3309" t="s">
        <v>2629</v>
      </c>
      <c r="J4" s="3310"/>
      <c r="K4" s="610" t="s">
        <v>2630</v>
      </c>
      <c r="L4" s="1128"/>
      <c r="M4" s="1129"/>
      <c r="N4" s="1129"/>
      <c r="O4" s="1129"/>
      <c r="P4" s="3313" t="s">
        <v>2631</v>
      </c>
      <c r="Q4" s="3314"/>
      <c r="R4" s="3295" t="s">
        <v>2627</v>
      </c>
      <c r="S4" s="3296"/>
      <c r="T4" s="3295" t="s">
        <v>2628</v>
      </c>
      <c r="U4" s="3296"/>
      <c r="V4" s="3321" t="s">
        <v>2629</v>
      </c>
      <c r="W4" s="3321"/>
      <c r="X4" s="1811"/>
      <c r="Y4" s="3295" t="s">
        <v>2631</v>
      </c>
      <c r="Z4" s="3296"/>
      <c r="AA4" s="3290" t="s">
        <v>2627</v>
      </c>
      <c r="AB4" s="3321" t="s">
        <v>2628</v>
      </c>
      <c r="AC4" s="3290" t="s">
        <v>2629</v>
      </c>
    </row>
    <row r="5" spans="1:29" ht="15">
      <c r="A5" s="404"/>
      <c r="B5" s="405"/>
      <c r="C5" s="3366" t="s">
        <v>2522</v>
      </c>
      <c r="D5" s="3367"/>
      <c r="E5" s="3382" t="s">
        <v>2523</v>
      </c>
      <c r="F5" s="3365"/>
      <c r="G5" s="3366" t="s">
        <v>2524</v>
      </c>
      <c r="H5" s="3367"/>
      <c r="I5" s="3366" t="s">
        <v>2525</v>
      </c>
      <c r="J5" s="3367"/>
      <c r="K5" s="610"/>
      <c r="L5" s="1128"/>
      <c r="M5" s="1129"/>
      <c r="N5" s="1129"/>
      <c r="O5" s="1129"/>
      <c r="P5" s="3315"/>
      <c r="Q5" s="3316"/>
      <c r="R5" s="3297"/>
      <c r="S5" s="3298"/>
      <c r="T5" s="3297"/>
      <c r="U5" s="3298"/>
      <c r="V5" s="3321"/>
      <c r="W5" s="3321"/>
      <c r="X5" s="1811"/>
      <c r="Y5" s="3297"/>
      <c r="Z5" s="3298"/>
      <c r="AA5" s="3291"/>
      <c r="AB5" s="3321"/>
      <c r="AC5" s="3291"/>
    </row>
    <row r="6" spans="1:29" ht="15.75" thickBot="1">
      <c r="A6" s="406"/>
      <c r="B6" s="407"/>
      <c r="C6" s="3368" t="s">
        <v>2526</v>
      </c>
      <c r="D6" s="3369"/>
      <c r="E6" s="3383" t="s">
        <v>2526</v>
      </c>
      <c r="F6" s="3372"/>
      <c r="G6" s="3368" t="s">
        <v>2526</v>
      </c>
      <c r="H6" s="3369"/>
      <c r="I6" s="3368" t="s">
        <v>2526</v>
      </c>
      <c r="J6" s="3369"/>
      <c r="K6" s="610" t="s">
        <v>2527</v>
      </c>
      <c r="L6" s="1128"/>
      <c r="M6" s="1129"/>
      <c r="N6" s="1129"/>
      <c r="O6" s="1129"/>
      <c r="P6" s="3317"/>
      <c r="Q6" s="3318"/>
      <c r="R6" s="3297"/>
      <c r="S6" s="3298"/>
      <c r="T6" s="3319"/>
      <c r="U6" s="3320"/>
      <c r="V6" s="3321"/>
      <c r="W6" s="3321"/>
      <c r="X6" s="1811"/>
      <c r="Y6" s="3319"/>
      <c r="Z6" s="3320"/>
      <c r="AA6" s="3292"/>
      <c r="AB6" s="3321"/>
      <c r="AC6" s="3292"/>
    </row>
    <row r="7" spans="1:29" s="117" customFormat="1" ht="15.75" thickBot="1">
      <c r="A7" s="408" t="s">
        <v>2528</v>
      </c>
      <c r="B7" s="409"/>
      <c r="C7" s="410">
        <f>'数据-取费表'!B2</f>
        <v>43304</v>
      </c>
      <c r="D7" s="411">
        <v>100</v>
      </c>
      <c r="E7" s="412"/>
      <c r="F7" s="413">
        <f>SUMIF(58:58,YEAR(E7)&amp;"-"&amp;MONTH(E7),59:59)</f>
        <v>0</v>
      </c>
      <c r="G7" s="412"/>
      <c r="H7" s="411">
        <f>SUMIF(58:58,YEAR(G7)&amp;"-"&amp;MONTH(G7),59:59)</f>
        <v>0</v>
      </c>
      <c r="I7" s="412"/>
      <c r="J7" s="411">
        <f>SUMIF(58:58,YEAR(I7)&amp;"-"&amp;MONTH(I7),59:59)</f>
        <v>0</v>
      </c>
      <c r="K7" s="611"/>
      <c r="L7" s="1130"/>
      <c r="M7" s="1131"/>
      <c r="N7" s="1131"/>
      <c r="O7" s="1131"/>
      <c r="P7" s="3293" t="s">
        <v>2529</v>
      </c>
      <c r="Q7" s="3322"/>
      <c r="R7" s="770" t="s">
        <v>17</v>
      </c>
      <c r="S7" s="771">
        <f t="shared" ref="S7:S15" si="0">F7</f>
        <v>0</v>
      </c>
      <c r="T7" s="770" t="s">
        <v>17</v>
      </c>
      <c r="U7" s="771">
        <f t="shared" ref="U7:U15" si="1">H7</f>
        <v>0</v>
      </c>
      <c r="V7" s="770" t="s">
        <v>17</v>
      </c>
      <c r="W7" s="771">
        <f t="shared" ref="W7:W15" si="2">J7</f>
        <v>0</v>
      </c>
      <c r="X7" s="772"/>
      <c r="Y7" s="3293" t="s">
        <v>2529</v>
      </c>
      <c r="Z7" s="3294"/>
      <c r="AA7" s="773" t="e">
        <f>D7/F7</f>
        <v>#DIV/0!</v>
      </c>
      <c r="AB7" s="773" t="e">
        <f>D7/H7</f>
        <v>#DIV/0!</v>
      </c>
      <c r="AC7" s="773" t="e">
        <f>D7/J7</f>
        <v>#DIV/0!</v>
      </c>
    </row>
    <row r="8" spans="1:29" s="117" customFormat="1" ht="15.75" thickBot="1">
      <c r="A8" s="408" t="s">
        <v>2530</v>
      </c>
      <c r="B8" s="409"/>
      <c r="C8" s="414" t="s">
        <v>2632</v>
      </c>
      <c r="D8" s="411">
        <v>100</v>
      </c>
      <c r="E8" s="414"/>
      <c r="F8" s="413">
        <f>SUMIF(61:61,E8,62:62)-SUMIF(61:61,C8,62:62)+100</f>
        <v>0</v>
      </c>
      <c r="G8" s="414"/>
      <c r="H8" s="411">
        <f>SUMIF(61:61,G8,62:62)-SUMIF(61:61,C8,62:62)+100</f>
        <v>0</v>
      </c>
      <c r="I8" s="414"/>
      <c r="J8" s="411">
        <f>SUMIF(61:61,I8,62:62)-SUMIF(61:61,C8,62:62)+100</f>
        <v>0</v>
      </c>
      <c r="K8" s="611"/>
      <c r="L8" s="1130"/>
      <c r="M8" s="1131"/>
      <c r="N8" s="1131"/>
      <c r="O8" s="1131"/>
      <c r="P8" s="3293" t="s">
        <v>2532</v>
      </c>
      <c r="Q8" s="3294"/>
      <c r="R8" s="770" t="s">
        <v>17</v>
      </c>
      <c r="S8" s="771">
        <f t="shared" si="0"/>
        <v>0</v>
      </c>
      <c r="T8" s="770" t="s">
        <v>17</v>
      </c>
      <c r="U8" s="771">
        <f t="shared" si="1"/>
        <v>0</v>
      </c>
      <c r="V8" s="770" t="s">
        <v>17</v>
      </c>
      <c r="W8" s="771">
        <f t="shared" si="2"/>
        <v>0</v>
      </c>
      <c r="X8" s="772"/>
      <c r="Y8" s="3293" t="s">
        <v>2532</v>
      </c>
      <c r="Z8" s="3294"/>
      <c r="AA8" s="773" t="e">
        <f t="shared" ref="AA8:AA46" si="3">D8/F8</f>
        <v>#DIV/0!</v>
      </c>
      <c r="AB8" s="773" t="e">
        <f t="shared" ref="AB8:AB46" si="4">D8/H8</f>
        <v>#DIV/0!</v>
      </c>
      <c r="AC8" s="773" t="e">
        <f t="shared" ref="AC8:AC46" si="5">D8/J8</f>
        <v>#DIV/0!</v>
      </c>
    </row>
    <row r="9" spans="1:29" s="117" customFormat="1">
      <c r="A9" s="415" t="s">
        <v>2533</v>
      </c>
      <c r="B9" s="71" t="s">
        <v>2534</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332" t="s">
        <v>2535</v>
      </c>
      <c r="Q9" s="1793" t="str">
        <f t="shared" ref="Q9:Q15" si="6">B9</f>
        <v>用途</v>
      </c>
      <c r="R9" s="770" t="s">
        <v>17</v>
      </c>
      <c r="S9" s="771">
        <f t="shared" si="0"/>
        <v>100</v>
      </c>
      <c r="T9" s="770" t="s">
        <v>17</v>
      </c>
      <c r="U9" s="771">
        <f t="shared" si="1"/>
        <v>100</v>
      </c>
      <c r="V9" s="770" t="s">
        <v>17</v>
      </c>
      <c r="W9" s="771">
        <f t="shared" si="2"/>
        <v>100</v>
      </c>
      <c r="X9" s="772"/>
      <c r="Y9" s="3169" t="s">
        <v>2536</v>
      </c>
      <c r="Z9" s="55" t="str">
        <f t="shared" ref="Z9:Z15" si="7">Q9</f>
        <v>用途</v>
      </c>
      <c r="AA9" s="773">
        <f t="shared" si="3"/>
        <v>1</v>
      </c>
      <c r="AB9" s="773">
        <f t="shared" si="4"/>
        <v>1</v>
      </c>
      <c r="AC9" s="773">
        <f t="shared" si="5"/>
        <v>1</v>
      </c>
    </row>
    <row r="10" spans="1:29" s="427" customFormat="1" ht="27">
      <c r="A10" s="421"/>
      <c r="B10" s="422" t="s">
        <v>2537</v>
      </c>
      <c r="C10" s="423"/>
      <c r="D10" s="136">
        <v>100</v>
      </c>
      <c r="E10" s="424"/>
      <c r="F10" s="425">
        <f>SUMIF(65:65,E10,66:66)-SUMIF(65:65,C10,66:66)+100</f>
        <v>100</v>
      </c>
      <c r="G10" s="423"/>
      <c r="H10" s="136">
        <f>SUMIF(65:65,G10,66:66)-SUMIF(65:65,C10,66:66)+100</f>
        <v>100</v>
      </c>
      <c r="I10" s="423"/>
      <c r="J10" s="136">
        <f>SUMIF(65:65,I10,66:66)-SUMIF(65:65,C10,66:66)+100</f>
        <v>100</v>
      </c>
      <c r="K10" s="612"/>
      <c r="L10" s="1133"/>
      <c r="M10" s="1134"/>
      <c r="N10" s="1134"/>
      <c r="O10" s="1134"/>
      <c r="P10" s="3332"/>
      <c r="Q10" s="1793" t="str">
        <f t="shared" si="6"/>
        <v>土地使用年限（年）</v>
      </c>
      <c r="R10" s="770" t="s">
        <v>17</v>
      </c>
      <c r="S10" s="771">
        <f t="shared" si="0"/>
        <v>100</v>
      </c>
      <c r="T10" s="770" t="s">
        <v>17</v>
      </c>
      <c r="U10" s="771">
        <f t="shared" si="1"/>
        <v>100</v>
      </c>
      <c r="V10" s="770" t="s">
        <v>17</v>
      </c>
      <c r="W10" s="771">
        <f t="shared" si="2"/>
        <v>100</v>
      </c>
      <c r="X10" s="772"/>
      <c r="Y10" s="3169"/>
      <c r="Z10" s="55" t="str">
        <f t="shared" si="7"/>
        <v>土地使用年限（年）</v>
      </c>
      <c r="AA10" s="773">
        <f t="shared" si="3"/>
        <v>1</v>
      </c>
      <c r="AB10" s="773">
        <f t="shared" si="4"/>
        <v>1</v>
      </c>
      <c r="AC10" s="773">
        <f t="shared" si="5"/>
        <v>1</v>
      </c>
    </row>
    <row r="11" spans="1:29" ht="15">
      <c r="A11" s="428"/>
      <c r="B11" s="422" t="s">
        <v>2538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6"/>
      <c r="M11" s="1129"/>
      <c r="N11" s="1129"/>
      <c r="O11" s="1129"/>
      <c r="P11" s="3332"/>
      <c r="Q11" s="1793" t="str">
        <f t="shared" si="6"/>
        <v>容积率</v>
      </c>
      <c r="R11" s="770" t="s">
        <v>17</v>
      </c>
      <c r="S11" s="771" t="e">
        <f t="shared" si="0"/>
        <v>#N/A</v>
      </c>
      <c r="T11" s="770" t="s">
        <v>17</v>
      </c>
      <c r="U11" s="771" t="e">
        <f t="shared" si="1"/>
        <v>#N/A</v>
      </c>
      <c r="V11" s="770" t="s">
        <v>17</v>
      </c>
      <c r="W11" s="771" t="e">
        <f t="shared" si="2"/>
        <v>#N/A</v>
      </c>
      <c r="X11" s="772"/>
      <c r="Y11" s="3169"/>
      <c r="Z11" s="55" t="str">
        <f t="shared" si="7"/>
        <v>容积率</v>
      </c>
      <c r="AA11" s="773" t="e">
        <f t="shared" si="3"/>
        <v>#N/A</v>
      </c>
      <c r="AB11" s="773" t="e">
        <f t="shared" si="4"/>
        <v>#N/A</v>
      </c>
      <c r="AC11" s="773" t="e">
        <f t="shared" si="5"/>
        <v>#N/A</v>
      </c>
    </row>
    <row r="12" spans="1:29" s="117" customFormat="1" ht="15">
      <c r="A12" s="431"/>
      <c r="B12" s="2591">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332"/>
      <c r="Q12" s="1793">
        <f t="shared" si="6"/>
        <v>111</v>
      </c>
      <c r="R12" s="770" t="s">
        <v>17</v>
      </c>
      <c r="S12" s="771">
        <f t="shared" si="0"/>
        <v>100</v>
      </c>
      <c r="T12" s="770" t="s">
        <v>17</v>
      </c>
      <c r="U12" s="771">
        <f t="shared" si="1"/>
        <v>100</v>
      </c>
      <c r="V12" s="770" t="s">
        <v>17</v>
      </c>
      <c r="W12" s="771">
        <f t="shared" si="2"/>
        <v>100</v>
      </c>
      <c r="X12" s="772"/>
      <c r="Y12" s="3169"/>
      <c r="Z12" s="55">
        <f t="shared" si="7"/>
        <v>111</v>
      </c>
      <c r="AA12" s="773">
        <f>D12/F12</f>
        <v>1</v>
      </c>
      <c r="AB12" s="773">
        <f>D12/H12</f>
        <v>1</v>
      </c>
      <c r="AC12" s="773">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332"/>
      <c r="Q13" s="1793">
        <f t="shared" si="6"/>
        <v>111</v>
      </c>
      <c r="R13" s="770" t="s">
        <v>17</v>
      </c>
      <c r="S13" s="771">
        <f t="shared" si="0"/>
        <v>100</v>
      </c>
      <c r="T13" s="770" t="s">
        <v>17</v>
      </c>
      <c r="U13" s="771">
        <f t="shared" si="1"/>
        <v>100</v>
      </c>
      <c r="V13" s="770" t="s">
        <v>17</v>
      </c>
      <c r="W13" s="771">
        <f t="shared" si="2"/>
        <v>100</v>
      </c>
      <c r="X13" s="772"/>
      <c r="Y13" s="3169"/>
      <c r="Z13" s="55">
        <f t="shared" si="7"/>
        <v>111</v>
      </c>
      <c r="AA13" s="773">
        <f t="shared" si="3"/>
        <v>1</v>
      </c>
      <c r="AB13" s="773">
        <f t="shared" si="4"/>
        <v>1</v>
      </c>
      <c r="AC13" s="773">
        <f t="shared" si="5"/>
        <v>1</v>
      </c>
    </row>
    <row r="14" spans="1:29" ht="15.75" thickBot="1">
      <c r="A14" s="436"/>
      <c r="B14" s="2593">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332"/>
      <c r="Q14" s="1793">
        <f t="shared" si="6"/>
        <v>111</v>
      </c>
      <c r="R14" s="770" t="s">
        <v>17</v>
      </c>
      <c r="S14" s="771">
        <f t="shared" si="0"/>
        <v>100</v>
      </c>
      <c r="T14" s="770" t="s">
        <v>17</v>
      </c>
      <c r="U14" s="771">
        <f t="shared" si="1"/>
        <v>100</v>
      </c>
      <c r="V14" s="770" t="s">
        <v>17</v>
      </c>
      <c r="W14" s="771">
        <f t="shared" si="2"/>
        <v>100</v>
      </c>
      <c r="X14" s="772"/>
      <c r="Y14" s="3169"/>
      <c r="Z14" s="55">
        <f t="shared" si="7"/>
        <v>111</v>
      </c>
      <c r="AA14" s="773">
        <f t="shared" si="3"/>
        <v>1</v>
      </c>
      <c r="AB14" s="773">
        <f t="shared" si="4"/>
        <v>1</v>
      </c>
      <c r="AC14" s="773">
        <f t="shared" si="5"/>
        <v>1</v>
      </c>
    </row>
    <row r="15" spans="1:29" ht="114">
      <c r="A15" s="440" t="s">
        <v>2539</v>
      </c>
      <c r="B15" s="69" t="s">
        <v>2633</v>
      </c>
      <c r="C15" s="2594" t="str">
        <f>估价对象房地状况!C4</f>
        <v>估价对象周边2公里有帝园商城、星城商厦等商业项目，估价对象周边多为住宅配套商业，人流量一般，商业繁华度一般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38"/>
      <c r="M15" s="1129"/>
      <c r="N15" s="1129"/>
      <c r="O15" s="1129"/>
      <c r="P15" s="3380" t="s">
        <v>2540</v>
      </c>
      <c r="Q15" s="1808" t="str">
        <f t="shared" si="6"/>
        <v>商业繁华度</v>
      </c>
      <c r="R15" s="774" t="s">
        <v>17</v>
      </c>
      <c r="S15" s="775">
        <f t="shared" si="0"/>
        <v>100</v>
      </c>
      <c r="T15" s="774" t="s">
        <v>17</v>
      </c>
      <c r="U15" s="775">
        <f t="shared" si="1"/>
        <v>100</v>
      </c>
      <c r="V15" s="774" t="s">
        <v>17</v>
      </c>
      <c r="W15" s="775">
        <f t="shared" si="2"/>
        <v>100</v>
      </c>
      <c r="X15" s="1811"/>
      <c r="Y15" s="3323" t="s">
        <v>2540</v>
      </c>
      <c r="Z15" s="1812" t="str">
        <f t="shared" si="7"/>
        <v>商业繁华度</v>
      </c>
      <c r="AA15" s="1809">
        <f t="shared" si="3"/>
        <v>1</v>
      </c>
      <c r="AB15" s="1809">
        <f t="shared" si="4"/>
        <v>1</v>
      </c>
      <c r="AC15" s="1809">
        <f t="shared" si="5"/>
        <v>1</v>
      </c>
    </row>
    <row r="16" spans="1:29" ht="15">
      <c r="A16" s="428"/>
      <c r="B16" s="446"/>
      <c r="C16" s="447"/>
      <c r="D16" s="448"/>
      <c r="E16" s="447"/>
      <c r="F16" s="449"/>
      <c r="G16" s="447"/>
      <c r="H16" s="450"/>
      <c r="I16" s="447"/>
      <c r="J16" s="448"/>
      <c r="K16" s="615"/>
      <c r="L16" s="1138"/>
      <c r="M16" s="1129"/>
      <c r="N16" s="1129"/>
      <c r="O16" s="1129"/>
      <c r="P16" s="3381"/>
      <c r="Q16" s="1808"/>
      <c r="R16" s="774"/>
      <c r="S16" s="775"/>
      <c r="T16" s="774"/>
      <c r="U16" s="775"/>
      <c r="V16" s="774"/>
      <c r="W16" s="775"/>
      <c r="X16" s="1811"/>
      <c r="Y16" s="3324"/>
      <c r="Z16" s="1812"/>
      <c r="AA16" s="1809">
        <v>1</v>
      </c>
      <c r="AB16" s="1809">
        <v>1</v>
      </c>
      <c r="AC16" s="1809">
        <v>1</v>
      </c>
    </row>
    <row r="17" spans="1:29" ht="71.25">
      <c r="A17" s="428"/>
      <c r="B17" s="451" t="s">
        <v>2085</v>
      </c>
      <c r="C17" s="2598" t="str">
        <f>估价对象房地状况!C6</f>
        <v>估价对象周边有849、兴23路等公交线路，综合评价交通便捷度一般</v>
      </c>
      <c r="D17" s="450">
        <v>100</v>
      </c>
      <c r="E17" s="452"/>
      <c r="F17" s="453">
        <f>SUMIF(78:78,E18,79:79)-SUMIF(78:78,C18,79:79)+100</f>
        <v>100</v>
      </c>
      <c r="G17" s="454"/>
      <c r="H17" s="455">
        <f>SUMIF(78:78,G18,79:79)-SUMIF(78:78,C18,79:79)+100</f>
        <v>100</v>
      </c>
      <c r="I17" s="452"/>
      <c r="J17" s="455">
        <f>SUMIF(78:78,I18,79:79)-SUMIF(78:78,C18,79:79)+100</f>
        <v>100</v>
      </c>
      <c r="K17" s="614"/>
      <c r="L17" s="1138"/>
      <c r="M17" s="1129"/>
      <c r="N17" s="1129"/>
      <c r="O17" s="1129"/>
      <c r="P17" s="3381"/>
      <c r="Q17" s="1808" t="str">
        <f>B17</f>
        <v>交通便捷度</v>
      </c>
      <c r="R17" s="774" t="s">
        <v>17</v>
      </c>
      <c r="S17" s="775">
        <f>F17</f>
        <v>100</v>
      </c>
      <c r="T17" s="774" t="s">
        <v>17</v>
      </c>
      <c r="U17" s="775">
        <f>H17</f>
        <v>100</v>
      </c>
      <c r="V17" s="774" t="s">
        <v>17</v>
      </c>
      <c r="W17" s="775">
        <f>J17</f>
        <v>100</v>
      </c>
      <c r="X17" s="1811"/>
      <c r="Y17" s="3324"/>
      <c r="Z17" s="1812" t="str">
        <f>Q17</f>
        <v>交通便捷度</v>
      </c>
      <c r="AA17" s="1809">
        <f t="shared" si="3"/>
        <v>1</v>
      </c>
      <c r="AB17" s="1809">
        <f t="shared" si="4"/>
        <v>1</v>
      </c>
      <c r="AC17" s="1809">
        <f t="shared" si="5"/>
        <v>1</v>
      </c>
    </row>
    <row r="18" spans="1:29" ht="15">
      <c r="A18" s="428"/>
      <c r="B18" s="456"/>
      <c r="C18" s="2599"/>
      <c r="D18" s="450"/>
      <c r="E18" s="2601"/>
      <c r="F18" s="453"/>
      <c r="G18" s="2600"/>
      <c r="H18" s="448"/>
      <c r="I18" s="2601"/>
      <c r="J18" s="448"/>
      <c r="K18" s="615"/>
      <c r="L18" s="1138"/>
      <c r="M18" s="1129"/>
      <c r="N18" s="1129"/>
      <c r="O18" s="1129"/>
      <c r="P18" s="3381"/>
      <c r="Q18" s="1808"/>
      <c r="R18" s="774"/>
      <c r="S18" s="775"/>
      <c r="T18" s="774"/>
      <c r="U18" s="775"/>
      <c r="V18" s="774"/>
      <c r="W18" s="775"/>
      <c r="X18" s="1811"/>
      <c r="Y18" s="3324"/>
      <c r="Z18" s="1812"/>
      <c r="AA18" s="1809">
        <v>1</v>
      </c>
      <c r="AB18" s="1809">
        <v>1</v>
      </c>
      <c r="AC18" s="1809">
        <v>1</v>
      </c>
    </row>
    <row r="19" spans="1:29" ht="42.75">
      <c r="A19" s="428"/>
      <c r="B19" s="451" t="s">
        <v>2634</v>
      </c>
      <c r="C19" s="2598" t="str">
        <f>估价对象房地状况!C7</f>
        <v>估价对象所在区域公共配套设施齐备较齐备</v>
      </c>
      <c r="D19" s="455">
        <v>100</v>
      </c>
      <c r="E19" s="457"/>
      <c r="F19" s="458">
        <f>SUMIF(80:80,E20,81:81)-SUMIF(80:80,C20,81:81)+100</f>
        <v>100</v>
      </c>
      <c r="G19" s="459"/>
      <c r="H19" s="450">
        <f>SUMIF(80:80,G20,81:81)-SUMIF(80:80,C20,81:81)+100</f>
        <v>100</v>
      </c>
      <c r="I19" s="457"/>
      <c r="J19" s="450">
        <f>SUMIF(80:80,I20,81:81)-SUMIF(80:80,C20,81:81)+100</f>
        <v>100</v>
      </c>
      <c r="K19" s="614"/>
      <c r="L19" s="1138"/>
      <c r="M19" s="1129"/>
      <c r="N19" s="1129"/>
      <c r="O19" s="1129"/>
      <c r="P19" s="3381"/>
      <c r="Q19" s="1808" t="str">
        <f>B19</f>
        <v>公共配套设施</v>
      </c>
      <c r="R19" s="774" t="s">
        <v>17</v>
      </c>
      <c r="S19" s="775">
        <f>F19</f>
        <v>100</v>
      </c>
      <c r="T19" s="774" t="s">
        <v>17</v>
      </c>
      <c r="U19" s="775">
        <f>H19</f>
        <v>100</v>
      </c>
      <c r="V19" s="774" t="s">
        <v>17</v>
      </c>
      <c r="W19" s="775">
        <f>J19</f>
        <v>100</v>
      </c>
      <c r="X19" s="1811"/>
      <c r="Y19" s="3324"/>
      <c r="Z19" s="1812" t="str">
        <f>Q19</f>
        <v>公共配套设施</v>
      </c>
      <c r="AA19" s="1809">
        <f t="shared" si="3"/>
        <v>1</v>
      </c>
      <c r="AB19" s="1809">
        <f t="shared" si="4"/>
        <v>1</v>
      </c>
      <c r="AC19" s="1809">
        <f t="shared" si="5"/>
        <v>1</v>
      </c>
    </row>
    <row r="20" spans="1:29" ht="15">
      <c r="A20" s="428"/>
      <c r="B20" s="456"/>
      <c r="C20" s="447"/>
      <c r="D20" s="448"/>
      <c r="E20" s="2596"/>
      <c r="F20" s="449"/>
      <c r="G20" s="2595"/>
      <c r="H20" s="448"/>
      <c r="I20" s="2596"/>
      <c r="J20" s="448"/>
      <c r="K20" s="615"/>
      <c r="L20" s="1138"/>
      <c r="M20" s="1129"/>
      <c r="N20" s="1129"/>
      <c r="O20" s="1129"/>
      <c r="P20" s="3381"/>
      <c r="Q20" s="1808"/>
      <c r="R20" s="774"/>
      <c r="S20" s="775"/>
      <c r="T20" s="774"/>
      <c r="U20" s="775"/>
      <c r="V20" s="774"/>
      <c r="W20" s="775"/>
      <c r="X20" s="1811"/>
      <c r="Y20" s="3324"/>
      <c r="Z20" s="1812"/>
      <c r="AA20" s="1809">
        <v>1</v>
      </c>
      <c r="AB20" s="1809">
        <v>1</v>
      </c>
      <c r="AC20" s="1809">
        <v>1</v>
      </c>
    </row>
    <row r="21" spans="1:29" ht="28.5">
      <c r="A21" s="428"/>
      <c r="B21" s="1382" t="s">
        <v>2635</v>
      </c>
      <c r="C21" s="2598" t="str">
        <f>估价对象房地状况!C8</f>
        <v>区域基础设施水平达七通</v>
      </c>
      <c r="D21" s="455">
        <v>100</v>
      </c>
      <c r="E21" s="457"/>
      <c r="F21" s="458">
        <f>SUMIF(82:82,E22,83:83)-SUMIF(82:82,C22,83:83)+100</f>
        <v>100</v>
      </c>
      <c r="G21" s="459"/>
      <c r="H21" s="450">
        <f>SUMIF(82:82,G22,83:83)-SUMIF(82:82,C22,83:83)+100</f>
        <v>100</v>
      </c>
      <c r="I21" s="457"/>
      <c r="J21" s="450">
        <f>SUMIF(82:82,I22,83:83)-SUMIF(82:82,C22,83:83)+100</f>
        <v>100</v>
      </c>
      <c r="K21" s="614"/>
      <c r="L21" s="1138"/>
      <c r="M21" s="1129"/>
      <c r="N21" s="1129"/>
      <c r="O21" s="1129"/>
      <c r="P21" s="3381"/>
      <c r="Q21" s="1808" t="str">
        <f>B21</f>
        <v>基础设施水平</v>
      </c>
      <c r="R21" s="774" t="s">
        <v>17</v>
      </c>
      <c r="S21" s="775">
        <f>F21</f>
        <v>100</v>
      </c>
      <c r="T21" s="774" t="s">
        <v>17</v>
      </c>
      <c r="U21" s="775">
        <f>H21</f>
        <v>100</v>
      </c>
      <c r="V21" s="774" t="s">
        <v>17</v>
      </c>
      <c r="W21" s="775">
        <f>J21</f>
        <v>100</v>
      </c>
      <c r="X21" s="1811"/>
      <c r="Y21" s="3324"/>
      <c r="Z21" s="1812" t="str">
        <f>Q21</f>
        <v>基础设施水平</v>
      </c>
      <c r="AA21" s="1809">
        <f>D21/F21</f>
        <v>1</v>
      </c>
      <c r="AB21" s="1809">
        <f>D21/H21</f>
        <v>1</v>
      </c>
      <c r="AC21" s="1809">
        <f>D21/J21</f>
        <v>1</v>
      </c>
    </row>
    <row r="22" spans="1:29" ht="15">
      <c r="A22" s="428"/>
      <c r="B22" s="1382"/>
      <c r="C22" s="2599"/>
      <c r="D22" s="448"/>
      <c r="E22" s="447"/>
      <c r="F22" s="449"/>
      <c r="G22" s="447"/>
      <c r="H22" s="448"/>
      <c r="I22" s="447"/>
      <c r="J22" s="448"/>
      <c r="K22" s="1381"/>
      <c r="L22" s="1138"/>
      <c r="M22" s="1129"/>
      <c r="N22" s="1129"/>
      <c r="O22" s="1129"/>
      <c r="P22" s="3381"/>
      <c r="Q22" s="1808"/>
      <c r="R22" s="774"/>
      <c r="S22" s="775"/>
      <c r="T22" s="774"/>
      <c r="U22" s="775"/>
      <c r="V22" s="774"/>
      <c r="W22" s="775"/>
      <c r="X22" s="1811"/>
      <c r="Y22" s="3324"/>
      <c r="Z22" s="1812"/>
      <c r="AA22" s="1809">
        <v>1</v>
      </c>
      <c r="AB22" s="1809">
        <v>1</v>
      </c>
      <c r="AC22" s="1809">
        <v>1</v>
      </c>
    </row>
    <row r="23" spans="1:29" ht="57">
      <c r="A23" s="428"/>
      <c r="B23" s="451" t="s">
        <v>2088</v>
      </c>
      <c r="C23" s="2653" t="str">
        <f>估价对象房地状况!C9</f>
        <v>周边有北京广播电视大学、康庄公园；综合评价环境状况较好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38"/>
      <c r="M23" s="1129"/>
      <c r="N23" s="1129"/>
      <c r="O23" s="1129"/>
      <c r="P23" s="3381"/>
      <c r="Q23" s="1808" t="str">
        <f>B23</f>
        <v>自然及人文环境</v>
      </c>
      <c r="R23" s="774" t="s">
        <v>17</v>
      </c>
      <c r="S23" s="775">
        <f>F23</f>
        <v>100</v>
      </c>
      <c r="T23" s="774" t="s">
        <v>17</v>
      </c>
      <c r="U23" s="775">
        <f>H23</f>
        <v>100</v>
      </c>
      <c r="V23" s="774" t="s">
        <v>17</v>
      </c>
      <c r="W23" s="775">
        <f>J23</f>
        <v>100</v>
      </c>
      <c r="X23" s="1811"/>
      <c r="Y23" s="3324"/>
      <c r="Z23" s="1812" t="str">
        <f>Q23</f>
        <v>自然及人文环境</v>
      </c>
      <c r="AA23" s="1809">
        <f t="shared" si="3"/>
        <v>1</v>
      </c>
      <c r="AB23" s="1809">
        <f t="shared" si="4"/>
        <v>1</v>
      </c>
      <c r="AC23" s="1809">
        <f t="shared" si="5"/>
        <v>1</v>
      </c>
    </row>
    <row r="24" spans="1:29" ht="15">
      <c r="A24" s="428"/>
      <c r="B24" s="456"/>
      <c r="C24" s="447"/>
      <c r="D24" s="448"/>
      <c r="E24" s="2596"/>
      <c r="F24" s="449"/>
      <c r="G24" s="2595"/>
      <c r="H24" s="448"/>
      <c r="I24" s="2596"/>
      <c r="J24" s="448"/>
      <c r="K24" s="615"/>
      <c r="L24" s="1138"/>
      <c r="M24" s="1129"/>
      <c r="N24" s="1129"/>
      <c r="O24" s="1129"/>
      <c r="P24" s="3381"/>
      <c r="Q24" s="1808"/>
      <c r="R24" s="774"/>
      <c r="S24" s="775"/>
      <c r="T24" s="774"/>
      <c r="U24" s="775"/>
      <c r="V24" s="774"/>
      <c r="W24" s="775"/>
      <c r="X24" s="1811"/>
      <c r="Y24" s="3324"/>
      <c r="Z24" s="1812"/>
      <c r="AA24" s="1809">
        <v>1</v>
      </c>
      <c r="AB24" s="1809">
        <v>1</v>
      </c>
      <c r="AC24" s="1809">
        <v>1</v>
      </c>
    </row>
    <row r="25" spans="1:29" ht="15">
      <c r="A25" s="428"/>
      <c r="B25" s="422" t="s">
        <v>2636</v>
      </c>
      <c r="C25" s="616"/>
      <c r="D25" s="435">
        <v>100</v>
      </c>
      <c r="E25" s="616"/>
      <c r="F25" s="461">
        <f>SUMIF(86:86,E25,87:87)-SUMIF(86:86,C25,87:87)+100</f>
        <v>100</v>
      </c>
      <c r="G25" s="616"/>
      <c r="H25" s="435">
        <f>SUMIF(86:86,G25,87:87)-SUMIF(86:86,C25,87:87)+100</f>
        <v>100</v>
      </c>
      <c r="I25" s="616"/>
      <c r="J25" s="435">
        <f>SUMIF(86:86,I25,87:87)-SUMIF(86:86,C25,87:87)+100</f>
        <v>100</v>
      </c>
      <c r="K25" s="612"/>
      <c r="L25" s="1138"/>
      <c r="M25" s="1129"/>
      <c r="N25" s="1129"/>
      <c r="O25" s="1129"/>
      <c r="P25" s="3381"/>
      <c r="Q25" s="1808" t="str">
        <f t="shared" ref="Q25:Q46" si="8">B25</f>
        <v>临街状况</v>
      </c>
      <c r="R25" s="774" t="s">
        <v>17</v>
      </c>
      <c r="S25" s="775">
        <f>F25</f>
        <v>100</v>
      </c>
      <c r="T25" s="774" t="s">
        <v>17</v>
      </c>
      <c r="U25" s="775">
        <f>H25</f>
        <v>100</v>
      </c>
      <c r="V25" s="774" t="s">
        <v>17</v>
      </c>
      <c r="W25" s="775">
        <f>J25</f>
        <v>100</v>
      </c>
      <c r="X25" s="1811"/>
      <c r="Y25" s="3324"/>
      <c r="Z25" s="1812" t="str">
        <f>Q25</f>
        <v>临街状况</v>
      </c>
      <c r="AA25" s="1809">
        <f t="shared" si="3"/>
        <v>1</v>
      </c>
      <c r="AB25" s="1809">
        <f t="shared" si="4"/>
        <v>1</v>
      </c>
      <c r="AC25" s="1809">
        <f t="shared" si="5"/>
        <v>1</v>
      </c>
    </row>
    <row r="26" spans="1:29" ht="15">
      <c r="A26" s="428"/>
      <c r="B26" s="1384" t="s">
        <v>2637</v>
      </c>
      <c r="C26" s="434"/>
      <c r="D26" s="435">
        <v>100</v>
      </c>
      <c r="E26" s="434"/>
      <c r="F26" s="461">
        <f>SUMIF(88:88,E26,89:89)-SUMIF(88:88,C26,89:89)+100</f>
        <v>100</v>
      </c>
      <c r="G26" s="434"/>
      <c r="H26" s="435">
        <f>SUMIF(88:88,G26,89:89)-SUMIF(88:88,C26,89:89)+100</f>
        <v>100</v>
      </c>
      <c r="I26" s="434"/>
      <c r="J26" s="435">
        <f>SUMIF(88:88,I26,89:89)-SUMIF(88:88,C26,89:89)+100</f>
        <v>100</v>
      </c>
      <c r="K26" s="613"/>
      <c r="L26" s="1138"/>
      <c r="M26" s="1129"/>
      <c r="N26" s="1129"/>
      <c r="O26" s="1129"/>
      <c r="P26" s="3381"/>
      <c r="Q26" s="1808" t="str">
        <f t="shared" si="8"/>
        <v>平面位置/可视性</v>
      </c>
      <c r="R26" s="774" t="s">
        <v>17</v>
      </c>
      <c r="S26" s="775">
        <f>F26</f>
        <v>100</v>
      </c>
      <c r="T26" s="774" t="s">
        <v>17</v>
      </c>
      <c r="U26" s="775">
        <f>H26</f>
        <v>100</v>
      </c>
      <c r="V26" s="774" t="s">
        <v>17</v>
      </c>
      <c r="W26" s="775">
        <f>J26</f>
        <v>100</v>
      </c>
      <c r="X26" s="1811"/>
      <c r="Y26" s="3324"/>
      <c r="Z26" s="1812" t="str">
        <f>Q26</f>
        <v>平面位置/可视性</v>
      </c>
      <c r="AA26" s="1809">
        <f t="shared" si="3"/>
        <v>1</v>
      </c>
      <c r="AB26" s="1809">
        <f t="shared" si="4"/>
        <v>1</v>
      </c>
      <c r="AC26" s="1809">
        <f t="shared" si="5"/>
        <v>1</v>
      </c>
    </row>
    <row r="27" spans="1:29" s="117" customFormat="1" ht="15">
      <c r="A27" s="431"/>
      <c r="B27" s="451" t="s">
        <v>2638</v>
      </c>
      <c r="C27" s="2654"/>
      <c r="D27" s="462">
        <v>100</v>
      </c>
      <c r="E27" s="2654"/>
      <c r="F27" s="464">
        <f>SUMIF(90:90,E27,91:91)-SUMIF(90:90,C27,91:91)+100</f>
        <v>100</v>
      </c>
      <c r="G27" s="2654"/>
      <c r="H27" s="462">
        <f>SUMIF(90:90,G27,91:91)-SUMIF(90:90,C27,91:91)+100</f>
        <v>100</v>
      </c>
      <c r="I27" s="2654"/>
      <c r="J27" s="462">
        <f>SUMIF(90:90,I27,91:91)-SUMIF(90:90,C27,91:91)+100</f>
        <v>100</v>
      </c>
      <c r="K27" s="612"/>
      <c r="L27" s="1130"/>
      <c r="M27" s="1131"/>
      <c r="N27" s="1131"/>
      <c r="O27" s="1131"/>
      <c r="P27" s="3381"/>
      <c r="Q27" s="1793" t="str">
        <f t="shared" si="8"/>
        <v>人流量</v>
      </c>
      <c r="R27" s="770" t="s">
        <v>17</v>
      </c>
      <c r="S27" s="771">
        <f>F27</f>
        <v>100</v>
      </c>
      <c r="T27" s="770" t="s">
        <v>17</v>
      </c>
      <c r="U27" s="771">
        <f>H27</f>
        <v>100</v>
      </c>
      <c r="V27" s="770" t="s">
        <v>17</v>
      </c>
      <c r="W27" s="771">
        <f>J27</f>
        <v>100</v>
      </c>
      <c r="X27" s="772"/>
      <c r="Y27" s="3324"/>
      <c r="Z27" s="55" t="str">
        <f>Q27</f>
        <v>人流量</v>
      </c>
      <c r="AA27" s="1809">
        <f>D27/F27</f>
        <v>1</v>
      </c>
      <c r="AB27" s="1809">
        <f>D27/H27</f>
        <v>1</v>
      </c>
      <c r="AC27" s="1809">
        <f>D27/J27</f>
        <v>1</v>
      </c>
    </row>
    <row r="28" spans="1:29" ht="15">
      <c r="A28" s="428"/>
      <c r="B28" s="422" t="s">
        <v>2639</v>
      </c>
      <c r="C28" s="616"/>
      <c r="D28" s="435">
        <v>100</v>
      </c>
      <c r="E28" s="616"/>
      <c r="F28" s="461">
        <f>SUMIF(92:92,E28,93:93)-SUMIF(92:92,C28,93:93)+100</f>
        <v>100</v>
      </c>
      <c r="G28" s="616"/>
      <c r="H28" s="435">
        <f>SUMIF(92:92,G28,93:93)-SUMIF(92:92,C28,93:93)+100</f>
        <v>100</v>
      </c>
      <c r="I28" s="616"/>
      <c r="J28" s="435">
        <f>SUMIF(92:92,I28,93:93)-SUMIF(92:92,C28,93:93)+100</f>
        <v>100</v>
      </c>
      <c r="K28" s="613"/>
      <c r="L28" s="1138"/>
      <c r="M28" s="1129"/>
      <c r="N28" s="1129"/>
      <c r="O28" s="1129"/>
      <c r="P28" s="3381"/>
      <c r="Q28" s="1808" t="str">
        <f t="shared" si="8"/>
        <v>楼层</v>
      </c>
      <c r="R28" s="774" t="s">
        <v>17</v>
      </c>
      <c r="S28" s="775">
        <f t="shared" ref="S28:S46" si="9">F28</f>
        <v>100</v>
      </c>
      <c r="T28" s="774" t="s">
        <v>17</v>
      </c>
      <c r="U28" s="775">
        <f t="shared" ref="U28:U46" si="10">H28</f>
        <v>100</v>
      </c>
      <c r="V28" s="774" t="s">
        <v>17</v>
      </c>
      <c r="W28" s="775">
        <f t="shared" ref="W28:W46" si="11">J28</f>
        <v>100</v>
      </c>
      <c r="X28" s="1811"/>
      <c r="Y28" s="3324"/>
      <c r="Z28" s="1812" t="str">
        <f t="shared" ref="Z28:Z46" si="12">Q28</f>
        <v>楼层</v>
      </c>
      <c r="AA28" s="1809">
        <f t="shared" si="3"/>
        <v>1</v>
      </c>
      <c r="AB28" s="1809">
        <f t="shared" si="4"/>
        <v>1</v>
      </c>
      <c r="AC28" s="1809">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381"/>
      <c r="Q29" s="1808">
        <f t="shared" si="8"/>
        <v>111</v>
      </c>
      <c r="R29" s="774" t="s">
        <v>17</v>
      </c>
      <c r="S29" s="775">
        <f t="shared" si="9"/>
        <v>100</v>
      </c>
      <c r="T29" s="774" t="s">
        <v>17</v>
      </c>
      <c r="U29" s="775">
        <f t="shared" si="10"/>
        <v>100</v>
      </c>
      <c r="V29" s="774" t="s">
        <v>17</v>
      </c>
      <c r="W29" s="775">
        <f t="shared" si="11"/>
        <v>100</v>
      </c>
      <c r="X29" s="1811"/>
      <c r="Y29" s="3324"/>
      <c r="Z29" s="1812">
        <f t="shared" si="12"/>
        <v>111</v>
      </c>
      <c r="AA29" s="1809">
        <f t="shared" si="3"/>
        <v>1</v>
      </c>
      <c r="AB29" s="1809">
        <f t="shared" si="4"/>
        <v>1</v>
      </c>
      <c r="AC29" s="1809">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381"/>
      <c r="Q30" s="1808">
        <f t="shared" si="8"/>
        <v>111</v>
      </c>
      <c r="R30" s="774" t="s">
        <v>17</v>
      </c>
      <c r="S30" s="775">
        <f t="shared" si="9"/>
        <v>100</v>
      </c>
      <c r="T30" s="774" t="s">
        <v>17</v>
      </c>
      <c r="U30" s="775">
        <f t="shared" si="10"/>
        <v>100</v>
      </c>
      <c r="V30" s="774" t="s">
        <v>17</v>
      </c>
      <c r="W30" s="775">
        <f t="shared" si="11"/>
        <v>100</v>
      </c>
      <c r="X30" s="1811"/>
      <c r="Y30" s="3324"/>
      <c r="Z30" s="1812">
        <f t="shared" si="12"/>
        <v>111</v>
      </c>
      <c r="AA30" s="1809">
        <f t="shared" si="3"/>
        <v>1</v>
      </c>
      <c r="AB30" s="1809">
        <f t="shared" si="4"/>
        <v>1</v>
      </c>
      <c r="AC30" s="1809">
        <f t="shared" si="5"/>
        <v>1</v>
      </c>
    </row>
    <row r="31" spans="1:29" ht="15.75"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381"/>
      <c r="Q31" s="1808">
        <f t="shared" si="8"/>
        <v>111</v>
      </c>
      <c r="R31" s="774" t="s">
        <v>17</v>
      </c>
      <c r="S31" s="775">
        <f t="shared" si="9"/>
        <v>100</v>
      </c>
      <c r="T31" s="774" t="s">
        <v>17</v>
      </c>
      <c r="U31" s="775">
        <f t="shared" si="10"/>
        <v>100</v>
      </c>
      <c r="V31" s="774" t="s">
        <v>17</v>
      </c>
      <c r="W31" s="775">
        <f t="shared" si="11"/>
        <v>100</v>
      </c>
      <c r="X31" s="1811"/>
      <c r="Y31" s="3324"/>
      <c r="Z31" s="1812">
        <f t="shared" si="12"/>
        <v>111</v>
      </c>
      <c r="AA31" s="1809">
        <f t="shared" si="3"/>
        <v>1</v>
      </c>
      <c r="AB31" s="1809">
        <f t="shared" si="4"/>
        <v>1</v>
      </c>
      <c r="AC31" s="1809">
        <f t="shared" si="5"/>
        <v>1</v>
      </c>
    </row>
    <row r="32" spans="1:29" ht="15">
      <c r="A32" s="440" t="s">
        <v>2543</v>
      </c>
      <c r="B32" s="71" t="s">
        <v>2640</v>
      </c>
      <c r="C32" s="2608"/>
      <c r="D32" s="467">
        <v>100</v>
      </c>
      <c r="E32" s="2608"/>
      <c r="F32" s="461">
        <f>SUMIF(100:100,E32,101:101)-SUMIF(100:100,C32,101:101)+100</f>
        <v>100</v>
      </c>
      <c r="G32" s="2608"/>
      <c r="H32" s="435">
        <f>SUMIF(100:100,G32,101:101)-SUMIF(100:100,C32,101:101)+100</f>
        <v>100</v>
      </c>
      <c r="I32" s="2608"/>
      <c r="J32" s="467">
        <f>SUMIF(100:100,I32,101:101)-SUMIF(100:100,C32,101:101)+100</f>
        <v>100</v>
      </c>
      <c r="K32" s="612"/>
      <c r="L32" s="1138"/>
      <c r="M32" s="1129"/>
      <c r="N32" s="1129"/>
      <c r="O32" s="1129"/>
      <c r="P32" s="3376" t="s">
        <v>2545</v>
      </c>
      <c r="Q32" s="1808" t="str">
        <f t="shared" si="8"/>
        <v>商业类型</v>
      </c>
      <c r="R32" s="774" t="s">
        <v>17</v>
      </c>
      <c r="S32" s="775">
        <f t="shared" si="9"/>
        <v>100</v>
      </c>
      <c r="T32" s="774" t="s">
        <v>17</v>
      </c>
      <c r="U32" s="775">
        <f t="shared" si="10"/>
        <v>100</v>
      </c>
      <c r="V32" s="774" t="s">
        <v>17</v>
      </c>
      <c r="W32" s="775">
        <f t="shared" si="11"/>
        <v>100</v>
      </c>
      <c r="X32" s="1811"/>
      <c r="Y32" s="3326" t="s">
        <v>2545</v>
      </c>
      <c r="Z32" s="1812" t="str">
        <f t="shared" si="12"/>
        <v>商业类型</v>
      </c>
      <c r="AA32" s="1809">
        <f t="shared" si="3"/>
        <v>1</v>
      </c>
      <c r="AB32" s="1809">
        <f t="shared" si="4"/>
        <v>1</v>
      </c>
      <c r="AC32" s="1809">
        <f t="shared" si="5"/>
        <v>1</v>
      </c>
    </row>
    <row r="33" spans="1:29" s="471" customFormat="1" ht="15">
      <c r="A33" s="468"/>
      <c r="B33" s="422" t="s">
        <v>2546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6"/>
      <c r="M33" s="1139"/>
      <c r="N33" s="1139"/>
      <c r="O33" s="1139"/>
      <c r="P33" s="3377"/>
      <c r="Q33" s="776" t="str">
        <f t="shared" si="8"/>
        <v>项目建筑规模</v>
      </c>
      <c r="R33" s="777" t="s">
        <v>17</v>
      </c>
      <c r="S33" s="778" t="e">
        <f t="shared" si="9"/>
        <v>#N/A</v>
      </c>
      <c r="T33" s="777" t="s">
        <v>17</v>
      </c>
      <c r="U33" s="778" t="e">
        <f t="shared" si="10"/>
        <v>#N/A</v>
      </c>
      <c r="V33" s="777" t="s">
        <v>17</v>
      </c>
      <c r="W33" s="778" t="e">
        <f t="shared" si="11"/>
        <v>#N/A</v>
      </c>
      <c r="X33" s="779"/>
      <c r="Y33" s="3326"/>
      <c r="Z33" s="780" t="str">
        <f t="shared" si="12"/>
        <v>项目建筑规模</v>
      </c>
      <c r="AA33" s="1809" t="e">
        <f t="shared" si="3"/>
        <v>#N/A</v>
      </c>
      <c r="AB33" s="1809" t="e">
        <f t="shared" si="4"/>
        <v>#N/A</v>
      </c>
      <c r="AC33" s="1809" t="e">
        <f t="shared" si="5"/>
        <v>#N/A</v>
      </c>
    </row>
    <row r="34" spans="1:29" ht="15">
      <c r="A34" s="472"/>
      <c r="B34" s="422" t="s">
        <v>2547</v>
      </c>
      <c r="C34" s="2609"/>
      <c r="D34" s="435">
        <v>100</v>
      </c>
      <c r="E34" s="2609"/>
      <c r="F34" s="461">
        <f>SUMIF(105:105,E34,106:106)-SUMIF(105:105,C34,106:106)+100</f>
        <v>100</v>
      </c>
      <c r="G34" s="2609"/>
      <c r="H34" s="435">
        <f>SUMIF(105:105,G34,106:106)-SUMIF(105:105,C34,106:106)+100</f>
        <v>100</v>
      </c>
      <c r="I34" s="2609"/>
      <c r="J34" s="435">
        <f>SUMIF(105:105,I34,106:106)-SUMIF(105:105,C34,106:106)+100</f>
        <v>100</v>
      </c>
      <c r="K34" s="612"/>
      <c r="L34" s="1138"/>
      <c r="M34" s="1129"/>
      <c r="N34" s="1129"/>
      <c r="O34" s="1129"/>
      <c r="P34" s="3377"/>
      <c r="Q34" s="1808" t="str">
        <f t="shared" si="8"/>
        <v>建筑结构</v>
      </c>
      <c r="R34" s="774" t="s">
        <v>17</v>
      </c>
      <c r="S34" s="775">
        <f t="shared" si="9"/>
        <v>100</v>
      </c>
      <c r="T34" s="774" t="s">
        <v>17</v>
      </c>
      <c r="U34" s="775">
        <f t="shared" si="10"/>
        <v>100</v>
      </c>
      <c r="V34" s="774" t="s">
        <v>17</v>
      </c>
      <c r="W34" s="775">
        <f t="shared" si="11"/>
        <v>100</v>
      </c>
      <c r="X34" s="1811"/>
      <c r="Y34" s="3326"/>
      <c r="Z34" s="1812" t="str">
        <f t="shared" si="12"/>
        <v>建筑结构</v>
      </c>
      <c r="AA34" s="1809">
        <f t="shared" si="3"/>
        <v>1</v>
      </c>
      <c r="AB34" s="1809">
        <f t="shared" si="4"/>
        <v>1</v>
      </c>
      <c r="AC34" s="1809">
        <f t="shared" si="5"/>
        <v>1</v>
      </c>
    </row>
    <row r="35" spans="1:29" ht="15">
      <c r="A35" s="472"/>
      <c r="B35" s="422" t="s">
        <v>2641</v>
      </c>
      <c r="C35" s="2604"/>
      <c r="D35" s="435">
        <v>100</v>
      </c>
      <c r="E35" s="2604"/>
      <c r="F35" s="461">
        <f>SUMIF(107:107,E35,108:108)-SUMIF(107:107,C35,108:108)+100</f>
        <v>100</v>
      </c>
      <c r="G35" s="2604"/>
      <c r="H35" s="435">
        <f>SUMIF(107:107,G35,108:108)-SUMIF(107:107,C35,108:108)+100</f>
        <v>100</v>
      </c>
      <c r="I35" s="2604"/>
      <c r="J35" s="435">
        <f>SUMIF(107:107,I35,108:108)-SUMIF(107:107,C35,108:108)+100</f>
        <v>100</v>
      </c>
      <c r="K35" s="612"/>
      <c r="L35" s="1138"/>
      <c r="M35" s="1129"/>
      <c r="N35" s="1129"/>
      <c r="O35" s="1129"/>
      <c r="P35" s="3377"/>
      <c r="Q35" s="1808" t="str">
        <f t="shared" si="8"/>
        <v>公共部分装修</v>
      </c>
      <c r="R35" s="774" t="s">
        <v>17</v>
      </c>
      <c r="S35" s="775">
        <f t="shared" si="9"/>
        <v>100</v>
      </c>
      <c r="T35" s="774" t="s">
        <v>17</v>
      </c>
      <c r="U35" s="775">
        <f t="shared" si="10"/>
        <v>100</v>
      </c>
      <c r="V35" s="774" t="s">
        <v>17</v>
      </c>
      <c r="W35" s="775">
        <f t="shared" si="11"/>
        <v>100</v>
      </c>
      <c r="X35" s="1811"/>
      <c r="Y35" s="3326"/>
      <c r="Z35" s="1812" t="str">
        <f t="shared" si="12"/>
        <v>公共部分装修</v>
      </c>
      <c r="AA35" s="1809">
        <f t="shared" si="3"/>
        <v>1</v>
      </c>
      <c r="AB35" s="1809">
        <f t="shared" si="4"/>
        <v>1</v>
      </c>
      <c r="AC35" s="1809">
        <f t="shared" si="5"/>
        <v>1</v>
      </c>
    </row>
    <row r="36" spans="1:29" ht="15">
      <c r="A36" s="472"/>
      <c r="B36" s="422" t="s">
        <v>2642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8"/>
      <c r="M36" s="1129"/>
      <c r="N36" s="1129"/>
      <c r="O36" s="1129"/>
      <c r="P36" s="3377"/>
      <c r="Q36" s="1808" t="str">
        <f t="shared" si="8"/>
        <v>成新度</v>
      </c>
      <c r="R36" s="774" t="s">
        <v>17</v>
      </c>
      <c r="S36" s="775" t="e">
        <f t="shared" si="9"/>
        <v>#N/A</v>
      </c>
      <c r="T36" s="774" t="s">
        <v>17</v>
      </c>
      <c r="U36" s="775" t="e">
        <f t="shared" si="10"/>
        <v>#N/A</v>
      </c>
      <c r="V36" s="774" t="s">
        <v>17</v>
      </c>
      <c r="W36" s="775" t="e">
        <f t="shared" si="11"/>
        <v>#N/A</v>
      </c>
      <c r="X36" s="1811"/>
      <c r="Y36" s="3326"/>
      <c r="Z36" s="1812" t="str">
        <f t="shared" si="12"/>
        <v>成新度</v>
      </c>
      <c r="AA36" s="1809" t="e">
        <f t="shared" si="3"/>
        <v>#N/A</v>
      </c>
      <c r="AB36" s="1809" t="e">
        <f t="shared" si="4"/>
        <v>#N/A</v>
      </c>
      <c r="AC36" s="1809" t="e">
        <f t="shared" si="5"/>
        <v>#N/A</v>
      </c>
    </row>
    <row r="37" spans="1:29" s="117" customFormat="1" ht="15">
      <c r="A37" s="473"/>
      <c r="B37" s="422" t="s">
        <v>2643</v>
      </c>
      <c r="C37" s="2604"/>
      <c r="D37" s="136">
        <v>100</v>
      </c>
      <c r="E37" s="2604"/>
      <c r="F37" s="461">
        <f>SUMIF(112:112,E37,113:113)-SUMIF(112:112,C37,113:113)+100</f>
        <v>100</v>
      </c>
      <c r="G37" s="2604"/>
      <c r="H37" s="435">
        <f>SUMIF(112:112,G37,113:113)-SUMIF(112:112,C37,113:113)+100</f>
        <v>100</v>
      </c>
      <c r="I37" s="2604"/>
      <c r="J37" s="435">
        <f>SUMIF(112:112,I37,113:113)-SUMIF(112:112,C37,113:113)+100</f>
        <v>100</v>
      </c>
      <c r="K37" s="612"/>
      <c r="L37" s="1130"/>
      <c r="M37" s="1131"/>
      <c r="N37" s="1131"/>
      <c r="O37" s="1131"/>
      <c r="P37" s="3377"/>
      <c r="Q37" s="1793" t="str">
        <f t="shared" si="8"/>
        <v>市政基础设施</v>
      </c>
      <c r="R37" s="770" t="s">
        <v>17</v>
      </c>
      <c r="S37" s="771">
        <f t="shared" si="9"/>
        <v>100</v>
      </c>
      <c r="T37" s="770" t="s">
        <v>17</v>
      </c>
      <c r="U37" s="771">
        <f t="shared" si="10"/>
        <v>100</v>
      </c>
      <c r="V37" s="770" t="s">
        <v>17</v>
      </c>
      <c r="W37" s="771">
        <f t="shared" si="11"/>
        <v>100</v>
      </c>
      <c r="X37" s="772"/>
      <c r="Y37" s="3326"/>
      <c r="Z37" s="55" t="str">
        <f t="shared" si="12"/>
        <v>市政基础设施</v>
      </c>
      <c r="AA37" s="773">
        <f t="shared" si="3"/>
        <v>1</v>
      </c>
      <c r="AB37" s="773">
        <f t="shared" si="4"/>
        <v>1</v>
      </c>
      <c r="AC37" s="773">
        <f t="shared" si="5"/>
        <v>1</v>
      </c>
    </row>
    <row r="38" spans="1:29" ht="15">
      <c r="A38" s="472"/>
      <c r="B38" s="422" t="s">
        <v>2644</v>
      </c>
      <c r="C38" s="2604"/>
      <c r="D38" s="435">
        <v>100</v>
      </c>
      <c r="E38" s="2604"/>
      <c r="F38" s="461">
        <f>SUMIF(114:114,E38,115:115)-SUMIF(114:114,C38,115:115)+100</f>
        <v>100</v>
      </c>
      <c r="G38" s="2604"/>
      <c r="H38" s="435">
        <f>SUMIF(114:114,G38,115:115)-SUMIF(114:114,C38,115:115)+100</f>
        <v>100</v>
      </c>
      <c r="I38" s="2604"/>
      <c r="J38" s="435">
        <f>SUMIF(114:114,I38,115:115)-SUMIF(114:114,C38,115:115)+100</f>
        <v>100</v>
      </c>
      <c r="K38" s="612"/>
      <c r="L38" s="1138"/>
      <c r="M38" s="1129"/>
      <c r="N38" s="1129"/>
      <c r="O38" s="1129"/>
      <c r="P38" s="3377" t="s">
        <v>2545</v>
      </c>
      <c r="Q38" s="1808" t="str">
        <f t="shared" si="8"/>
        <v>业态</v>
      </c>
      <c r="R38" s="774" t="s">
        <v>17</v>
      </c>
      <c r="S38" s="775">
        <f t="shared" si="9"/>
        <v>100</v>
      </c>
      <c r="T38" s="774" t="s">
        <v>17</v>
      </c>
      <c r="U38" s="775">
        <f t="shared" si="10"/>
        <v>100</v>
      </c>
      <c r="V38" s="774" t="s">
        <v>17</v>
      </c>
      <c r="W38" s="775">
        <f t="shared" si="11"/>
        <v>100</v>
      </c>
      <c r="X38" s="1811"/>
      <c r="Y38" s="3326" t="s">
        <v>2545</v>
      </c>
      <c r="Z38" s="1812" t="str">
        <f t="shared" si="12"/>
        <v>业态</v>
      </c>
      <c r="AA38" s="1809">
        <f t="shared" si="3"/>
        <v>1</v>
      </c>
      <c r="AB38" s="1809">
        <f t="shared" si="4"/>
        <v>1</v>
      </c>
      <c r="AC38" s="1809">
        <f t="shared" si="5"/>
        <v>1</v>
      </c>
    </row>
    <row r="39" spans="1:29" ht="15">
      <c r="A39" s="472"/>
      <c r="B39" s="422" t="s">
        <v>2645</v>
      </c>
      <c r="C39" s="2604"/>
      <c r="D39" s="435">
        <v>100</v>
      </c>
      <c r="E39" s="2604"/>
      <c r="F39" s="461">
        <f>SUMIF(116:116,E39,117:117)-SUMIF(116:116,C39,117:117)+100</f>
        <v>100</v>
      </c>
      <c r="G39" s="2604"/>
      <c r="H39" s="435">
        <f>SUMIF(116:116,G39,117:117)-SUMIF(116:116,C39,117:117)+100</f>
        <v>100</v>
      </c>
      <c r="I39" s="2604"/>
      <c r="J39" s="435">
        <f>SUMIF(116:116,I39,117:117)-SUMIF(116:116,C39,117:117)+100</f>
        <v>100</v>
      </c>
      <c r="K39" s="612"/>
      <c r="L39" s="1138"/>
      <c r="M39" s="1129"/>
      <c r="N39" s="1129"/>
      <c r="O39" s="1129"/>
      <c r="P39" s="3377"/>
      <c r="Q39" s="1808" t="str">
        <f t="shared" si="8"/>
        <v>层高</v>
      </c>
      <c r="R39" s="774" t="s">
        <v>17</v>
      </c>
      <c r="S39" s="775">
        <f t="shared" si="9"/>
        <v>100</v>
      </c>
      <c r="T39" s="774" t="s">
        <v>17</v>
      </c>
      <c r="U39" s="775">
        <f t="shared" si="10"/>
        <v>100</v>
      </c>
      <c r="V39" s="774" t="s">
        <v>17</v>
      </c>
      <c r="W39" s="775">
        <f t="shared" si="11"/>
        <v>100</v>
      </c>
      <c r="X39" s="1811"/>
      <c r="Y39" s="3326"/>
      <c r="Z39" s="1812" t="str">
        <f t="shared" si="12"/>
        <v>层高</v>
      </c>
      <c r="AA39" s="1809">
        <f t="shared" si="3"/>
        <v>1</v>
      </c>
      <c r="AB39" s="1809">
        <f t="shared" si="4"/>
        <v>1</v>
      </c>
      <c r="AC39" s="1809">
        <f t="shared" si="5"/>
        <v>1</v>
      </c>
    </row>
    <row r="40" spans="1:29" ht="15">
      <c r="A40" s="472"/>
      <c r="B40" s="422" t="s">
        <v>2646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377"/>
      <c r="Q40" s="1808" t="str">
        <f t="shared" si="8"/>
        <v>单套建筑面积</v>
      </c>
      <c r="R40" s="774" t="s">
        <v>17</v>
      </c>
      <c r="S40" s="775">
        <f t="shared" si="9"/>
        <v>100</v>
      </c>
      <c r="T40" s="774" t="s">
        <v>17</v>
      </c>
      <c r="U40" s="775">
        <f t="shared" si="10"/>
        <v>100</v>
      </c>
      <c r="V40" s="774" t="s">
        <v>17</v>
      </c>
      <c r="W40" s="775">
        <f t="shared" si="11"/>
        <v>100</v>
      </c>
      <c r="X40" s="1811"/>
      <c r="Y40" s="3326"/>
      <c r="Z40" s="1812" t="str">
        <f t="shared" si="12"/>
        <v>单套建筑面积</v>
      </c>
      <c r="AA40" s="1809">
        <f t="shared" si="3"/>
        <v>1</v>
      </c>
      <c r="AB40" s="1809">
        <f t="shared" si="4"/>
        <v>1</v>
      </c>
      <c r="AC40" s="1809">
        <f t="shared" si="5"/>
        <v>1</v>
      </c>
    </row>
    <row r="41" spans="1:29" s="471" customFormat="1" ht="15">
      <c r="A41" s="468"/>
      <c r="B41" s="1810" t="s">
        <v>2647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377"/>
      <c r="Q41" s="776" t="str">
        <f t="shared" si="8"/>
        <v>进深比</v>
      </c>
      <c r="R41" s="777" t="s">
        <v>17</v>
      </c>
      <c r="S41" s="778">
        <f t="shared" si="9"/>
        <v>100</v>
      </c>
      <c r="T41" s="777" t="s">
        <v>17</v>
      </c>
      <c r="U41" s="778">
        <f t="shared" si="10"/>
        <v>100</v>
      </c>
      <c r="V41" s="777" t="s">
        <v>17</v>
      </c>
      <c r="W41" s="778">
        <f t="shared" si="11"/>
        <v>100</v>
      </c>
      <c r="X41" s="779"/>
      <c r="Y41" s="3326"/>
      <c r="Z41" s="780" t="str">
        <f t="shared" si="12"/>
        <v>进深比</v>
      </c>
      <c r="AA41" s="1809">
        <f t="shared" si="3"/>
        <v>1</v>
      </c>
      <c r="AB41" s="1809">
        <f t="shared" si="4"/>
        <v>1</v>
      </c>
      <c r="AC41" s="1809">
        <f t="shared" si="5"/>
        <v>1</v>
      </c>
    </row>
    <row r="42" spans="1:29" ht="15">
      <c r="A42" s="472"/>
      <c r="B42" s="422" t="s">
        <v>2648</v>
      </c>
      <c r="C42" s="2604"/>
      <c r="D42" s="435">
        <v>100</v>
      </c>
      <c r="E42" s="2604"/>
      <c r="F42" s="461">
        <f>SUMIF(122:122,E42,123:123)-SUMIF(122:122,C42,123:123)+100</f>
        <v>100</v>
      </c>
      <c r="G42" s="2604"/>
      <c r="H42" s="435">
        <f>SUMIF(122:122,G42,123:123)-SUMIF(122:122,C42,123:123)+100</f>
        <v>100</v>
      </c>
      <c r="I42" s="2604"/>
      <c r="J42" s="435">
        <f>SUMIF(122:122,I42,123:123)-SUMIF(122:122,C42,123:123)+100</f>
        <v>100</v>
      </c>
      <c r="K42" s="612"/>
      <c r="L42" s="1138"/>
      <c r="M42" s="1129"/>
      <c r="N42" s="1129"/>
      <c r="O42" s="1129"/>
      <c r="P42" s="3377"/>
      <c r="Q42" s="1808" t="str">
        <f t="shared" si="8"/>
        <v>内部装修</v>
      </c>
      <c r="R42" s="774" t="s">
        <v>17</v>
      </c>
      <c r="S42" s="775">
        <f t="shared" si="9"/>
        <v>100</v>
      </c>
      <c r="T42" s="774" t="s">
        <v>17</v>
      </c>
      <c r="U42" s="775">
        <f t="shared" si="10"/>
        <v>100</v>
      </c>
      <c r="V42" s="774" t="s">
        <v>17</v>
      </c>
      <c r="W42" s="775">
        <f t="shared" si="11"/>
        <v>100</v>
      </c>
      <c r="X42" s="1811"/>
      <c r="Y42" s="3326"/>
      <c r="Z42" s="1812" t="str">
        <f t="shared" si="12"/>
        <v>内部装修</v>
      </c>
      <c r="AA42" s="1809">
        <f t="shared" si="3"/>
        <v>1</v>
      </c>
      <c r="AB42" s="1809">
        <f t="shared" si="4"/>
        <v>1</v>
      </c>
      <c r="AC42" s="1809">
        <f t="shared" si="5"/>
        <v>1</v>
      </c>
    </row>
    <row r="43" spans="1:29" ht="15">
      <c r="A43" s="472"/>
      <c r="B43" s="422" t="s">
        <v>2556</v>
      </c>
      <c r="C43" s="2604"/>
      <c r="D43" s="435">
        <v>100</v>
      </c>
      <c r="E43" s="2604"/>
      <c r="F43" s="461">
        <f>SUMIF(124:124,E43,125:125)-SUMIF(124:124,C43,125:125)+100</f>
        <v>100</v>
      </c>
      <c r="G43" s="2604"/>
      <c r="H43" s="435">
        <f>SUMIF(124:124,G43,125:125)-SUMIF(124:124,C43,125:125)+100</f>
        <v>100</v>
      </c>
      <c r="I43" s="2604"/>
      <c r="J43" s="435">
        <f>SUMIF(124:124,I43,125:125)-SUMIF(124:124,C43,125:125)+100</f>
        <v>100</v>
      </c>
      <c r="K43" s="612"/>
      <c r="L43" s="1138"/>
      <c r="M43" s="1129"/>
      <c r="N43" s="1129"/>
      <c r="O43" s="1129"/>
      <c r="P43" s="3377"/>
      <c r="Q43" s="1808" t="str">
        <f t="shared" si="8"/>
        <v>内部装修维护情况</v>
      </c>
      <c r="R43" s="774" t="s">
        <v>17</v>
      </c>
      <c r="S43" s="775">
        <f t="shared" si="9"/>
        <v>100</v>
      </c>
      <c r="T43" s="774" t="s">
        <v>17</v>
      </c>
      <c r="U43" s="775">
        <f t="shared" si="10"/>
        <v>100</v>
      </c>
      <c r="V43" s="774" t="s">
        <v>17</v>
      </c>
      <c r="W43" s="775">
        <f t="shared" si="11"/>
        <v>100</v>
      </c>
      <c r="X43" s="1811"/>
      <c r="Y43" s="3326"/>
      <c r="Z43" s="1812" t="str">
        <f t="shared" si="12"/>
        <v>内部装修维护情况</v>
      </c>
      <c r="AA43" s="1809">
        <f t="shared" si="3"/>
        <v>1</v>
      </c>
      <c r="AB43" s="1809">
        <f t="shared" si="4"/>
        <v>1</v>
      </c>
      <c r="AC43" s="1809">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377"/>
      <c r="Q44" s="1793">
        <f t="shared" si="8"/>
        <v>111</v>
      </c>
      <c r="R44" s="770" t="s">
        <v>17</v>
      </c>
      <c r="S44" s="771">
        <f t="shared" si="9"/>
        <v>100</v>
      </c>
      <c r="T44" s="770" t="s">
        <v>17</v>
      </c>
      <c r="U44" s="771">
        <f t="shared" si="10"/>
        <v>100</v>
      </c>
      <c r="V44" s="770" t="s">
        <v>17</v>
      </c>
      <c r="W44" s="771">
        <f t="shared" si="11"/>
        <v>100</v>
      </c>
      <c r="X44" s="772"/>
      <c r="Y44" s="3326"/>
      <c r="Z44" s="55">
        <f t="shared" si="12"/>
        <v>111</v>
      </c>
      <c r="AA44" s="773">
        <f t="shared" si="3"/>
        <v>1</v>
      </c>
      <c r="AB44" s="773">
        <f t="shared" si="4"/>
        <v>1</v>
      </c>
      <c r="AC44" s="773">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377"/>
      <c r="Q45" s="1808">
        <f t="shared" si="8"/>
        <v>111</v>
      </c>
      <c r="R45" s="774" t="s">
        <v>17</v>
      </c>
      <c r="S45" s="775">
        <f t="shared" si="9"/>
        <v>100</v>
      </c>
      <c r="T45" s="774" t="s">
        <v>17</v>
      </c>
      <c r="U45" s="775">
        <f t="shared" si="10"/>
        <v>100</v>
      </c>
      <c r="V45" s="774" t="s">
        <v>17</v>
      </c>
      <c r="W45" s="775">
        <f t="shared" si="11"/>
        <v>100</v>
      </c>
      <c r="X45" s="1811"/>
      <c r="Y45" s="3326"/>
      <c r="Z45" s="1812">
        <f t="shared" si="12"/>
        <v>111</v>
      </c>
      <c r="AA45" s="1809">
        <f t="shared" si="3"/>
        <v>1</v>
      </c>
      <c r="AB45" s="1809">
        <f t="shared" si="4"/>
        <v>1</v>
      </c>
      <c r="AC45" s="1809">
        <f t="shared" si="5"/>
        <v>1</v>
      </c>
    </row>
    <row r="46" spans="1:29" ht="15.75" thickBot="1">
      <c r="A46" s="478"/>
      <c r="B46" s="259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378"/>
      <c r="Q46" s="1808">
        <f t="shared" si="8"/>
        <v>111</v>
      </c>
      <c r="R46" s="774" t="s">
        <v>17</v>
      </c>
      <c r="S46" s="775">
        <f t="shared" si="9"/>
        <v>100</v>
      </c>
      <c r="T46" s="774" t="s">
        <v>17</v>
      </c>
      <c r="U46" s="775">
        <f t="shared" si="10"/>
        <v>100</v>
      </c>
      <c r="V46" s="774" t="s">
        <v>17</v>
      </c>
      <c r="W46" s="775">
        <f t="shared" si="11"/>
        <v>100</v>
      </c>
      <c r="X46" s="1811"/>
      <c r="Y46" s="3379"/>
      <c r="Z46" s="1812">
        <f t="shared" si="12"/>
        <v>111</v>
      </c>
      <c r="AA46" s="1809">
        <f t="shared" si="3"/>
        <v>1</v>
      </c>
      <c r="AB46" s="1809">
        <f t="shared" si="4"/>
        <v>1</v>
      </c>
      <c r="AC46" s="1809">
        <f t="shared" si="5"/>
        <v>1</v>
      </c>
    </row>
    <row r="47" spans="1:29" ht="15">
      <c r="A47" s="479" t="s">
        <v>2557</v>
      </c>
      <c r="B47" s="480"/>
      <c r="C47" s="1405" t="s">
        <v>1</v>
      </c>
      <c r="D47" s="1406"/>
      <c r="E47" s="1407"/>
      <c r="F47" s="1408"/>
      <c r="G47" s="1409"/>
      <c r="H47" s="1410"/>
      <c r="I47" s="1407"/>
      <c r="J47" s="1410"/>
      <c r="K47" s="783"/>
      <c r="L47" s="1141"/>
      <c r="M47" s="1142"/>
      <c r="N47" s="1129"/>
      <c r="O47" s="1142"/>
      <c r="P47" s="3308" t="str">
        <f>A47</f>
        <v>成交单价（元/平方米）</v>
      </c>
      <c r="Q47" s="3308"/>
      <c r="R47" s="3321">
        <f>E47</f>
        <v>0</v>
      </c>
      <c r="S47" s="3321"/>
      <c r="T47" s="3321">
        <f>G47</f>
        <v>0</v>
      </c>
      <c r="U47" s="3321"/>
      <c r="V47" s="3321">
        <f>I47</f>
        <v>0</v>
      </c>
      <c r="W47" s="3321"/>
      <c r="X47" s="759"/>
      <c r="Y47" s="781"/>
      <c r="Z47" s="759"/>
      <c r="AA47" s="759"/>
      <c r="AB47" s="759"/>
      <c r="AC47" s="759"/>
    </row>
    <row r="48" spans="1:29" ht="15.75" thickBot="1">
      <c r="A48" s="486" t="s">
        <v>2649</v>
      </c>
      <c r="B48" s="487"/>
      <c r="C48" s="1411" t="e">
        <f>R49</f>
        <v>#DIV/0!</v>
      </c>
      <c r="D48" s="1412"/>
      <c r="E48" s="1413" t="e">
        <f>R48</f>
        <v>#DIV/0!</v>
      </c>
      <c r="F48" s="1413"/>
      <c r="G48" s="1411" t="e">
        <f>T48</f>
        <v>#DIV/0!</v>
      </c>
      <c r="H48" s="1412"/>
      <c r="I48" s="1413" t="e">
        <f>V48</f>
        <v>#DIV/0!</v>
      </c>
      <c r="J48" s="1412"/>
      <c r="K48" s="784"/>
      <c r="L48" s="1141"/>
      <c r="M48" s="1142"/>
      <c r="N48" s="1129"/>
      <c r="O48" s="1142"/>
      <c r="P48" s="3308" t="str">
        <f>A48</f>
        <v>比较价值（元/平方米）</v>
      </c>
      <c r="Q48" s="3308"/>
      <c r="R48" s="3375" t="e">
        <f>IF(F1="售价",ROUND(PRODUCT(R47,AA7:AA46),0),ROUND(PRODUCT(R47,AA7:AA46),1))</f>
        <v>#DIV/0!</v>
      </c>
      <c r="S48" s="3375"/>
      <c r="T48" s="3375" t="e">
        <f>IF(F1="售价",ROUND(PRODUCT(T47,AB7:AB46),0),ROUND(PRODUCT(T47,AB7:AB46),1))</f>
        <v>#DIV/0!</v>
      </c>
      <c r="U48" s="3375"/>
      <c r="V48" s="3375" t="e">
        <f>IF(F1="售价",ROUND(PRODUCT(V47,AC7:AC46),0),ROUND(PRODUCT(V47,AC7:AC46),1))</f>
        <v>#DIV/0!</v>
      </c>
      <c r="W48" s="3375"/>
      <c r="X48" s="759"/>
      <c r="Y48" s="759"/>
      <c r="Z48" s="759"/>
      <c r="AA48" s="759"/>
      <c r="AB48" s="759"/>
      <c r="AC48" s="759"/>
    </row>
    <row r="49" spans="1:29" ht="15.75" thickBot="1">
      <c r="A49" s="492" t="s">
        <v>2650</v>
      </c>
      <c r="B49" s="493"/>
      <c r="C49" s="1415" t="e">
        <f>R49</f>
        <v>#DIV/0!</v>
      </c>
      <c r="D49" s="1415"/>
      <c r="E49" s="1415"/>
      <c r="F49" s="1415"/>
      <c r="G49" s="1415"/>
      <c r="H49" s="1415"/>
      <c r="I49" s="1415"/>
      <c r="J49" s="1415"/>
      <c r="K49" s="785"/>
      <c r="L49" s="1141"/>
      <c r="M49" s="1142"/>
      <c r="N49" s="1129"/>
      <c r="O49" s="1142"/>
      <c r="P49" s="3328" t="str">
        <f>A49</f>
        <v>估价对象XX用房的比较价值（楼面单价，元/平方米）</v>
      </c>
      <c r="Q49" s="3329"/>
      <c r="R49" s="3374" t="e">
        <f>IF(F1="售价",ROUND(AVERAGE(R48:V48),0),ROUND(AVERAGE(R48:V48),1))</f>
        <v>#DIV/0!</v>
      </c>
      <c r="S49" s="3374"/>
      <c r="T49" s="3374"/>
      <c r="U49" s="3374"/>
      <c r="V49" s="3374"/>
      <c r="W49" s="3374"/>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c r="P50" s="675"/>
      <c r="Q50" s="759"/>
      <c r="R50" s="759"/>
      <c r="S50" s="759"/>
      <c r="T50" s="759"/>
      <c r="U50" s="759"/>
      <c r="V50" s="759"/>
      <c r="W50" s="759"/>
      <c r="X50" s="759"/>
      <c r="Y50" s="759"/>
      <c r="Z50" s="759"/>
      <c r="AA50" s="759"/>
      <c r="AB50" s="759"/>
      <c r="AC50" s="759"/>
    </row>
    <row r="51" spans="1:29">
      <c r="A51" s="1142"/>
      <c r="B51" s="1142"/>
      <c r="C51" s="1142"/>
      <c r="D51" s="1142"/>
      <c r="E51" s="1142"/>
      <c r="F51" s="1142"/>
      <c r="G51" s="1142"/>
      <c r="H51" s="1142"/>
      <c r="I51" s="1142"/>
      <c r="J51" s="1142"/>
      <c r="K51" s="1103"/>
      <c r="L51" s="1104"/>
      <c r="M51" s="1142"/>
      <c r="N51" s="1142"/>
      <c r="O51" s="1142"/>
      <c r="P51" s="675"/>
      <c r="Q51" s="759"/>
      <c r="R51" s="759"/>
      <c r="S51" s="759"/>
      <c r="T51" s="759"/>
      <c r="U51" s="759"/>
      <c r="V51" s="759"/>
      <c r="W51" s="759"/>
      <c r="X51" s="759"/>
      <c r="Y51" s="759"/>
      <c r="Z51" s="759"/>
      <c r="AA51" s="759"/>
      <c r="AB51" s="759"/>
      <c r="AC51" s="759"/>
    </row>
    <row r="52" spans="1:29" ht="13.5" customHeight="1">
      <c r="A52" s="1142"/>
      <c r="B52" s="1142"/>
      <c r="C52" s="497" t="s">
        <v>2651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c r="P52" s="675"/>
      <c r="Q52" s="759"/>
      <c r="R52" s="759"/>
      <c r="S52" s="759"/>
      <c r="T52" s="759"/>
      <c r="U52" s="759"/>
      <c r="V52" s="759"/>
      <c r="W52" s="759"/>
      <c r="X52" s="759"/>
      <c r="Y52" s="759"/>
      <c r="Z52" s="759"/>
      <c r="AA52" s="759"/>
      <c r="AB52" s="759"/>
      <c r="AC52" s="759"/>
    </row>
    <row r="53" spans="1:29" ht="13.5" customHeight="1">
      <c r="A53" s="1142"/>
      <c r="B53" s="1142"/>
      <c r="C53" s="497" t="s">
        <v>2652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c r="P53" s="675"/>
      <c r="Q53" s="759"/>
      <c r="R53" s="759"/>
      <c r="S53" s="759"/>
      <c r="T53" s="759"/>
      <c r="U53" s="759"/>
      <c r="V53" s="759"/>
      <c r="W53" s="759"/>
      <c r="X53" s="759"/>
      <c r="Y53" s="759"/>
      <c r="Z53" s="759"/>
      <c r="AA53" s="759"/>
      <c r="AB53" s="759"/>
      <c r="AC53" s="759"/>
    </row>
    <row r="54" spans="1:29" s="502" customFormat="1" ht="13.5" customHeight="1">
      <c r="A54" s="1143"/>
      <c r="B54" s="1143"/>
      <c r="C54" s="497" t="s">
        <v>2653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55"/>
      <c r="Q54" s="760"/>
      <c r="R54" s="760"/>
      <c r="S54" s="760"/>
      <c r="T54" s="760"/>
      <c r="U54" s="760"/>
      <c r="V54" s="760"/>
      <c r="W54" s="760"/>
      <c r="X54" s="760"/>
      <c r="Y54" s="760"/>
      <c r="Z54" s="760"/>
      <c r="AA54" s="760"/>
      <c r="AB54" s="760"/>
      <c r="AC54" s="760"/>
    </row>
    <row r="55" spans="1:29" s="502" customFormat="1">
      <c r="A55" s="1143"/>
      <c r="B55" s="1144"/>
      <c r="C55" s="1148"/>
      <c r="D55" s="1143"/>
      <c r="E55" s="1143"/>
      <c r="F55" s="1143"/>
      <c r="G55" s="1143"/>
      <c r="H55" s="1143"/>
      <c r="I55" s="1143"/>
      <c r="J55" s="1143"/>
      <c r="K55" s="1146"/>
      <c r="L55" s="1147"/>
      <c r="M55" s="1143"/>
      <c r="N55" s="1143"/>
      <c r="O55" s="1143"/>
      <c r="P55" s="2655"/>
      <c r="Q55" s="760"/>
      <c r="R55" s="760"/>
      <c r="S55" s="760"/>
      <c r="T55" s="760"/>
      <c r="U55" s="760"/>
      <c r="V55" s="760"/>
      <c r="W55" s="760"/>
      <c r="X55" s="760"/>
      <c r="Y55" s="760"/>
      <c r="Z55" s="760"/>
      <c r="AA55" s="760"/>
      <c r="AB55" s="760"/>
      <c r="AC55" s="760"/>
    </row>
    <row r="56" spans="1:29">
      <c r="A56" s="1142"/>
      <c r="B56" s="1144"/>
      <c r="C56" s="1148"/>
      <c r="D56" s="1142"/>
      <c r="E56" s="1142"/>
      <c r="F56" s="1142"/>
      <c r="G56" s="1142"/>
      <c r="H56" s="1142"/>
      <c r="I56" s="1142"/>
      <c r="J56" s="1142"/>
      <c r="K56" s="1103"/>
      <c r="L56" s="1104"/>
      <c r="M56" s="1142"/>
      <c r="N56" s="1142"/>
      <c r="O56" s="1142"/>
      <c r="P56" s="675"/>
      <c r="Q56" s="759"/>
      <c r="R56" s="759"/>
      <c r="S56" s="759"/>
      <c r="T56" s="759"/>
      <c r="U56" s="759"/>
      <c r="V56" s="759"/>
      <c r="W56" s="759"/>
      <c r="X56" s="759"/>
      <c r="Y56" s="759"/>
      <c r="Z56" s="759"/>
      <c r="AA56" s="759"/>
      <c r="AB56" s="759"/>
      <c r="AC56" s="759"/>
    </row>
    <row r="57" spans="1:29" ht="21.75" thickBot="1">
      <c r="A57" s="763" t="s">
        <v>2654</v>
      </c>
      <c r="B57" s="759"/>
      <c r="C57" s="764"/>
      <c r="D57" s="764"/>
      <c r="E57" s="764"/>
      <c r="F57" s="765"/>
      <c r="G57" s="765"/>
      <c r="H57" s="764"/>
      <c r="I57" s="764"/>
      <c r="J57" s="764"/>
      <c r="K57" s="766"/>
      <c r="L57" s="1159"/>
      <c r="M57" s="1157"/>
      <c r="N57" s="1157"/>
      <c r="O57" s="1157"/>
      <c r="P57" s="2656"/>
      <c r="Q57" s="2657"/>
      <c r="R57" s="759"/>
      <c r="S57" s="759"/>
      <c r="T57" s="759"/>
      <c r="U57" s="759"/>
      <c r="V57" s="759"/>
      <c r="W57" s="759"/>
      <c r="X57" s="759"/>
      <c r="Y57" s="759"/>
      <c r="Z57" s="759"/>
      <c r="AA57" s="759"/>
      <c r="AB57" s="759"/>
      <c r="AC57" s="759"/>
    </row>
    <row r="58" spans="1:29" s="508" customFormat="1" ht="15">
      <c r="A58" s="505" t="s">
        <v>2528</v>
      </c>
      <c r="B58" s="506"/>
      <c r="C58" s="1572" t="str">
        <f>YEAR(C7)&amp;"-"&amp;MONTH(C7)</f>
        <v>2018-7</v>
      </c>
      <c r="D58" s="1573">
        <f>EDATE(C58,-1)</f>
        <v>43252</v>
      </c>
      <c r="E58" s="1573">
        <f t="shared" ref="E58:N58" si="13">EDATE(D58,-1)</f>
        <v>43221</v>
      </c>
      <c r="F58" s="1573">
        <f t="shared" si="13"/>
        <v>43191</v>
      </c>
      <c r="G58" s="1573">
        <f t="shared" si="13"/>
        <v>43160</v>
      </c>
      <c r="H58" s="1573">
        <f t="shared" si="13"/>
        <v>43132</v>
      </c>
      <c r="I58" s="1573">
        <f t="shared" si="13"/>
        <v>43101</v>
      </c>
      <c r="J58" s="1573">
        <f t="shared" si="13"/>
        <v>43070</v>
      </c>
      <c r="K58" s="1573">
        <f t="shared" si="13"/>
        <v>43040</v>
      </c>
      <c r="L58" s="1573">
        <f t="shared" si="13"/>
        <v>43009</v>
      </c>
      <c r="M58" s="1573">
        <f t="shared" si="13"/>
        <v>42979</v>
      </c>
      <c r="N58" s="1573">
        <f t="shared" si="13"/>
        <v>42948</v>
      </c>
      <c r="O58" s="1573">
        <f>EDATE(N58,-1)</f>
        <v>42917</v>
      </c>
      <c r="P58" s="1568"/>
    </row>
    <row r="59" spans="1:29" s="117" customFormat="1" ht="15">
      <c r="A59" s="509"/>
      <c r="B59" s="510"/>
      <c r="C59" s="1571">
        <v>100</v>
      </c>
      <c r="D59" s="512"/>
      <c r="E59" s="512"/>
      <c r="F59" s="512"/>
      <c r="G59" s="512"/>
      <c r="H59" s="512"/>
      <c r="I59" s="512"/>
      <c r="J59" s="512"/>
      <c r="K59" s="512"/>
      <c r="L59" s="512"/>
      <c r="M59" s="513"/>
      <c r="N59" s="512"/>
      <c r="O59" s="513"/>
      <c r="P59" s="2617"/>
    </row>
    <row r="60" spans="1:29" s="117" customFormat="1" ht="15.75" thickBot="1">
      <c r="A60" s="515" t="s">
        <v>2565</v>
      </c>
      <c r="B60" s="516"/>
      <c r="C60" s="517"/>
      <c r="D60" s="518"/>
      <c r="E60" s="518"/>
      <c r="F60" s="518"/>
      <c r="G60" s="518"/>
      <c r="H60" s="518"/>
      <c r="I60" s="518"/>
      <c r="J60" s="518"/>
      <c r="K60" s="518"/>
      <c r="L60" s="518"/>
      <c r="M60" s="519"/>
      <c r="N60" s="518"/>
      <c r="O60" s="519"/>
      <c r="P60" s="2617"/>
      <c r="Q60" s="504"/>
    </row>
    <row r="61" spans="1:29" s="117" customFormat="1" ht="15">
      <c r="A61" s="521" t="s">
        <v>2530</v>
      </c>
      <c r="B61" s="510"/>
      <c r="C61" s="522" t="s">
        <v>2632</v>
      </c>
      <c r="D61" s="523"/>
      <c r="E61" s="523"/>
      <c r="F61" s="523"/>
      <c r="G61" s="523"/>
      <c r="H61" s="523"/>
      <c r="I61" s="523"/>
      <c r="J61" s="523"/>
      <c r="K61" s="523"/>
      <c r="L61" s="524"/>
      <c r="M61" s="525"/>
      <c r="N61" s="1149"/>
      <c r="O61" s="1149"/>
      <c r="P61" s="2618"/>
      <c r="Q61" s="504"/>
    </row>
    <row r="62" spans="1:29" s="117" customFormat="1" ht="15.75" thickBot="1">
      <c r="A62" s="521"/>
      <c r="B62" s="510"/>
      <c r="C62" s="511">
        <v>100</v>
      </c>
      <c r="D62" s="512"/>
      <c r="E62" s="512"/>
      <c r="F62" s="512"/>
      <c r="G62" s="512"/>
      <c r="H62" s="512"/>
      <c r="I62" s="512"/>
      <c r="J62" s="512"/>
      <c r="K62" s="512"/>
      <c r="L62" s="512"/>
      <c r="M62" s="514"/>
      <c r="N62" s="1149"/>
      <c r="O62" s="1149"/>
      <c r="P62" s="2617"/>
      <c r="Q62" s="504"/>
    </row>
    <row r="63" spans="1:29">
      <c r="A63" s="527" t="s">
        <v>2568</v>
      </c>
      <c r="B63" s="528" t="s">
        <v>2534</v>
      </c>
      <c r="C63" s="529">
        <f>C9</f>
        <v>0</v>
      </c>
      <c r="D63" s="530"/>
      <c r="E63" s="530"/>
      <c r="F63" s="530"/>
      <c r="G63" s="530"/>
      <c r="H63" s="530"/>
      <c r="I63" s="530"/>
      <c r="J63" s="530"/>
      <c r="K63" s="531"/>
      <c r="L63" s="532"/>
      <c r="M63" s="533"/>
      <c r="N63" s="1150"/>
      <c r="O63" s="1150"/>
      <c r="P63" s="2619"/>
      <c r="Q63" s="504"/>
    </row>
    <row r="64" spans="1:29" ht="15.75" thickBot="1">
      <c r="A64" s="534"/>
      <c r="B64" s="535"/>
      <c r="C64" s="536">
        <v>100</v>
      </c>
      <c r="D64" s="536"/>
      <c r="E64" s="536"/>
      <c r="F64" s="536"/>
      <c r="G64" s="536"/>
      <c r="H64" s="536"/>
      <c r="I64" s="536"/>
      <c r="J64" s="536"/>
      <c r="K64" s="536"/>
      <c r="L64" s="536"/>
      <c r="M64" s="537"/>
      <c r="N64" s="1151"/>
      <c r="O64" s="1151"/>
      <c r="P64" s="2619"/>
      <c r="Q64" s="504"/>
    </row>
    <row r="65" spans="1:17" ht="27.75" thickTop="1">
      <c r="A65" s="534"/>
      <c r="B65" s="538" t="s">
        <v>2537</v>
      </c>
      <c r="C65" s="539" t="s">
        <v>2569</v>
      </c>
      <c r="D65" s="539" t="s">
        <v>2570</v>
      </c>
      <c r="E65" s="539" t="s">
        <v>2571</v>
      </c>
      <c r="F65" s="539" t="s">
        <v>2572</v>
      </c>
      <c r="G65" s="539" t="s">
        <v>2573</v>
      </c>
      <c r="H65" s="539" t="s">
        <v>2574</v>
      </c>
      <c r="I65" s="539" t="s">
        <v>2575</v>
      </c>
      <c r="J65" s="539"/>
      <c r="K65" s="540"/>
      <c r="L65" s="541"/>
      <c r="M65" s="542"/>
      <c r="N65" s="1150"/>
      <c r="O65" s="1150"/>
      <c r="P65" s="2619"/>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19"/>
      <c r="Q66" s="504"/>
    </row>
    <row r="67" spans="1:17" ht="15.75" thickTop="1">
      <c r="A67" s="534"/>
      <c r="B67" s="546" t="s">
        <v>2538</v>
      </c>
      <c r="C67" s="547" t="str">
        <f>C68&amp;"（含）"&amp;"-"&amp;D68</f>
        <v>（含）-</v>
      </c>
      <c r="D67" s="547" t="str">
        <f t="shared" ref="D67:L67" si="14">D68&amp;"（含）"&amp;"-"&amp;E68</f>
        <v>（含）-</v>
      </c>
      <c r="E67" s="547" t="str">
        <f t="shared" si="14"/>
        <v>（含）-</v>
      </c>
      <c r="F67" s="547" t="str">
        <f t="shared" si="14"/>
        <v>（含）-</v>
      </c>
      <c r="G67" s="547" t="str">
        <f t="shared" si="14"/>
        <v>（含）-</v>
      </c>
      <c r="H67" s="547" t="str">
        <f t="shared" si="14"/>
        <v>（含）-</v>
      </c>
      <c r="I67" s="547" t="str">
        <f t="shared" si="14"/>
        <v>（含）-</v>
      </c>
      <c r="J67" s="547" t="str">
        <f t="shared" si="14"/>
        <v>（含）-</v>
      </c>
      <c r="K67" s="547" t="str">
        <f t="shared" si="14"/>
        <v>（含）-</v>
      </c>
      <c r="L67" s="547" t="str">
        <f t="shared" si="14"/>
        <v>（含）-</v>
      </c>
      <c r="M67" s="448" t="str">
        <f>M68&amp;"（含）"&amp;"-"&amp;P68</f>
        <v>（含）-</v>
      </c>
      <c r="N67" s="1151"/>
      <c r="O67" s="1151"/>
      <c r="P67" s="2619"/>
      <c r="Q67" s="504"/>
    </row>
    <row r="68" spans="1:17" ht="15">
      <c r="A68" s="534"/>
      <c r="B68" s="548"/>
      <c r="C68" s="549"/>
      <c r="D68" s="549"/>
      <c r="E68" s="549"/>
      <c r="F68" s="549"/>
      <c r="G68" s="549"/>
      <c r="H68" s="549"/>
      <c r="I68" s="549"/>
      <c r="J68" s="549"/>
      <c r="K68" s="550"/>
      <c r="L68" s="551"/>
      <c r="M68" s="552"/>
      <c r="N68" s="1150"/>
      <c r="O68" s="1150"/>
      <c r="P68" s="2619"/>
      <c r="Q68" s="504"/>
    </row>
    <row r="69" spans="1:17" ht="15.75" thickBot="1">
      <c r="A69" s="534"/>
      <c r="B69" s="535"/>
      <c r="C69" s="544">
        <v>100</v>
      </c>
      <c r="D69" s="544">
        <f t="shared" ref="D69:M69" si="15">C69-$K11</f>
        <v>100</v>
      </c>
      <c r="E69" s="544">
        <f t="shared" si="15"/>
        <v>100</v>
      </c>
      <c r="F69" s="544">
        <f t="shared" si="15"/>
        <v>100</v>
      </c>
      <c r="G69" s="544">
        <f t="shared" si="15"/>
        <v>100</v>
      </c>
      <c r="H69" s="544">
        <f t="shared" si="15"/>
        <v>100</v>
      </c>
      <c r="I69" s="544">
        <f t="shared" si="15"/>
        <v>100</v>
      </c>
      <c r="J69" s="544">
        <f t="shared" si="15"/>
        <v>100</v>
      </c>
      <c r="K69" s="544">
        <f t="shared" si="15"/>
        <v>100</v>
      </c>
      <c r="L69" s="544">
        <f t="shared" si="15"/>
        <v>100</v>
      </c>
      <c r="M69" s="545">
        <f t="shared" si="15"/>
        <v>100</v>
      </c>
      <c r="N69" s="1151"/>
      <c r="O69" s="1151"/>
      <c r="P69" s="2619"/>
      <c r="Q69" s="504"/>
    </row>
    <row r="70" spans="1:17" s="471" customFormat="1" ht="15.75" thickTop="1">
      <c r="A70" s="553"/>
      <c r="B70" s="538">
        <f>B12</f>
        <v>111</v>
      </c>
      <c r="C70" s="554"/>
      <c r="D70" s="554"/>
      <c r="E70" s="554"/>
      <c r="F70" s="554"/>
      <c r="G70" s="554"/>
      <c r="H70" s="555"/>
      <c r="I70" s="555"/>
      <c r="J70" s="555"/>
      <c r="K70" s="555"/>
      <c r="L70" s="556"/>
      <c r="M70" s="557"/>
      <c r="N70" s="1152"/>
      <c r="O70" s="1152"/>
      <c r="P70" s="2620"/>
      <c r="Q70" s="559"/>
    </row>
    <row r="71" spans="1:17" s="471" customFormat="1" ht="15.75" thickBot="1">
      <c r="A71" s="553"/>
      <c r="B71" s="543"/>
      <c r="C71" s="560"/>
      <c r="D71" s="536"/>
      <c r="E71" s="536"/>
      <c r="F71" s="536"/>
      <c r="G71" s="536"/>
      <c r="H71" s="536"/>
      <c r="I71" s="536"/>
      <c r="J71" s="536"/>
      <c r="K71" s="536"/>
      <c r="L71" s="536"/>
      <c r="M71" s="537"/>
      <c r="N71" s="1151"/>
      <c r="O71" s="1151"/>
      <c r="P71" s="2620"/>
      <c r="Q71" s="559"/>
    </row>
    <row r="72" spans="1:17" s="471" customFormat="1" ht="15.75" thickTop="1">
      <c r="A72" s="553"/>
      <c r="B72" s="538">
        <f>B13</f>
        <v>111</v>
      </c>
      <c r="C72" s="554"/>
      <c r="D72" s="554"/>
      <c r="E72" s="554"/>
      <c r="F72" s="554"/>
      <c r="G72" s="554"/>
      <c r="H72" s="555"/>
      <c r="I72" s="555"/>
      <c r="J72" s="555"/>
      <c r="K72" s="555"/>
      <c r="L72" s="556"/>
      <c r="M72" s="557"/>
      <c r="N72" s="1152"/>
      <c r="O72" s="1152"/>
      <c r="P72" s="2621"/>
      <c r="Q72" s="561"/>
    </row>
    <row r="73" spans="1:17" s="471" customFormat="1" ht="15.75" thickBot="1">
      <c r="A73" s="553"/>
      <c r="B73" s="543"/>
      <c r="C73" s="560"/>
      <c r="D73" s="536"/>
      <c r="E73" s="536"/>
      <c r="F73" s="536"/>
      <c r="G73" s="560"/>
      <c r="H73" s="562"/>
      <c r="I73" s="562"/>
      <c r="J73" s="562"/>
      <c r="K73" s="562"/>
      <c r="L73" s="562"/>
      <c r="M73" s="563"/>
      <c r="N73" s="1152"/>
      <c r="O73" s="1152"/>
      <c r="P73" s="2620"/>
      <c r="Q73" s="559"/>
    </row>
    <row r="74" spans="1:17" s="471" customFormat="1" ht="15.75" thickTop="1">
      <c r="A74" s="553"/>
      <c r="B74" s="546">
        <f>B14</f>
        <v>111</v>
      </c>
      <c r="C74" s="554"/>
      <c r="D74" s="554"/>
      <c r="E74" s="554"/>
      <c r="F74" s="554"/>
      <c r="G74" s="523"/>
      <c r="H74" s="564"/>
      <c r="I74" s="564"/>
      <c r="J74" s="564"/>
      <c r="K74" s="564"/>
      <c r="L74" s="565"/>
      <c r="M74" s="566"/>
      <c r="N74" s="1152"/>
      <c r="O74" s="1152"/>
      <c r="P74" s="2622"/>
      <c r="Q74" s="559"/>
    </row>
    <row r="75" spans="1:17" s="471" customFormat="1" ht="15.75" thickBot="1">
      <c r="A75" s="568"/>
      <c r="B75" s="569"/>
      <c r="C75" s="570"/>
      <c r="D75" s="570"/>
      <c r="E75" s="570"/>
      <c r="F75" s="570"/>
      <c r="G75" s="570"/>
      <c r="H75" s="571"/>
      <c r="I75" s="571"/>
      <c r="J75" s="571"/>
      <c r="K75" s="571"/>
      <c r="L75" s="571"/>
      <c r="M75" s="572"/>
      <c r="N75" s="1152"/>
      <c r="O75" s="1152"/>
      <c r="P75" s="2620"/>
      <c r="Q75" s="559"/>
    </row>
    <row r="76" spans="1:17">
      <c r="A76" s="527" t="s">
        <v>2539</v>
      </c>
      <c r="B76" s="528" t="s">
        <v>2576</v>
      </c>
      <c r="C76" s="573" t="s">
        <v>2577</v>
      </c>
      <c r="D76" s="573" t="s">
        <v>2578</v>
      </c>
      <c r="E76" s="573" t="s">
        <v>2579</v>
      </c>
      <c r="F76" s="573" t="s">
        <v>2580</v>
      </c>
      <c r="G76" s="573" t="s">
        <v>2581</v>
      </c>
      <c r="H76" s="529"/>
      <c r="I76" s="529"/>
      <c r="J76" s="529"/>
      <c r="K76" s="574"/>
      <c r="L76" s="575"/>
      <c r="M76" s="576"/>
      <c r="N76" s="1150"/>
      <c r="O76" s="1150"/>
      <c r="P76" s="262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19"/>
      <c r="Q77" s="504"/>
    </row>
    <row r="78" spans="1:17" ht="15.75" thickTop="1">
      <c r="A78" s="534"/>
      <c r="B78" s="538" t="s">
        <v>2582</v>
      </c>
      <c r="C78" s="578" t="s">
        <v>2577</v>
      </c>
      <c r="D78" s="578" t="s">
        <v>2578</v>
      </c>
      <c r="E78" s="578" t="s">
        <v>2579</v>
      </c>
      <c r="F78" s="578" t="s">
        <v>2580</v>
      </c>
      <c r="G78" s="578" t="s">
        <v>2581</v>
      </c>
      <c r="H78" s="539"/>
      <c r="I78" s="539"/>
      <c r="J78" s="539"/>
      <c r="K78" s="540"/>
      <c r="L78" s="541"/>
      <c r="M78" s="542"/>
      <c r="N78" s="1150"/>
      <c r="O78" s="1150"/>
      <c r="P78" s="261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19"/>
      <c r="Q79" s="504"/>
    </row>
    <row r="80" spans="1:17" ht="15.75" thickTop="1">
      <c r="A80" s="534"/>
      <c r="B80" s="538" t="s">
        <v>2583</v>
      </c>
      <c r="C80" s="578" t="s">
        <v>2577</v>
      </c>
      <c r="D80" s="578" t="s">
        <v>2578</v>
      </c>
      <c r="E80" s="578" t="s">
        <v>2579</v>
      </c>
      <c r="F80" s="578" t="s">
        <v>2580</v>
      </c>
      <c r="G80" s="578" t="s">
        <v>2581</v>
      </c>
      <c r="H80" s="539"/>
      <c r="I80" s="539"/>
      <c r="J80" s="539"/>
      <c r="K80" s="540"/>
      <c r="L80" s="541"/>
      <c r="M80" s="542"/>
      <c r="N80" s="1150"/>
      <c r="O80" s="1150"/>
      <c r="P80" s="261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19"/>
      <c r="Q81" s="504"/>
    </row>
    <row r="82" spans="1:17" ht="15.75" thickTop="1">
      <c r="A82" s="534"/>
      <c r="B82" s="546" t="s">
        <v>2635</v>
      </c>
      <c r="C82" s="660" t="s">
        <v>2655</v>
      </c>
      <c r="D82" s="660" t="s">
        <v>2656</v>
      </c>
      <c r="E82" s="660" t="s">
        <v>2657</v>
      </c>
      <c r="F82" s="660" t="s">
        <v>2658</v>
      </c>
      <c r="G82" s="660" t="s">
        <v>2659</v>
      </c>
      <c r="H82" s="539"/>
      <c r="I82" s="539"/>
      <c r="J82" s="539"/>
      <c r="K82" s="539"/>
      <c r="L82" s="539"/>
      <c r="M82" s="1380"/>
      <c r="N82" s="1151"/>
      <c r="O82" s="1151"/>
      <c r="P82" s="2619"/>
      <c r="Q82" s="504"/>
    </row>
    <row r="83" spans="1:17" ht="15.75" thickBot="1">
      <c r="A83" s="534"/>
      <c r="B83" s="546"/>
      <c r="C83" s="544">
        <v>100</v>
      </c>
      <c r="D83" s="544">
        <f>C83-$K21</f>
        <v>100</v>
      </c>
      <c r="E83" s="544">
        <f>D83-$K21</f>
        <v>100</v>
      </c>
      <c r="F83" s="544">
        <f>E83-$K21</f>
        <v>100</v>
      </c>
      <c r="G83" s="544">
        <f>F83-$K21</f>
        <v>100</v>
      </c>
      <c r="H83" s="660"/>
      <c r="I83" s="660"/>
      <c r="J83" s="660"/>
      <c r="K83" s="660"/>
      <c r="L83" s="660"/>
      <c r="M83" s="450"/>
      <c r="N83" s="1151"/>
      <c r="O83" s="1151"/>
      <c r="P83" s="2619"/>
      <c r="Q83" s="504"/>
    </row>
    <row r="84" spans="1:17" ht="15.75" thickTop="1">
      <c r="A84" s="534"/>
      <c r="B84" s="538" t="s">
        <v>2589</v>
      </c>
      <c r="C84" s="578" t="s">
        <v>2577</v>
      </c>
      <c r="D84" s="578" t="s">
        <v>2578</v>
      </c>
      <c r="E84" s="578" t="s">
        <v>2579</v>
      </c>
      <c r="F84" s="578" t="s">
        <v>2580</v>
      </c>
      <c r="G84" s="578" t="s">
        <v>2581</v>
      </c>
      <c r="H84" s="539"/>
      <c r="I84" s="539"/>
      <c r="J84" s="539"/>
      <c r="K84" s="540"/>
      <c r="L84" s="541"/>
      <c r="M84" s="542"/>
      <c r="N84" s="1150"/>
      <c r="O84" s="1150"/>
      <c r="P84" s="261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19"/>
      <c r="Q85" s="504"/>
    </row>
    <row r="86" spans="1:17" s="117" customFormat="1" ht="15.75" thickTop="1">
      <c r="A86" s="579"/>
      <c r="B86" s="538" t="s">
        <v>2660</v>
      </c>
      <c r="C86" s="554"/>
      <c r="D86" s="554"/>
      <c r="E86" s="554"/>
      <c r="F86" s="554"/>
      <c r="G86" s="554"/>
      <c r="H86" s="554"/>
      <c r="I86" s="554"/>
      <c r="J86" s="554"/>
      <c r="K86" s="554"/>
      <c r="L86" s="580"/>
      <c r="M86" s="581"/>
      <c r="N86" s="1149"/>
      <c r="O86" s="1149"/>
      <c r="P86" s="2619"/>
      <c r="Q86" s="504"/>
    </row>
    <row r="87" spans="1:17" s="117" customFormat="1" ht="15.75" thickBot="1">
      <c r="A87" s="579"/>
      <c r="B87" s="543"/>
      <c r="C87" s="582">
        <v>100</v>
      </c>
      <c r="D87" s="544">
        <f t="shared" ref="D87:M87" si="16">C87-$K25</f>
        <v>100</v>
      </c>
      <c r="E87" s="544">
        <f t="shared" si="16"/>
        <v>100</v>
      </c>
      <c r="F87" s="544">
        <f t="shared" si="16"/>
        <v>100</v>
      </c>
      <c r="G87" s="544">
        <f t="shared" si="16"/>
        <v>100</v>
      </c>
      <c r="H87" s="544">
        <f t="shared" si="16"/>
        <v>100</v>
      </c>
      <c r="I87" s="544">
        <f t="shared" si="16"/>
        <v>100</v>
      </c>
      <c r="J87" s="544">
        <f t="shared" si="16"/>
        <v>100</v>
      </c>
      <c r="K87" s="544">
        <f t="shared" si="16"/>
        <v>100</v>
      </c>
      <c r="L87" s="544">
        <f t="shared" si="16"/>
        <v>100</v>
      </c>
      <c r="M87" s="544">
        <f t="shared" si="16"/>
        <v>100</v>
      </c>
      <c r="N87" s="1151"/>
      <c r="O87" s="1151"/>
      <c r="P87" s="2619"/>
      <c r="Q87" s="504"/>
    </row>
    <row r="88" spans="1:17" s="117" customFormat="1" ht="15.75" thickTop="1">
      <c r="A88" s="579"/>
      <c r="B88" s="538" t="str">
        <f>B26</f>
        <v>平面位置/可视性</v>
      </c>
      <c r="C88" s="554"/>
      <c r="D88" s="554"/>
      <c r="E88" s="554"/>
      <c r="F88" s="2624"/>
      <c r="G88" s="554"/>
      <c r="H88" s="554"/>
      <c r="I88" s="554"/>
      <c r="J88" s="554"/>
      <c r="K88" s="554"/>
      <c r="L88" s="554"/>
      <c r="M88" s="581"/>
      <c r="N88" s="1149"/>
      <c r="O88" s="1149"/>
      <c r="P88" s="2619"/>
      <c r="Q88" s="504"/>
    </row>
    <row r="89" spans="1:17" s="117" customFormat="1" ht="15.75" thickBot="1">
      <c r="A89" s="579"/>
      <c r="B89" s="543"/>
      <c r="C89" s="560"/>
      <c r="D89" s="536"/>
      <c r="E89" s="536"/>
      <c r="F89" s="536"/>
      <c r="G89" s="536"/>
      <c r="H89" s="536"/>
      <c r="I89" s="536"/>
      <c r="J89" s="536"/>
      <c r="K89" s="536"/>
      <c r="L89" s="536"/>
      <c r="M89" s="536"/>
      <c r="N89" s="1151"/>
      <c r="O89" s="1151"/>
      <c r="P89" s="2619"/>
      <c r="Q89" s="504"/>
    </row>
    <row r="90" spans="1:17" s="471" customFormat="1" ht="15.75" thickTop="1">
      <c r="A90" s="553"/>
      <c r="B90" s="538" t="str">
        <f>B27</f>
        <v>人流量</v>
      </c>
      <c r="C90" s="554"/>
      <c r="D90" s="554"/>
      <c r="E90" s="554"/>
      <c r="F90" s="554"/>
      <c r="G90" s="554"/>
      <c r="H90" s="555"/>
      <c r="I90" s="555"/>
      <c r="J90" s="555"/>
      <c r="K90" s="555"/>
      <c r="L90" s="556"/>
      <c r="M90" s="557"/>
      <c r="N90" s="1152"/>
      <c r="O90" s="1152"/>
      <c r="P90" s="2620"/>
      <c r="Q90" s="559"/>
    </row>
    <row r="91" spans="1:17" s="471" customFormat="1" ht="15.75" thickBot="1">
      <c r="A91" s="553"/>
      <c r="B91" s="543"/>
      <c r="C91" s="582">
        <v>100</v>
      </c>
      <c r="D91" s="544">
        <f>C91-$K27</f>
        <v>100</v>
      </c>
      <c r="E91" s="544">
        <f t="shared" ref="E91:M91" si="17">D91-$K27</f>
        <v>100</v>
      </c>
      <c r="F91" s="544">
        <f t="shared" si="17"/>
        <v>100</v>
      </c>
      <c r="G91" s="544">
        <f t="shared" si="17"/>
        <v>100</v>
      </c>
      <c r="H91" s="544">
        <f t="shared" si="17"/>
        <v>100</v>
      </c>
      <c r="I91" s="544">
        <f t="shared" si="17"/>
        <v>100</v>
      </c>
      <c r="J91" s="544">
        <f t="shared" si="17"/>
        <v>100</v>
      </c>
      <c r="K91" s="544">
        <f t="shared" si="17"/>
        <v>100</v>
      </c>
      <c r="L91" s="544">
        <f t="shared" si="17"/>
        <v>100</v>
      </c>
      <c r="M91" s="544">
        <f t="shared" si="17"/>
        <v>100</v>
      </c>
      <c r="N91" s="1152"/>
      <c r="O91" s="1152"/>
      <c r="P91" s="2620"/>
      <c r="Q91" s="559"/>
    </row>
    <row r="92" spans="1:17" ht="15.75" thickTop="1">
      <c r="A92" s="534"/>
      <c r="B92" s="538" t="str">
        <f>B28</f>
        <v>楼层</v>
      </c>
      <c r="C92" s="554"/>
      <c r="D92" s="554"/>
      <c r="E92" s="554"/>
      <c r="F92" s="554"/>
      <c r="G92" s="554"/>
      <c r="H92" s="554"/>
      <c r="I92" s="554"/>
      <c r="J92" s="554"/>
      <c r="K92" s="554"/>
      <c r="L92" s="580"/>
      <c r="M92" s="581"/>
      <c r="N92" s="1150"/>
      <c r="O92" s="1150"/>
      <c r="P92" s="2619"/>
      <c r="Q92" s="504"/>
    </row>
    <row r="93" spans="1:17" ht="15.75" thickBot="1">
      <c r="A93" s="534"/>
      <c r="B93" s="543"/>
      <c r="C93" s="536"/>
      <c r="D93" s="536"/>
      <c r="E93" s="536"/>
      <c r="F93" s="536"/>
      <c r="G93" s="536"/>
      <c r="H93" s="536"/>
      <c r="I93" s="536"/>
      <c r="J93" s="536"/>
      <c r="K93" s="536"/>
      <c r="L93" s="536"/>
      <c r="M93" s="537"/>
      <c r="N93" s="1151"/>
      <c r="O93" s="1151"/>
      <c r="P93" s="2619"/>
      <c r="Q93" s="504"/>
    </row>
    <row r="94" spans="1:17" ht="15.75" thickTop="1">
      <c r="A94" s="534"/>
      <c r="B94" s="538">
        <f>B29</f>
        <v>111</v>
      </c>
      <c r="C94" s="554"/>
      <c r="D94" s="554"/>
      <c r="E94" s="554"/>
      <c r="F94" s="554"/>
      <c r="G94" s="583"/>
      <c r="H94" s="583"/>
      <c r="I94" s="583"/>
      <c r="J94" s="583"/>
      <c r="K94" s="584"/>
      <c r="L94" s="585"/>
      <c r="M94" s="586"/>
      <c r="N94" s="1150"/>
      <c r="O94" s="1150"/>
      <c r="P94" s="2619"/>
      <c r="Q94" s="504"/>
    </row>
    <row r="95" spans="1:17" ht="15.75" thickBot="1">
      <c r="A95" s="534"/>
      <c r="B95" s="543"/>
      <c r="C95" s="560"/>
      <c r="D95" s="536"/>
      <c r="E95" s="536"/>
      <c r="F95" s="536"/>
      <c r="G95" s="536"/>
      <c r="H95" s="536"/>
      <c r="I95" s="536"/>
      <c r="J95" s="536"/>
      <c r="K95" s="536"/>
      <c r="L95" s="536"/>
      <c r="M95" s="537"/>
      <c r="N95" s="1151"/>
      <c r="O95" s="1151"/>
      <c r="P95" s="2619"/>
      <c r="Q95" s="504"/>
    </row>
    <row r="96" spans="1:17" ht="15.75" thickTop="1">
      <c r="A96" s="534"/>
      <c r="B96" s="538">
        <f>B30</f>
        <v>111</v>
      </c>
      <c r="C96" s="554"/>
      <c r="D96" s="554"/>
      <c r="E96" s="554"/>
      <c r="F96" s="554"/>
      <c r="G96" s="583"/>
      <c r="H96" s="583"/>
      <c r="I96" s="583"/>
      <c r="J96" s="583"/>
      <c r="K96" s="584"/>
      <c r="L96" s="585"/>
      <c r="M96" s="586"/>
      <c r="N96" s="1150"/>
      <c r="O96" s="1150"/>
      <c r="P96" s="2619"/>
      <c r="Q96" s="504"/>
    </row>
    <row r="97" spans="1:17" ht="15.75" thickBot="1">
      <c r="A97" s="534"/>
      <c r="B97" s="543"/>
      <c r="C97" s="560"/>
      <c r="D97" s="536"/>
      <c r="E97" s="536"/>
      <c r="F97" s="536"/>
      <c r="G97" s="536"/>
      <c r="H97" s="536"/>
      <c r="I97" s="536"/>
      <c r="J97" s="536"/>
      <c r="K97" s="536"/>
      <c r="L97" s="536"/>
      <c r="M97" s="537"/>
      <c r="N97" s="1151"/>
      <c r="O97" s="1151"/>
      <c r="P97" s="2619"/>
      <c r="Q97" s="504"/>
    </row>
    <row r="98" spans="1:17" ht="15.75" thickTop="1">
      <c r="A98" s="534"/>
      <c r="B98" s="546">
        <f>B31</f>
        <v>111</v>
      </c>
      <c r="C98" s="554"/>
      <c r="D98" s="554"/>
      <c r="E98" s="554"/>
      <c r="F98" s="554"/>
      <c r="G98" s="587"/>
      <c r="H98" s="587"/>
      <c r="I98" s="587"/>
      <c r="J98" s="587"/>
      <c r="K98" s="588"/>
      <c r="L98" s="589"/>
      <c r="M98" s="590"/>
      <c r="N98" s="1150"/>
      <c r="O98" s="1150"/>
      <c r="P98" s="2619"/>
      <c r="Q98" s="504"/>
    </row>
    <row r="99" spans="1:17" ht="15.75" thickBot="1">
      <c r="A99" s="2625"/>
      <c r="B99" s="569"/>
      <c r="C99" s="570"/>
      <c r="D99" s="570"/>
      <c r="E99" s="570"/>
      <c r="F99" s="570"/>
      <c r="G99" s="591"/>
      <c r="H99" s="591"/>
      <c r="I99" s="591"/>
      <c r="J99" s="591"/>
      <c r="K99" s="591"/>
      <c r="L99" s="591"/>
      <c r="M99" s="592"/>
      <c r="N99" s="1151"/>
      <c r="O99" s="1151"/>
      <c r="P99" s="2619"/>
      <c r="Q99" s="504"/>
    </row>
    <row r="100" spans="1:17">
      <c r="A100" s="527" t="s">
        <v>2543</v>
      </c>
      <c r="B100" s="528" t="s">
        <v>2661</v>
      </c>
      <c r="C100" s="530"/>
      <c r="D100" s="530"/>
      <c r="E100" s="530"/>
      <c r="F100" s="530"/>
      <c r="G100" s="530"/>
      <c r="H100" s="530"/>
      <c r="I100" s="530"/>
      <c r="J100" s="530"/>
      <c r="K100" s="531"/>
      <c r="L100" s="532"/>
      <c r="M100" s="533"/>
      <c r="N100" s="1150"/>
      <c r="O100" s="1150"/>
      <c r="P100" s="2619"/>
      <c r="Q100" s="504"/>
    </row>
    <row r="101" spans="1:17" ht="15.75" thickBot="1">
      <c r="A101" s="534"/>
      <c r="B101" s="543"/>
      <c r="C101" s="544">
        <v>100</v>
      </c>
      <c r="D101" s="544">
        <f t="shared" ref="D101:M101" si="18">C101-$K32</f>
        <v>100</v>
      </c>
      <c r="E101" s="544">
        <f t="shared" si="18"/>
        <v>100</v>
      </c>
      <c r="F101" s="544">
        <f t="shared" si="18"/>
        <v>100</v>
      </c>
      <c r="G101" s="544">
        <f t="shared" si="18"/>
        <v>100</v>
      </c>
      <c r="H101" s="544">
        <f t="shared" si="18"/>
        <v>100</v>
      </c>
      <c r="I101" s="544">
        <f t="shared" si="18"/>
        <v>100</v>
      </c>
      <c r="J101" s="544">
        <f t="shared" si="18"/>
        <v>100</v>
      </c>
      <c r="K101" s="544">
        <f t="shared" si="18"/>
        <v>100</v>
      </c>
      <c r="L101" s="544">
        <f t="shared" si="18"/>
        <v>100</v>
      </c>
      <c r="M101" s="545">
        <f t="shared" si="18"/>
        <v>100</v>
      </c>
      <c r="N101" s="1151"/>
      <c r="O101" s="1151"/>
      <c r="P101" s="2619"/>
      <c r="Q101" s="504"/>
    </row>
    <row r="102" spans="1:17" ht="15.75" thickTop="1">
      <c r="A102" s="534"/>
      <c r="B102" s="538" t="s">
        <v>2593</v>
      </c>
      <c r="C102" s="578" t="str">
        <f>C103&amp;"(含)"&amp;"-"&amp;D103</f>
        <v>(含)-</v>
      </c>
      <c r="D102" s="578" t="str">
        <f t="shared" ref="D102:L102" si="19">D103&amp;"(含)"&amp;"-"&amp;E103</f>
        <v>(含)-</v>
      </c>
      <c r="E102" s="578" t="str">
        <f t="shared" si="19"/>
        <v>(含)-</v>
      </c>
      <c r="F102" s="578" t="str">
        <f t="shared" si="19"/>
        <v>(含)-</v>
      </c>
      <c r="G102" s="578" t="str">
        <f t="shared" si="19"/>
        <v>(含)-</v>
      </c>
      <c r="H102" s="578" t="str">
        <f t="shared" si="19"/>
        <v>(含)-</v>
      </c>
      <c r="I102" s="578" t="str">
        <f t="shared" si="19"/>
        <v>(含)-</v>
      </c>
      <c r="J102" s="578" t="str">
        <f t="shared" si="19"/>
        <v>(含)-</v>
      </c>
      <c r="K102" s="578" t="str">
        <f t="shared" si="19"/>
        <v>(含)-</v>
      </c>
      <c r="L102" s="578" t="str">
        <f t="shared" si="19"/>
        <v>(含)-</v>
      </c>
      <c r="M102" s="622" t="str">
        <f>M103&amp;"(含)"&amp;"-"&amp;P103</f>
        <v>(含)-</v>
      </c>
      <c r="N102" s="1149"/>
      <c r="O102" s="1149"/>
      <c r="P102" s="2619"/>
      <c r="Q102" s="504"/>
    </row>
    <row r="103" spans="1:17" s="471" customFormat="1">
      <c r="A103" s="593"/>
      <c r="B103" s="594"/>
      <c r="C103" s="595"/>
      <c r="D103" s="595"/>
      <c r="E103" s="595"/>
      <c r="F103" s="595"/>
      <c r="G103" s="595"/>
      <c r="H103" s="595"/>
      <c r="I103" s="595"/>
      <c r="J103" s="596"/>
      <c r="K103" s="596"/>
      <c r="L103" s="597"/>
      <c r="M103" s="598"/>
      <c r="N103" s="1152"/>
      <c r="O103" s="1152"/>
      <c r="P103" s="2620"/>
      <c r="Q103" s="559"/>
    </row>
    <row r="104" spans="1:17" s="471" customFormat="1" ht="15.75" thickBot="1">
      <c r="A104" s="553"/>
      <c r="B104" s="543"/>
      <c r="C104" s="560"/>
      <c r="D104" s="536"/>
      <c r="E104" s="536"/>
      <c r="F104" s="536"/>
      <c r="G104" s="536"/>
      <c r="H104" s="536"/>
      <c r="I104" s="536"/>
      <c r="J104" s="536"/>
      <c r="K104" s="536"/>
      <c r="L104" s="536"/>
      <c r="M104" s="537"/>
      <c r="N104" s="1151"/>
      <c r="O104" s="1151"/>
      <c r="P104" s="2620"/>
      <c r="Q104" s="559"/>
    </row>
    <row r="105" spans="1:17" ht="15" thickTop="1">
      <c r="A105" s="599"/>
      <c r="B105" s="538" t="s">
        <v>2594</v>
      </c>
      <c r="C105" s="554"/>
      <c r="D105" s="554"/>
      <c r="E105" s="583"/>
      <c r="F105" s="583"/>
      <c r="G105" s="583"/>
      <c r="H105" s="583"/>
      <c r="I105" s="583"/>
      <c r="J105" s="583"/>
      <c r="K105" s="584"/>
      <c r="L105" s="585"/>
      <c r="M105" s="586"/>
      <c r="N105" s="1150"/>
      <c r="O105" s="1150"/>
      <c r="P105" s="2619"/>
      <c r="Q105" s="504"/>
    </row>
    <row r="106" spans="1:17" ht="15.75" thickBot="1">
      <c r="A106" s="534"/>
      <c r="B106" s="543"/>
      <c r="C106" s="544">
        <v>100</v>
      </c>
      <c r="D106" s="544">
        <f t="shared" ref="D106:M106" si="20">C106-$K34</f>
        <v>100</v>
      </c>
      <c r="E106" s="544">
        <f t="shared" si="20"/>
        <v>100</v>
      </c>
      <c r="F106" s="544">
        <f t="shared" si="20"/>
        <v>100</v>
      </c>
      <c r="G106" s="544">
        <f t="shared" si="20"/>
        <v>100</v>
      </c>
      <c r="H106" s="544">
        <f t="shared" si="20"/>
        <v>100</v>
      </c>
      <c r="I106" s="544">
        <f t="shared" si="20"/>
        <v>100</v>
      </c>
      <c r="J106" s="544">
        <f t="shared" si="20"/>
        <v>100</v>
      </c>
      <c r="K106" s="544">
        <f t="shared" si="20"/>
        <v>100</v>
      </c>
      <c r="L106" s="544">
        <f t="shared" si="20"/>
        <v>100</v>
      </c>
      <c r="M106" s="545">
        <f t="shared" si="20"/>
        <v>100</v>
      </c>
      <c r="N106" s="1151"/>
      <c r="O106" s="1151"/>
      <c r="P106" s="2619"/>
      <c r="Q106" s="504"/>
    </row>
    <row r="107" spans="1:17" ht="15" thickTop="1">
      <c r="A107" s="599"/>
      <c r="B107" s="538" t="s">
        <v>2596</v>
      </c>
      <c r="C107" s="554"/>
      <c r="D107" s="554"/>
      <c r="E107" s="554"/>
      <c r="F107" s="583"/>
      <c r="G107" s="583"/>
      <c r="H107" s="583"/>
      <c r="I107" s="583"/>
      <c r="J107" s="583"/>
      <c r="K107" s="584"/>
      <c r="L107" s="585"/>
      <c r="M107" s="586"/>
      <c r="N107" s="1150"/>
      <c r="O107" s="1150"/>
      <c r="P107" s="2619"/>
      <c r="Q107" s="504"/>
    </row>
    <row r="108" spans="1:17" ht="15.75" thickBot="1">
      <c r="A108" s="534"/>
      <c r="B108" s="543"/>
      <c r="C108" s="544">
        <v>100</v>
      </c>
      <c r="D108" s="544">
        <f t="shared" ref="D108:M108" si="21">C108-$K35</f>
        <v>100</v>
      </c>
      <c r="E108" s="544">
        <f t="shared" si="21"/>
        <v>100</v>
      </c>
      <c r="F108" s="544">
        <f t="shared" si="21"/>
        <v>100</v>
      </c>
      <c r="G108" s="544">
        <f t="shared" si="21"/>
        <v>100</v>
      </c>
      <c r="H108" s="544">
        <f t="shared" si="21"/>
        <v>100</v>
      </c>
      <c r="I108" s="544">
        <f t="shared" si="21"/>
        <v>100</v>
      </c>
      <c r="J108" s="544">
        <f t="shared" si="21"/>
        <v>100</v>
      </c>
      <c r="K108" s="544">
        <f t="shared" si="21"/>
        <v>100</v>
      </c>
      <c r="L108" s="544">
        <f t="shared" si="21"/>
        <v>100</v>
      </c>
      <c r="M108" s="545">
        <f t="shared" si="21"/>
        <v>100</v>
      </c>
      <c r="N108" s="1151"/>
      <c r="O108" s="1151"/>
      <c r="P108" s="2619"/>
      <c r="Q108" s="504"/>
    </row>
    <row r="109" spans="1:17" ht="15" thickTop="1">
      <c r="A109" s="599"/>
      <c r="B109" s="538" t="s">
        <v>1989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19"/>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19"/>
      <c r="Q110" s="504"/>
    </row>
    <row r="111" spans="1:17" ht="15.75" thickBot="1">
      <c r="A111" s="534"/>
      <c r="B111" s="543"/>
      <c r="C111" s="582">
        <v>100</v>
      </c>
      <c r="D111" s="544">
        <f>C111+$K36</f>
        <v>100</v>
      </c>
      <c r="E111" s="544">
        <f t="shared" ref="E111:M111" si="22">D111+$K36</f>
        <v>100</v>
      </c>
      <c r="F111" s="544">
        <f t="shared" si="22"/>
        <v>100</v>
      </c>
      <c r="G111" s="544">
        <f t="shared" si="22"/>
        <v>100</v>
      </c>
      <c r="H111" s="544">
        <f t="shared" si="22"/>
        <v>100</v>
      </c>
      <c r="I111" s="544">
        <f t="shared" si="22"/>
        <v>100</v>
      </c>
      <c r="J111" s="544">
        <f t="shared" si="22"/>
        <v>100</v>
      </c>
      <c r="K111" s="544">
        <f t="shared" si="22"/>
        <v>100</v>
      </c>
      <c r="L111" s="544">
        <f t="shared" si="22"/>
        <v>100</v>
      </c>
      <c r="M111" s="544">
        <f t="shared" si="22"/>
        <v>100</v>
      </c>
      <c r="N111" s="1151"/>
      <c r="O111" s="1151"/>
      <c r="P111" s="2619"/>
      <c r="Q111" s="504"/>
    </row>
    <row r="112" spans="1:17" s="471" customFormat="1" ht="15" thickTop="1">
      <c r="A112" s="593"/>
      <c r="B112" s="538" t="s">
        <v>2598</v>
      </c>
      <c r="C112" s="554"/>
      <c r="D112" s="554"/>
      <c r="E112" s="554"/>
      <c r="F112" s="554"/>
      <c r="G112" s="554"/>
      <c r="H112" s="583"/>
      <c r="I112" s="583"/>
      <c r="J112" s="583"/>
      <c r="K112" s="584"/>
      <c r="L112" s="585"/>
      <c r="M112" s="586"/>
      <c r="N112" s="1152"/>
      <c r="O112" s="1152"/>
      <c r="P112" s="2620"/>
      <c r="Q112" s="559"/>
    </row>
    <row r="113" spans="1:17" s="471" customFormat="1" ht="15.75" thickBot="1">
      <c r="A113" s="553"/>
      <c r="B113" s="543"/>
      <c r="C113" s="544">
        <v>100</v>
      </c>
      <c r="D113" s="544">
        <f>C113-$K37</f>
        <v>100</v>
      </c>
      <c r="E113" s="544">
        <f t="shared" ref="E113:M113" si="23">D113-$K37</f>
        <v>100</v>
      </c>
      <c r="F113" s="544">
        <f t="shared" si="23"/>
        <v>100</v>
      </c>
      <c r="G113" s="544">
        <f t="shared" si="23"/>
        <v>100</v>
      </c>
      <c r="H113" s="544">
        <f t="shared" si="23"/>
        <v>100</v>
      </c>
      <c r="I113" s="544">
        <f t="shared" si="23"/>
        <v>100</v>
      </c>
      <c r="J113" s="544">
        <f t="shared" si="23"/>
        <v>100</v>
      </c>
      <c r="K113" s="544">
        <f t="shared" si="23"/>
        <v>100</v>
      </c>
      <c r="L113" s="544">
        <f t="shared" si="23"/>
        <v>100</v>
      </c>
      <c r="M113" s="544">
        <f t="shared" si="23"/>
        <v>100</v>
      </c>
      <c r="N113" s="1152"/>
      <c r="O113" s="1152"/>
      <c r="P113" s="2620"/>
      <c r="Q113" s="559"/>
    </row>
    <row r="114" spans="1:17" ht="15" thickTop="1">
      <c r="A114" s="599"/>
      <c r="B114" s="538" t="s">
        <v>2662</v>
      </c>
      <c r="C114" s="554"/>
      <c r="D114" s="554"/>
      <c r="E114" s="583"/>
      <c r="F114" s="583"/>
      <c r="G114" s="583"/>
      <c r="H114" s="583"/>
      <c r="I114" s="583"/>
      <c r="J114" s="583"/>
      <c r="K114" s="584"/>
      <c r="L114" s="585"/>
      <c r="M114" s="586"/>
      <c r="N114" s="1150"/>
      <c r="O114" s="1150"/>
      <c r="P114" s="2619"/>
      <c r="Q114" s="504"/>
    </row>
    <row r="115" spans="1:17" ht="15.75" thickBot="1">
      <c r="A115" s="534"/>
      <c r="B115" s="543"/>
      <c r="C115" s="544">
        <v>100</v>
      </c>
      <c r="D115" s="544">
        <f t="shared" ref="D115:M115" si="24">C115-$K38</f>
        <v>100</v>
      </c>
      <c r="E115" s="544">
        <f t="shared" si="24"/>
        <v>100</v>
      </c>
      <c r="F115" s="544">
        <f t="shared" si="24"/>
        <v>100</v>
      </c>
      <c r="G115" s="544">
        <f t="shared" si="24"/>
        <v>100</v>
      </c>
      <c r="H115" s="544">
        <f t="shared" si="24"/>
        <v>100</v>
      </c>
      <c r="I115" s="544">
        <f t="shared" si="24"/>
        <v>100</v>
      </c>
      <c r="J115" s="544">
        <f t="shared" si="24"/>
        <v>100</v>
      </c>
      <c r="K115" s="544">
        <f t="shared" si="24"/>
        <v>100</v>
      </c>
      <c r="L115" s="544">
        <f t="shared" si="24"/>
        <v>100</v>
      </c>
      <c r="M115" s="545">
        <f t="shared" si="24"/>
        <v>100</v>
      </c>
      <c r="N115" s="1151"/>
      <c r="O115" s="1151"/>
      <c r="P115" s="2619"/>
      <c r="Q115" s="504"/>
    </row>
    <row r="116" spans="1:17" ht="15" thickTop="1">
      <c r="A116" s="599"/>
      <c r="B116" s="538" t="s">
        <v>2663</v>
      </c>
      <c r="C116" s="554"/>
      <c r="D116" s="554"/>
      <c r="E116" s="554"/>
      <c r="F116" s="554"/>
      <c r="G116" s="554"/>
      <c r="H116" s="583"/>
      <c r="I116" s="583"/>
      <c r="J116" s="583"/>
      <c r="K116" s="584"/>
      <c r="L116" s="585"/>
      <c r="M116" s="586"/>
      <c r="N116" s="1150"/>
      <c r="O116" s="1150"/>
      <c r="P116" s="261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19"/>
      <c r="Q117" s="504"/>
    </row>
    <row r="118" spans="1:17" ht="15" thickTop="1">
      <c r="A118" s="599"/>
      <c r="B118" s="538" t="s">
        <v>2664</v>
      </c>
      <c r="C118" s="627"/>
      <c r="D118" s="627"/>
      <c r="E118" s="627"/>
      <c r="F118" s="627"/>
      <c r="G118" s="627"/>
      <c r="H118" s="555"/>
      <c r="I118" s="555"/>
      <c r="J118" s="555"/>
      <c r="K118" s="555"/>
      <c r="L118" s="556"/>
      <c r="M118" s="557"/>
      <c r="N118" s="1150"/>
      <c r="O118" s="1150"/>
      <c r="P118" s="2619"/>
      <c r="Q118" s="504"/>
    </row>
    <row r="119" spans="1:17" ht="15.75" thickBot="1">
      <c r="A119" s="534"/>
      <c r="B119" s="543"/>
      <c r="C119" s="560"/>
      <c r="D119" s="536"/>
      <c r="E119" s="536"/>
      <c r="F119" s="536"/>
      <c r="G119" s="536"/>
      <c r="H119" s="536"/>
      <c r="I119" s="536"/>
      <c r="J119" s="536"/>
      <c r="K119" s="536"/>
      <c r="L119" s="536"/>
      <c r="M119" s="537"/>
      <c r="N119" s="1151"/>
      <c r="O119" s="1151"/>
      <c r="P119" s="2619"/>
      <c r="Q119" s="504"/>
    </row>
    <row r="120" spans="1:17" s="471" customFormat="1" ht="15" thickTop="1">
      <c r="A120" s="593"/>
      <c r="B120" s="538" t="s">
        <v>2665</v>
      </c>
      <c r="C120" s="583"/>
      <c r="D120" s="583"/>
      <c r="E120" s="583"/>
      <c r="F120" s="583"/>
      <c r="G120" s="555"/>
      <c r="H120" s="555"/>
      <c r="I120" s="555"/>
      <c r="J120" s="555"/>
      <c r="K120" s="555"/>
      <c r="L120" s="556"/>
      <c r="M120" s="557"/>
      <c r="N120" s="1152"/>
      <c r="O120" s="1152"/>
      <c r="P120" s="2620"/>
      <c r="Q120" s="559"/>
    </row>
    <row r="121" spans="1:17" s="471" customFormat="1" ht="15.75" thickBot="1">
      <c r="A121" s="553"/>
      <c r="B121" s="535"/>
      <c r="C121" s="582">
        <v>100</v>
      </c>
      <c r="D121" s="544">
        <f>C121-$K41</f>
        <v>100</v>
      </c>
      <c r="E121" s="544">
        <f t="shared" ref="E121:M121" si="25">D121-$K41</f>
        <v>100</v>
      </c>
      <c r="F121" s="544">
        <f t="shared" si="25"/>
        <v>100</v>
      </c>
      <c r="G121" s="544">
        <f t="shared" si="25"/>
        <v>100</v>
      </c>
      <c r="H121" s="544">
        <f t="shared" si="25"/>
        <v>100</v>
      </c>
      <c r="I121" s="544">
        <f t="shared" si="25"/>
        <v>100</v>
      </c>
      <c r="J121" s="544">
        <f t="shared" si="25"/>
        <v>100</v>
      </c>
      <c r="K121" s="544">
        <f t="shared" si="25"/>
        <v>100</v>
      </c>
      <c r="L121" s="544">
        <f t="shared" si="25"/>
        <v>100</v>
      </c>
      <c r="M121" s="545">
        <f t="shared" si="25"/>
        <v>100</v>
      </c>
      <c r="N121" s="1152"/>
      <c r="O121" s="1152"/>
      <c r="P121" s="2620"/>
      <c r="Q121" s="559"/>
    </row>
    <row r="122" spans="1:17" ht="15" thickTop="1">
      <c r="A122" s="599"/>
      <c r="B122" s="538" t="s">
        <v>2600</v>
      </c>
      <c r="C122" s="554"/>
      <c r="D122" s="554"/>
      <c r="E122" s="554"/>
      <c r="F122" s="583"/>
      <c r="G122" s="583"/>
      <c r="H122" s="583"/>
      <c r="I122" s="583"/>
      <c r="J122" s="583"/>
      <c r="K122" s="584"/>
      <c r="L122" s="585"/>
      <c r="M122" s="586"/>
      <c r="N122" s="1150"/>
      <c r="O122" s="1150"/>
      <c r="P122" s="2619"/>
      <c r="Q122" s="504"/>
    </row>
    <row r="123" spans="1:17" ht="15.75" thickBot="1">
      <c r="A123" s="534"/>
      <c r="B123" s="543"/>
      <c r="C123" s="544">
        <v>100</v>
      </c>
      <c r="D123" s="544">
        <f t="shared" ref="D123:M123" si="26">C123-$K42</f>
        <v>100</v>
      </c>
      <c r="E123" s="544">
        <f t="shared" si="26"/>
        <v>100</v>
      </c>
      <c r="F123" s="544">
        <f t="shared" si="26"/>
        <v>100</v>
      </c>
      <c r="G123" s="544">
        <f t="shared" si="26"/>
        <v>100</v>
      </c>
      <c r="H123" s="544">
        <f t="shared" si="26"/>
        <v>100</v>
      </c>
      <c r="I123" s="544">
        <f t="shared" si="26"/>
        <v>100</v>
      </c>
      <c r="J123" s="544">
        <f t="shared" si="26"/>
        <v>100</v>
      </c>
      <c r="K123" s="544">
        <f t="shared" si="26"/>
        <v>100</v>
      </c>
      <c r="L123" s="544">
        <f t="shared" si="26"/>
        <v>100</v>
      </c>
      <c r="M123" s="545">
        <f t="shared" si="26"/>
        <v>100</v>
      </c>
      <c r="N123" s="1151"/>
      <c r="O123" s="1151"/>
      <c r="P123" s="2619"/>
      <c r="Q123" s="504"/>
    </row>
    <row r="124" spans="1:17" ht="15" thickTop="1">
      <c r="A124" s="599"/>
      <c r="B124" s="538" t="s">
        <v>2601</v>
      </c>
      <c r="C124" s="578" t="s">
        <v>2577</v>
      </c>
      <c r="D124" s="578" t="s">
        <v>2578</v>
      </c>
      <c r="E124" s="578" t="s">
        <v>2579</v>
      </c>
      <c r="F124" s="578" t="s">
        <v>2580</v>
      </c>
      <c r="G124" s="578" t="s">
        <v>2581</v>
      </c>
      <c r="H124" s="539"/>
      <c r="I124" s="539"/>
      <c r="J124" s="539"/>
      <c r="K124" s="540"/>
      <c r="L124" s="541"/>
      <c r="M124" s="542"/>
      <c r="N124" s="1150"/>
      <c r="O124" s="1150"/>
      <c r="P124" s="262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19"/>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0"/>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0"/>
      <c r="Q127" s="559"/>
    </row>
    <row r="128" spans="1:17" ht="15" thickTop="1">
      <c r="A128" s="599"/>
      <c r="B128" s="538">
        <f>B45</f>
        <v>111</v>
      </c>
      <c r="C128" s="554"/>
      <c r="D128" s="554"/>
      <c r="E128" s="554"/>
      <c r="F128" s="554"/>
      <c r="G128" s="583"/>
      <c r="H128" s="583"/>
      <c r="I128" s="583"/>
      <c r="J128" s="583"/>
      <c r="K128" s="584"/>
      <c r="L128" s="585"/>
      <c r="M128" s="586"/>
      <c r="N128" s="1150"/>
      <c r="O128" s="1150"/>
      <c r="P128" s="2619"/>
      <c r="Q128" s="504"/>
    </row>
    <row r="129" spans="1:17" ht="15.75" thickBot="1">
      <c r="A129" s="534"/>
      <c r="B129" s="543"/>
      <c r="C129" s="560"/>
      <c r="D129" s="536"/>
      <c r="E129" s="536"/>
      <c r="F129" s="536"/>
      <c r="G129" s="536"/>
      <c r="H129" s="536"/>
      <c r="I129" s="536"/>
      <c r="J129" s="536"/>
      <c r="K129" s="536"/>
      <c r="L129" s="536"/>
      <c r="M129" s="537"/>
      <c r="N129" s="1151"/>
      <c r="O129" s="1151"/>
      <c r="P129" s="2619"/>
      <c r="Q129" s="504"/>
    </row>
    <row r="130" spans="1:17" ht="15" thickTop="1">
      <c r="A130" s="599"/>
      <c r="B130" s="546">
        <f>B46</f>
        <v>111</v>
      </c>
      <c r="C130" s="554"/>
      <c r="D130" s="554"/>
      <c r="E130" s="554"/>
      <c r="F130" s="554"/>
      <c r="G130" s="587"/>
      <c r="H130" s="587"/>
      <c r="I130" s="587"/>
      <c r="J130" s="587"/>
      <c r="K130" s="523"/>
      <c r="L130" s="524"/>
      <c r="M130" s="590"/>
      <c r="N130" s="1150"/>
      <c r="O130" s="1150"/>
      <c r="P130" s="2619"/>
      <c r="Q130" s="504"/>
    </row>
    <row r="131" spans="1:17" ht="15.75" thickBot="1">
      <c r="A131" s="2625"/>
      <c r="B131" s="569"/>
      <c r="C131" s="570"/>
      <c r="D131" s="570"/>
      <c r="E131" s="570"/>
      <c r="F131" s="570"/>
      <c r="G131" s="591"/>
      <c r="H131" s="591"/>
      <c r="I131" s="591"/>
      <c r="J131" s="591"/>
      <c r="K131" s="591"/>
      <c r="L131" s="591"/>
      <c r="M131" s="592"/>
      <c r="N131" s="1151"/>
      <c r="O131" s="1151"/>
      <c r="P131" s="2619"/>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2508</v>
      </c>
      <c r="B1" s="2658" t="s">
        <v>2666</v>
      </c>
      <c r="C1" s="1618" t="s">
        <v>2510</v>
      </c>
      <c r="D1" s="1619"/>
      <c r="E1" s="1628"/>
      <c r="F1" s="2576"/>
      <c r="G1" s="1629" t="s">
        <v>2623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2310</v>
      </c>
      <c r="B2" s="1416" t="e">
        <f ca="1">IF(C2="——",ROUND(C50*D3/10000,0),ROUND(C50*D3/10000,0)-D2)</f>
        <v>#DIV/0!</v>
      </c>
      <c r="C2" s="2578"/>
      <c r="D2" s="1363" t="e">
        <f ca="1">SUMIF(INDIRECT("'"&amp;F2&amp;"'"&amp;"!A:A"),"承租人权益价值",INDIRECT("'"&amp;F2&amp;"'"&amp;"!c:c"))</f>
        <v>#REF!</v>
      </c>
      <c r="E2" s="2579" t="s">
        <v>2311</v>
      </c>
      <c r="F2" s="2580"/>
      <c r="G2" s="1123"/>
      <c r="H2" s="1123"/>
      <c r="I2" s="1123"/>
      <c r="J2" s="1123"/>
      <c r="K2" s="1123"/>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2312</v>
      </c>
      <c r="B3" s="609" t="e">
        <f ca="1">IF(C2="——",C50,ROUND(B2*10000/D3,0))</f>
        <v>#DIV/0!</v>
      </c>
      <c r="C3" s="400" t="s">
        <v>2624</v>
      </c>
      <c r="D3" s="399">
        <f>IF(D1="",'数据-汇总表'!E3,SUMIF('数据-汇总表'!$C19:$C33,D1,'数据-汇总表'!$E19:$E33))</f>
        <v>44121.230000000025</v>
      </c>
      <c r="E3" s="2652"/>
      <c r="F3" s="1124"/>
      <c r="G3" s="1123"/>
      <c r="H3" s="1123"/>
      <c r="I3" s="1123"/>
      <c r="J3" s="1123"/>
      <c r="K3" s="1125"/>
      <c r="L3" s="1126"/>
      <c r="M3" s="1127"/>
      <c r="N3" s="1127"/>
      <c r="O3" s="1127"/>
      <c r="P3" s="768"/>
      <c r="Q3" s="768"/>
      <c r="R3" s="768"/>
      <c r="S3" s="768"/>
      <c r="T3" s="768"/>
      <c r="U3" s="768"/>
      <c r="V3" s="768"/>
      <c r="W3" s="768"/>
      <c r="X3" s="768"/>
      <c r="Y3" s="768"/>
      <c r="Z3" s="768"/>
      <c r="AA3" s="768"/>
      <c r="AB3" s="768"/>
      <c r="AC3" s="769"/>
    </row>
    <row r="4" spans="1:29" ht="15">
      <c r="A4" s="401" t="s">
        <v>2625</v>
      </c>
      <c r="B4" s="402"/>
      <c r="C4" s="3309" t="s">
        <v>2626</v>
      </c>
      <c r="D4" s="3310"/>
      <c r="E4" s="3311" t="s">
        <v>2627</v>
      </c>
      <c r="F4" s="3312"/>
      <c r="G4" s="3309" t="s">
        <v>2628</v>
      </c>
      <c r="H4" s="3310"/>
      <c r="I4" s="3309" t="s">
        <v>2629</v>
      </c>
      <c r="J4" s="3310"/>
      <c r="K4" s="610" t="s">
        <v>2630</v>
      </c>
      <c r="L4" s="1128"/>
      <c r="M4" s="1129"/>
      <c r="N4" s="1129"/>
      <c r="O4" s="1129"/>
      <c r="P4" s="3390" t="s">
        <v>2631</v>
      </c>
      <c r="Q4" s="3391"/>
      <c r="R4" s="3385" t="s">
        <v>2627</v>
      </c>
      <c r="S4" s="3386"/>
      <c r="T4" s="3385" t="s">
        <v>2628</v>
      </c>
      <c r="U4" s="3386"/>
      <c r="V4" s="3394" t="s">
        <v>2629</v>
      </c>
      <c r="W4" s="3394"/>
      <c r="X4" s="2659"/>
      <c r="Y4" s="3385" t="s">
        <v>2631</v>
      </c>
      <c r="Z4" s="3386"/>
      <c r="AA4" s="3384" t="s">
        <v>2627</v>
      </c>
      <c r="AB4" s="3384" t="s">
        <v>2628</v>
      </c>
      <c r="AC4" s="3387" t="s">
        <v>2629</v>
      </c>
    </row>
    <row r="5" spans="1:29" ht="15">
      <c r="A5" s="404"/>
      <c r="B5" s="405"/>
      <c r="C5" s="3366" t="s">
        <v>2522</v>
      </c>
      <c r="D5" s="3367"/>
      <c r="E5" s="3382" t="s">
        <v>2523</v>
      </c>
      <c r="F5" s="3365"/>
      <c r="G5" s="3366" t="s">
        <v>2524</v>
      </c>
      <c r="H5" s="3367"/>
      <c r="I5" s="3366" t="s">
        <v>2525</v>
      </c>
      <c r="J5" s="3367"/>
      <c r="K5" s="610"/>
      <c r="L5" s="1128"/>
      <c r="M5" s="1129"/>
      <c r="N5" s="1129"/>
      <c r="O5" s="1129"/>
      <c r="P5" s="3392"/>
      <c r="Q5" s="3316"/>
      <c r="R5" s="3297"/>
      <c r="S5" s="3298"/>
      <c r="T5" s="3297"/>
      <c r="U5" s="3298"/>
      <c r="V5" s="3321"/>
      <c r="W5" s="3321"/>
      <c r="X5" s="1811"/>
      <c r="Y5" s="3297"/>
      <c r="Z5" s="3298"/>
      <c r="AA5" s="3291"/>
      <c r="AB5" s="3291"/>
      <c r="AC5" s="3388"/>
    </row>
    <row r="6" spans="1:29" ht="15.75" thickBot="1">
      <c r="A6" s="406"/>
      <c r="B6" s="407"/>
      <c r="C6" s="3368" t="s">
        <v>2526</v>
      </c>
      <c r="D6" s="3369"/>
      <c r="E6" s="3383" t="s">
        <v>2526</v>
      </c>
      <c r="F6" s="3372"/>
      <c r="G6" s="3368" t="s">
        <v>2526</v>
      </c>
      <c r="H6" s="3369"/>
      <c r="I6" s="3368" t="s">
        <v>2526</v>
      </c>
      <c r="J6" s="3369"/>
      <c r="K6" s="610" t="s">
        <v>2527</v>
      </c>
      <c r="L6" s="1128"/>
      <c r="M6" s="1129"/>
      <c r="N6" s="1129"/>
      <c r="O6" s="1129"/>
      <c r="P6" s="3393"/>
      <c r="Q6" s="3318"/>
      <c r="R6" s="3297"/>
      <c r="S6" s="3298"/>
      <c r="T6" s="3319"/>
      <c r="U6" s="3320"/>
      <c r="V6" s="3321"/>
      <c r="W6" s="3321"/>
      <c r="X6" s="1811"/>
      <c r="Y6" s="3319"/>
      <c r="Z6" s="3320"/>
      <c r="AA6" s="3292"/>
      <c r="AB6" s="3292"/>
      <c r="AC6" s="3389"/>
    </row>
    <row r="7" spans="1:29" s="117" customFormat="1" ht="15.75" thickBot="1">
      <c r="A7" s="408" t="s">
        <v>2528</v>
      </c>
      <c r="B7" s="409"/>
      <c r="C7" s="410">
        <f>'数据-取费表'!B2</f>
        <v>43304</v>
      </c>
      <c r="D7" s="411">
        <v>100</v>
      </c>
      <c r="E7" s="412"/>
      <c r="F7" s="413">
        <f>SUMIF(59:59,YEAR(E7)&amp;"-"&amp;MONTH(E7),60:60)</f>
        <v>0</v>
      </c>
      <c r="G7" s="412"/>
      <c r="H7" s="411">
        <f>SUMIF(59:59,YEAR(G7)&amp;"-"&amp;MONTH(G7),60:60)</f>
        <v>0</v>
      </c>
      <c r="I7" s="412"/>
      <c r="J7" s="411">
        <f>SUMIF(59:59,YEAR(I7)&amp;"-"&amp;MONTH(I7),60:60)</f>
        <v>0</v>
      </c>
      <c r="K7" s="611"/>
      <c r="L7" s="1130"/>
      <c r="M7" s="1131"/>
      <c r="N7" s="1131"/>
      <c r="O7" s="1131"/>
      <c r="P7" s="3395" t="s">
        <v>2529</v>
      </c>
      <c r="Q7" s="3322"/>
      <c r="R7" s="770" t="s">
        <v>17</v>
      </c>
      <c r="S7" s="771">
        <f t="shared" ref="S7:S15" si="0">F7</f>
        <v>0</v>
      </c>
      <c r="T7" s="770" t="s">
        <v>17</v>
      </c>
      <c r="U7" s="771">
        <f t="shared" ref="U7:U15" si="1">H7</f>
        <v>0</v>
      </c>
      <c r="V7" s="770" t="s">
        <v>17</v>
      </c>
      <c r="W7" s="771">
        <f t="shared" ref="W7:W15" si="2">J7</f>
        <v>0</v>
      </c>
      <c r="X7" s="772"/>
      <c r="Y7" s="3293" t="s">
        <v>2529</v>
      </c>
      <c r="Z7" s="3294"/>
      <c r="AA7" s="773" t="e">
        <f>D7/F7</f>
        <v>#DIV/0!</v>
      </c>
      <c r="AB7" s="773" t="e">
        <f>D7/H7</f>
        <v>#DIV/0!</v>
      </c>
      <c r="AC7" s="2660" t="e">
        <f>D7/J7</f>
        <v>#DIV/0!</v>
      </c>
    </row>
    <row r="8" spans="1:29" s="117" customFormat="1" ht="15.75" thickBot="1">
      <c r="A8" s="408" t="s">
        <v>2530</v>
      </c>
      <c r="B8" s="409"/>
      <c r="C8" s="414" t="s">
        <v>2632</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395" t="s">
        <v>2532</v>
      </c>
      <c r="Q8" s="3294"/>
      <c r="R8" s="770" t="s">
        <v>17</v>
      </c>
      <c r="S8" s="771">
        <f t="shared" si="0"/>
        <v>0</v>
      </c>
      <c r="T8" s="770" t="s">
        <v>17</v>
      </c>
      <c r="U8" s="771">
        <f t="shared" si="1"/>
        <v>0</v>
      </c>
      <c r="V8" s="770" t="s">
        <v>17</v>
      </c>
      <c r="W8" s="771">
        <f t="shared" si="2"/>
        <v>0</v>
      </c>
      <c r="X8" s="772"/>
      <c r="Y8" s="3293" t="s">
        <v>2532</v>
      </c>
      <c r="Z8" s="3294"/>
      <c r="AA8" s="773" t="e">
        <f t="shared" ref="AA8:AA47" si="3">D8/F8</f>
        <v>#DIV/0!</v>
      </c>
      <c r="AB8" s="773" t="e">
        <f t="shared" ref="AB8:AB47" si="4">D8/H8</f>
        <v>#DIV/0!</v>
      </c>
      <c r="AC8" s="2660" t="e">
        <f t="shared" ref="AC8:AC47" si="5">D8/J8</f>
        <v>#DIV/0!</v>
      </c>
    </row>
    <row r="9" spans="1:29" s="117" customFormat="1">
      <c r="A9" s="415" t="s">
        <v>2533</v>
      </c>
      <c r="B9" s="71" t="s">
        <v>2534</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332" t="s">
        <v>2535</v>
      </c>
      <c r="Q9" s="1793" t="str">
        <f t="shared" ref="Q9:Q15" si="6">B9</f>
        <v>用途</v>
      </c>
      <c r="R9" s="770" t="s">
        <v>17</v>
      </c>
      <c r="S9" s="771">
        <f t="shared" si="0"/>
        <v>100</v>
      </c>
      <c r="T9" s="770" t="s">
        <v>17</v>
      </c>
      <c r="U9" s="771">
        <f t="shared" si="1"/>
        <v>100</v>
      </c>
      <c r="V9" s="770" t="s">
        <v>17</v>
      </c>
      <c r="W9" s="771">
        <f t="shared" si="2"/>
        <v>100</v>
      </c>
      <c r="X9" s="772"/>
      <c r="Y9" s="3169" t="s">
        <v>2536</v>
      </c>
      <c r="Z9" s="55" t="str">
        <f t="shared" ref="Z9:Z15" si="7">Q9</f>
        <v>用途</v>
      </c>
      <c r="AA9" s="773">
        <f t="shared" si="3"/>
        <v>1</v>
      </c>
      <c r="AB9" s="773">
        <f t="shared" si="4"/>
        <v>1</v>
      </c>
      <c r="AC9" s="2660">
        <f t="shared" si="5"/>
        <v>1</v>
      </c>
    </row>
    <row r="10" spans="1:29" s="427" customFormat="1" ht="27">
      <c r="A10" s="421"/>
      <c r="B10" s="422" t="s">
        <v>2537</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332"/>
      <c r="Q10" s="1793" t="str">
        <f t="shared" si="6"/>
        <v>土地使用年限（年）</v>
      </c>
      <c r="R10" s="770" t="s">
        <v>17</v>
      </c>
      <c r="S10" s="771">
        <f t="shared" si="0"/>
        <v>100</v>
      </c>
      <c r="T10" s="770" t="s">
        <v>17</v>
      </c>
      <c r="U10" s="771">
        <f t="shared" si="1"/>
        <v>100</v>
      </c>
      <c r="V10" s="770" t="s">
        <v>17</v>
      </c>
      <c r="W10" s="771">
        <f t="shared" si="2"/>
        <v>100</v>
      </c>
      <c r="X10" s="772"/>
      <c r="Y10" s="3169"/>
      <c r="Z10" s="55" t="str">
        <f t="shared" si="7"/>
        <v>土地使用年限（年）</v>
      </c>
      <c r="AA10" s="773">
        <f t="shared" si="3"/>
        <v>1</v>
      </c>
      <c r="AB10" s="773">
        <f t="shared" si="4"/>
        <v>1</v>
      </c>
      <c r="AC10" s="2660">
        <f t="shared" si="5"/>
        <v>1</v>
      </c>
    </row>
    <row r="11" spans="1:29" ht="15">
      <c r="A11" s="428"/>
      <c r="B11" s="422" t="s">
        <v>2538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332"/>
      <c r="Q11" s="1793" t="str">
        <f t="shared" si="6"/>
        <v>容积率</v>
      </c>
      <c r="R11" s="770" t="s">
        <v>17</v>
      </c>
      <c r="S11" s="771" t="e">
        <f t="shared" si="0"/>
        <v>#N/A</v>
      </c>
      <c r="T11" s="770" t="s">
        <v>17</v>
      </c>
      <c r="U11" s="771" t="e">
        <f t="shared" si="1"/>
        <v>#N/A</v>
      </c>
      <c r="V11" s="770" t="s">
        <v>17</v>
      </c>
      <c r="W11" s="771" t="e">
        <f t="shared" si="2"/>
        <v>#N/A</v>
      </c>
      <c r="X11" s="772"/>
      <c r="Y11" s="3169"/>
      <c r="Z11" s="55" t="str">
        <f t="shared" si="7"/>
        <v>容积率</v>
      </c>
      <c r="AA11" s="773" t="e">
        <f t="shared" si="3"/>
        <v>#N/A</v>
      </c>
      <c r="AB11" s="773" t="e">
        <f t="shared" si="4"/>
        <v>#N/A</v>
      </c>
      <c r="AC11" s="2660" t="e">
        <f t="shared" si="5"/>
        <v>#N/A</v>
      </c>
    </row>
    <row r="12" spans="1:29" s="117" customFormat="1" ht="15">
      <c r="A12" s="431"/>
      <c r="B12" s="2591">
        <v>111</v>
      </c>
      <c r="C12" s="432"/>
      <c r="D12" s="433">
        <v>100</v>
      </c>
      <c r="E12" s="432"/>
      <c r="F12" s="136">
        <f>SUMIF(71:71,E12,72:72)-SUMIF(71:71,C12,72:72)+100</f>
        <v>100</v>
      </c>
      <c r="G12" s="2661"/>
      <c r="H12" s="136">
        <f>SUMIF(71:71,G12,72:72)-SUMIF(71:71,C12,72:72)+100</f>
        <v>100</v>
      </c>
      <c r="I12" s="432"/>
      <c r="J12" s="136">
        <f>SUMIF(71:71,I12,72:72)-SUMIF(71:71,C12,72:72)+100</f>
        <v>100</v>
      </c>
      <c r="K12" s="613"/>
      <c r="L12" s="1130"/>
      <c r="M12" s="1131"/>
      <c r="N12" s="1131"/>
      <c r="O12" s="1131"/>
      <c r="P12" s="3332"/>
      <c r="Q12" s="1793">
        <f t="shared" si="6"/>
        <v>111</v>
      </c>
      <c r="R12" s="770" t="s">
        <v>17</v>
      </c>
      <c r="S12" s="771">
        <f t="shared" si="0"/>
        <v>100</v>
      </c>
      <c r="T12" s="770" t="s">
        <v>17</v>
      </c>
      <c r="U12" s="771">
        <f t="shared" si="1"/>
        <v>100</v>
      </c>
      <c r="V12" s="770" t="s">
        <v>17</v>
      </c>
      <c r="W12" s="771">
        <f t="shared" si="2"/>
        <v>100</v>
      </c>
      <c r="X12" s="772"/>
      <c r="Y12" s="3169"/>
      <c r="Z12" s="55">
        <f t="shared" si="7"/>
        <v>111</v>
      </c>
      <c r="AA12" s="773">
        <f>D12/F12</f>
        <v>1</v>
      </c>
      <c r="AB12" s="773">
        <f>D12/H12</f>
        <v>1</v>
      </c>
      <c r="AC12" s="2660">
        <f>D12/J12</f>
        <v>1</v>
      </c>
    </row>
    <row r="13" spans="1:29" ht="15">
      <c r="A13" s="428"/>
      <c r="B13" s="2591">
        <v>111</v>
      </c>
      <c r="C13" s="434"/>
      <c r="D13" s="435">
        <v>100</v>
      </c>
      <c r="E13" s="432"/>
      <c r="F13" s="136">
        <f>SUMIF(73:73,E13,74:74)-SUMIF(73:73,C13,74:74)+100</f>
        <v>100</v>
      </c>
      <c r="G13" s="2661"/>
      <c r="H13" s="435">
        <f>SUMIF(73:73,G13,74:74)-SUMIF(73:73,C13,74:74)+100</f>
        <v>100</v>
      </c>
      <c r="I13" s="432"/>
      <c r="J13" s="435">
        <f>SUMIF(73:73,I13,74:74)-SUMIF(73:73,C13,74:74)+100</f>
        <v>100</v>
      </c>
      <c r="K13" s="613"/>
      <c r="L13" s="1138"/>
      <c r="M13" s="1129"/>
      <c r="N13" s="1129"/>
      <c r="O13" s="1129"/>
      <c r="P13" s="3332"/>
      <c r="Q13" s="1793">
        <f t="shared" si="6"/>
        <v>111</v>
      </c>
      <c r="R13" s="770" t="s">
        <v>17</v>
      </c>
      <c r="S13" s="771">
        <f t="shared" si="0"/>
        <v>100</v>
      </c>
      <c r="T13" s="770" t="s">
        <v>17</v>
      </c>
      <c r="U13" s="771">
        <f t="shared" si="1"/>
        <v>100</v>
      </c>
      <c r="V13" s="770" t="s">
        <v>17</v>
      </c>
      <c r="W13" s="771">
        <f t="shared" si="2"/>
        <v>100</v>
      </c>
      <c r="X13" s="772"/>
      <c r="Y13" s="3169"/>
      <c r="Z13" s="55">
        <f t="shared" si="7"/>
        <v>111</v>
      </c>
      <c r="AA13" s="773">
        <f t="shared" si="3"/>
        <v>1</v>
      </c>
      <c r="AB13" s="773">
        <f t="shared" si="4"/>
        <v>1</v>
      </c>
      <c r="AC13" s="2660">
        <f t="shared" si="5"/>
        <v>1</v>
      </c>
    </row>
    <row r="14" spans="1:29" ht="15.75" thickBot="1">
      <c r="A14" s="436"/>
      <c r="B14" s="2593">
        <v>111</v>
      </c>
      <c r="C14" s="437"/>
      <c r="D14" s="438">
        <v>100</v>
      </c>
      <c r="E14" s="628"/>
      <c r="F14" s="438">
        <f>SUMIF(75:75,E14,76:76)-SUMIF(75:75,C14,76:76)+100</f>
        <v>100</v>
      </c>
      <c r="G14" s="2661"/>
      <c r="H14" s="438">
        <f>SUMIF(75:75,G14,76:76)-SUMIF(75:75,C14,76:76)+100</f>
        <v>100</v>
      </c>
      <c r="I14" s="432"/>
      <c r="J14" s="438">
        <f>SUMIF(75:75,I14,76:76)-SUMIF(75:75,C14,76:76)+100</f>
        <v>100</v>
      </c>
      <c r="K14" s="613"/>
      <c r="L14" s="1138"/>
      <c r="M14" s="1129"/>
      <c r="N14" s="1129"/>
      <c r="O14" s="1129"/>
      <c r="P14" s="3332"/>
      <c r="Q14" s="1793">
        <f t="shared" si="6"/>
        <v>111</v>
      </c>
      <c r="R14" s="770" t="s">
        <v>17</v>
      </c>
      <c r="S14" s="771">
        <f t="shared" si="0"/>
        <v>100</v>
      </c>
      <c r="T14" s="770" t="s">
        <v>17</v>
      </c>
      <c r="U14" s="771">
        <f t="shared" si="1"/>
        <v>100</v>
      </c>
      <c r="V14" s="770" t="s">
        <v>17</v>
      </c>
      <c r="W14" s="771">
        <f t="shared" si="2"/>
        <v>100</v>
      </c>
      <c r="X14" s="772"/>
      <c r="Y14" s="3169"/>
      <c r="Z14" s="55">
        <f t="shared" si="7"/>
        <v>111</v>
      </c>
      <c r="AA14" s="773">
        <f t="shared" si="3"/>
        <v>1</v>
      </c>
      <c r="AB14" s="773">
        <f t="shared" si="4"/>
        <v>1</v>
      </c>
      <c r="AC14" s="2660">
        <f t="shared" si="5"/>
        <v>1</v>
      </c>
    </row>
    <row r="15" spans="1:29" ht="42.75">
      <c r="A15" s="440" t="s">
        <v>2539</v>
      </c>
      <c r="B15" s="629" t="s">
        <v>2667</v>
      </c>
      <c r="C15" s="2662" t="str">
        <f>估价对象房地状况!C5</f>
        <v>估价对象周边办公楼项目较少，办公集聚程度较差</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380" t="s">
        <v>2540</v>
      </c>
      <c r="Q15" s="1808" t="str">
        <f t="shared" si="6"/>
        <v>办公集聚程度</v>
      </c>
      <c r="R15" s="774" t="s">
        <v>17</v>
      </c>
      <c r="S15" s="775">
        <f t="shared" si="0"/>
        <v>100</v>
      </c>
      <c r="T15" s="774" t="s">
        <v>17</v>
      </c>
      <c r="U15" s="775">
        <f t="shared" si="1"/>
        <v>100</v>
      </c>
      <c r="V15" s="774" t="s">
        <v>17</v>
      </c>
      <c r="W15" s="775">
        <f t="shared" si="2"/>
        <v>100</v>
      </c>
      <c r="X15" s="1811"/>
      <c r="Y15" s="3323" t="s">
        <v>2540</v>
      </c>
      <c r="Z15" s="1812" t="str">
        <f t="shared" si="7"/>
        <v>办公集聚程度</v>
      </c>
      <c r="AA15" s="1809">
        <f t="shared" si="3"/>
        <v>1</v>
      </c>
      <c r="AB15" s="1809">
        <f t="shared" si="4"/>
        <v>1</v>
      </c>
      <c r="AC15" s="2663">
        <f t="shared" si="5"/>
        <v>1</v>
      </c>
    </row>
    <row r="16" spans="1:29" ht="15">
      <c r="A16" s="428"/>
      <c r="B16" s="630"/>
      <c r="C16" s="2602"/>
      <c r="D16" s="448"/>
      <c r="E16" s="447"/>
      <c r="F16" s="448"/>
      <c r="G16" s="2602"/>
      <c r="H16" s="450"/>
      <c r="I16" s="447"/>
      <c r="J16" s="448"/>
      <c r="K16" s="615"/>
      <c r="L16" s="1138"/>
      <c r="M16" s="1129"/>
      <c r="N16" s="1129"/>
      <c r="O16" s="1129"/>
      <c r="P16" s="3381"/>
      <c r="Q16" s="1808"/>
      <c r="R16" s="774"/>
      <c r="S16" s="775"/>
      <c r="T16" s="774"/>
      <c r="U16" s="775"/>
      <c r="V16" s="774"/>
      <c r="W16" s="775"/>
      <c r="X16" s="1811"/>
      <c r="Y16" s="3324"/>
      <c r="Z16" s="1812"/>
      <c r="AA16" s="1809">
        <v>1</v>
      </c>
      <c r="AB16" s="1809">
        <v>1</v>
      </c>
      <c r="AC16" s="2663">
        <v>1</v>
      </c>
    </row>
    <row r="17" spans="1:29" ht="57">
      <c r="A17" s="428"/>
      <c r="B17" s="631" t="s">
        <v>2085</v>
      </c>
      <c r="C17" s="2664" t="str">
        <f>估价对象房地状况!C6</f>
        <v>估价对象周边有849、兴23路等公交线路，综合评价交通便捷度一般</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381"/>
      <c r="Q17" s="1808" t="str">
        <f>B17</f>
        <v>交通便捷度</v>
      </c>
      <c r="R17" s="774" t="s">
        <v>17</v>
      </c>
      <c r="S17" s="775">
        <f>F17</f>
        <v>100</v>
      </c>
      <c r="T17" s="774" t="s">
        <v>17</v>
      </c>
      <c r="U17" s="775">
        <f>H17</f>
        <v>100</v>
      </c>
      <c r="V17" s="774" t="s">
        <v>17</v>
      </c>
      <c r="W17" s="775">
        <f>J17</f>
        <v>100</v>
      </c>
      <c r="X17" s="1811"/>
      <c r="Y17" s="3324"/>
      <c r="Z17" s="1812" t="str">
        <f>Q17</f>
        <v>交通便捷度</v>
      </c>
      <c r="AA17" s="1809">
        <f t="shared" si="3"/>
        <v>1</v>
      </c>
      <c r="AB17" s="1809">
        <f t="shared" si="4"/>
        <v>1</v>
      </c>
      <c r="AC17" s="2663">
        <f t="shared" si="5"/>
        <v>1</v>
      </c>
    </row>
    <row r="18" spans="1:29" ht="15">
      <c r="A18" s="428"/>
      <c r="B18" s="632"/>
      <c r="C18" s="2665"/>
      <c r="D18" s="450"/>
      <c r="E18" s="2600"/>
      <c r="F18" s="450"/>
      <c r="G18" s="2601"/>
      <c r="H18" s="448"/>
      <c r="I18" s="2601"/>
      <c r="J18" s="448"/>
      <c r="K18" s="615"/>
      <c r="L18" s="1138"/>
      <c r="M18" s="1129"/>
      <c r="N18" s="1129"/>
      <c r="O18" s="1129"/>
      <c r="P18" s="3381"/>
      <c r="Q18" s="1808"/>
      <c r="R18" s="774"/>
      <c r="S18" s="775"/>
      <c r="T18" s="774"/>
      <c r="U18" s="775"/>
      <c r="V18" s="774"/>
      <c r="W18" s="775"/>
      <c r="X18" s="1811"/>
      <c r="Y18" s="3324"/>
      <c r="Z18" s="1812"/>
      <c r="AA18" s="1809">
        <v>1</v>
      </c>
      <c r="AB18" s="1809">
        <v>1</v>
      </c>
      <c r="AC18" s="2663">
        <v>1</v>
      </c>
    </row>
    <row r="19" spans="1:29" ht="42.75">
      <c r="A19" s="428"/>
      <c r="B19" s="631" t="s">
        <v>2668</v>
      </c>
      <c r="C19" s="2664" t="str">
        <f>估价对象房地状况!C7</f>
        <v>估价对象所在区域公共配套设施齐备较齐备</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381"/>
      <c r="Q19" s="1808" t="str">
        <f>B19</f>
        <v>公共配套设施</v>
      </c>
      <c r="R19" s="774" t="s">
        <v>17</v>
      </c>
      <c r="S19" s="775">
        <f>F19</f>
        <v>100</v>
      </c>
      <c r="T19" s="774" t="s">
        <v>17</v>
      </c>
      <c r="U19" s="775">
        <f>H19</f>
        <v>100</v>
      </c>
      <c r="V19" s="774" t="s">
        <v>17</v>
      </c>
      <c r="W19" s="775">
        <f>J19</f>
        <v>100</v>
      </c>
      <c r="X19" s="1811"/>
      <c r="Y19" s="3324"/>
      <c r="Z19" s="1812" t="str">
        <f>Q19</f>
        <v>公共配套设施</v>
      </c>
      <c r="AA19" s="1809">
        <f t="shared" si="3"/>
        <v>1</v>
      </c>
      <c r="AB19" s="1809">
        <f t="shared" si="4"/>
        <v>1</v>
      </c>
      <c r="AC19" s="2663">
        <f t="shared" si="5"/>
        <v>1</v>
      </c>
    </row>
    <row r="20" spans="1:29" ht="15">
      <c r="A20" s="428"/>
      <c r="B20" s="632"/>
      <c r="C20" s="2602"/>
      <c r="D20" s="448"/>
      <c r="E20" s="2595"/>
      <c r="F20" s="448"/>
      <c r="G20" s="2596"/>
      <c r="H20" s="448"/>
      <c r="I20" s="2596"/>
      <c r="J20" s="448"/>
      <c r="K20" s="615"/>
      <c r="L20" s="1138"/>
      <c r="M20" s="1129"/>
      <c r="N20" s="1129"/>
      <c r="O20" s="1129"/>
      <c r="P20" s="3381"/>
      <c r="Q20" s="1808"/>
      <c r="R20" s="774"/>
      <c r="S20" s="775"/>
      <c r="T20" s="774"/>
      <c r="U20" s="775"/>
      <c r="V20" s="774"/>
      <c r="W20" s="775"/>
      <c r="X20" s="1811"/>
      <c r="Y20" s="3324"/>
      <c r="Z20" s="1812"/>
      <c r="AA20" s="1809">
        <v>1</v>
      </c>
      <c r="AB20" s="1809">
        <v>1</v>
      </c>
      <c r="AC20" s="2663">
        <v>1</v>
      </c>
    </row>
    <row r="21" spans="1:29" ht="28.5">
      <c r="A21" s="428"/>
      <c r="B21" s="633" t="s">
        <v>2669</v>
      </c>
      <c r="C21" s="2664" t="str">
        <f>估价对象房地状况!C8</f>
        <v>区域基础设施水平达七通</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381"/>
      <c r="Q21" s="1808" t="str">
        <f>B21</f>
        <v>基础设施水平</v>
      </c>
      <c r="R21" s="774" t="s">
        <v>17</v>
      </c>
      <c r="S21" s="775">
        <f>F21</f>
        <v>100</v>
      </c>
      <c r="T21" s="774" t="s">
        <v>17</v>
      </c>
      <c r="U21" s="775">
        <f>H21</f>
        <v>100</v>
      </c>
      <c r="V21" s="774" t="s">
        <v>17</v>
      </c>
      <c r="W21" s="775">
        <f>J21</f>
        <v>100</v>
      </c>
      <c r="X21" s="1811"/>
      <c r="Y21" s="3324"/>
      <c r="Z21" s="1812" t="str">
        <f>Q21</f>
        <v>基础设施水平</v>
      </c>
      <c r="AA21" s="1809">
        <f>D21/F21</f>
        <v>1</v>
      </c>
      <c r="AB21" s="1809">
        <f>D21/H21</f>
        <v>1</v>
      </c>
      <c r="AC21" s="2663">
        <f>D21/J21</f>
        <v>1</v>
      </c>
    </row>
    <row r="22" spans="1:29" ht="15">
      <c r="A22" s="428"/>
      <c r="B22" s="633"/>
      <c r="C22" s="2665"/>
      <c r="D22" s="448"/>
      <c r="E22" s="447"/>
      <c r="F22" s="448"/>
      <c r="G22" s="2602"/>
      <c r="H22" s="448"/>
      <c r="I22" s="2602"/>
      <c r="J22" s="448"/>
      <c r="K22" s="1381"/>
      <c r="L22" s="1138"/>
      <c r="M22" s="1129"/>
      <c r="N22" s="1129"/>
      <c r="O22" s="1129"/>
      <c r="P22" s="3381"/>
      <c r="Q22" s="1808"/>
      <c r="R22" s="774"/>
      <c r="S22" s="775"/>
      <c r="T22" s="774"/>
      <c r="U22" s="775"/>
      <c r="V22" s="774"/>
      <c r="W22" s="775"/>
      <c r="X22" s="1811"/>
      <c r="Y22" s="3324"/>
      <c r="Z22" s="1812"/>
      <c r="AA22" s="1809">
        <v>1</v>
      </c>
      <c r="AB22" s="1809">
        <v>1</v>
      </c>
      <c r="AC22" s="2663">
        <v>1</v>
      </c>
    </row>
    <row r="23" spans="1:29" ht="57">
      <c r="A23" s="428"/>
      <c r="B23" s="631" t="s">
        <v>2670</v>
      </c>
      <c r="C23" s="2664" t="str">
        <f>估价对象房地状况!C9</f>
        <v>周边有北京广播电视大学、康庄公园；综合评价环境状况较好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381"/>
      <c r="Q23" s="1808" t="str">
        <f>B23</f>
        <v>环境质量</v>
      </c>
      <c r="R23" s="774" t="s">
        <v>17</v>
      </c>
      <c r="S23" s="775">
        <f>F23</f>
        <v>100</v>
      </c>
      <c r="T23" s="774" t="s">
        <v>17</v>
      </c>
      <c r="U23" s="775">
        <f>H23</f>
        <v>100</v>
      </c>
      <c r="V23" s="774" t="s">
        <v>17</v>
      </c>
      <c r="W23" s="775">
        <f>J23</f>
        <v>100</v>
      </c>
      <c r="X23" s="1811"/>
      <c r="Y23" s="3324"/>
      <c r="Z23" s="1812" t="str">
        <f>Q23</f>
        <v>环境质量</v>
      </c>
      <c r="AA23" s="1809">
        <f t="shared" si="3"/>
        <v>1</v>
      </c>
      <c r="AB23" s="1809">
        <f t="shared" si="4"/>
        <v>1</v>
      </c>
      <c r="AC23" s="2663">
        <f t="shared" si="5"/>
        <v>1</v>
      </c>
    </row>
    <row r="24" spans="1:29" ht="15">
      <c r="A24" s="428"/>
      <c r="B24" s="633"/>
      <c r="C24" s="2602"/>
      <c r="D24" s="448"/>
      <c r="E24" s="2595"/>
      <c r="F24" s="448"/>
      <c r="G24" s="2596"/>
      <c r="H24" s="448"/>
      <c r="I24" s="2596"/>
      <c r="J24" s="448"/>
      <c r="K24" s="615"/>
      <c r="L24" s="1138"/>
      <c r="M24" s="1129"/>
      <c r="N24" s="1129"/>
      <c r="O24" s="1129"/>
      <c r="P24" s="3381"/>
      <c r="Q24" s="1808"/>
      <c r="R24" s="774"/>
      <c r="S24" s="775"/>
      <c r="T24" s="774"/>
      <c r="U24" s="775"/>
      <c r="V24" s="774"/>
      <c r="W24" s="775"/>
      <c r="X24" s="1811"/>
      <c r="Y24" s="3324"/>
      <c r="Z24" s="1812"/>
      <c r="AA24" s="1809">
        <v>1</v>
      </c>
      <c r="AB24" s="1809">
        <v>1</v>
      </c>
      <c r="AC24" s="2663">
        <v>1</v>
      </c>
    </row>
    <row r="25" spans="1:29" ht="27">
      <c r="A25" s="404"/>
      <c r="B25" s="631" t="s">
        <v>2671</v>
      </c>
      <c r="C25" s="2606"/>
      <c r="D25" s="435">
        <v>100</v>
      </c>
      <c r="E25" s="434"/>
      <c r="F25" s="435">
        <f>SUMIF(87:87,E26,88:88)-SUMIF(87:87,C26,88:88)+100</f>
        <v>100</v>
      </c>
      <c r="G25" s="2606"/>
      <c r="H25" s="435">
        <f>SUMIF(87:87,G26,88:88)-SUMIF(87:87,C26,88:88)+100</f>
        <v>100</v>
      </c>
      <c r="I25" s="434"/>
      <c r="J25" s="435">
        <f>SUMIF(87:87,I26,88:88)-SUMIF(87:87,C26,88:88)+100</f>
        <v>100</v>
      </c>
      <c r="K25" s="614"/>
      <c r="L25" s="1138"/>
      <c r="M25" s="1129"/>
      <c r="N25" s="1129"/>
      <c r="O25" s="1129"/>
      <c r="P25" s="3381"/>
      <c r="Q25" s="1808" t="str">
        <f>B25</f>
        <v>毗邻道路的类型与等级</v>
      </c>
      <c r="R25" s="774" t="s">
        <v>17</v>
      </c>
      <c r="S25" s="775">
        <f>F25</f>
        <v>100</v>
      </c>
      <c r="T25" s="774" t="s">
        <v>17</v>
      </c>
      <c r="U25" s="775">
        <f>H25</f>
        <v>100</v>
      </c>
      <c r="V25" s="774" t="s">
        <v>17</v>
      </c>
      <c r="W25" s="775">
        <f>J25</f>
        <v>100</v>
      </c>
      <c r="X25" s="1811"/>
      <c r="Y25" s="3324"/>
      <c r="Z25" s="1812" t="str">
        <f>Q25</f>
        <v>毗邻道路的类型与等级</v>
      </c>
      <c r="AA25" s="1809">
        <f t="shared" si="3"/>
        <v>1</v>
      </c>
      <c r="AB25" s="1809">
        <f t="shared" si="4"/>
        <v>1</v>
      </c>
      <c r="AC25" s="2663">
        <f t="shared" si="5"/>
        <v>1</v>
      </c>
    </row>
    <row r="26" spans="1:29" ht="15">
      <c r="A26" s="404"/>
      <c r="B26" s="632"/>
      <c r="C26" s="634"/>
      <c r="D26" s="435"/>
      <c r="E26" s="616"/>
      <c r="F26" s="435"/>
      <c r="G26" s="634"/>
      <c r="H26" s="435"/>
      <c r="I26" s="616"/>
      <c r="J26" s="435"/>
      <c r="K26" s="615"/>
      <c r="L26" s="1138"/>
      <c r="M26" s="1129"/>
      <c r="N26" s="1129"/>
      <c r="O26" s="1129"/>
      <c r="P26" s="3381"/>
      <c r="Q26" s="1808"/>
      <c r="R26" s="774"/>
      <c r="S26" s="775"/>
      <c r="T26" s="774"/>
      <c r="U26" s="775"/>
      <c r="V26" s="774"/>
      <c r="W26" s="775"/>
      <c r="X26" s="1811"/>
      <c r="Y26" s="3324"/>
      <c r="Z26" s="1812"/>
      <c r="AA26" s="1809">
        <v>1</v>
      </c>
      <c r="AB26" s="1809">
        <v>1</v>
      </c>
      <c r="AC26" s="2663">
        <v>1</v>
      </c>
    </row>
    <row r="27" spans="1:29" ht="15">
      <c r="A27" s="428"/>
      <c r="B27" s="632" t="s">
        <v>2639</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381"/>
      <c r="Q27" s="1808" t="str">
        <f t="shared" ref="Q27:Q47" si="8">B27</f>
        <v>楼层</v>
      </c>
      <c r="R27" s="774" t="s">
        <v>17</v>
      </c>
      <c r="S27" s="775">
        <f>F27</f>
        <v>100</v>
      </c>
      <c r="T27" s="774" t="s">
        <v>17</v>
      </c>
      <c r="U27" s="775">
        <f>H27</f>
        <v>100</v>
      </c>
      <c r="V27" s="774" t="s">
        <v>17</v>
      </c>
      <c r="W27" s="775">
        <f>J27</f>
        <v>100</v>
      </c>
      <c r="X27" s="1811"/>
      <c r="Y27" s="3324"/>
      <c r="Z27" s="1812" t="str">
        <f>Q27</f>
        <v>楼层</v>
      </c>
      <c r="AA27" s="1809">
        <f t="shared" si="3"/>
        <v>1</v>
      </c>
      <c r="AB27" s="1809">
        <f t="shared" si="4"/>
        <v>1</v>
      </c>
      <c r="AC27" s="2663">
        <f t="shared" si="5"/>
        <v>1</v>
      </c>
    </row>
    <row r="28" spans="1:29" s="117" customFormat="1" ht="15">
      <c r="A28" s="431"/>
      <c r="B28" s="631" t="s">
        <v>2672</v>
      </c>
      <c r="C28" s="2666"/>
      <c r="D28" s="462">
        <v>100</v>
      </c>
      <c r="E28" s="2654"/>
      <c r="F28" s="462">
        <f>SUMIF(91:91,E28,92:92)-SUMIF(91:91,C28,92:92)+100</f>
        <v>100</v>
      </c>
      <c r="G28" s="2666"/>
      <c r="H28" s="462">
        <f>SUMIF(91:91,G28,92:92)-SUMIF(91:91,C28,92:92)+100</f>
        <v>100</v>
      </c>
      <c r="I28" s="2654"/>
      <c r="J28" s="462">
        <f>SUMIF(91:91,I28,92:92)-SUMIF(91:91,C28,92:92)+100</f>
        <v>100</v>
      </c>
      <c r="K28" s="612"/>
      <c r="L28" s="1130"/>
      <c r="M28" s="1131"/>
      <c r="N28" s="1131"/>
      <c r="O28" s="1131"/>
      <c r="P28" s="3381"/>
      <c r="Q28" s="1793" t="str">
        <f t="shared" si="8"/>
        <v>朝向</v>
      </c>
      <c r="R28" s="770" t="s">
        <v>17</v>
      </c>
      <c r="S28" s="771">
        <f>F28</f>
        <v>100</v>
      </c>
      <c r="T28" s="770" t="s">
        <v>17</v>
      </c>
      <c r="U28" s="771">
        <f>H28</f>
        <v>100</v>
      </c>
      <c r="V28" s="770" t="s">
        <v>17</v>
      </c>
      <c r="W28" s="771">
        <f>J28</f>
        <v>100</v>
      </c>
      <c r="X28" s="772"/>
      <c r="Y28" s="3324"/>
      <c r="Z28" s="55" t="str">
        <f>Q28</f>
        <v>朝向</v>
      </c>
      <c r="AA28" s="1809">
        <f>D28/F28</f>
        <v>1</v>
      </c>
      <c r="AB28" s="1809">
        <f>D28/H28</f>
        <v>1</v>
      </c>
      <c r="AC28" s="2663">
        <f>D28/J28</f>
        <v>1</v>
      </c>
    </row>
    <row r="29" spans="1:29" ht="15">
      <c r="A29" s="428"/>
      <c r="B29" s="2667">
        <v>111</v>
      </c>
      <c r="C29" s="2606"/>
      <c r="D29" s="435">
        <v>100</v>
      </c>
      <c r="E29" s="432"/>
      <c r="F29" s="435">
        <f>SUMIF(93:93,E29,94:94)-SUMIF(93:93,C29,94:94)+100</f>
        <v>100</v>
      </c>
      <c r="G29" s="2661"/>
      <c r="H29" s="435">
        <f>SUMIF(93:93,G29,94:94)-SUMIF(93:93,C29,94:94)+100</f>
        <v>100</v>
      </c>
      <c r="I29" s="432"/>
      <c r="J29" s="435">
        <f>SUMIF(93:93,I29,94:94)-SUMIF(93:93,C29,94:94)+100</f>
        <v>100</v>
      </c>
      <c r="K29" s="613"/>
      <c r="L29" s="1138"/>
      <c r="M29" s="1129"/>
      <c r="N29" s="1129"/>
      <c r="O29" s="1129"/>
      <c r="P29" s="3381"/>
      <c r="Q29" s="1808">
        <f t="shared" si="8"/>
        <v>111</v>
      </c>
      <c r="R29" s="774" t="s">
        <v>17</v>
      </c>
      <c r="S29" s="775">
        <f t="shared" ref="S29:S47" si="9">F29</f>
        <v>100</v>
      </c>
      <c r="T29" s="774" t="s">
        <v>17</v>
      </c>
      <c r="U29" s="775">
        <f t="shared" ref="U29:U47" si="10">H29</f>
        <v>100</v>
      </c>
      <c r="V29" s="774" t="s">
        <v>17</v>
      </c>
      <c r="W29" s="775">
        <f t="shared" ref="W29:W47" si="11">J29</f>
        <v>100</v>
      </c>
      <c r="X29" s="1811"/>
      <c r="Y29" s="3324"/>
      <c r="Z29" s="1812">
        <f t="shared" ref="Z29:Z47" si="12">Q29</f>
        <v>111</v>
      </c>
      <c r="AA29" s="1809">
        <f t="shared" si="3"/>
        <v>1</v>
      </c>
      <c r="AB29" s="1809">
        <f t="shared" si="4"/>
        <v>1</v>
      </c>
      <c r="AC29" s="2663">
        <f t="shared" si="5"/>
        <v>1</v>
      </c>
    </row>
    <row r="30" spans="1:29" ht="15">
      <c r="A30" s="428"/>
      <c r="B30" s="2667">
        <v>111</v>
      </c>
      <c r="C30" s="2606"/>
      <c r="D30" s="435">
        <v>100</v>
      </c>
      <c r="E30" s="432"/>
      <c r="F30" s="435">
        <f>SUMIF(95:95,E30,96:96)-SUMIF(95:95,C30,96:96)+100</f>
        <v>100</v>
      </c>
      <c r="G30" s="2661"/>
      <c r="H30" s="435">
        <f>SUMIF(95:95,G30,96:96)-SUMIF(95:95,C30,96:96)+100</f>
        <v>100</v>
      </c>
      <c r="I30" s="432"/>
      <c r="J30" s="435">
        <f>SUMIF(95:95,I30,96:96)-SUMIF(95:95,C30,96:96)+100</f>
        <v>100</v>
      </c>
      <c r="K30" s="613"/>
      <c r="L30" s="1138"/>
      <c r="M30" s="1129"/>
      <c r="N30" s="1129"/>
      <c r="O30" s="1129"/>
      <c r="P30" s="3381"/>
      <c r="Q30" s="1808">
        <f t="shared" si="8"/>
        <v>111</v>
      </c>
      <c r="R30" s="774" t="s">
        <v>17</v>
      </c>
      <c r="S30" s="775">
        <f t="shared" si="9"/>
        <v>100</v>
      </c>
      <c r="T30" s="774" t="s">
        <v>17</v>
      </c>
      <c r="U30" s="775">
        <f t="shared" si="10"/>
        <v>100</v>
      </c>
      <c r="V30" s="774" t="s">
        <v>17</v>
      </c>
      <c r="W30" s="775">
        <f t="shared" si="11"/>
        <v>100</v>
      </c>
      <c r="X30" s="1811"/>
      <c r="Y30" s="3324"/>
      <c r="Z30" s="1812">
        <f t="shared" si="12"/>
        <v>111</v>
      </c>
      <c r="AA30" s="1809">
        <f t="shared" si="3"/>
        <v>1</v>
      </c>
      <c r="AB30" s="1809">
        <f t="shared" si="4"/>
        <v>1</v>
      </c>
      <c r="AC30" s="2663">
        <f t="shared" si="5"/>
        <v>1</v>
      </c>
    </row>
    <row r="31" spans="1:29" ht="15">
      <c r="A31" s="428"/>
      <c r="B31" s="2667">
        <v>111</v>
      </c>
      <c r="C31" s="2606"/>
      <c r="D31" s="435">
        <v>100</v>
      </c>
      <c r="E31" s="432"/>
      <c r="F31" s="435">
        <f>SUMIF(97:97,E31,98:98)-SUMIF(97:97,C31,98:98)+100</f>
        <v>100</v>
      </c>
      <c r="G31" s="2661"/>
      <c r="H31" s="435">
        <f>SUMIF(97:97,G31,98:98)-SUMIF(97:97,C31,98:98)+100</f>
        <v>100</v>
      </c>
      <c r="I31" s="432"/>
      <c r="J31" s="435">
        <f>SUMIF(97:97,I31,98:98)-SUMIF(97:97,C31,98:98)+100</f>
        <v>100</v>
      </c>
      <c r="K31" s="613"/>
      <c r="L31" s="1138"/>
      <c r="M31" s="1129"/>
      <c r="N31" s="1129"/>
      <c r="O31" s="1129"/>
      <c r="P31" s="3381"/>
      <c r="Q31" s="1808">
        <f t="shared" si="8"/>
        <v>111</v>
      </c>
      <c r="R31" s="774" t="s">
        <v>17</v>
      </c>
      <c r="S31" s="775">
        <f t="shared" si="9"/>
        <v>100</v>
      </c>
      <c r="T31" s="774" t="s">
        <v>17</v>
      </c>
      <c r="U31" s="775">
        <f t="shared" si="10"/>
        <v>100</v>
      </c>
      <c r="V31" s="774" t="s">
        <v>17</v>
      </c>
      <c r="W31" s="775">
        <f t="shared" si="11"/>
        <v>100</v>
      </c>
      <c r="X31" s="1811"/>
      <c r="Y31" s="3324"/>
      <c r="Z31" s="1812">
        <f t="shared" si="12"/>
        <v>111</v>
      </c>
      <c r="AA31" s="1809">
        <f t="shared" si="3"/>
        <v>1</v>
      </c>
      <c r="AB31" s="1809">
        <f t="shared" si="4"/>
        <v>1</v>
      </c>
      <c r="AC31" s="2663">
        <f t="shared" si="5"/>
        <v>1</v>
      </c>
    </row>
    <row r="32" spans="1:29" ht="15.75" thickBot="1">
      <c r="A32" s="436"/>
      <c r="B32" s="635">
        <v>111</v>
      </c>
      <c r="C32" s="2607"/>
      <c r="D32" s="438">
        <v>100</v>
      </c>
      <c r="E32" s="628"/>
      <c r="F32" s="438">
        <f>SUMIF(99:99,E32,100:100)-SUMIF(99:99,C32,100:100)+100</f>
        <v>100</v>
      </c>
      <c r="G32" s="2661"/>
      <c r="H32" s="438">
        <f>SUMIF(99:99,G32,100:100)-SUMIF(99:99,C32,100:100)+100</f>
        <v>100</v>
      </c>
      <c r="I32" s="432"/>
      <c r="J32" s="438">
        <f>SUMIF(99:99,I32,100:100)-SUMIF(99:99,C32,100:100)+100</f>
        <v>100</v>
      </c>
      <c r="K32" s="613"/>
      <c r="L32" s="1138"/>
      <c r="M32" s="1129"/>
      <c r="N32" s="1129"/>
      <c r="O32" s="1129"/>
      <c r="P32" s="3381"/>
      <c r="Q32" s="1808">
        <f t="shared" si="8"/>
        <v>111</v>
      </c>
      <c r="R32" s="774" t="s">
        <v>17</v>
      </c>
      <c r="S32" s="775">
        <f t="shared" si="9"/>
        <v>100</v>
      </c>
      <c r="T32" s="774" t="s">
        <v>17</v>
      </c>
      <c r="U32" s="775">
        <f t="shared" si="10"/>
        <v>100</v>
      </c>
      <c r="V32" s="774" t="s">
        <v>17</v>
      </c>
      <c r="W32" s="775">
        <f t="shared" si="11"/>
        <v>100</v>
      </c>
      <c r="X32" s="1811"/>
      <c r="Y32" s="3324"/>
      <c r="Z32" s="1812">
        <f t="shared" si="12"/>
        <v>111</v>
      </c>
      <c r="AA32" s="1809">
        <f t="shared" si="3"/>
        <v>1</v>
      </c>
      <c r="AB32" s="1809">
        <f t="shared" si="4"/>
        <v>1</v>
      </c>
      <c r="AC32" s="2663">
        <f t="shared" si="5"/>
        <v>1</v>
      </c>
    </row>
    <row r="33" spans="1:29" ht="15">
      <c r="A33" s="440" t="s">
        <v>2543</v>
      </c>
      <c r="B33" s="71" t="s">
        <v>2673</v>
      </c>
      <c r="C33" s="2668"/>
      <c r="D33" s="467">
        <v>100</v>
      </c>
      <c r="E33" s="2668"/>
      <c r="F33" s="461">
        <f>SUMIF(101:101,E33,102:102)-SUMIF(101:101,C33,102:102)+100</f>
        <v>100</v>
      </c>
      <c r="G33" s="2668"/>
      <c r="H33" s="435">
        <f>SUMIF(101:101,G33,102:102)-SUMIF(101:101,C33,102:102)+100</f>
        <v>100</v>
      </c>
      <c r="I33" s="2668"/>
      <c r="J33" s="467">
        <f>SUMIF(101:101,I33,102:102)-SUMIF(101:101,C33,102:102)+100</f>
        <v>100</v>
      </c>
      <c r="K33" s="612"/>
      <c r="L33" s="1138"/>
      <c r="M33" s="1129"/>
      <c r="N33" s="1129"/>
      <c r="O33" s="1129"/>
      <c r="P33" s="3376" t="s">
        <v>2545</v>
      </c>
      <c r="Q33" s="1808" t="str">
        <f t="shared" si="8"/>
        <v>建筑类型</v>
      </c>
      <c r="R33" s="774" t="s">
        <v>17</v>
      </c>
      <c r="S33" s="775">
        <f t="shared" si="9"/>
        <v>100</v>
      </c>
      <c r="T33" s="774" t="s">
        <v>17</v>
      </c>
      <c r="U33" s="775">
        <f t="shared" si="10"/>
        <v>100</v>
      </c>
      <c r="V33" s="774" t="s">
        <v>17</v>
      </c>
      <c r="W33" s="775">
        <f t="shared" si="11"/>
        <v>100</v>
      </c>
      <c r="X33" s="1811"/>
      <c r="Y33" s="3326" t="s">
        <v>2545</v>
      </c>
      <c r="Z33" s="1812" t="str">
        <f t="shared" si="12"/>
        <v>建筑类型</v>
      </c>
      <c r="AA33" s="1809">
        <f t="shared" si="3"/>
        <v>1</v>
      </c>
      <c r="AB33" s="1809">
        <f t="shared" si="4"/>
        <v>1</v>
      </c>
      <c r="AC33" s="2663">
        <f t="shared" si="5"/>
        <v>1</v>
      </c>
    </row>
    <row r="34" spans="1:29" s="471" customFormat="1" ht="15">
      <c r="A34" s="468"/>
      <c r="B34" s="422" t="s">
        <v>2546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377"/>
      <c r="Q34" s="776" t="str">
        <f t="shared" si="8"/>
        <v>项目建筑规模</v>
      </c>
      <c r="R34" s="777" t="s">
        <v>17</v>
      </c>
      <c r="S34" s="778" t="e">
        <f t="shared" si="9"/>
        <v>#N/A</v>
      </c>
      <c r="T34" s="777" t="s">
        <v>17</v>
      </c>
      <c r="U34" s="778" t="e">
        <f t="shared" si="10"/>
        <v>#N/A</v>
      </c>
      <c r="V34" s="777" t="s">
        <v>17</v>
      </c>
      <c r="W34" s="778" t="e">
        <f t="shared" si="11"/>
        <v>#N/A</v>
      </c>
      <c r="X34" s="779"/>
      <c r="Y34" s="3326"/>
      <c r="Z34" s="780" t="str">
        <f t="shared" si="12"/>
        <v>项目建筑规模</v>
      </c>
      <c r="AA34" s="1809" t="e">
        <f t="shared" si="3"/>
        <v>#N/A</v>
      </c>
      <c r="AB34" s="1809" t="e">
        <f t="shared" si="4"/>
        <v>#N/A</v>
      </c>
      <c r="AC34" s="2663" t="e">
        <f t="shared" si="5"/>
        <v>#N/A</v>
      </c>
    </row>
    <row r="35" spans="1:29" ht="15">
      <c r="A35" s="472"/>
      <c r="B35" s="422" t="s">
        <v>2547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377"/>
      <c r="Q35" s="1808" t="str">
        <f t="shared" si="8"/>
        <v>建筑结构</v>
      </c>
      <c r="R35" s="774" t="s">
        <v>17</v>
      </c>
      <c r="S35" s="775">
        <f t="shared" si="9"/>
        <v>100</v>
      </c>
      <c r="T35" s="774" t="s">
        <v>17</v>
      </c>
      <c r="U35" s="775">
        <f t="shared" si="10"/>
        <v>100</v>
      </c>
      <c r="V35" s="774" t="s">
        <v>17</v>
      </c>
      <c r="W35" s="775">
        <f t="shared" si="11"/>
        <v>100</v>
      </c>
      <c r="X35" s="1811"/>
      <c r="Y35" s="3326"/>
      <c r="Z35" s="1812" t="str">
        <f t="shared" si="12"/>
        <v>建筑结构</v>
      </c>
      <c r="AA35" s="1809">
        <f t="shared" si="3"/>
        <v>1</v>
      </c>
      <c r="AB35" s="1809">
        <f t="shared" si="4"/>
        <v>1</v>
      </c>
      <c r="AC35" s="2663">
        <f t="shared" si="5"/>
        <v>1</v>
      </c>
    </row>
    <row r="36" spans="1:29" ht="15">
      <c r="A36" s="472"/>
      <c r="B36" s="422" t="s">
        <v>2641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377"/>
      <c r="Q36" s="1808" t="str">
        <f t="shared" si="8"/>
        <v>公共部分装修</v>
      </c>
      <c r="R36" s="774" t="s">
        <v>17</v>
      </c>
      <c r="S36" s="775">
        <f t="shared" si="9"/>
        <v>100</v>
      </c>
      <c r="T36" s="774" t="s">
        <v>17</v>
      </c>
      <c r="U36" s="775">
        <f t="shared" si="10"/>
        <v>100</v>
      </c>
      <c r="V36" s="774" t="s">
        <v>17</v>
      </c>
      <c r="W36" s="775">
        <f t="shared" si="11"/>
        <v>100</v>
      </c>
      <c r="X36" s="1811"/>
      <c r="Y36" s="3326"/>
      <c r="Z36" s="1812" t="str">
        <f t="shared" si="12"/>
        <v>公共部分装修</v>
      </c>
      <c r="AA36" s="1809">
        <f t="shared" si="3"/>
        <v>1</v>
      </c>
      <c r="AB36" s="1809">
        <f t="shared" si="4"/>
        <v>1</v>
      </c>
      <c r="AC36" s="2663">
        <f t="shared" si="5"/>
        <v>1</v>
      </c>
    </row>
    <row r="37" spans="1:29" ht="15">
      <c r="A37" s="472"/>
      <c r="B37" s="422" t="s">
        <v>2642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377"/>
      <c r="Q37" s="1808" t="str">
        <f t="shared" si="8"/>
        <v>成新度</v>
      </c>
      <c r="R37" s="774" t="s">
        <v>17</v>
      </c>
      <c r="S37" s="775" t="e">
        <f t="shared" si="9"/>
        <v>#N/A</v>
      </c>
      <c r="T37" s="774" t="s">
        <v>17</v>
      </c>
      <c r="U37" s="775" t="e">
        <f t="shared" si="10"/>
        <v>#N/A</v>
      </c>
      <c r="V37" s="774" t="s">
        <v>17</v>
      </c>
      <c r="W37" s="775" t="e">
        <f t="shared" si="11"/>
        <v>#N/A</v>
      </c>
      <c r="X37" s="1811"/>
      <c r="Y37" s="3326"/>
      <c r="Z37" s="1812" t="str">
        <f t="shared" si="12"/>
        <v>成新度</v>
      </c>
      <c r="AA37" s="1809" t="e">
        <f t="shared" si="3"/>
        <v>#N/A</v>
      </c>
      <c r="AB37" s="1809" t="e">
        <f t="shared" si="4"/>
        <v>#N/A</v>
      </c>
      <c r="AC37" s="2663" t="e">
        <f t="shared" si="5"/>
        <v>#N/A</v>
      </c>
    </row>
    <row r="38" spans="1:29" s="117" customFormat="1" ht="15">
      <c r="A38" s="473"/>
      <c r="B38" s="422" t="s">
        <v>2674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377"/>
      <c r="Q38" s="1793" t="str">
        <f t="shared" si="8"/>
        <v>写字楼等级</v>
      </c>
      <c r="R38" s="770" t="s">
        <v>17</v>
      </c>
      <c r="S38" s="771">
        <f t="shared" si="9"/>
        <v>100</v>
      </c>
      <c r="T38" s="770" t="s">
        <v>17</v>
      </c>
      <c r="U38" s="771">
        <f t="shared" si="10"/>
        <v>100</v>
      </c>
      <c r="V38" s="770" t="s">
        <v>17</v>
      </c>
      <c r="W38" s="771">
        <f t="shared" si="11"/>
        <v>100</v>
      </c>
      <c r="X38" s="772"/>
      <c r="Y38" s="3326"/>
      <c r="Z38" s="55" t="str">
        <f t="shared" si="12"/>
        <v>写字楼等级</v>
      </c>
      <c r="AA38" s="773">
        <f t="shared" si="3"/>
        <v>1</v>
      </c>
      <c r="AB38" s="773">
        <f t="shared" si="4"/>
        <v>1</v>
      </c>
      <c r="AC38" s="2660">
        <f t="shared" si="5"/>
        <v>1</v>
      </c>
    </row>
    <row r="39" spans="1:29" ht="15">
      <c r="A39" s="472"/>
      <c r="B39" s="422" t="s">
        <v>2675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377" t="s">
        <v>2545</v>
      </c>
      <c r="Q39" s="1808" t="str">
        <f t="shared" si="8"/>
        <v>物业管理</v>
      </c>
      <c r="R39" s="774" t="s">
        <v>17</v>
      </c>
      <c r="S39" s="775">
        <f t="shared" si="9"/>
        <v>100</v>
      </c>
      <c r="T39" s="774" t="s">
        <v>17</v>
      </c>
      <c r="U39" s="775">
        <f t="shared" si="10"/>
        <v>100</v>
      </c>
      <c r="V39" s="774" t="s">
        <v>17</v>
      </c>
      <c r="W39" s="775">
        <f t="shared" si="11"/>
        <v>100</v>
      </c>
      <c r="X39" s="1811"/>
      <c r="Y39" s="3326" t="s">
        <v>2545</v>
      </c>
      <c r="Z39" s="1812" t="str">
        <f t="shared" si="12"/>
        <v>物业管理</v>
      </c>
      <c r="AA39" s="1809">
        <f t="shared" si="3"/>
        <v>1</v>
      </c>
      <c r="AB39" s="1809">
        <f t="shared" si="4"/>
        <v>1</v>
      </c>
      <c r="AC39" s="2663">
        <f t="shared" si="5"/>
        <v>1</v>
      </c>
    </row>
    <row r="40" spans="1:29" ht="15">
      <c r="A40" s="472"/>
      <c r="B40" s="422" t="s">
        <v>2643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377"/>
      <c r="Q40" s="1808" t="str">
        <f t="shared" si="8"/>
        <v>市政基础设施</v>
      </c>
      <c r="R40" s="774" t="s">
        <v>17</v>
      </c>
      <c r="S40" s="775">
        <f t="shared" si="9"/>
        <v>100</v>
      </c>
      <c r="T40" s="774" t="s">
        <v>17</v>
      </c>
      <c r="U40" s="775">
        <f t="shared" si="10"/>
        <v>100</v>
      </c>
      <c r="V40" s="774" t="s">
        <v>17</v>
      </c>
      <c r="W40" s="775">
        <f t="shared" si="11"/>
        <v>100</v>
      </c>
      <c r="X40" s="1811"/>
      <c r="Y40" s="3326"/>
      <c r="Z40" s="1812" t="str">
        <f t="shared" si="12"/>
        <v>市政基础设施</v>
      </c>
      <c r="AA40" s="1809">
        <f t="shared" si="3"/>
        <v>1</v>
      </c>
      <c r="AB40" s="1809">
        <f t="shared" si="4"/>
        <v>1</v>
      </c>
      <c r="AC40" s="2663">
        <f t="shared" si="5"/>
        <v>1</v>
      </c>
    </row>
    <row r="41" spans="1:29" ht="15">
      <c r="A41" s="472"/>
      <c r="B41" s="422" t="s">
        <v>2645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377"/>
      <c r="Q41" s="1808" t="str">
        <f t="shared" si="8"/>
        <v>层高</v>
      </c>
      <c r="R41" s="774" t="s">
        <v>17</v>
      </c>
      <c r="S41" s="775">
        <f t="shared" si="9"/>
        <v>100</v>
      </c>
      <c r="T41" s="774" t="s">
        <v>17</v>
      </c>
      <c r="U41" s="775">
        <f t="shared" si="10"/>
        <v>100</v>
      </c>
      <c r="V41" s="774" t="s">
        <v>17</v>
      </c>
      <c r="W41" s="775">
        <f t="shared" si="11"/>
        <v>100</v>
      </c>
      <c r="X41" s="1811"/>
      <c r="Y41" s="3326"/>
      <c r="Z41" s="1812" t="str">
        <f t="shared" si="12"/>
        <v>层高</v>
      </c>
      <c r="AA41" s="1809">
        <f t="shared" si="3"/>
        <v>1</v>
      </c>
      <c r="AB41" s="1809">
        <f t="shared" si="4"/>
        <v>1</v>
      </c>
      <c r="AC41" s="2663">
        <f t="shared" si="5"/>
        <v>1</v>
      </c>
    </row>
    <row r="42" spans="1:29" s="471" customFormat="1" ht="15">
      <c r="A42" s="468"/>
      <c r="B42" s="1810" t="s">
        <v>2676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377"/>
      <c r="Q42" s="776" t="str">
        <f t="shared" si="8"/>
        <v>单套建筑面积</v>
      </c>
      <c r="R42" s="777" t="s">
        <v>17</v>
      </c>
      <c r="S42" s="778">
        <f t="shared" si="9"/>
        <v>100</v>
      </c>
      <c r="T42" s="777" t="s">
        <v>17</v>
      </c>
      <c r="U42" s="778">
        <f t="shared" si="10"/>
        <v>100</v>
      </c>
      <c r="V42" s="777" t="s">
        <v>17</v>
      </c>
      <c r="W42" s="778">
        <f t="shared" si="11"/>
        <v>100</v>
      </c>
      <c r="X42" s="779"/>
      <c r="Y42" s="3326"/>
      <c r="Z42" s="780" t="str">
        <f t="shared" si="12"/>
        <v>单套建筑面积</v>
      </c>
      <c r="AA42" s="1809">
        <f t="shared" si="3"/>
        <v>1</v>
      </c>
      <c r="AB42" s="1809">
        <f t="shared" si="4"/>
        <v>1</v>
      </c>
      <c r="AC42" s="2663">
        <f t="shared" si="5"/>
        <v>1</v>
      </c>
    </row>
    <row r="43" spans="1:29" ht="15">
      <c r="A43" s="472"/>
      <c r="B43" s="422" t="s">
        <v>2648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377"/>
      <c r="Q43" s="1808" t="str">
        <f t="shared" si="8"/>
        <v>内部装修</v>
      </c>
      <c r="R43" s="774" t="s">
        <v>17</v>
      </c>
      <c r="S43" s="775">
        <f t="shared" si="9"/>
        <v>100</v>
      </c>
      <c r="T43" s="774" t="s">
        <v>17</v>
      </c>
      <c r="U43" s="775">
        <f t="shared" si="10"/>
        <v>100</v>
      </c>
      <c r="V43" s="774" t="s">
        <v>17</v>
      </c>
      <c r="W43" s="775">
        <f t="shared" si="11"/>
        <v>100</v>
      </c>
      <c r="X43" s="1811"/>
      <c r="Y43" s="3326"/>
      <c r="Z43" s="1812" t="str">
        <f t="shared" si="12"/>
        <v>内部装修</v>
      </c>
      <c r="AA43" s="1809">
        <f t="shared" si="3"/>
        <v>1</v>
      </c>
      <c r="AB43" s="1809">
        <f t="shared" si="4"/>
        <v>1</v>
      </c>
      <c r="AC43" s="2663">
        <f t="shared" si="5"/>
        <v>1</v>
      </c>
    </row>
    <row r="44" spans="1:29" ht="15">
      <c r="A44" s="472"/>
      <c r="B44" s="422" t="s">
        <v>2556</v>
      </c>
      <c r="C44" s="460"/>
      <c r="D44" s="435">
        <v>100</v>
      </c>
      <c r="E44" s="2604"/>
      <c r="F44" s="461">
        <f>SUMIF(125:125,E44,126:126)-SUMIF(125:125,C44,126:126)+100</f>
        <v>100</v>
      </c>
      <c r="G44" s="2604"/>
      <c r="H44" s="435">
        <f>SUMIF(125:125,G44,126:126)-SUMIF(125:125,C44,126:126)+100</f>
        <v>100</v>
      </c>
      <c r="I44" s="2604"/>
      <c r="J44" s="435">
        <f>SUMIF(125:125,I44,126:126)-SUMIF(125:125,C44,126:126)+100</f>
        <v>100</v>
      </c>
      <c r="K44" s="612"/>
      <c r="L44" s="1138"/>
      <c r="M44" s="1129"/>
      <c r="N44" s="1129"/>
      <c r="O44" s="1129"/>
      <c r="P44" s="3377"/>
      <c r="Q44" s="1808" t="str">
        <f t="shared" si="8"/>
        <v>内部装修维护情况</v>
      </c>
      <c r="R44" s="774" t="s">
        <v>17</v>
      </c>
      <c r="S44" s="775">
        <f t="shared" si="9"/>
        <v>100</v>
      </c>
      <c r="T44" s="774" t="s">
        <v>17</v>
      </c>
      <c r="U44" s="775">
        <f t="shared" si="10"/>
        <v>100</v>
      </c>
      <c r="V44" s="774" t="s">
        <v>17</v>
      </c>
      <c r="W44" s="775">
        <f t="shared" si="11"/>
        <v>100</v>
      </c>
      <c r="X44" s="1811"/>
      <c r="Y44" s="3326"/>
      <c r="Z44" s="1812" t="str">
        <f t="shared" si="12"/>
        <v>内部装修维护情况</v>
      </c>
      <c r="AA44" s="1809">
        <f t="shared" si="3"/>
        <v>1</v>
      </c>
      <c r="AB44" s="1809">
        <f t="shared" si="4"/>
        <v>1</v>
      </c>
      <c r="AC44" s="2663">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377"/>
      <c r="Q45" s="1793">
        <f t="shared" si="8"/>
        <v>111</v>
      </c>
      <c r="R45" s="770" t="s">
        <v>17</v>
      </c>
      <c r="S45" s="771">
        <f t="shared" si="9"/>
        <v>100</v>
      </c>
      <c r="T45" s="770" t="s">
        <v>17</v>
      </c>
      <c r="U45" s="771">
        <f t="shared" si="10"/>
        <v>100</v>
      </c>
      <c r="V45" s="770" t="s">
        <v>17</v>
      </c>
      <c r="W45" s="771">
        <f t="shared" si="11"/>
        <v>100</v>
      </c>
      <c r="X45" s="772"/>
      <c r="Y45" s="3326"/>
      <c r="Z45" s="55">
        <f t="shared" si="12"/>
        <v>111</v>
      </c>
      <c r="AA45" s="773">
        <f t="shared" si="3"/>
        <v>1</v>
      </c>
      <c r="AB45" s="773">
        <f t="shared" si="4"/>
        <v>1</v>
      </c>
      <c r="AC45" s="2660">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377"/>
      <c r="Q46" s="1808">
        <f t="shared" si="8"/>
        <v>111</v>
      </c>
      <c r="R46" s="774" t="s">
        <v>17</v>
      </c>
      <c r="S46" s="775">
        <f t="shared" si="9"/>
        <v>100</v>
      </c>
      <c r="T46" s="774" t="s">
        <v>17</v>
      </c>
      <c r="U46" s="775">
        <f t="shared" si="10"/>
        <v>100</v>
      </c>
      <c r="V46" s="774" t="s">
        <v>17</v>
      </c>
      <c r="W46" s="775">
        <f t="shared" si="11"/>
        <v>100</v>
      </c>
      <c r="X46" s="1811"/>
      <c r="Y46" s="3326"/>
      <c r="Z46" s="1812">
        <f t="shared" si="12"/>
        <v>111</v>
      </c>
      <c r="AA46" s="1809">
        <f t="shared" si="3"/>
        <v>1</v>
      </c>
      <c r="AB46" s="1809">
        <f t="shared" si="4"/>
        <v>1</v>
      </c>
      <c r="AC46" s="2663">
        <f t="shared" si="5"/>
        <v>1</v>
      </c>
    </row>
    <row r="47" spans="1:29" ht="15.75" thickBot="1">
      <c r="A47" s="478"/>
      <c r="B47" s="259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378"/>
      <c r="Q47" s="1808">
        <f t="shared" si="8"/>
        <v>111</v>
      </c>
      <c r="R47" s="774" t="s">
        <v>17</v>
      </c>
      <c r="S47" s="775">
        <f t="shared" si="9"/>
        <v>100</v>
      </c>
      <c r="T47" s="774" t="s">
        <v>17</v>
      </c>
      <c r="U47" s="775">
        <f t="shared" si="10"/>
        <v>100</v>
      </c>
      <c r="V47" s="774" t="s">
        <v>17</v>
      </c>
      <c r="W47" s="775">
        <f t="shared" si="11"/>
        <v>100</v>
      </c>
      <c r="X47" s="1811"/>
      <c r="Y47" s="3379"/>
      <c r="Z47" s="1812">
        <f t="shared" si="12"/>
        <v>111</v>
      </c>
      <c r="AA47" s="1809">
        <f t="shared" si="3"/>
        <v>1</v>
      </c>
      <c r="AB47" s="1809">
        <f t="shared" si="4"/>
        <v>1</v>
      </c>
      <c r="AC47" s="2663">
        <f t="shared" si="5"/>
        <v>1</v>
      </c>
    </row>
    <row r="48" spans="1:29" ht="15">
      <c r="A48" s="479" t="s">
        <v>2557</v>
      </c>
      <c r="B48" s="480"/>
      <c r="C48" s="1405" t="s">
        <v>1</v>
      </c>
      <c r="D48" s="1406"/>
      <c r="E48" s="1407"/>
      <c r="F48" s="1408"/>
      <c r="G48" s="1409"/>
      <c r="H48" s="1410"/>
      <c r="I48" s="1407"/>
      <c r="J48" s="485"/>
      <c r="K48" s="783"/>
      <c r="L48" s="1141"/>
      <c r="M48" s="1129"/>
      <c r="N48" s="1129"/>
      <c r="O48" s="1129"/>
      <c r="P48" s="3332" t="str">
        <f>A48</f>
        <v>成交单价（元/平方米）</v>
      </c>
      <c r="Q48" s="3308"/>
      <c r="R48" s="3375">
        <f>E48</f>
        <v>0</v>
      </c>
      <c r="S48" s="3375"/>
      <c r="T48" s="3375">
        <f>G48</f>
        <v>0</v>
      </c>
      <c r="U48" s="3375"/>
      <c r="V48" s="3375">
        <f>I48</f>
        <v>0</v>
      </c>
      <c r="W48" s="3375"/>
      <c r="X48" s="446"/>
      <c r="Y48" s="781"/>
      <c r="Z48" s="446"/>
      <c r="AA48" s="446"/>
      <c r="AB48" s="446"/>
      <c r="AC48" s="630"/>
    </row>
    <row r="49" spans="1:29" ht="15.75" thickBot="1">
      <c r="A49" s="486" t="s">
        <v>2649</v>
      </c>
      <c r="B49" s="487"/>
      <c r="C49" s="1411" t="e">
        <f>R50</f>
        <v>#DIV/0!</v>
      </c>
      <c r="D49" s="1412"/>
      <c r="E49" s="1413" t="e">
        <f>R49</f>
        <v>#DIV/0!</v>
      </c>
      <c r="F49" s="1413"/>
      <c r="G49" s="1411" t="e">
        <f>T49</f>
        <v>#DIV/0!</v>
      </c>
      <c r="H49" s="1412"/>
      <c r="I49" s="1413" t="e">
        <f>V49</f>
        <v>#DIV/0!</v>
      </c>
      <c r="J49" s="489"/>
      <c r="K49" s="784"/>
      <c r="L49" s="1141"/>
      <c r="M49" s="1129"/>
      <c r="N49" s="1129"/>
      <c r="O49" s="1129"/>
      <c r="P49" s="3332" t="str">
        <f>A49</f>
        <v>比较价值（元/平方米）</v>
      </c>
      <c r="Q49" s="3308"/>
      <c r="R49" s="3375" t="e">
        <f>IF(F1="售价",ROUND(PRODUCT(R48,AA7:AA47),0),ROUND(PRODUCT(R48,AA7:AA47),1))</f>
        <v>#DIV/0!</v>
      </c>
      <c r="S49" s="3375"/>
      <c r="T49" s="3375" t="e">
        <f>IF(F1="售价",ROUND(PRODUCT(T48,AB7:AB47),0),ROUND(PRODUCT(T48,AB7:AB47),1))</f>
        <v>#DIV/0!</v>
      </c>
      <c r="U49" s="3375"/>
      <c r="V49" s="3375" t="e">
        <f>IF(F1="售价",ROUND(PRODUCT(V48,AC7:AC47),0),ROUND(PRODUCT(V48,AC7:AC47),1))</f>
        <v>#DIV/0!</v>
      </c>
      <c r="W49" s="3375"/>
      <c r="X49" s="446"/>
      <c r="Y49" s="446"/>
      <c r="Z49" s="446"/>
      <c r="AA49" s="446"/>
      <c r="AB49" s="446"/>
      <c r="AC49" s="630"/>
    </row>
    <row r="50" spans="1:29" ht="15.75" thickBot="1">
      <c r="A50" s="492" t="s">
        <v>2650</v>
      </c>
      <c r="B50" s="493"/>
      <c r="C50" s="1415" t="e">
        <f>R50</f>
        <v>#DIV/0!</v>
      </c>
      <c r="D50" s="1415"/>
      <c r="E50" s="1415"/>
      <c r="F50" s="1415"/>
      <c r="G50" s="1415"/>
      <c r="H50" s="1415"/>
      <c r="I50" s="1415"/>
      <c r="J50" s="494"/>
      <c r="K50" s="785"/>
      <c r="L50" s="1141"/>
      <c r="M50" s="1129"/>
      <c r="N50" s="1129"/>
      <c r="O50" s="1129"/>
      <c r="P50" s="3396" t="str">
        <f>A50</f>
        <v>估价对象XX用房的比较价值（楼面单价，元/平方米）</v>
      </c>
      <c r="Q50" s="3397"/>
      <c r="R50" s="3398" t="e">
        <f>IF(F1="售价",ROUND(AVERAGE(R49:V49),0),ROUND(AVERAGE(R49:V49),1))</f>
        <v>#DIV/0!</v>
      </c>
      <c r="S50" s="3398"/>
      <c r="T50" s="3398"/>
      <c r="U50" s="3398"/>
      <c r="V50" s="3398"/>
      <c r="W50" s="3398"/>
      <c r="X50" s="2643"/>
      <c r="Y50" s="2643"/>
      <c r="Z50" s="2643"/>
      <c r="AA50" s="2643"/>
      <c r="AB50" s="2643"/>
      <c r="AC50" s="2644"/>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2651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2652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2653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69"/>
    </row>
    <row r="56" spans="1:29" s="502" customFormat="1">
      <c r="A56" s="1143"/>
      <c r="B56" s="1144"/>
      <c r="C56" s="1148"/>
      <c r="D56" s="1143"/>
      <c r="E56" s="1143"/>
      <c r="F56" s="1143"/>
      <c r="G56" s="1143"/>
      <c r="H56" s="1143"/>
      <c r="I56" s="1143"/>
      <c r="J56" s="1143"/>
      <c r="K56" s="1146"/>
      <c r="L56" s="1147"/>
      <c r="M56" s="1143"/>
      <c r="N56" s="1143"/>
      <c r="O56" s="1143"/>
      <c r="P56" s="2669"/>
    </row>
    <row r="57" spans="1:29">
      <c r="A57" s="1142"/>
      <c r="B57" s="1144"/>
      <c r="C57" s="1148"/>
      <c r="D57" s="1142"/>
      <c r="E57" s="1142"/>
      <c r="F57" s="1142"/>
      <c r="G57" s="1142"/>
      <c r="H57" s="1142"/>
      <c r="I57" s="1142"/>
      <c r="J57" s="1142"/>
      <c r="K57" s="1103"/>
      <c r="L57" s="1104"/>
      <c r="M57" s="1142"/>
      <c r="N57" s="1142"/>
      <c r="O57" s="1142"/>
    </row>
    <row r="58" spans="1:29" ht="21.75" thickBot="1">
      <c r="A58" s="763" t="s">
        <v>2654</v>
      </c>
      <c r="B58" s="759"/>
      <c r="C58" s="764"/>
      <c r="D58" s="764"/>
      <c r="E58" s="764"/>
      <c r="F58" s="765"/>
      <c r="G58" s="765"/>
      <c r="H58" s="764"/>
      <c r="I58" s="764"/>
      <c r="J58" s="764"/>
      <c r="K58" s="766"/>
      <c r="L58" s="1159"/>
      <c r="M58" s="1157"/>
      <c r="N58" s="1157"/>
      <c r="O58" s="1157"/>
      <c r="P58" s="2670"/>
      <c r="Q58" s="504"/>
    </row>
    <row r="59" spans="1:29" s="508" customFormat="1" ht="15">
      <c r="A59" s="505" t="s">
        <v>2528</v>
      </c>
      <c r="B59" s="506"/>
      <c r="C59" s="1572" t="str">
        <f>YEAR(C7)&amp;"-"&amp;MONTH(C7)</f>
        <v>2018-7</v>
      </c>
      <c r="D59" s="1573">
        <f>EDATE(C59,-1)</f>
        <v>43252</v>
      </c>
      <c r="E59" s="1573">
        <f>EDATE(D59,-1)</f>
        <v>43221</v>
      </c>
      <c r="F59" s="1573">
        <f t="shared" ref="F59:O59" si="13">EDATE(E59,-1)</f>
        <v>43191</v>
      </c>
      <c r="G59" s="1573">
        <f t="shared" si="13"/>
        <v>43160</v>
      </c>
      <c r="H59" s="1573">
        <f t="shared" si="13"/>
        <v>43132</v>
      </c>
      <c r="I59" s="1573">
        <f t="shared" si="13"/>
        <v>43101</v>
      </c>
      <c r="J59" s="1573">
        <f t="shared" si="13"/>
        <v>43070</v>
      </c>
      <c r="K59" s="1573">
        <f t="shared" si="13"/>
        <v>43040</v>
      </c>
      <c r="L59" s="1573">
        <f t="shared" si="13"/>
        <v>43009</v>
      </c>
      <c r="M59" s="1573">
        <f t="shared" si="13"/>
        <v>42979</v>
      </c>
      <c r="N59" s="1573">
        <f t="shared" si="13"/>
        <v>42948</v>
      </c>
      <c r="O59" s="1573">
        <f t="shared" si="13"/>
        <v>42917</v>
      </c>
      <c r="P59" s="1569"/>
    </row>
    <row r="60" spans="1:29" s="117" customFormat="1" ht="15">
      <c r="A60" s="509"/>
      <c r="B60" s="510"/>
      <c r="C60" s="1571">
        <v>100</v>
      </c>
      <c r="D60" s="512"/>
      <c r="E60" s="512"/>
      <c r="F60" s="512"/>
      <c r="G60" s="512"/>
      <c r="H60" s="512"/>
      <c r="I60" s="512"/>
      <c r="J60" s="512"/>
      <c r="K60" s="512"/>
      <c r="L60" s="512"/>
      <c r="M60" s="513"/>
      <c r="N60" s="512"/>
      <c r="O60" s="513"/>
      <c r="P60" s="2671"/>
    </row>
    <row r="61" spans="1:29" s="117" customFormat="1" ht="15.75" thickBot="1">
      <c r="A61" s="515" t="s">
        <v>2565</v>
      </c>
      <c r="B61" s="516"/>
      <c r="C61" s="517"/>
      <c r="D61" s="518"/>
      <c r="E61" s="518"/>
      <c r="F61" s="518"/>
      <c r="G61" s="518"/>
      <c r="H61" s="518"/>
      <c r="I61" s="518"/>
      <c r="J61" s="518"/>
      <c r="K61" s="518"/>
      <c r="L61" s="518"/>
      <c r="M61" s="519"/>
      <c r="N61" s="518"/>
      <c r="O61" s="519"/>
      <c r="P61" s="2671"/>
      <c r="Q61" s="504"/>
    </row>
    <row r="62" spans="1:29" s="117" customFormat="1" ht="15">
      <c r="A62" s="521" t="s">
        <v>2530</v>
      </c>
      <c r="B62" s="510"/>
      <c r="C62" s="522" t="s">
        <v>2632</v>
      </c>
      <c r="D62" s="523"/>
      <c r="E62" s="523"/>
      <c r="F62" s="523"/>
      <c r="G62" s="523"/>
      <c r="H62" s="523"/>
      <c r="I62" s="523"/>
      <c r="J62" s="523"/>
      <c r="K62" s="523"/>
      <c r="L62" s="524"/>
      <c r="M62" s="525"/>
      <c r="N62" s="1149"/>
      <c r="O62" s="1149"/>
      <c r="P62" s="2672"/>
      <c r="Q62" s="504"/>
    </row>
    <row r="63" spans="1:29" s="117" customFormat="1" ht="15.75" thickBot="1">
      <c r="A63" s="521"/>
      <c r="B63" s="510"/>
      <c r="C63" s="511">
        <v>100</v>
      </c>
      <c r="D63" s="512"/>
      <c r="E63" s="512"/>
      <c r="F63" s="512"/>
      <c r="G63" s="512"/>
      <c r="H63" s="512"/>
      <c r="I63" s="512"/>
      <c r="J63" s="512"/>
      <c r="K63" s="512"/>
      <c r="L63" s="512"/>
      <c r="M63" s="514"/>
      <c r="N63" s="1149"/>
      <c r="O63" s="1149"/>
      <c r="P63" s="2671"/>
      <c r="Q63" s="504"/>
    </row>
    <row r="64" spans="1:29">
      <c r="A64" s="527" t="s">
        <v>2568</v>
      </c>
      <c r="B64" s="528" t="s">
        <v>2534</v>
      </c>
      <c r="C64" s="529">
        <f>C9</f>
        <v>0</v>
      </c>
      <c r="D64" s="530"/>
      <c r="E64" s="530"/>
      <c r="F64" s="530"/>
      <c r="G64" s="530"/>
      <c r="H64" s="530"/>
      <c r="I64" s="530"/>
      <c r="J64" s="530"/>
      <c r="K64" s="531"/>
      <c r="L64" s="532"/>
      <c r="M64" s="533"/>
      <c r="N64" s="1150"/>
      <c r="O64" s="1150"/>
      <c r="P64" s="2673"/>
      <c r="Q64" s="504"/>
    </row>
    <row r="65" spans="1:17" ht="15.75" thickBot="1">
      <c r="A65" s="534"/>
      <c r="B65" s="535"/>
      <c r="C65" s="536">
        <v>100</v>
      </c>
      <c r="D65" s="536"/>
      <c r="E65" s="536"/>
      <c r="F65" s="536"/>
      <c r="G65" s="536"/>
      <c r="H65" s="536"/>
      <c r="I65" s="536"/>
      <c r="J65" s="536"/>
      <c r="K65" s="536"/>
      <c r="L65" s="536"/>
      <c r="M65" s="537"/>
      <c r="N65" s="1151"/>
      <c r="O65" s="1151"/>
      <c r="P65" s="2673"/>
      <c r="Q65" s="504"/>
    </row>
    <row r="66" spans="1:17" ht="27.75" thickTop="1">
      <c r="A66" s="534"/>
      <c r="B66" s="538" t="s">
        <v>2537</v>
      </c>
      <c r="C66" s="539" t="s">
        <v>2569</v>
      </c>
      <c r="D66" s="539" t="s">
        <v>2570</v>
      </c>
      <c r="E66" s="539" t="s">
        <v>2571</v>
      </c>
      <c r="F66" s="539" t="s">
        <v>2572</v>
      </c>
      <c r="G66" s="539" t="s">
        <v>2573</v>
      </c>
      <c r="H66" s="539" t="s">
        <v>2574</v>
      </c>
      <c r="I66" s="539" t="s">
        <v>2575</v>
      </c>
      <c r="J66" s="539"/>
      <c r="K66" s="540"/>
      <c r="L66" s="541"/>
      <c r="M66" s="542"/>
      <c r="N66" s="1150"/>
      <c r="O66" s="1150"/>
      <c r="P66" s="2673"/>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73"/>
      <c r="Q67" s="504"/>
    </row>
    <row r="68" spans="1:17" ht="15.75" thickTop="1">
      <c r="A68" s="534"/>
      <c r="B68" s="546" t="s">
        <v>2538</v>
      </c>
      <c r="C68" s="547" t="str">
        <f>C69&amp;"（含）"&amp;"-"&amp;D69</f>
        <v>（含）-</v>
      </c>
      <c r="D68" s="547" t="str">
        <f t="shared" ref="D68:L68" si="14">D69&amp;"（含）"&amp;"-"&amp;E69</f>
        <v>（含）-</v>
      </c>
      <c r="E68" s="547" t="str">
        <f t="shared" si="14"/>
        <v>（含）-</v>
      </c>
      <c r="F68" s="547" t="str">
        <f t="shared" si="14"/>
        <v>（含）-</v>
      </c>
      <c r="G68" s="547" t="str">
        <f t="shared" si="14"/>
        <v>（含）-</v>
      </c>
      <c r="H68" s="547" t="str">
        <f t="shared" si="14"/>
        <v>（含）-</v>
      </c>
      <c r="I68" s="547" t="str">
        <f t="shared" si="14"/>
        <v>（含）-</v>
      </c>
      <c r="J68" s="547" t="str">
        <f t="shared" si="14"/>
        <v>（含）-</v>
      </c>
      <c r="K68" s="547" t="str">
        <f t="shared" si="14"/>
        <v>（含）-</v>
      </c>
      <c r="L68" s="547" t="str">
        <f t="shared" si="14"/>
        <v>（含）-</v>
      </c>
      <c r="M68" s="448" t="str">
        <f>M69&amp;"（含）"&amp;"-"&amp;P69</f>
        <v>（含）-</v>
      </c>
      <c r="N68" s="1151"/>
      <c r="O68" s="1151"/>
      <c r="P68" s="2673"/>
      <c r="Q68" s="504"/>
    </row>
    <row r="69" spans="1:17" ht="15">
      <c r="A69" s="534"/>
      <c r="B69" s="548"/>
      <c r="C69" s="549"/>
      <c r="D69" s="549"/>
      <c r="E69" s="549"/>
      <c r="F69" s="549"/>
      <c r="G69" s="549"/>
      <c r="H69" s="549"/>
      <c r="I69" s="549"/>
      <c r="J69" s="549"/>
      <c r="K69" s="550"/>
      <c r="L69" s="551"/>
      <c r="M69" s="552"/>
      <c r="N69" s="1150"/>
      <c r="O69" s="1150"/>
      <c r="P69" s="2673"/>
      <c r="Q69" s="504"/>
    </row>
    <row r="70" spans="1:17" ht="15.75" thickBot="1">
      <c r="A70" s="534"/>
      <c r="B70" s="535"/>
      <c r="C70" s="544">
        <v>100</v>
      </c>
      <c r="D70" s="544">
        <f t="shared" ref="D70:M70" si="15">C70-$K11</f>
        <v>100</v>
      </c>
      <c r="E70" s="544">
        <f t="shared" si="15"/>
        <v>100</v>
      </c>
      <c r="F70" s="544">
        <f t="shared" si="15"/>
        <v>100</v>
      </c>
      <c r="G70" s="544">
        <f t="shared" si="15"/>
        <v>100</v>
      </c>
      <c r="H70" s="544">
        <f t="shared" si="15"/>
        <v>100</v>
      </c>
      <c r="I70" s="544">
        <f t="shared" si="15"/>
        <v>100</v>
      </c>
      <c r="J70" s="544">
        <f t="shared" si="15"/>
        <v>100</v>
      </c>
      <c r="K70" s="544">
        <f t="shared" si="15"/>
        <v>100</v>
      </c>
      <c r="L70" s="544">
        <f t="shared" si="15"/>
        <v>100</v>
      </c>
      <c r="M70" s="545">
        <f t="shared" si="15"/>
        <v>100</v>
      </c>
      <c r="N70" s="1151"/>
      <c r="O70" s="1151"/>
      <c r="P70" s="2673"/>
      <c r="Q70" s="504"/>
    </row>
    <row r="71" spans="1:17" s="471" customFormat="1" ht="15.75" thickTop="1">
      <c r="A71" s="553"/>
      <c r="B71" s="538">
        <f>B12</f>
        <v>111</v>
      </c>
      <c r="C71" s="554"/>
      <c r="D71" s="554"/>
      <c r="E71" s="554"/>
      <c r="F71" s="554"/>
      <c r="G71" s="554"/>
      <c r="H71" s="555"/>
      <c r="I71" s="555"/>
      <c r="J71" s="555"/>
      <c r="K71" s="555"/>
      <c r="L71" s="556"/>
      <c r="M71" s="557"/>
      <c r="N71" s="1152"/>
      <c r="O71" s="1152"/>
      <c r="P71" s="2674"/>
      <c r="Q71" s="559"/>
    </row>
    <row r="72" spans="1:17" s="471" customFormat="1" ht="15.75" thickBot="1">
      <c r="A72" s="553"/>
      <c r="B72" s="543"/>
      <c r="C72" s="560"/>
      <c r="D72" s="536"/>
      <c r="E72" s="536"/>
      <c r="F72" s="536"/>
      <c r="G72" s="536"/>
      <c r="H72" s="536"/>
      <c r="I72" s="536"/>
      <c r="J72" s="536"/>
      <c r="K72" s="536"/>
      <c r="L72" s="536"/>
      <c r="M72" s="537"/>
      <c r="N72" s="1151"/>
      <c r="O72" s="1151"/>
      <c r="P72" s="2674"/>
      <c r="Q72" s="559"/>
    </row>
    <row r="73" spans="1:17" s="471" customFormat="1" ht="15.75" thickTop="1">
      <c r="A73" s="553"/>
      <c r="B73" s="538">
        <f>B13</f>
        <v>111</v>
      </c>
      <c r="C73" s="554"/>
      <c r="D73" s="554"/>
      <c r="E73" s="554"/>
      <c r="F73" s="554"/>
      <c r="G73" s="554"/>
      <c r="H73" s="555"/>
      <c r="I73" s="555"/>
      <c r="J73" s="555"/>
      <c r="K73" s="555"/>
      <c r="L73" s="556"/>
      <c r="M73" s="557"/>
      <c r="N73" s="1152"/>
      <c r="O73" s="1152"/>
      <c r="P73" s="2675"/>
      <c r="Q73" s="561"/>
    </row>
    <row r="74" spans="1:17" s="471" customFormat="1" ht="15.75" thickBot="1">
      <c r="A74" s="553"/>
      <c r="B74" s="543"/>
      <c r="C74" s="560"/>
      <c r="D74" s="560"/>
      <c r="E74" s="560"/>
      <c r="F74" s="560"/>
      <c r="G74" s="560"/>
      <c r="H74" s="562"/>
      <c r="I74" s="562"/>
      <c r="J74" s="562"/>
      <c r="K74" s="562"/>
      <c r="L74" s="562"/>
      <c r="M74" s="563"/>
      <c r="N74" s="1152"/>
      <c r="O74" s="1152"/>
      <c r="P74" s="2674"/>
      <c r="Q74" s="559"/>
    </row>
    <row r="75" spans="1:17" s="471" customFormat="1" ht="15.75" thickTop="1">
      <c r="A75" s="553"/>
      <c r="B75" s="546">
        <f>B14</f>
        <v>111</v>
      </c>
      <c r="C75" s="523"/>
      <c r="D75" s="523"/>
      <c r="E75" s="523"/>
      <c r="F75" s="523"/>
      <c r="G75" s="523"/>
      <c r="H75" s="564"/>
      <c r="I75" s="564"/>
      <c r="J75" s="564"/>
      <c r="K75" s="564"/>
      <c r="L75" s="565"/>
      <c r="M75" s="566"/>
      <c r="N75" s="1152"/>
      <c r="O75" s="1152"/>
      <c r="P75" s="2676"/>
      <c r="Q75" s="559"/>
    </row>
    <row r="76" spans="1:17" s="471" customFormat="1" ht="15.75" thickBot="1">
      <c r="A76" s="568"/>
      <c r="B76" s="569"/>
      <c r="C76" s="570"/>
      <c r="D76" s="570"/>
      <c r="E76" s="570"/>
      <c r="F76" s="570"/>
      <c r="G76" s="570"/>
      <c r="H76" s="571"/>
      <c r="I76" s="571"/>
      <c r="J76" s="571"/>
      <c r="K76" s="571"/>
      <c r="L76" s="571"/>
      <c r="M76" s="572"/>
      <c r="N76" s="1152"/>
      <c r="O76" s="1152"/>
      <c r="P76" s="2674"/>
      <c r="Q76" s="559"/>
    </row>
    <row r="77" spans="1:17">
      <c r="A77" s="527" t="s">
        <v>2539</v>
      </c>
      <c r="B77" s="528" t="s">
        <v>2677</v>
      </c>
      <c r="C77" s="573" t="s">
        <v>2577</v>
      </c>
      <c r="D77" s="573" t="s">
        <v>2578</v>
      </c>
      <c r="E77" s="573" t="s">
        <v>2579</v>
      </c>
      <c r="F77" s="573" t="s">
        <v>2580</v>
      </c>
      <c r="G77" s="573" t="s">
        <v>2581</v>
      </c>
      <c r="H77" s="529"/>
      <c r="I77" s="529"/>
      <c r="J77" s="529"/>
      <c r="K77" s="574"/>
      <c r="L77" s="575"/>
      <c r="M77" s="576"/>
      <c r="N77" s="1150"/>
      <c r="O77" s="1150"/>
      <c r="P77" s="2677"/>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73"/>
      <c r="Q78" s="504"/>
    </row>
    <row r="79" spans="1:17" ht="15.75" thickTop="1">
      <c r="A79" s="534"/>
      <c r="B79" s="538" t="s">
        <v>2582</v>
      </c>
      <c r="C79" s="578" t="s">
        <v>2577</v>
      </c>
      <c r="D79" s="578" t="s">
        <v>2578</v>
      </c>
      <c r="E79" s="578" t="s">
        <v>2579</v>
      </c>
      <c r="F79" s="578" t="s">
        <v>2580</v>
      </c>
      <c r="G79" s="578" t="s">
        <v>2581</v>
      </c>
      <c r="H79" s="539"/>
      <c r="I79" s="539"/>
      <c r="J79" s="539"/>
      <c r="K79" s="540"/>
      <c r="L79" s="541"/>
      <c r="M79" s="542"/>
      <c r="N79" s="1150"/>
      <c r="O79" s="1150"/>
      <c r="P79" s="2673"/>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73"/>
      <c r="Q80" s="504"/>
    </row>
    <row r="81" spans="1:17" ht="15.75" thickTop="1">
      <c r="A81" s="534"/>
      <c r="B81" s="538" t="s">
        <v>2583</v>
      </c>
      <c r="C81" s="578" t="s">
        <v>2577</v>
      </c>
      <c r="D81" s="578" t="s">
        <v>2578</v>
      </c>
      <c r="E81" s="578" t="s">
        <v>2579</v>
      </c>
      <c r="F81" s="578" t="s">
        <v>2580</v>
      </c>
      <c r="G81" s="578" t="s">
        <v>2581</v>
      </c>
      <c r="H81" s="539"/>
      <c r="I81" s="539"/>
      <c r="J81" s="539"/>
      <c r="K81" s="540"/>
      <c r="L81" s="541"/>
      <c r="M81" s="542"/>
      <c r="N81" s="1150"/>
      <c r="O81" s="1150"/>
      <c r="P81" s="2673"/>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73"/>
      <c r="Q82" s="504"/>
    </row>
    <row r="83" spans="1:17" ht="15.75" thickTop="1">
      <c r="A83" s="534"/>
      <c r="B83" s="546" t="s">
        <v>2669</v>
      </c>
      <c r="C83" s="660" t="s">
        <v>2655</v>
      </c>
      <c r="D83" s="660" t="s">
        <v>2656</v>
      </c>
      <c r="E83" s="660" t="s">
        <v>2657</v>
      </c>
      <c r="F83" s="660" t="s">
        <v>2658</v>
      </c>
      <c r="G83" s="660" t="s">
        <v>2659</v>
      </c>
      <c r="H83" s="539"/>
      <c r="I83" s="539"/>
      <c r="J83" s="539"/>
      <c r="K83" s="539"/>
      <c r="L83" s="539"/>
      <c r="M83" s="1380"/>
      <c r="N83" s="1151"/>
      <c r="O83" s="1151"/>
      <c r="P83" s="2673"/>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73"/>
      <c r="Q84" s="504"/>
    </row>
    <row r="85" spans="1:17" ht="15.75" thickTop="1">
      <c r="A85" s="534"/>
      <c r="B85" s="538" t="s">
        <v>2678</v>
      </c>
      <c r="C85" s="578" t="s">
        <v>2577</v>
      </c>
      <c r="D85" s="578" t="s">
        <v>2578</v>
      </c>
      <c r="E85" s="578" t="s">
        <v>2579</v>
      </c>
      <c r="F85" s="578" t="s">
        <v>2580</v>
      </c>
      <c r="G85" s="578" t="s">
        <v>2581</v>
      </c>
      <c r="H85" s="539"/>
      <c r="I85" s="539"/>
      <c r="J85" s="539"/>
      <c r="K85" s="540"/>
      <c r="L85" s="541"/>
      <c r="M85" s="542"/>
      <c r="N85" s="1150"/>
      <c r="O85" s="1150"/>
      <c r="P85" s="2673"/>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73"/>
      <c r="Q86" s="504"/>
    </row>
    <row r="87" spans="1:17" s="117" customFormat="1" ht="27.75" thickTop="1">
      <c r="A87" s="579"/>
      <c r="B87" s="538" t="s">
        <v>2679</v>
      </c>
      <c r="C87" s="554"/>
      <c r="D87" s="554"/>
      <c r="E87" s="554"/>
      <c r="F87" s="554"/>
      <c r="G87" s="554"/>
      <c r="H87" s="554"/>
      <c r="I87" s="554"/>
      <c r="J87" s="554"/>
      <c r="K87" s="554"/>
      <c r="L87" s="580"/>
      <c r="M87" s="581"/>
      <c r="N87" s="1149"/>
      <c r="O87" s="1149"/>
      <c r="P87" s="2673"/>
      <c r="Q87" s="504"/>
    </row>
    <row r="88" spans="1:17" s="117" customFormat="1" ht="15.75" thickBot="1">
      <c r="A88" s="579"/>
      <c r="B88" s="543"/>
      <c r="C88" s="582">
        <v>100</v>
      </c>
      <c r="D88" s="544">
        <f t="shared" ref="D88:M88" si="16">C88-$K25</f>
        <v>100</v>
      </c>
      <c r="E88" s="544">
        <f t="shared" si="16"/>
        <v>100</v>
      </c>
      <c r="F88" s="544">
        <f t="shared" si="16"/>
        <v>100</v>
      </c>
      <c r="G88" s="544">
        <f t="shared" si="16"/>
        <v>100</v>
      </c>
      <c r="H88" s="544">
        <f t="shared" si="16"/>
        <v>100</v>
      </c>
      <c r="I88" s="544">
        <f t="shared" si="16"/>
        <v>100</v>
      </c>
      <c r="J88" s="544">
        <f t="shared" si="16"/>
        <v>100</v>
      </c>
      <c r="K88" s="544">
        <f t="shared" si="16"/>
        <v>100</v>
      </c>
      <c r="L88" s="544">
        <f t="shared" si="16"/>
        <v>100</v>
      </c>
      <c r="M88" s="544">
        <f t="shared" si="16"/>
        <v>100</v>
      </c>
      <c r="N88" s="1151"/>
      <c r="O88" s="1151"/>
      <c r="P88" s="2673"/>
      <c r="Q88" s="504"/>
    </row>
    <row r="89" spans="1:17" s="117" customFormat="1" ht="15.75" thickTop="1">
      <c r="A89" s="579"/>
      <c r="B89" s="538" t="str">
        <f>B27</f>
        <v>楼层</v>
      </c>
      <c r="C89" s="554"/>
      <c r="D89" s="554"/>
      <c r="E89" s="554"/>
      <c r="F89" s="2624"/>
      <c r="G89" s="554"/>
      <c r="H89" s="554"/>
      <c r="I89" s="554"/>
      <c r="J89" s="554"/>
      <c r="K89" s="554"/>
      <c r="L89" s="554"/>
      <c r="M89" s="581"/>
      <c r="N89" s="1149"/>
      <c r="O89" s="1149"/>
      <c r="P89" s="2673"/>
      <c r="Q89" s="504"/>
    </row>
    <row r="90" spans="1:17" s="117" customFormat="1" ht="15.75" thickBot="1">
      <c r="A90" s="579"/>
      <c r="B90" s="543"/>
      <c r="C90" s="582">
        <v>100</v>
      </c>
      <c r="D90" s="544">
        <f>C90-$K27</f>
        <v>100</v>
      </c>
      <c r="E90" s="544">
        <f t="shared" ref="E90:M90" si="17">D90-$K27</f>
        <v>100</v>
      </c>
      <c r="F90" s="544">
        <f t="shared" si="17"/>
        <v>100</v>
      </c>
      <c r="G90" s="544">
        <f t="shared" si="17"/>
        <v>100</v>
      </c>
      <c r="H90" s="544">
        <f t="shared" si="17"/>
        <v>100</v>
      </c>
      <c r="I90" s="544">
        <f t="shared" si="17"/>
        <v>100</v>
      </c>
      <c r="J90" s="544">
        <f t="shared" si="17"/>
        <v>100</v>
      </c>
      <c r="K90" s="544">
        <f t="shared" si="17"/>
        <v>100</v>
      </c>
      <c r="L90" s="544">
        <f t="shared" si="17"/>
        <v>100</v>
      </c>
      <c r="M90" s="544">
        <f t="shared" si="17"/>
        <v>100</v>
      </c>
      <c r="N90" s="1151"/>
      <c r="O90" s="1151"/>
      <c r="P90" s="2673"/>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74"/>
      <c r="Q91" s="559"/>
    </row>
    <row r="92" spans="1:17" s="471" customFormat="1" ht="15.75" thickBot="1">
      <c r="A92" s="553"/>
      <c r="B92" s="543"/>
      <c r="C92" s="582">
        <v>100</v>
      </c>
      <c r="D92" s="544">
        <f t="shared" ref="D92:M92" si="18">C92-$K28</f>
        <v>100</v>
      </c>
      <c r="E92" s="544">
        <f t="shared" si="18"/>
        <v>100</v>
      </c>
      <c r="F92" s="544">
        <f t="shared" si="18"/>
        <v>100</v>
      </c>
      <c r="G92" s="544">
        <f t="shared" si="18"/>
        <v>100</v>
      </c>
      <c r="H92" s="544">
        <f t="shared" si="18"/>
        <v>100</v>
      </c>
      <c r="I92" s="544">
        <f t="shared" si="18"/>
        <v>100</v>
      </c>
      <c r="J92" s="544">
        <f t="shared" si="18"/>
        <v>100</v>
      </c>
      <c r="K92" s="544">
        <f t="shared" si="18"/>
        <v>100</v>
      </c>
      <c r="L92" s="544">
        <f t="shared" si="18"/>
        <v>100</v>
      </c>
      <c r="M92" s="544">
        <f t="shared" si="18"/>
        <v>100</v>
      </c>
      <c r="N92" s="1152"/>
      <c r="O92" s="1152"/>
      <c r="P92" s="2674"/>
      <c r="Q92" s="559"/>
    </row>
    <row r="93" spans="1:17" ht="15.75" thickTop="1">
      <c r="A93" s="534"/>
      <c r="B93" s="538">
        <f>B29</f>
        <v>111</v>
      </c>
      <c r="C93" s="554"/>
      <c r="D93" s="554"/>
      <c r="E93" s="554"/>
      <c r="F93" s="554"/>
      <c r="G93" s="554"/>
      <c r="H93" s="554"/>
      <c r="I93" s="554"/>
      <c r="J93" s="554"/>
      <c r="K93" s="554"/>
      <c r="L93" s="580"/>
      <c r="M93" s="581"/>
      <c r="N93" s="1150"/>
      <c r="O93" s="1150"/>
      <c r="P93" s="2673"/>
      <c r="Q93" s="504"/>
    </row>
    <row r="94" spans="1:17" ht="15.75" thickBot="1">
      <c r="A94" s="534"/>
      <c r="B94" s="543"/>
      <c r="C94" s="560"/>
      <c r="D94" s="536"/>
      <c r="E94" s="536"/>
      <c r="F94" s="536"/>
      <c r="G94" s="536"/>
      <c r="H94" s="536"/>
      <c r="I94" s="536"/>
      <c r="J94" s="536"/>
      <c r="K94" s="536"/>
      <c r="L94" s="536"/>
      <c r="M94" s="537"/>
      <c r="N94" s="1151"/>
      <c r="O94" s="1151"/>
      <c r="P94" s="2673"/>
      <c r="Q94" s="504"/>
    </row>
    <row r="95" spans="1:17" ht="15.75" thickTop="1">
      <c r="A95" s="534"/>
      <c r="B95" s="538">
        <f>B30</f>
        <v>111</v>
      </c>
      <c r="C95" s="554"/>
      <c r="D95" s="554"/>
      <c r="E95" s="554"/>
      <c r="F95" s="554"/>
      <c r="G95" s="583"/>
      <c r="H95" s="583"/>
      <c r="I95" s="583"/>
      <c r="J95" s="583"/>
      <c r="K95" s="584"/>
      <c r="L95" s="585"/>
      <c r="M95" s="586"/>
      <c r="N95" s="1150"/>
      <c r="O95" s="1150"/>
      <c r="P95" s="2673"/>
      <c r="Q95" s="504"/>
    </row>
    <row r="96" spans="1:17" ht="15.75" thickBot="1">
      <c r="A96" s="534"/>
      <c r="B96" s="543"/>
      <c r="C96" s="560"/>
      <c r="D96" s="560"/>
      <c r="E96" s="560"/>
      <c r="F96" s="560"/>
      <c r="G96" s="536"/>
      <c r="H96" s="536"/>
      <c r="I96" s="536"/>
      <c r="J96" s="536"/>
      <c r="K96" s="536"/>
      <c r="L96" s="536"/>
      <c r="M96" s="537"/>
      <c r="N96" s="1151"/>
      <c r="O96" s="1151"/>
      <c r="P96" s="2673"/>
      <c r="Q96" s="504"/>
    </row>
    <row r="97" spans="1:17" ht="15.75" thickTop="1">
      <c r="A97" s="534"/>
      <c r="B97" s="538">
        <f>B31</f>
        <v>111</v>
      </c>
      <c r="C97" s="554"/>
      <c r="D97" s="554"/>
      <c r="E97" s="554"/>
      <c r="F97" s="554"/>
      <c r="G97" s="583"/>
      <c r="H97" s="583"/>
      <c r="I97" s="583"/>
      <c r="J97" s="583"/>
      <c r="K97" s="584"/>
      <c r="L97" s="585"/>
      <c r="M97" s="586"/>
      <c r="N97" s="1150"/>
      <c r="O97" s="1150"/>
      <c r="P97" s="2673"/>
      <c r="Q97" s="504"/>
    </row>
    <row r="98" spans="1:17" ht="15.75" thickBot="1">
      <c r="A98" s="534"/>
      <c r="B98" s="543"/>
      <c r="C98" s="560"/>
      <c r="D98" s="536"/>
      <c r="E98" s="536"/>
      <c r="F98" s="536"/>
      <c r="G98" s="536"/>
      <c r="H98" s="536"/>
      <c r="I98" s="536"/>
      <c r="J98" s="536"/>
      <c r="K98" s="536"/>
      <c r="L98" s="536"/>
      <c r="M98" s="537"/>
      <c r="N98" s="1151"/>
      <c r="O98" s="1151"/>
      <c r="P98" s="2673"/>
      <c r="Q98" s="504"/>
    </row>
    <row r="99" spans="1:17" ht="15.75" thickTop="1">
      <c r="A99" s="534"/>
      <c r="B99" s="546">
        <f>B32</f>
        <v>111</v>
      </c>
      <c r="C99" s="523"/>
      <c r="D99" s="523"/>
      <c r="E99" s="523"/>
      <c r="F99" s="523"/>
      <c r="G99" s="587"/>
      <c r="H99" s="587"/>
      <c r="I99" s="587"/>
      <c r="J99" s="587"/>
      <c r="K99" s="588"/>
      <c r="L99" s="589"/>
      <c r="M99" s="590"/>
      <c r="N99" s="1150"/>
      <c r="O99" s="1150"/>
      <c r="P99" s="2673"/>
      <c r="Q99" s="504"/>
    </row>
    <row r="100" spans="1:17" ht="15.75" thickBot="1">
      <c r="A100" s="2625"/>
      <c r="B100" s="569"/>
      <c r="C100" s="570"/>
      <c r="D100" s="570"/>
      <c r="E100" s="570"/>
      <c r="F100" s="570"/>
      <c r="G100" s="591"/>
      <c r="H100" s="591"/>
      <c r="I100" s="591"/>
      <c r="J100" s="591"/>
      <c r="K100" s="591"/>
      <c r="L100" s="591"/>
      <c r="M100" s="592"/>
      <c r="N100" s="1151"/>
      <c r="O100" s="1151"/>
      <c r="P100" s="2673"/>
      <c r="Q100" s="504"/>
    </row>
    <row r="101" spans="1:17">
      <c r="A101" s="527" t="s">
        <v>2543</v>
      </c>
      <c r="B101" s="528" t="s">
        <v>2592</v>
      </c>
      <c r="C101" s="530"/>
      <c r="D101" s="530"/>
      <c r="E101" s="530"/>
      <c r="F101" s="530"/>
      <c r="G101" s="530"/>
      <c r="H101" s="530"/>
      <c r="I101" s="530"/>
      <c r="J101" s="530"/>
      <c r="K101" s="531"/>
      <c r="L101" s="532"/>
      <c r="M101" s="533"/>
      <c r="N101" s="1150"/>
      <c r="O101" s="1150"/>
      <c r="P101" s="2673"/>
      <c r="Q101" s="504"/>
    </row>
    <row r="102" spans="1:17" ht="15.75" thickBot="1">
      <c r="A102" s="534"/>
      <c r="B102" s="543"/>
      <c r="C102" s="544">
        <v>100</v>
      </c>
      <c r="D102" s="544">
        <f t="shared" ref="D102:M102" si="19">C102-$K33</f>
        <v>100</v>
      </c>
      <c r="E102" s="544">
        <f t="shared" si="19"/>
        <v>100</v>
      </c>
      <c r="F102" s="544">
        <f t="shared" si="19"/>
        <v>100</v>
      </c>
      <c r="G102" s="544">
        <f t="shared" si="19"/>
        <v>100</v>
      </c>
      <c r="H102" s="544">
        <f t="shared" si="19"/>
        <v>100</v>
      </c>
      <c r="I102" s="544">
        <f t="shared" si="19"/>
        <v>100</v>
      </c>
      <c r="J102" s="544">
        <f t="shared" si="19"/>
        <v>100</v>
      </c>
      <c r="K102" s="544">
        <f t="shared" si="19"/>
        <v>100</v>
      </c>
      <c r="L102" s="544">
        <f t="shared" si="19"/>
        <v>100</v>
      </c>
      <c r="M102" s="545">
        <f t="shared" si="19"/>
        <v>100</v>
      </c>
      <c r="N102" s="1151"/>
      <c r="O102" s="1151"/>
      <c r="P102" s="2673"/>
      <c r="Q102" s="504"/>
    </row>
    <row r="103" spans="1:17" ht="15.75" thickTop="1">
      <c r="A103" s="534"/>
      <c r="B103" s="538" t="s">
        <v>2593</v>
      </c>
      <c r="C103" s="578" t="str">
        <f>C104&amp;"(含)"&amp;"-"&amp;D104</f>
        <v>(含)-</v>
      </c>
      <c r="D103" s="578" t="str">
        <f t="shared" ref="D103:L103" si="20">D104&amp;"(含)"&amp;"-"&amp;E104</f>
        <v>(含)-</v>
      </c>
      <c r="E103" s="578" t="str">
        <f t="shared" si="20"/>
        <v>(含)-</v>
      </c>
      <c r="F103" s="578" t="str">
        <f t="shared" si="20"/>
        <v>(含)-</v>
      </c>
      <c r="G103" s="578" t="str">
        <f t="shared" si="20"/>
        <v>(含)-</v>
      </c>
      <c r="H103" s="578" t="str">
        <f t="shared" si="20"/>
        <v>(含)-</v>
      </c>
      <c r="I103" s="578" t="str">
        <f t="shared" si="20"/>
        <v>(含)-</v>
      </c>
      <c r="J103" s="578" t="str">
        <f t="shared" si="20"/>
        <v>(含)-</v>
      </c>
      <c r="K103" s="578" t="str">
        <f t="shared" si="20"/>
        <v>(含)-</v>
      </c>
      <c r="L103" s="578" t="str">
        <f t="shared" si="20"/>
        <v>(含)-</v>
      </c>
      <c r="M103" s="622" t="str">
        <f>M104&amp;"(含)"&amp;"-"&amp;P104</f>
        <v>(含)-</v>
      </c>
      <c r="N103" s="1149"/>
      <c r="O103" s="1149"/>
      <c r="P103" s="2673"/>
      <c r="Q103" s="504"/>
    </row>
    <row r="104" spans="1:17" s="471" customFormat="1">
      <c r="A104" s="593"/>
      <c r="B104" s="594"/>
      <c r="C104" s="595"/>
      <c r="D104" s="595"/>
      <c r="E104" s="595"/>
      <c r="F104" s="595"/>
      <c r="G104" s="595"/>
      <c r="H104" s="595"/>
      <c r="I104" s="595"/>
      <c r="J104" s="596"/>
      <c r="K104" s="596"/>
      <c r="L104" s="597"/>
      <c r="M104" s="598"/>
      <c r="N104" s="1152"/>
      <c r="O104" s="1152"/>
      <c r="P104" s="2674"/>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74"/>
      <c r="Q105" s="559"/>
    </row>
    <row r="106" spans="1:17" ht="15" thickTop="1">
      <c r="A106" s="599"/>
      <c r="B106" s="538" t="s">
        <v>2594</v>
      </c>
      <c r="C106" s="554"/>
      <c r="D106" s="554"/>
      <c r="E106" s="583"/>
      <c r="F106" s="583"/>
      <c r="G106" s="583"/>
      <c r="H106" s="583"/>
      <c r="I106" s="583"/>
      <c r="J106" s="583"/>
      <c r="K106" s="584"/>
      <c r="L106" s="585"/>
      <c r="M106" s="586"/>
      <c r="N106" s="1150"/>
      <c r="O106" s="1150"/>
      <c r="P106" s="2673"/>
      <c r="Q106" s="504"/>
    </row>
    <row r="107" spans="1:17" ht="15.75" thickBot="1">
      <c r="A107" s="534"/>
      <c r="B107" s="543"/>
      <c r="C107" s="544">
        <v>100</v>
      </c>
      <c r="D107" s="544">
        <f t="shared" ref="D107:M107" si="21">C107-$K35</f>
        <v>100</v>
      </c>
      <c r="E107" s="544">
        <f t="shared" si="21"/>
        <v>100</v>
      </c>
      <c r="F107" s="544">
        <f t="shared" si="21"/>
        <v>100</v>
      </c>
      <c r="G107" s="544">
        <f t="shared" si="21"/>
        <v>100</v>
      </c>
      <c r="H107" s="544">
        <f t="shared" si="21"/>
        <v>100</v>
      </c>
      <c r="I107" s="544">
        <f t="shared" si="21"/>
        <v>100</v>
      </c>
      <c r="J107" s="544">
        <f t="shared" si="21"/>
        <v>100</v>
      </c>
      <c r="K107" s="544">
        <f t="shared" si="21"/>
        <v>100</v>
      </c>
      <c r="L107" s="544">
        <f t="shared" si="21"/>
        <v>100</v>
      </c>
      <c r="M107" s="545">
        <f t="shared" si="21"/>
        <v>100</v>
      </c>
      <c r="N107" s="1151"/>
      <c r="O107" s="1151"/>
      <c r="P107" s="2673"/>
      <c r="Q107" s="504"/>
    </row>
    <row r="108" spans="1:17" ht="15" thickTop="1">
      <c r="A108" s="599"/>
      <c r="B108" s="538" t="s">
        <v>2596</v>
      </c>
      <c r="C108" s="554"/>
      <c r="D108" s="554"/>
      <c r="E108" s="554"/>
      <c r="F108" s="583"/>
      <c r="G108" s="583"/>
      <c r="H108" s="583"/>
      <c r="I108" s="583"/>
      <c r="J108" s="583"/>
      <c r="K108" s="584"/>
      <c r="L108" s="585"/>
      <c r="M108" s="586"/>
      <c r="N108" s="1150"/>
      <c r="O108" s="1150"/>
      <c r="P108" s="2673"/>
      <c r="Q108" s="504"/>
    </row>
    <row r="109" spans="1:17" ht="15.75" thickBot="1">
      <c r="A109" s="534"/>
      <c r="B109" s="543"/>
      <c r="C109" s="544">
        <v>100</v>
      </c>
      <c r="D109" s="544">
        <f t="shared" ref="D109:M109" si="22">C109-$K36</f>
        <v>100</v>
      </c>
      <c r="E109" s="544">
        <f t="shared" si="22"/>
        <v>100</v>
      </c>
      <c r="F109" s="544">
        <f t="shared" si="22"/>
        <v>100</v>
      </c>
      <c r="G109" s="544">
        <f t="shared" si="22"/>
        <v>100</v>
      </c>
      <c r="H109" s="544">
        <f t="shared" si="22"/>
        <v>100</v>
      </c>
      <c r="I109" s="544">
        <f t="shared" si="22"/>
        <v>100</v>
      </c>
      <c r="J109" s="544">
        <f t="shared" si="22"/>
        <v>100</v>
      </c>
      <c r="K109" s="544">
        <f t="shared" si="22"/>
        <v>100</v>
      </c>
      <c r="L109" s="544">
        <f t="shared" si="22"/>
        <v>100</v>
      </c>
      <c r="M109" s="545">
        <f t="shared" si="22"/>
        <v>100</v>
      </c>
      <c r="N109" s="1151"/>
      <c r="O109" s="1151"/>
      <c r="P109" s="2673"/>
      <c r="Q109" s="504"/>
    </row>
    <row r="110" spans="1:17" ht="15" thickTop="1">
      <c r="A110" s="599"/>
      <c r="B110" s="538" t="s">
        <v>1989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73"/>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73"/>
      <c r="Q111" s="504"/>
    </row>
    <row r="112" spans="1:17" ht="15.75" thickBot="1">
      <c r="A112" s="534"/>
      <c r="B112" s="543"/>
      <c r="C112" s="582">
        <v>100</v>
      </c>
      <c r="D112" s="544">
        <f>C112+$K37</f>
        <v>100</v>
      </c>
      <c r="E112" s="544">
        <f t="shared" ref="E112:M112" si="23">D112+$K37</f>
        <v>100</v>
      </c>
      <c r="F112" s="544">
        <f t="shared" si="23"/>
        <v>100</v>
      </c>
      <c r="G112" s="544">
        <f t="shared" si="23"/>
        <v>100</v>
      </c>
      <c r="H112" s="544">
        <f t="shared" si="23"/>
        <v>100</v>
      </c>
      <c r="I112" s="544">
        <f t="shared" si="23"/>
        <v>100</v>
      </c>
      <c r="J112" s="544">
        <f t="shared" si="23"/>
        <v>100</v>
      </c>
      <c r="K112" s="544">
        <f t="shared" si="23"/>
        <v>100</v>
      </c>
      <c r="L112" s="544">
        <f t="shared" si="23"/>
        <v>100</v>
      </c>
      <c r="M112" s="544">
        <f t="shared" si="23"/>
        <v>100</v>
      </c>
      <c r="N112" s="1151"/>
      <c r="O112" s="1151"/>
      <c r="P112" s="2673"/>
      <c r="Q112" s="504"/>
    </row>
    <row r="113" spans="1:17" s="471" customFormat="1" ht="15" thickTop="1">
      <c r="A113" s="593"/>
      <c r="B113" s="538" t="s">
        <v>2680</v>
      </c>
      <c r="C113" s="554"/>
      <c r="D113" s="554"/>
      <c r="E113" s="554"/>
      <c r="F113" s="554"/>
      <c r="G113" s="554"/>
      <c r="H113" s="583"/>
      <c r="I113" s="583"/>
      <c r="J113" s="583"/>
      <c r="K113" s="584"/>
      <c r="L113" s="585"/>
      <c r="M113" s="586"/>
      <c r="N113" s="1152"/>
      <c r="O113" s="1152"/>
      <c r="P113" s="2674"/>
      <c r="Q113" s="559"/>
    </row>
    <row r="114" spans="1:17" s="471" customFormat="1" ht="15.75" thickBot="1">
      <c r="A114" s="553"/>
      <c r="B114" s="543"/>
      <c r="C114" s="544">
        <v>100</v>
      </c>
      <c r="D114" s="544">
        <f>C114-$K38</f>
        <v>100</v>
      </c>
      <c r="E114" s="544">
        <f t="shared" ref="E114:M114" si="24">D114-$K38</f>
        <v>100</v>
      </c>
      <c r="F114" s="544">
        <f t="shared" si="24"/>
        <v>100</v>
      </c>
      <c r="G114" s="544">
        <f t="shared" si="24"/>
        <v>100</v>
      </c>
      <c r="H114" s="544">
        <f t="shared" si="24"/>
        <v>100</v>
      </c>
      <c r="I114" s="544">
        <f t="shared" si="24"/>
        <v>100</v>
      </c>
      <c r="J114" s="544">
        <f t="shared" si="24"/>
        <v>100</v>
      </c>
      <c r="K114" s="544">
        <f t="shared" si="24"/>
        <v>100</v>
      </c>
      <c r="L114" s="544">
        <f t="shared" si="24"/>
        <v>100</v>
      </c>
      <c r="M114" s="544">
        <f t="shared" si="24"/>
        <v>100</v>
      </c>
      <c r="N114" s="1152"/>
      <c r="O114" s="1152"/>
      <c r="P114" s="2674"/>
      <c r="Q114" s="559"/>
    </row>
    <row r="115" spans="1:17" ht="15" thickTop="1">
      <c r="A115" s="599"/>
      <c r="B115" s="538" t="s">
        <v>2597</v>
      </c>
      <c r="C115" s="554"/>
      <c r="D115" s="554"/>
      <c r="E115" s="583"/>
      <c r="F115" s="583"/>
      <c r="G115" s="583"/>
      <c r="H115" s="583"/>
      <c r="I115" s="583"/>
      <c r="J115" s="583"/>
      <c r="K115" s="584"/>
      <c r="L115" s="585"/>
      <c r="M115" s="586"/>
      <c r="N115" s="1150"/>
      <c r="O115" s="1150"/>
      <c r="P115" s="2673"/>
      <c r="Q115" s="504"/>
    </row>
    <row r="116" spans="1:17" ht="15.75" thickBot="1">
      <c r="A116" s="534"/>
      <c r="B116" s="543"/>
      <c r="C116" s="544">
        <v>100</v>
      </c>
      <c r="D116" s="544">
        <f t="shared" ref="D116:M116" si="25">C116-$K39</f>
        <v>100</v>
      </c>
      <c r="E116" s="544">
        <f t="shared" si="25"/>
        <v>100</v>
      </c>
      <c r="F116" s="544">
        <f t="shared" si="25"/>
        <v>100</v>
      </c>
      <c r="G116" s="544">
        <f t="shared" si="25"/>
        <v>100</v>
      </c>
      <c r="H116" s="544">
        <f t="shared" si="25"/>
        <v>100</v>
      </c>
      <c r="I116" s="544">
        <f t="shared" si="25"/>
        <v>100</v>
      </c>
      <c r="J116" s="544">
        <f t="shared" si="25"/>
        <v>100</v>
      </c>
      <c r="K116" s="544">
        <f t="shared" si="25"/>
        <v>100</v>
      </c>
      <c r="L116" s="544">
        <f t="shared" si="25"/>
        <v>100</v>
      </c>
      <c r="M116" s="545">
        <f t="shared" si="25"/>
        <v>100</v>
      </c>
      <c r="N116" s="1151"/>
      <c r="O116" s="1151"/>
      <c r="P116" s="2673"/>
      <c r="Q116" s="504"/>
    </row>
    <row r="117" spans="1:17" ht="15" thickTop="1">
      <c r="A117" s="599"/>
      <c r="B117" s="538" t="s">
        <v>2598</v>
      </c>
      <c r="C117" s="554"/>
      <c r="D117" s="554"/>
      <c r="E117" s="554"/>
      <c r="F117" s="554"/>
      <c r="G117" s="554"/>
      <c r="H117" s="583"/>
      <c r="I117" s="583"/>
      <c r="J117" s="583"/>
      <c r="K117" s="584"/>
      <c r="L117" s="585"/>
      <c r="M117" s="586"/>
      <c r="N117" s="1150"/>
      <c r="O117" s="1150"/>
      <c r="P117" s="2673"/>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73"/>
      <c r="Q118" s="504"/>
    </row>
    <row r="119" spans="1:17" ht="15" thickTop="1">
      <c r="A119" s="599"/>
      <c r="B119" s="636" t="s">
        <v>2681</v>
      </c>
      <c r="C119" s="583"/>
      <c r="D119" s="583"/>
      <c r="E119" s="583"/>
      <c r="F119" s="583"/>
      <c r="G119" s="583"/>
      <c r="H119" s="583"/>
      <c r="I119" s="583"/>
      <c r="J119" s="583"/>
      <c r="K119" s="583"/>
      <c r="L119" s="2678"/>
      <c r="M119" s="2679"/>
      <c r="N119" s="1151"/>
      <c r="O119" s="1151"/>
      <c r="P119" s="2680"/>
      <c r="Q119" s="638"/>
    </row>
    <row r="120" spans="1:17" ht="15.75" thickBot="1">
      <c r="A120" s="534"/>
      <c r="B120" s="543"/>
      <c r="C120" s="582">
        <v>100</v>
      </c>
      <c r="D120" s="544">
        <f>C120-$K41</f>
        <v>100</v>
      </c>
      <c r="E120" s="544">
        <f t="shared" ref="E120:M120" si="26">D120-$K41</f>
        <v>100</v>
      </c>
      <c r="F120" s="544">
        <f t="shared" si="26"/>
        <v>100</v>
      </c>
      <c r="G120" s="544">
        <f t="shared" si="26"/>
        <v>100</v>
      </c>
      <c r="H120" s="544">
        <f t="shared" si="26"/>
        <v>100</v>
      </c>
      <c r="I120" s="544">
        <f t="shared" si="26"/>
        <v>100</v>
      </c>
      <c r="J120" s="544">
        <f t="shared" si="26"/>
        <v>100</v>
      </c>
      <c r="K120" s="544">
        <f t="shared" si="26"/>
        <v>100</v>
      </c>
      <c r="L120" s="544">
        <f t="shared" si="26"/>
        <v>100</v>
      </c>
      <c r="M120" s="544">
        <f t="shared" si="26"/>
        <v>100</v>
      </c>
      <c r="N120" s="1151"/>
      <c r="O120" s="1151"/>
      <c r="P120" s="2673"/>
      <c r="Q120" s="504"/>
    </row>
    <row r="121" spans="1:17" s="471" customFormat="1" ht="15" thickTop="1">
      <c r="A121" s="593"/>
      <c r="B121" s="538" t="s">
        <v>2664</v>
      </c>
      <c r="C121" s="554"/>
      <c r="D121" s="554"/>
      <c r="E121" s="554"/>
      <c r="F121" s="583"/>
      <c r="G121" s="555"/>
      <c r="H121" s="555"/>
      <c r="I121" s="555"/>
      <c r="J121" s="555"/>
      <c r="K121" s="555"/>
      <c r="L121" s="556"/>
      <c r="M121" s="557"/>
      <c r="N121" s="1152"/>
      <c r="O121" s="1152"/>
      <c r="P121" s="2674"/>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74"/>
      <c r="Q122" s="559"/>
    </row>
    <row r="123" spans="1:17" ht="15" thickTop="1">
      <c r="A123" s="599"/>
      <c r="B123" s="538" t="s">
        <v>2600</v>
      </c>
      <c r="C123" s="554"/>
      <c r="D123" s="554"/>
      <c r="E123" s="554"/>
      <c r="F123" s="583"/>
      <c r="G123" s="583"/>
      <c r="H123" s="583"/>
      <c r="I123" s="583"/>
      <c r="J123" s="583"/>
      <c r="K123" s="584"/>
      <c r="L123" s="585"/>
      <c r="M123" s="586"/>
      <c r="N123" s="1150"/>
      <c r="O123" s="1150"/>
      <c r="P123" s="2673"/>
      <c r="Q123" s="504"/>
    </row>
    <row r="124" spans="1:17" ht="15.75" thickBot="1">
      <c r="A124" s="534"/>
      <c r="B124" s="543"/>
      <c r="C124" s="544">
        <v>100</v>
      </c>
      <c r="D124" s="544">
        <f t="shared" ref="D124:M124" si="27">C124-$K43</f>
        <v>100</v>
      </c>
      <c r="E124" s="544">
        <f t="shared" si="27"/>
        <v>100</v>
      </c>
      <c r="F124" s="544">
        <f t="shared" si="27"/>
        <v>100</v>
      </c>
      <c r="G124" s="544">
        <f t="shared" si="27"/>
        <v>100</v>
      </c>
      <c r="H124" s="544">
        <f t="shared" si="27"/>
        <v>100</v>
      </c>
      <c r="I124" s="544">
        <f t="shared" si="27"/>
        <v>100</v>
      </c>
      <c r="J124" s="544">
        <f t="shared" si="27"/>
        <v>100</v>
      </c>
      <c r="K124" s="544">
        <f t="shared" si="27"/>
        <v>100</v>
      </c>
      <c r="L124" s="544">
        <f t="shared" si="27"/>
        <v>100</v>
      </c>
      <c r="M124" s="545">
        <f t="shared" si="27"/>
        <v>100</v>
      </c>
      <c r="N124" s="1151"/>
      <c r="O124" s="1151"/>
      <c r="P124" s="2673"/>
      <c r="Q124" s="504"/>
    </row>
    <row r="125" spans="1:17" ht="15" thickTop="1">
      <c r="A125" s="599"/>
      <c r="B125" s="538" t="s">
        <v>2601</v>
      </c>
      <c r="C125" s="578" t="s">
        <v>2577</v>
      </c>
      <c r="D125" s="578" t="s">
        <v>2578</v>
      </c>
      <c r="E125" s="578" t="s">
        <v>2579</v>
      </c>
      <c r="F125" s="578" t="s">
        <v>2580</v>
      </c>
      <c r="G125" s="578" t="s">
        <v>2581</v>
      </c>
      <c r="H125" s="539"/>
      <c r="I125" s="539"/>
      <c r="J125" s="539"/>
      <c r="K125" s="540"/>
      <c r="L125" s="541"/>
      <c r="M125" s="542"/>
      <c r="N125" s="1150"/>
      <c r="O125" s="1150"/>
      <c r="P125" s="2674"/>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73"/>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74"/>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74"/>
      <c r="Q128" s="559"/>
    </row>
    <row r="129" spans="1:17" ht="15" thickTop="1">
      <c r="A129" s="599"/>
      <c r="B129" s="538">
        <f>B46</f>
        <v>111</v>
      </c>
      <c r="C129" s="554"/>
      <c r="D129" s="554"/>
      <c r="E129" s="554"/>
      <c r="F129" s="554"/>
      <c r="G129" s="583"/>
      <c r="H129" s="583"/>
      <c r="I129" s="583"/>
      <c r="J129" s="583"/>
      <c r="K129" s="584"/>
      <c r="L129" s="585"/>
      <c r="M129" s="586"/>
      <c r="N129" s="1150"/>
      <c r="O129" s="1150"/>
      <c r="P129" s="2673"/>
      <c r="Q129" s="504"/>
    </row>
    <row r="130" spans="1:17" ht="15.75" thickBot="1">
      <c r="A130" s="534"/>
      <c r="B130" s="543"/>
      <c r="C130" s="560"/>
      <c r="D130" s="560"/>
      <c r="E130" s="560"/>
      <c r="F130" s="560"/>
      <c r="G130" s="536"/>
      <c r="H130" s="536"/>
      <c r="I130" s="536"/>
      <c r="J130" s="536"/>
      <c r="K130" s="536"/>
      <c r="L130" s="536"/>
      <c r="M130" s="537"/>
      <c r="N130" s="1151"/>
      <c r="O130" s="1151"/>
      <c r="P130" s="2673"/>
      <c r="Q130" s="504"/>
    </row>
    <row r="131" spans="1:17" ht="15" thickTop="1">
      <c r="A131" s="599"/>
      <c r="B131" s="546">
        <f>B47</f>
        <v>111</v>
      </c>
      <c r="C131" s="523"/>
      <c r="D131" s="523"/>
      <c r="E131" s="523"/>
      <c r="F131" s="523"/>
      <c r="G131" s="587"/>
      <c r="H131" s="587"/>
      <c r="I131" s="587"/>
      <c r="J131" s="587"/>
      <c r="K131" s="523"/>
      <c r="L131" s="524"/>
      <c r="M131" s="590"/>
      <c r="N131" s="1150"/>
      <c r="O131" s="1150"/>
      <c r="P131" s="2673"/>
      <c r="Q131" s="504"/>
    </row>
    <row r="132" spans="1:17" ht="15.75" thickBot="1">
      <c r="A132" s="2625"/>
      <c r="B132" s="569"/>
      <c r="C132" s="570"/>
      <c r="D132" s="570"/>
      <c r="E132" s="570"/>
      <c r="F132" s="570"/>
      <c r="G132" s="591"/>
      <c r="H132" s="591"/>
      <c r="I132" s="591"/>
      <c r="J132" s="591"/>
      <c r="K132" s="591"/>
      <c r="L132" s="591"/>
      <c r="M132" s="592"/>
      <c r="N132" s="1151"/>
      <c r="O132" s="1151"/>
      <c r="P132" s="2673"/>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2508</v>
      </c>
      <c r="B1" s="2658" t="s">
        <v>2682</v>
      </c>
      <c r="C1" s="1618" t="s">
        <v>2510</v>
      </c>
      <c r="D1" s="1619"/>
      <c r="E1" s="1628"/>
      <c r="F1" s="2576"/>
      <c r="G1" s="1629" t="s">
        <v>2623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2310</v>
      </c>
      <c r="B2" s="1416" t="e">
        <f ca="1">IF(C2="——",ROUND(C43*D3/10000,0),ROUND(C43*D3/10000,0)-D2)</f>
        <v>#DIV/0!</v>
      </c>
      <c r="C2" s="2578"/>
      <c r="D2" s="1122" t="e">
        <f ca="1">SUMIF(INDIRECT("'"&amp;F2&amp;"'"&amp;"!A:A"),"承租人权益价值",INDIRECT("'"&amp;F2&amp;"'"&amp;"!c:c"))</f>
        <v>#REF!</v>
      </c>
      <c r="E2" s="2579" t="s">
        <v>2311</v>
      </c>
      <c r="F2" s="2580"/>
      <c r="G2" s="1123"/>
      <c r="H2" s="1123"/>
      <c r="I2" s="1123"/>
      <c r="J2" s="1123"/>
      <c r="K2" s="1123"/>
      <c r="L2" s="1126"/>
      <c r="M2" s="1127"/>
      <c r="N2" s="1127"/>
      <c r="O2" s="1127"/>
      <c r="P2" s="768"/>
      <c r="Q2" s="768"/>
      <c r="R2" s="768"/>
      <c r="S2" s="768"/>
      <c r="T2" s="768"/>
      <c r="U2" s="768"/>
      <c r="V2" s="768"/>
      <c r="W2" s="768"/>
      <c r="X2" s="768"/>
      <c r="Y2" s="768"/>
      <c r="Z2" s="768"/>
      <c r="AA2" s="768"/>
      <c r="AB2" s="768"/>
      <c r="AC2" s="782"/>
    </row>
    <row r="3" spans="1:29" s="398" customFormat="1" ht="28.5" customHeight="1" thickBot="1">
      <c r="A3" s="247" t="s">
        <v>2312</v>
      </c>
      <c r="B3" s="609" t="e">
        <f ca="1">IF(C2="——",C43,ROUND(B2*10000/D3,0))</f>
        <v>#DIV/0!</v>
      </c>
      <c r="C3" s="400" t="s">
        <v>2624</v>
      </c>
      <c r="D3" s="399">
        <f>IF(D1="",'数据-汇总表'!E3,SUMIF('数据-汇总表'!$C19:$C33,D1,'数据-汇总表'!$E19:$E33))</f>
        <v>44121.230000000025</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2625</v>
      </c>
      <c r="B4" s="402"/>
      <c r="C4" s="3309" t="s">
        <v>2626</v>
      </c>
      <c r="D4" s="3310"/>
      <c r="E4" s="3311" t="s">
        <v>2627</v>
      </c>
      <c r="F4" s="3312"/>
      <c r="G4" s="3309" t="s">
        <v>2628</v>
      </c>
      <c r="H4" s="3310"/>
      <c r="I4" s="3309" t="s">
        <v>2629</v>
      </c>
      <c r="J4" s="3310"/>
      <c r="K4" s="610" t="s">
        <v>2630</v>
      </c>
      <c r="L4" s="1128"/>
      <c r="M4" s="1129"/>
      <c r="N4" s="1129"/>
      <c r="O4" s="1129"/>
      <c r="P4" s="3313" t="s">
        <v>2631</v>
      </c>
      <c r="Q4" s="3314"/>
      <c r="R4" s="3295" t="s">
        <v>2627</v>
      </c>
      <c r="S4" s="3296"/>
      <c r="T4" s="3295" t="s">
        <v>2628</v>
      </c>
      <c r="U4" s="3296"/>
      <c r="V4" s="3321" t="s">
        <v>2629</v>
      </c>
      <c r="W4" s="3321"/>
      <c r="X4" s="1811"/>
      <c r="Y4" s="3295" t="s">
        <v>2631</v>
      </c>
      <c r="Z4" s="3296"/>
      <c r="AA4" s="3290" t="s">
        <v>2627</v>
      </c>
      <c r="AB4" s="3291" t="s">
        <v>2628</v>
      </c>
      <c r="AC4" s="3290" t="s">
        <v>2629</v>
      </c>
    </row>
    <row r="5" spans="1:29" ht="15">
      <c r="A5" s="404"/>
      <c r="B5" s="405"/>
      <c r="C5" s="3366" t="s">
        <v>2522</v>
      </c>
      <c r="D5" s="3367"/>
      <c r="E5" s="3382" t="s">
        <v>2523</v>
      </c>
      <c r="F5" s="3365"/>
      <c r="G5" s="3366" t="s">
        <v>2524</v>
      </c>
      <c r="H5" s="3367"/>
      <c r="I5" s="3366" t="s">
        <v>2525</v>
      </c>
      <c r="J5" s="3367"/>
      <c r="K5" s="610"/>
      <c r="L5" s="1128"/>
      <c r="M5" s="1129"/>
      <c r="N5" s="1129"/>
      <c r="O5" s="1129"/>
      <c r="P5" s="3315"/>
      <c r="Q5" s="3316"/>
      <c r="R5" s="3297"/>
      <c r="S5" s="3298"/>
      <c r="T5" s="3297"/>
      <c r="U5" s="3298"/>
      <c r="V5" s="3321"/>
      <c r="W5" s="3321"/>
      <c r="X5" s="1811"/>
      <c r="Y5" s="3297"/>
      <c r="Z5" s="3298"/>
      <c r="AA5" s="3291"/>
      <c r="AB5" s="3291"/>
      <c r="AC5" s="3291"/>
    </row>
    <row r="6" spans="1:29" ht="15.75" thickBot="1">
      <c r="A6" s="406"/>
      <c r="B6" s="407"/>
      <c r="C6" s="3368" t="s">
        <v>2526</v>
      </c>
      <c r="D6" s="3369"/>
      <c r="E6" s="3383" t="s">
        <v>2526</v>
      </c>
      <c r="F6" s="3372"/>
      <c r="G6" s="3368" t="s">
        <v>2526</v>
      </c>
      <c r="H6" s="3369"/>
      <c r="I6" s="3368" t="s">
        <v>2526</v>
      </c>
      <c r="J6" s="3369"/>
      <c r="K6" s="610" t="s">
        <v>2527</v>
      </c>
      <c r="L6" s="1128"/>
      <c r="M6" s="1129"/>
      <c r="N6" s="1129"/>
      <c r="O6" s="1129"/>
      <c r="P6" s="3317"/>
      <c r="Q6" s="3318"/>
      <c r="R6" s="3297"/>
      <c r="S6" s="3298"/>
      <c r="T6" s="3319"/>
      <c r="U6" s="3320"/>
      <c r="V6" s="3321"/>
      <c r="W6" s="3321"/>
      <c r="X6" s="1811"/>
      <c r="Y6" s="3319"/>
      <c r="Z6" s="3320"/>
      <c r="AA6" s="3292"/>
      <c r="AB6" s="3292"/>
      <c r="AC6" s="3292"/>
    </row>
    <row r="7" spans="1:29" s="117" customFormat="1" ht="15.75" thickBot="1">
      <c r="A7" s="408" t="s">
        <v>2528</v>
      </c>
      <c r="B7" s="409"/>
      <c r="C7" s="410">
        <f>'数据-取费表'!B2</f>
        <v>43304</v>
      </c>
      <c r="D7" s="411">
        <v>100</v>
      </c>
      <c r="E7" s="412"/>
      <c r="F7" s="413">
        <f>SUMIF(52:52,YEAR(E7)&amp;"-"&amp;MONTH(E7),53:53)</f>
        <v>0</v>
      </c>
      <c r="G7" s="412"/>
      <c r="H7" s="411">
        <f>SUMIF(52:52,YEAR(G7)&amp;"-"&amp;MONTH(G7),53:53)</f>
        <v>0</v>
      </c>
      <c r="I7" s="412"/>
      <c r="J7" s="411">
        <f>SUMIF(52:52,YEAR(I7)&amp;"-"&amp;MONTH(I7),53:53)</f>
        <v>0</v>
      </c>
      <c r="K7" s="611"/>
      <c r="L7" s="1130"/>
      <c r="M7" s="1131"/>
      <c r="N7" s="1131"/>
      <c r="O7" s="1131"/>
      <c r="P7" s="3293" t="s">
        <v>2529</v>
      </c>
      <c r="Q7" s="3322"/>
      <c r="R7" s="770" t="s">
        <v>17</v>
      </c>
      <c r="S7" s="771">
        <f t="shared" ref="S7:S15" si="0">F7</f>
        <v>0</v>
      </c>
      <c r="T7" s="770" t="s">
        <v>17</v>
      </c>
      <c r="U7" s="771">
        <f t="shared" ref="U7:U15" si="1">H7</f>
        <v>0</v>
      </c>
      <c r="V7" s="770" t="s">
        <v>17</v>
      </c>
      <c r="W7" s="771">
        <f t="shared" ref="W7:W15" si="2">J7</f>
        <v>0</v>
      </c>
      <c r="X7" s="772"/>
      <c r="Y7" s="3293" t="s">
        <v>2529</v>
      </c>
      <c r="Z7" s="3294"/>
      <c r="AA7" s="773" t="e">
        <f>D7/F7</f>
        <v>#DIV/0!</v>
      </c>
      <c r="AB7" s="773" t="e">
        <f>D7/H7</f>
        <v>#DIV/0!</v>
      </c>
      <c r="AC7" s="773" t="e">
        <f>D7/J7</f>
        <v>#DIV/0!</v>
      </c>
    </row>
    <row r="8" spans="1:29" s="117" customFormat="1" ht="15.75" thickBot="1">
      <c r="A8" s="408" t="s">
        <v>2530</v>
      </c>
      <c r="B8" s="409"/>
      <c r="C8" s="414" t="s">
        <v>2531</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293" t="s">
        <v>2532</v>
      </c>
      <c r="Q8" s="3294"/>
      <c r="R8" s="770" t="s">
        <v>17</v>
      </c>
      <c r="S8" s="771">
        <f t="shared" si="0"/>
        <v>0</v>
      </c>
      <c r="T8" s="770" t="s">
        <v>17</v>
      </c>
      <c r="U8" s="771">
        <f t="shared" si="1"/>
        <v>0</v>
      </c>
      <c r="V8" s="770" t="s">
        <v>17</v>
      </c>
      <c r="W8" s="771">
        <f t="shared" si="2"/>
        <v>0</v>
      </c>
      <c r="X8" s="772"/>
      <c r="Y8" s="3293" t="s">
        <v>2532</v>
      </c>
      <c r="Z8" s="3294"/>
      <c r="AA8" s="773" t="e">
        <f t="shared" ref="AA8:AA40" si="3">D8/F8</f>
        <v>#DIV/0!</v>
      </c>
      <c r="AB8" s="773" t="e">
        <f t="shared" ref="AB8:AB40" si="4">D8/H8</f>
        <v>#DIV/0!</v>
      </c>
      <c r="AC8" s="773" t="e">
        <f t="shared" ref="AC8:AC40" si="5">D8/J8</f>
        <v>#DIV/0!</v>
      </c>
    </row>
    <row r="9" spans="1:29" s="117" customFormat="1">
      <c r="A9" s="415" t="s">
        <v>2533</v>
      </c>
      <c r="B9" s="71" t="s">
        <v>2534</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308" t="s">
        <v>2535</v>
      </c>
      <c r="Q9" s="1793" t="str">
        <f t="shared" ref="Q9:Q15" si="6">B9</f>
        <v>用途</v>
      </c>
      <c r="R9" s="770" t="s">
        <v>17</v>
      </c>
      <c r="S9" s="771">
        <f t="shared" si="0"/>
        <v>100</v>
      </c>
      <c r="T9" s="770" t="s">
        <v>17</v>
      </c>
      <c r="U9" s="771">
        <f t="shared" si="1"/>
        <v>100</v>
      </c>
      <c r="V9" s="770" t="s">
        <v>17</v>
      </c>
      <c r="W9" s="771">
        <f t="shared" si="2"/>
        <v>100</v>
      </c>
      <c r="X9" s="772"/>
      <c r="Y9" s="3169" t="s">
        <v>2536</v>
      </c>
      <c r="Z9" s="55" t="str">
        <f t="shared" ref="Z9:Z15" si="7">Q9</f>
        <v>用途</v>
      </c>
      <c r="AA9" s="773">
        <f t="shared" si="3"/>
        <v>1</v>
      </c>
      <c r="AB9" s="773">
        <f t="shared" si="4"/>
        <v>1</v>
      </c>
      <c r="AC9" s="773">
        <f t="shared" si="5"/>
        <v>1</v>
      </c>
    </row>
    <row r="10" spans="1:29" s="427" customFormat="1" ht="27">
      <c r="A10" s="421"/>
      <c r="B10" s="422" t="s">
        <v>2537</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308"/>
      <c r="Q10" s="1793" t="str">
        <f t="shared" si="6"/>
        <v>土地使用年限（年）</v>
      </c>
      <c r="R10" s="770" t="s">
        <v>17</v>
      </c>
      <c r="S10" s="771">
        <f t="shared" si="0"/>
        <v>100</v>
      </c>
      <c r="T10" s="770" t="s">
        <v>17</v>
      </c>
      <c r="U10" s="771">
        <f t="shared" si="1"/>
        <v>100</v>
      </c>
      <c r="V10" s="770" t="s">
        <v>17</v>
      </c>
      <c r="W10" s="771">
        <f t="shared" si="2"/>
        <v>100</v>
      </c>
      <c r="X10" s="772"/>
      <c r="Y10" s="3169"/>
      <c r="Z10" s="55" t="str">
        <f t="shared" si="7"/>
        <v>土地使用年限（年）</v>
      </c>
      <c r="AA10" s="773">
        <f t="shared" si="3"/>
        <v>1</v>
      </c>
      <c r="AB10" s="773">
        <f t="shared" si="4"/>
        <v>1</v>
      </c>
      <c r="AC10" s="773">
        <f t="shared" si="5"/>
        <v>1</v>
      </c>
    </row>
    <row r="11" spans="1:29" ht="15">
      <c r="A11" s="428"/>
      <c r="B11" s="422" t="s">
        <v>2538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308"/>
      <c r="Q11" s="1793" t="str">
        <f t="shared" si="6"/>
        <v>容积率</v>
      </c>
      <c r="R11" s="770" t="s">
        <v>17</v>
      </c>
      <c r="S11" s="771" t="e">
        <f t="shared" si="0"/>
        <v>#N/A</v>
      </c>
      <c r="T11" s="770" t="s">
        <v>17</v>
      </c>
      <c r="U11" s="771" t="e">
        <f t="shared" si="1"/>
        <v>#N/A</v>
      </c>
      <c r="V11" s="770" t="s">
        <v>17</v>
      </c>
      <c r="W11" s="771" t="e">
        <f t="shared" si="2"/>
        <v>#N/A</v>
      </c>
      <c r="X11" s="772"/>
      <c r="Y11" s="3169"/>
      <c r="Z11" s="55" t="str">
        <f t="shared" si="7"/>
        <v>容积率</v>
      </c>
      <c r="AA11" s="773" t="e">
        <f t="shared" si="3"/>
        <v>#N/A</v>
      </c>
      <c r="AB11" s="773" t="e">
        <f t="shared" si="4"/>
        <v>#N/A</v>
      </c>
      <c r="AC11" s="773" t="e">
        <f t="shared" si="5"/>
        <v>#N/A</v>
      </c>
    </row>
    <row r="12" spans="1:29" s="117" customFormat="1" ht="15">
      <c r="A12" s="431"/>
      <c r="B12" s="2591">
        <v>111</v>
      </c>
      <c r="C12" s="432"/>
      <c r="D12" s="433">
        <v>100</v>
      </c>
      <c r="E12" s="434"/>
      <c r="F12" s="136">
        <f>SUMIF(64:64,E12,65:65)-SUMIF(64:64,C12,65:65)+100</f>
        <v>100</v>
      </c>
      <c r="G12" s="2681"/>
      <c r="H12" s="136">
        <f>SUMIF(64:64,G12,65:65)-SUMIF(64:64,C12,65:65)+100</f>
        <v>100</v>
      </c>
      <c r="I12" s="469"/>
      <c r="J12" s="136">
        <f>SUMIF(64:64,I12,65:65)-SUMIF(64:64,C12,65:65)+100</f>
        <v>100</v>
      </c>
      <c r="K12" s="613"/>
      <c r="L12" s="1130"/>
      <c r="M12" s="1131"/>
      <c r="N12" s="1131"/>
      <c r="O12" s="1132"/>
      <c r="P12" s="3308"/>
      <c r="Q12" s="1793">
        <f t="shared" si="6"/>
        <v>111</v>
      </c>
      <c r="R12" s="770" t="s">
        <v>17</v>
      </c>
      <c r="S12" s="771">
        <f t="shared" si="0"/>
        <v>100</v>
      </c>
      <c r="T12" s="770" t="s">
        <v>17</v>
      </c>
      <c r="U12" s="771">
        <f t="shared" si="1"/>
        <v>100</v>
      </c>
      <c r="V12" s="770" t="s">
        <v>17</v>
      </c>
      <c r="W12" s="771">
        <f t="shared" si="2"/>
        <v>100</v>
      </c>
      <c r="X12" s="772"/>
      <c r="Y12" s="3169"/>
      <c r="Z12" s="55">
        <f t="shared" si="7"/>
        <v>111</v>
      </c>
      <c r="AA12" s="773">
        <f>D12/F12</f>
        <v>1</v>
      </c>
      <c r="AB12" s="773">
        <f>D12/H12</f>
        <v>1</v>
      </c>
      <c r="AC12" s="773">
        <f>D12/J12</f>
        <v>1</v>
      </c>
    </row>
    <row r="13" spans="1:29" ht="15">
      <c r="A13" s="428"/>
      <c r="B13" s="2591">
        <v>111</v>
      </c>
      <c r="C13" s="434"/>
      <c r="D13" s="435">
        <v>100</v>
      </c>
      <c r="E13" s="434"/>
      <c r="F13" s="136">
        <f>SUMIF(66:66,E13,67:67)-SUMIF(66:66,C13,67:67)+100</f>
        <v>100</v>
      </c>
      <c r="G13" s="2681"/>
      <c r="H13" s="435">
        <f>SUMIF(66:66,G13,67:67)-SUMIF(66:66,C13,67:67)+100</f>
        <v>100</v>
      </c>
      <c r="I13" s="469"/>
      <c r="J13" s="435">
        <f>SUMIF(66:66,I13,67:67)-SUMIF(66:66,C13,67:67)+100</f>
        <v>100</v>
      </c>
      <c r="K13" s="613"/>
      <c r="L13" s="1138"/>
      <c r="M13" s="1129"/>
      <c r="N13" s="1129"/>
      <c r="O13" s="1137"/>
      <c r="P13" s="3308"/>
      <c r="Q13" s="1793">
        <f t="shared" si="6"/>
        <v>111</v>
      </c>
      <c r="R13" s="770" t="s">
        <v>17</v>
      </c>
      <c r="S13" s="771">
        <f t="shared" si="0"/>
        <v>100</v>
      </c>
      <c r="T13" s="770" t="s">
        <v>17</v>
      </c>
      <c r="U13" s="771">
        <f t="shared" si="1"/>
        <v>100</v>
      </c>
      <c r="V13" s="770" t="s">
        <v>17</v>
      </c>
      <c r="W13" s="771">
        <f t="shared" si="2"/>
        <v>100</v>
      </c>
      <c r="X13" s="772"/>
      <c r="Y13" s="3169"/>
      <c r="Z13" s="55">
        <f t="shared" si="7"/>
        <v>111</v>
      </c>
      <c r="AA13" s="773">
        <f t="shared" si="3"/>
        <v>1</v>
      </c>
      <c r="AB13" s="773">
        <f t="shared" si="4"/>
        <v>1</v>
      </c>
      <c r="AC13" s="773">
        <f t="shared" si="5"/>
        <v>1</v>
      </c>
    </row>
    <row r="14" spans="1:29" ht="15.75" thickBot="1">
      <c r="A14" s="436"/>
      <c r="B14" s="2593">
        <v>111</v>
      </c>
      <c r="C14" s="437"/>
      <c r="D14" s="438">
        <v>100</v>
      </c>
      <c r="E14" s="437"/>
      <c r="F14" s="438">
        <f>SUMIF(68:68,E14,69:69)-SUMIF(68:68,C14,69:69)+100</f>
        <v>100</v>
      </c>
      <c r="G14" s="2681"/>
      <c r="H14" s="438">
        <f>SUMIF(68:68,G14,69:69)-SUMIF(68:68,C14,69:69)+100</f>
        <v>100</v>
      </c>
      <c r="I14" s="469"/>
      <c r="J14" s="438">
        <f>SUMIF(68:68,I14,69:69)-SUMIF(68:68,C14,69:69)+100</f>
        <v>100</v>
      </c>
      <c r="K14" s="613"/>
      <c r="L14" s="1138"/>
      <c r="M14" s="1129"/>
      <c r="N14" s="1129"/>
      <c r="O14" s="1137"/>
      <c r="P14" s="3308"/>
      <c r="Q14" s="1793">
        <f t="shared" si="6"/>
        <v>111</v>
      </c>
      <c r="R14" s="770" t="s">
        <v>17</v>
      </c>
      <c r="S14" s="771">
        <f t="shared" si="0"/>
        <v>100</v>
      </c>
      <c r="T14" s="770" t="s">
        <v>17</v>
      </c>
      <c r="U14" s="771">
        <f t="shared" si="1"/>
        <v>100</v>
      </c>
      <c r="V14" s="770" t="s">
        <v>17</v>
      </c>
      <c r="W14" s="771">
        <f t="shared" si="2"/>
        <v>100</v>
      </c>
      <c r="X14" s="772"/>
      <c r="Y14" s="3169"/>
      <c r="Z14" s="55">
        <f t="shared" si="7"/>
        <v>111</v>
      </c>
      <c r="AA14" s="773">
        <f t="shared" si="3"/>
        <v>1</v>
      </c>
      <c r="AB14" s="773">
        <f t="shared" si="4"/>
        <v>1</v>
      </c>
      <c r="AC14" s="773">
        <f t="shared" si="5"/>
        <v>1</v>
      </c>
    </row>
    <row r="15" spans="1:29" ht="15">
      <c r="A15" s="440" t="s">
        <v>2539</v>
      </c>
      <c r="B15" s="69" t="s">
        <v>2683</v>
      </c>
      <c r="C15" s="2682">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323" t="s">
        <v>2540</v>
      </c>
      <c r="Q15" s="1808" t="str">
        <f t="shared" si="6"/>
        <v>产业集聚程度</v>
      </c>
      <c r="R15" s="774" t="s">
        <v>17</v>
      </c>
      <c r="S15" s="775">
        <f t="shared" si="0"/>
        <v>100</v>
      </c>
      <c r="T15" s="774" t="s">
        <v>17</v>
      </c>
      <c r="U15" s="775">
        <f t="shared" si="1"/>
        <v>100</v>
      </c>
      <c r="V15" s="774" t="s">
        <v>17</v>
      </c>
      <c r="W15" s="775">
        <f t="shared" si="2"/>
        <v>100</v>
      </c>
      <c r="X15" s="1811"/>
      <c r="Y15" s="3323" t="s">
        <v>2540</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8"/>
      <c r="M16" s="1129"/>
      <c r="N16" s="1129"/>
      <c r="O16" s="1137"/>
      <c r="P16" s="3324"/>
      <c r="Q16" s="1808"/>
      <c r="R16" s="774"/>
      <c r="S16" s="775"/>
      <c r="T16" s="774"/>
      <c r="U16" s="775"/>
      <c r="V16" s="774"/>
      <c r="W16" s="775"/>
      <c r="X16" s="1811"/>
      <c r="Y16" s="3324"/>
      <c r="Z16" s="1812"/>
      <c r="AA16" s="1809">
        <v>1</v>
      </c>
      <c r="AB16" s="1809">
        <v>1</v>
      </c>
      <c r="AC16" s="1809">
        <v>1</v>
      </c>
    </row>
    <row r="17" spans="1:29" ht="15">
      <c r="A17" s="428"/>
      <c r="B17" s="451" t="s">
        <v>2085</v>
      </c>
      <c r="C17" s="2598">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324"/>
      <c r="Q17" s="1808" t="str">
        <f>B17</f>
        <v>交通便捷度</v>
      </c>
      <c r="R17" s="774" t="s">
        <v>17</v>
      </c>
      <c r="S17" s="775">
        <f>F17</f>
        <v>100</v>
      </c>
      <c r="T17" s="774" t="s">
        <v>17</v>
      </c>
      <c r="U17" s="775">
        <f>H17</f>
        <v>100</v>
      </c>
      <c r="V17" s="774" t="s">
        <v>17</v>
      </c>
      <c r="W17" s="775">
        <f>J17</f>
        <v>100</v>
      </c>
      <c r="X17" s="1811"/>
      <c r="Y17" s="3324"/>
      <c r="Z17" s="1812" t="str">
        <f>Q17</f>
        <v>交通便捷度</v>
      </c>
      <c r="AA17" s="1809">
        <f t="shared" si="3"/>
        <v>1</v>
      </c>
      <c r="AB17" s="1809">
        <f t="shared" si="4"/>
        <v>1</v>
      </c>
      <c r="AC17" s="1809">
        <f t="shared" si="5"/>
        <v>1</v>
      </c>
    </row>
    <row r="18" spans="1:29" ht="15">
      <c r="A18" s="428"/>
      <c r="B18" s="456"/>
      <c r="C18" s="2599"/>
      <c r="D18" s="450"/>
      <c r="E18" s="2601"/>
      <c r="F18" s="453"/>
      <c r="G18" s="2600"/>
      <c r="H18" s="448"/>
      <c r="I18" s="2601"/>
      <c r="J18" s="448"/>
      <c r="K18" s="615"/>
      <c r="L18" s="1138"/>
      <c r="M18" s="1129"/>
      <c r="N18" s="1129"/>
      <c r="O18" s="1137"/>
      <c r="P18" s="3324"/>
      <c r="Q18" s="1808"/>
      <c r="R18" s="774"/>
      <c r="S18" s="775"/>
      <c r="T18" s="774"/>
      <c r="U18" s="775"/>
      <c r="V18" s="774"/>
      <c r="W18" s="775"/>
      <c r="X18" s="1811"/>
      <c r="Y18" s="3324"/>
      <c r="Z18" s="1812"/>
      <c r="AA18" s="1809">
        <v>1</v>
      </c>
      <c r="AB18" s="1809">
        <v>1</v>
      </c>
      <c r="AC18" s="1809">
        <v>1</v>
      </c>
    </row>
    <row r="19" spans="1:29" ht="15">
      <c r="A19" s="428"/>
      <c r="B19" s="451" t="s">
        <v>2668</v>
      </c>
      <c r="C19" s="2598">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324"/>
      <c r="Q19" s="1808" t="str">
        <f>B19</f>
        <v>公共配套设施</v>
      </c>
      <c r="R19" s="774" t="s">
        <v>17</v>
      </c>
      <c r="S19" s="775">
        <f>F19</f>
        <v>100</v>
      </c>
      <c r="T19" s="774" t="s">
        <v>17</v>
      </c>
      <c r="U19" s="775">
        <f>H19</f>
        <v>100</v>
      </c>
      <c r="V19" s="774" t="s">
        <v>17</v>
      </c>
      <c r="W19" s="775">
        <f>J19</f>
        <v>100</v>
      </c>
      <c r="X19" s="1811"/>
      <c r="Y19" s="3324"/>
      <c r="Z19" s="1812" t="str">
        <f>Q19</f>
        <v>公共配套设施</v>
      </c>
      <c r="AA19" s="1809">
        <f t="shared" si="3"/>
        <v>1</v>
      </c>
      <c r="AB19" s="1809">
        <f t="shared" si="4"/>
        <v>1</v>
      </c>
      <c r="AC19" s="1809">
        <f t="shared" si="5"/>
        <v>1</v>
      </c>
    </row>
    <row r="20" spans="1:29" ht="15">
      <c r="A20" s="428"/>
      <c r="B20" s="456"/>
      <c r="C20" s="447"/>
      <c r="D20" s="448"/>
      <c r="E20" s="2596"/>
      <c r="F20" s="449"/>
      <c r="G20" s="2595"/>
      <c r="H20" s="448"/>
      <c r="I20" s="2596"/>
      <c r="J20" s="448"/>
      <c r="K20" s="615"/>
      <c r="L20" s="1138"/>
      <c r="M20" s="1129"/>
      <c r="N20" s="1129"/>
      <c r="O20" s="1137"/>
      <c r="P20" s="3324"/>
      <c r="Q20" s="1808"/>
      <c r="R20" s="774"/>
      <c r="S20" s="775"/>
      <c r="T20" s="774"/>
      <c r="U20" s="775"/>
      <c r="V20" s="774"/>
      <c r="W20" s="775"/>
      <c r="X20" s="1811"/>
      <c r="Y20" s="3324"/>
      <c r="Z20" s="1812"/>
      <c r="AA20" s="1809">
        <v>1</v>
      </c>
      <c r="AB20" s="1809">
        <v>1</v>
      </c>
      <c r="AC20" s="1809">
        <v>1</v>
      </c>
    </row>
    <row r="21" spans="1:29" ht="15">
      <c r="A21" s="428"/>
      <c r="B21" s="1382" t="s">
        <v>2669</v>
      </c>
      <c r="C21" s="2598">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324"/>
      <c r="Q21" s="1808" t="str">
        <f>B21</f>
        <v>基础设施水平</v>
      </c>
      <c r="R21" s="774" t="s">
        <v>17</v>
      </c>
      <c r="S21" s="775">
        <f>F21</f>
        <v>100</v>
      </c>
      <c r="T21" s="774" t="s">
        <v>17</v>
      </c>
      <c r="U21" s="775">
        <f>H21</f>
        <v>100</v>
      </c>
      <c r="V21" s="774" t="s">
        <v>17</v>
      </c>
      <c r="W21" s="775">
        <f>J21</f>
        <v>100</v>
      </c>
      <c r="X21" s="1811"/>
      <c r="Y21" s="3324"/>
      <c r="Z21" s="1812" t="str">
        <f>Q21</f>
        <v>基础设施水平</v>
      </c>
      <c r="AA21" s="1809">
        <f>D21/F21</f>
        <v>1</v>
      </c>
      <c r="AB21" s="1809">
        <f>D21/H21</f>
        <v>1</v>
      </c>
      <c r="AC21" s="1809">
        <f>D21/J21</f>
        <v>1</v>
      </c>
    </row>
    <row r="22" spans="1:29" ht="15">
      <c r="A22" s="428"/>
      <c r="B22" s="1382"/>
      <c r="C22" s="2599"/>
      <c r="D22" s="448"/>
      <c r="E22" s="447"/>
      <c r="F22" s="449"/>
      <c r="G22" s="447"/>
      <c r="H22" s="448"/>
      <c r="I22" s="447"/>
      <c r="J22" s="448"/>
      <c r="K22" s="1381"/>
      <c r="L22" s="1138"/>
      <c r="M22" s="1129"/>
      <c r="N22" s="1129"/>
      <c r="O22" s="1137"/>
      <c r="P22" s="3324"/>
      <c r="Q22" s="1808"/>
      <c r="R22" s="774"/>
      <c r="S22" s="775"/>
      <c r="T22" s="774"/>
      <c r="U22" s="775"/>
      <c r="V22" s="774"/>
      <c r="W22" s="775"/>
      <c r="X22" s="1811"/>
      <c r="Y22" s="3324"/>
      <c r="Z22" s="1812"/>
      <c r="AA22" s="1809">
        <v>1</v>
      </c>
      <c r="AB22" s="1809">
        <v>1</v>
      </c>
      <c r="AC22" s="1809">
        <v>1</v>
      </c>
    </row>
    <row r="23" spans="1:29" ht="15">
      <c r="A23" s="428"/>
      <c r="B23" s="451" t="s">
        <v>2670</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324"/>
      <c r="Q23" s="1808" t="str">
        <f>B23</f>
        <v>环境质量</v>
      </c>
      <c r="R23" s="774" t="s">
        <v>17</v>
      </c>
      <c r="S23" s="775">
        <f>F23</f>
        <v>100</v>
      </c>
      <c r="T23" s="774" t="s">
        <v>17</v>
      </c>
      <c r="U23" s="775">
        <f>H23</f>
        <v>100</v>
      </c>
      <c r="V23" s="774" t="s">
        <v>17</v>
      </c>
      <c r="W23" s="775">
        <f>J23</f>
        <v>100</v>
      </c>
      <c r="X23" s="1811"/>
      <c r="Y23" s="3324"/>
      <c r="Z23" s="1812" t="str">
        <f>Q23</f>
        <v>环境质量</v>
      </c>
      <c r="AA23" s="1809">
        <f t="shared" si="3"/>
        <v>1</v>
      </c>
      <c r="AB23" s="1809">
        <f t="shared" si="4"/>
        <v>1</v>
      </c>
      <c r="AC23" s="1809">
        <f t="shared" si="5"/>
        <v>1</v>
      </c>
    </row>
    <row r="24" spans="1:29" ht="15">
      <c r="A24" s="428"/>
      <c r="B24" s="1382"/>
      <c r="C24" s="447"/>
      <c r="D24" s="448"/>
      <c r="E24" s="2596"/>
      <c r="F24" s="449"/>
      <c r="G24" s="2595"/>
      <c r="H24" s="448"/>
      <c r="I24" s="2596"/>
      <c r="J24" s="448"/>
      <c r="K24" s="615"/>
      <c r="L24" s="1138"/>
      <c r="M24" s="1129"/>
      <c r="N24" s="1129"/>
      <c r="O24" s="1137"/>
      <c r="P24" s="3324"/>
      <c r="Q24" s="1808"/>
      <c r="R24" s="774"/>
      <c r="S24" s="775"/>
      <c r="T24" s="774"/>
      <c r="U24" s="775"/>
      <c r="V24" s="774"/>
      <c r="W24" s="775"/>
      <c r="X24" s="1811"/>
      <c r="Y24" s="3324"/>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324"/>
      <c r="Q25" s="1808">
        <f>B25</f>
        <v>111</v>
      </c>
      <c r="R25" s="774" t="s">
        <v>17</v>
      </c>
      <c r="S25" s="775">
        <f>F25</f>
        <v>100</v>
      </c>
      <c r="T25" s="774" t="s">
        <v>17</v>
      </c>
      <c r="U25" s="775">
        <f>H25</f>
        <v>100</v>
      </c>
      <c r="V25" s="774" t="s">
        <v>17</v>
      </c>
      <c r="W25" s="775">
        <f>J25</f>
        <v>100</v>
      </c>
      <c r="X25" s="1811"/>
      <c r="Y25" s="3324"/>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324"/>
      <c r="Q26" s="1808">
        <f t="shared" ref="Q26:Q40" si="8">B26</f>
        <v>111</v>
      </c>
      <c r="R26" s="774" t="s">
        <v>17</v>
      </c>
      <c r="S26" s="775">
        <f>F26</f>
        <v>100</v>
      </c>
      <c r="T26" s="774" t="s">
        <v>17</v>
      </c>
      <c r="U26" s="775">
        <f>H26</f>
        <v>100</v>
      </c>
      <c r="V26" s="774" t="s">
        <v>17</v>
      </c>
      <c r="W26" s="775">
        <f>J26</f>
        <v>100</v>
      </c>
      <c r="X26" s="1811"/>
      <c r="Y26" s="3324"/>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324"/>
      <c r="Q27" s="1793">
        <f t="shared" si="8"/>
        <v>111</v>
      </c>
      <c r="R27" s="770" t="s">
        <v>17</v>
      </c>
      <c r="S27" s="771">
        <f>F27</f>
        <v>100</v>
      </c>
      <c r="T27" s="770" t="s">
        <v>17</v>
      </c>
      <c r="U27" s="771">
        <f>H27</f>
        <v>100</v>
      </c>
      <c r="V27" s="770" t="s">
        <v>17</v>
      </c>
      <c r="W27" s="771">
        <f>J27</f>
        <v>100</v>
      </c>
      <c r="X27" s="772"/>
      <c r="Y27" s="3324"/>
      <c r="Z27" s="55">
        <f>Q27</f>
        <v>111</v>
      </c>
      <c r="AA27" s="1809">
        <f>D27/F27</f>
        <v>1</v>
      </c>
      <c r="AB27" s="1809">
        <f>D27/H27</f>
        <v>1</v>
      </c>
      <c r="AC27" s="1809">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324"/>
      <c r="Q28" s="1808">
        <f t="shared" si="8"/>
        <v>111</v>
      </c>
      <c r="R28" s="774" t="s">
        <v>17</v>
      </c>
      <c r="S28" s="775">
        <f t="shared" ref="S28:S40" si="9">F28</f>
        <v>100</v>
      </c>
      <c r="T28" s="774" t="s">
        <v>17</v>
      </c>
      <c r="U28" s="775">
        <f t="shared" ref="U28:U40" si="10">H28</f>
        <v>100</v>
      </c>
      <c r="V28" s="774" t="s">
        <v>17</v>
      </c>
      <c r="W28" s="775">
        <f t="shared" ref="W28:W40" si="11">J28</f>
        <v>100</v>
      </c>
      <c r="X28" s="1811"/>
      <c r="Y28" s="3324"/>
      <c r="Z28" s="1812">
        <f t="shared" ref="Z28:Z40" si="12">Q28</f>
        <v>111</v>
      </c>
      <c r="AA28" s="1809">
        <f t="shared" si="3"/>
        <v>1</v>
      </c>
      <c r="AB28" s="1809">
        <f t="shared" si="4"/>
        <v>1</v>
      </c>
      <c r="AC28" s="1809">
        <f t="shared" si="5"/>
        <v>1</v>
      </c>
    </row>
    <row r="29" spans="1:29" ht="15">
      <c r="A29" s="466" t="s">
        <v>2543</v>
      </c>
      <c r="B29" s="71" t="s">
        <v>2673</v>
      </c>
      <c r="C29" s="2668"/>
      <c r="D29" s="467">
        <v>100</v>
      </c>
      <c r="E29" s="2668"/>
      <c r="F29" s="461">
        <f>SUMIF(88:88,E29,89:89)-SUMIF(88:88,C29,89:89)+100</f>
        <v>100</v>
      </c>
      <c r="G29" s="2668"/>
      <c r="H29" s="435">
        <f>SUMIF(88:88,G29,89:89)-SUMIF(88:88,C29,89:89)+100</f>
        <v>100</v>
      </c>
      <c r="I29" s="2668"/>
      <c r="J29" s="467">
        <f>SUMIF(88:88,I29,89:89)-SUMIF(88:88,C29,89:89)+100</f>
        <v>100</v>
      </c>
      <c r="K29" s="612"/>
      <c r="L29" s="1138"/>
      <c r="M29" s="1129"/>
      <c r="N29" s="1129"/>
      <c r="O29" s="1137"/>
      <c r="P29" s="3325" t="s">
        <v>2545</v>
      </c>
      <c r="Q29" s="1808" t="str">
        <f t="shared" si="8"/>
        <v>建筑类型</v>
      </c>
      <c r="R29" s="774" t="s">
        <v>17</v>
      </c>
      <c r="S29" s="775">
        <f t="shared" si="9"/>
        <v>100</v>
      </c>
      <c r="T29" s="774" t="s">
        <v>17</v>
      </c>
      <c r="U29" s="775">
        <f t="shared" si="10"/>
        <v>100</v>
      </c>
      <c r="V29" s="774" t="s">
        <v>17</v>
      </c>
      <c r="W29" s="775">
        <f t="shared" si="11"/>
        <v>100</v>
      </c>
      <c r="X29" s="1811"/>
      <c r="Y29" s="3326" t="s">
        <v>2545</v>
      </c>
      <c r="Z29" s="1812" t="str">
        <f t="shared" si="12"/>
        <v>建筑类型</v>
      </c>
      <c r="AA29" s="1809">
        <f t="shared" si="3"/>
        <v>1</v>
      </c>
      <c r="AB29" s="1809">
        <f t="shared" si="4"/>
        <v>1</v>
      </c>
      <c r="AC29" s="1809">
        <f t="shared" si="5"/>
        <v>1</v>
      </c>
    </row>
    <row r="30" spans="1:29" s="471" customFormat="1" ht="15">
      <c r="A30" s="468"/>
      <c r="B30" s="422" t="s">
        <v>2546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326"/>
      <c r="Q30" s="776" t="str">
        <f t="shared" si="8"/>
        <v>项目建筑规模</v>
      </c>
      <c r="R30" s="777" t="s">
        <v>17</v>
      </c>
      <c r="S30" s="778" t="e">
        <f t="shared" si="9"/>
        <v>#N/A</v>
      </c>
      <c r="T30" s="777" t="s">
        <v>17</v>
      </c>
      <c r="U30" s="778" t="e">
        <f t="shared" si="10"/>
        <v>#N/A</v>
      </c>
      <c r="V30" s="777" t="s">
        <v>17</v>
      </c>
      <c r="W30" s="778" t="e">
        <f t="shared" si="11"/>
        <v>#N/A</v>
      </c>
      <c r="X30" s="779"/>
      <c r="Y30" s="3326"/>
      <c r="Z30" s="780" t="str">
        <f t="shared" si="12"/>
        <v>项目建筑规模</v>
      </c>
      <c r="AA30" s="1809" t="e">
        <f t="shared" si="3"/>
        <v>#N/A</v>
      </c>
      <c r="AB30" s="1809" t="e">
        <f t="shared" si="4"/>
        <v>#N/A</v>
      </c>
      <c r="AC30" s="1809" t="e">
        <f t="shared" si="5"/>
        <v>#N/A</v>
      </c>
    </row>
    <row r="31" spans="1:29" ht="15">
      <c r="A31" s="472"/>
      <c r="B31" s="422" t="s">
        <v>2547</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326"/>
      <c r="Q31" s="1808" t="str">
        <f t="shared" si="8"/>
        <v>建筑结构</v>
      </c>
      <c r="R31" s="774" t="s">
        <v>17</v>
      </c>
      <c r="S31" s="775">
        <f t="shared" si="9"/>
        <v>100</v>
      </c>
      <c r="T31" s="774" t="s">
        <v>17</v>
      </c>
      <c r="U31" s="775">
        <f t="shared" si="10"/>
        <v>100</v>
      </c>
      <c r="V31" s="774" t="s">
        <v>17</v>
      </c>
      <c r="W31" s="775">
        <f t="shared" si="11"/>
        <v>100</v>
      </c>
      <c r="X31" s="1811"/>
      <c r="Y31" s="3326"/>
      <c r="Z31" s="1812" t="str">
        <f t="shared" si="12"/>
        <v>建筑结构</v>
      </c>
      <c r="AA31" s="1809">
        <f t="shared" si="3"/>
        <v>1</v>
      </c>
      <c r="AB31" s="1809">
        <f t="shared" si="4"/>
        <v>1</v>
      </c>
      <c r="AC31" s="1809">
        <f t="shared" si="5"/>
        <v>1</v>
      </c>
    </row>
    <row r="32" spans="1:29" ht="15">
      <c r="A32" s="472"/>
      <c r="B32" s="422" t="s">
        <v>2641</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326"/>
      <c r="Q32" s="1808" t="str">
        <f t="shared" si="8"/>
        <v>公共部分装修</v>
      </c>
      <c r="R32" s="774" t="s">
        <v>17</v>
      </c>
      <c r="S32" s="775">
        <f t="shared" si="9"/>
        <v>100</v>
      </c>
      <c r="T32" s="774" t="s">
        <v>17</v>
      </c>
      <c r="U32" s="775">
        <f t="shared" si="10"/>
        <v>100</v>
      </c>
      <c r="V32" s="774" t="s">
        <v>17</v>
      </c>
      <c r="W32" s="775">
        <f t="shared" si="11"/>
        <v>100</v>
      </c>
      <c r="X32" s="1811"/>
      <c r="Y32" s="3326"/>
      <c r="Z32" s="1812" t="str">
        <f t="shared" si="12"/>
        <v>公共部分装修</v>
      </c>
      <c r="AA32" s="1809">
        <f t="shared" si="3"/>
        <v>1</v>
      </c>
      <c r="AB32" s="1809">
        <f t="shared" si="4"/>
        <v>1</v>
      </c>
      <c r="AC32" s="1809">
        <f t="shared" si="5"/>
        <v>1</v>
      </c>
    </row>
    <row r="33" spans="1:29" ht="15">
      <c r="A33" s="472"/>
      <c r="B33" s="422" t="s">
        <v>2642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326"/>
      <c r="Q33" s="1808" t="str">
        <f t="shared" si="8"/>
        <v>成新度</v>
      </c>
      <c r="R33" s="774" t="s">
        <v>17</v>
      </c>
      <c r="S33" s="775" t="e">
        <f t="shared" si="9"/>
        <v>#N/A</v>
      </c>
      <c r="T33" s="774" t="s">
        <v>17</v>
      </c>
      <c r="U33" s="775" t="e">
        <f t="shared" si="10"/>
        <v>#N/A</v>
      </c>
      <c r="V33" s="774" t="s">
        <v>17</v>
      </c>
      <c r="W33" s="775" t="e">
        <f t="shared" si="11"/>
        <v>#N/A</v>
      </c>
      <c r="X33" s="1811"/>
      <c r="Y33" s="3326"/>
      <c r="Z33" s="1812" t="str">
        <f t="shared" si="12"/>
        <v>成新度</v>
      </c>
      <c r="AA33" s="1809" t="e">
        <f t="shared" si="3"/>
        <v>#N/A</v>
      </c>
      <c r="AB33" s="1809" t="e">
        <f t="shared" si="4"/>
        <v>#N/A</v>
      </c>
      <c r="AC33" s="1809" t="e">
        <f t="shared" si="5"/>
        <v>#N/A</v>
      </c>
    </row>
    <row r="34" spans="1:29" s="117" customFormat="1" ht="15">
      <c r="A34" s="473"/>
      <c r="B34" s="422" t="s">
        <v>2675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326"/>
      <c r="Q34" s="1793" t="str">
        <f t="shared" si="8"/>
        <v>物业管理</v>
      </c>
      <c r="R34" s="770" t="s">
        <v>17</v>
      </c>
      <c r="S34" s="771">
        <f t="shared" si="9"/>
        <v>100</v>
      </c>
      <c r="T34" s="770" t="s">
        <v>17</v>
      </c>
      <c r="U34" s="771">
        <f t="shared" si="10"/>
        <v>100</v>
      </c>
      <c r="V34" s="770" t="s">
        <v>17</v>
      </c>
      <c r="W34" s="771">
        <f t="shared" si="11"/>
        <v>100</v>
      </c>
      <c r="X34" s="772"/>
      <c r="Y34" s="3326"/>
      <c r="Z34" s="55" t="str">
        <f t="shared" si="12"/>
        <v>物业管理</v>
      </c>
      <c r="AA34" s="773">
        <f t="shared" si="3"/>
        <v>1</v>
      </c>
      <c r="AB34" s="773">
        <f t="shared" si="4"/>
        <v>1</v>
      </c>
      <c r="AC34" s="773">
        <f t="shared" si="5"/>
        <v>1</v>
      </c>
    </row>
    <row r="35" spans="1:29" ht="15">
      <c r="A35" s="472"/>
      <c r="B35" s="422" t="s">
        <v>2643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326" t="s">
        <v>2545</v>
      </c>
      <c r="Q35" s="1808" t="str">
        <f t="shared" si="8"/>
        <v>市政基础设施</v>
      </c>
      <c r="R35" s="774" t="s">
        <v>17</v>
      </c>
      <c r="S35" s="775">
        <f t="shared" si="9"/>
        <v>100</v>
      </c>
      <c r="T35" s="774" t="s">
        <v>17</v>
      </c>
      <c r="U35" s="775">
        <f t="shared" si="10"/>
        <v>100</v>
      </c>
      <c r="V35" s="774" t="s">
        <v>17</v>
      </c>
      <c r="W35" s="775">
        <f t="shared" si="11"/>
        <v>100</v>
      </c>
      <c r="X35" s="1811"/>
      <c r="Y35" s="3326" t="s">
        <v>2545</v>
      </c>
      <c r="Z35" s="1812" t="str">
        <f t="shared" si="12"/>
        <v>市政基础设施</v>
      </c>
      <c r="AA35" s="1809">
        <f t="shared" si="3"/>
        <v>1</v>
      </c>
      <c r="AB35" s="1809">
        <f t="shared" si="4"/>
        <v>1</v>
      </c>
      <c r="AC35" s="1809">
        <f t="shared" si="5"/>
        <v>1</v>
      </c>
    </row>
    <row r="36" spans="1:29" ht="15">
      <c r="A36" s="472"/>
      <c r="B36" s="422" t="s">
        <v>2648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326"/>
      <c r="Q36" s="1808" t="str">
        <f t="shared" si="8"/>
        <v>内部装修</v>
      </c>
      <c r="R36" s="774" t="s">
        <v>17</v>
      </c>
      <c r="S36" s="775">
        <f t="shared" si="9"/>
        <v>100</v>
      </c>
      <c r="T36" s="774" t="s">
        <v>17</v>
      </c>
      <c r="U36" s="775">
        <f t="shared" si="10"/>
        <v>100</v>
      </c>
      <c r="V36" s="774" t="s">
        <v>17</v>
      </c>
      <c r="W36" s="775">
        <f t="shared" si="11"/>
        <v>100</v>
      </c>
      <c r="X36" s="1811"/>
      <c r="Y36" s="3326"/>
      <c r="Z36" s="1812" t="str">
        <f t="shared" si="12"/>
        <v>内部装修</v>
      </c>
      <c r="AA36" s="1809">
        <f t="shared" si="3"/>
        <v>1</v>
      </c>
      <c r="AB36" s="1809">
        <f t="shared" si="4"/>
        <v>1</v>
      </c>
      <c r="AC36" s="1809">
        <f t="shared" si="5"/>
        <v>1</v>
      </c>
    </row>
    <row r="37" spans="1:29" ht="15">
      <c r="A37" s="472"/>
      <c r="B37" s="422" t="s">
        <v>2684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326"/>
      <c r="Q37" s="1808" t="str">
        <f t="shared" si="8"/>
        <v>内部装修状况</v>
      </c>
      <c r="R37" s="774" t="s">
        <v>17</v>
      </c>
      <c r="S37" s="775">
        <f t="shared" si="9"/>
        <v>100</v>
      </c>
      <c r="T37" s="774" t="s">
        <v>17</v>
      </c>
      <c r="U37" s="775">
        <f t="shared" si="10"/>
        <v>100</v>
      </c>
      <c r="V37" s="774" t="s">
        <v>17</v>
      </c>
      <c r="W37" s="775">
        <f t="shared" si="11"/>
        <v>100</v>
      </c>
      <c r="X37" s="1811"/>
      <c r="Y37" s="3326"/>
      <c r="Z37" s="1812" t="str">
        <f t="shared" si="12"/>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326"/>
      <c r="Q38" s="776">
        <f t="shared" si="8"/>
        <v>111</v>
      </c>
      <c r="R38" s="777" t="s">
        <v>17</v>
      </c>
      <c r="S38" s="778">
        <f t="shared" si="9"/>
        <v>100</v>
      </c>
      <c r="T38" s="777" t="s">
        <v>17</v>
      </c>
      <c r="U38" s="778">
        <f t="shared" si="10"/>
        <v>100</v>
      </c>
      <c r="V38" s="777" t="s">
        <v>17</v>
      </c>
      <c r="W38" s="778">
        <f t="shared" si="11"/>
        <v>100</v>
      </c>
      <c r="X38" s="779"/>
      <c r="Y38" s="3326"/>
      <c r="Z38" s="780">
        <f t="shared" si="12"/>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326"/>
      <c r="Q39" s="1808">
        <f t="shared" si="8"/>
        <v>111</v>
      </c>
      <c r="R39" s="774" t="s">
        <v>17</v>
      </c>
      <c r="S39" s="775">
        <f t="shared" si="9"/>
        <v>100</v>
      </c>
      <c r="T39" s="774" t="s">
        <v>17</v>
      </c>
      <c r="U39" s="775">
        <f t="shared" si="10"/>
        <v>100</v>
      </c>
      <c r="V39" s="774" t="s">
        <v>17</v>
      </c>
      <c r="W39" s="775">
        <f t="shared" si="11"/>
        <v>100</v>
      </c>
      <c r="X39" s="1811"/>
      <c r="Y39" s="3326"/>
      <c r="Z39" s="1812">
        <f t="shared" si="12"/>
        <v>111</v>
      </c>
      <c r="AA39" s="1809">
        <f t="shared" si="3"/>
        <v>1</v>
      </c>
      <c r="AB39" s="1809">
        <f t="shared" si="4"/>
        <v>1</v>
      </c>
      <c r="AC39" s="1809">
        <f t="shared" si="5"/>
        <v>1</v>
      </c>
    </row>
    <row r="40" spans="1:29" ht="15.75"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379"/>
      <c r="Q40" s="1808">
        <f t="shared" si="8"/>
        <v>111</v>
      </c>
      <c r="R40" s="774" t="s">
        <v>17</v>
      </c>
      <c r="S40" s="775">
        <f t="shared" si="9"/>
        <v>100</v>
      </c>
      <c r="T40" s="774" t="s">
        <v>17</v>
      </c>
      <c r="U40" s="775">
        <f t="shared" si="10"/>
        <v>100</v>
      </c>
      <c r="V40" s="774" t="s">
        <v>17</v>
      </c>
      <c r="W40" s="775">
        <f t="shared" si="11"/>
        <v>100</v>
      </c>
      <c r="X40" s="1811"/>
      <c r="Y40" s="3379"/>
      <c r="Z40" s="1812">
        <f t="shared" si="12"/>
        <v>111</v>
      </c>
      <c r="AA40" s="1809">
        <f t="shared" si="3"/>
        <v>1</v>
      </c>
      <c r="AB40" s="1809">
        <f t="shared" si="4"/>
        <v>1</v>
      </c>
      <c r="AC40" s="1809">
        <f t="shared" si="5"/>
        <v>1</v>
      </c>
    </row>
    <row r="41" spans="1:29" ht="15">
      <c r="A41" s="479" t="s">
        <v>2557</v>
      </c>
      <c r="B41" s="480"/>
      <c r="C41" s="1405" t="s">
        <v>1</v>
      </c>
      <c r="D41" s="1406"/>
      <c r="E41" s="1407"/>
      <c r="F41" s="1408"/>
      <c r="G41" s="1409"/>
      <c r="H41" s="1410"/>
      <c r="I41" s="1407"/>
      <c r="J41" s="1410"/>
      <c r="K41" s="783"/>
      <c r="L41" s="1141"/>
      <c r="M41" s="1142"/>
      <c r="N41" s="1129"/>
      <c r="O41" s="1142"/>
      <c r="P41" s="3308" t="str">
        <f>A41</f>
        <v>成交单价（元/平方米）</v>
      </c>
      <c r="Q41" s="3308"/>
      <c r="R41" s="3375">
        <f>E41</f>
        <v>0</v>
      </c>
      <c r="S41" s="3375"/>
      <c r="T41" s="3375">
        <f>G41</f>
        <v>0</v>
      </c>
      <c r="U41" s="3375"/>
      <c r="V41" s="3375">
        <f>I41</f>
        <v>0</v>
      </c>
      <c r="W41" s="3375"/>
      <c r="X41" s="759"/>
      <c r="Y41" s="781"/>
      <c r="Z41" s="759"/>
      <c r="AA41" s="759"/>
      <c r="AB41" s="759"/>
      <c r="AC41" s="759"/>
    </row>
    <row r="42" spans="1:29" ht="15.75" thickBot="1">
      <c r="A42" s="486" t="s">
        <v>2649</v>
      </c>
      <c r="B42" s="487"/>
      <c r="C42" s="1411" t="e">
        <f>R43</f>
        <v>#DIV/0!</v>
      </c>
      <c r="D42" s="1412"/>
      <c r="E42" s="1413" t="e">
        <f>R42</f>
        <v>#DIV/0!</v>
      </c>
      <c r="F42" s="1413"/>
      <c r="G42" s="1411" t="e">
        <f>T42</f>
        <v>#DIV/0!</v>
      </c>
      <c r="H42" s="1412"/>
      <c r="I42" s="1413" t="e">
        <f>V42</f>
        <v>#DIV/0!</v>
      </c>
      <c r="J42" s="1412"/>
      <c r="K42" s="784"/>
      <c r="L42" s="1141"/>
      <c r="M42" s="1142"/>
      <c r="N42" s="1129"/>
      <c r="O42" s="1142"/>
      <c r="P42" s="3308" t="str">
        <f>A42</f>
        <v>比较价值（元/平方米）</v>
      </c>
      <c r="Q42" s="3308"/>
      <c r="R42" s="3375" t="e">
        <f>IF(F1="售价",ROUND(PRODUCT(R41,AA7:AA40),0),ROUND(PRODUCT(R41,AA7:AA40),1))</f>
        <v>#DIV/0!</v>
      </c>
      <c r="S42" s="3375"/>
      <c r="T42" s="3375" t="e">
        <f>IF(F1="售价",ROUND(PRODUCT(T41,AB7:AB40),0),ROUND(PRODUCT(T41,AB7:AB40),1))</f>
        <v>#DIV/0!</v>
      </c>
      <c r="U42" s="3375"/>
      <c r="V42" s="3375" t="e">
        <f>IF(F1="售价",ROUND(PRODUCT(V41,AC7:AC40),0),ROUND(PRODUCT(V41,AC7:AC40),1))</f>
        <v>#DIV/0!</v>
      </c>
      <c r="W42" s="3375"/>
      <c r="X42" s="759"/>
      <c r="Y42" s="759"/>
      <c r="Z42" s="759"/>
      <c r="AA42" s="759"/>
      <c r="AB42" s="759"/>
      <c r="AC42" s="759"/>
    </row>
    <row r="43" spans="1:29" ht="15.75" thickBot="1">
      <c r="A43" s="492" t="s">
        <v>2650</v>
      </c>
      <c r="B43" s="493"/>
      <c r="C43" s="1415" t="e">
        <f>R43</f>
        <v>#DIV/0!</v>
      </c>
      <c r="D43" s="1415"/>
      <c r="E43" s="1415"/>
      <c r="F43" s="1415"/>
      <c r="G43" s="1415"/>
      <c r="H43" s="1415"/>
      <c r="I43" s="1415"/>
      <c r="J43" s="1415"/>
      <c r="K43" s="785"/>
      <c r="L43" s="1141"/>
      <c r="M43" s="1142"/>
      <c r="N43" s="1142"/>
      <c r="O43" s="1142"/>
      <c r="P43" s="3328" t="str">
        <f>A43</f>
        <v>估价对象XX用房的比较价值（楼面单价，元/平方米）</v>
      </c>
      <c r="Q43" s="3329"/>
      <c r="R43" s="3374" t="e">
        <f>IF(F1="售价",ROUND(AVERAGE(R42:V42),0),ROUND(AVERAGE(R42:V42),1))</f>
        <v>#DIV/0!</v>
      </c>
      <c r="S43" s="3374"/>
      <c r="T43" s="3374"/>
      <c r="U43" s="3374"/>
      <c r="V43" s="3374"/>
      <c r="W43" s="3374"/>
      <c r="X43" s="759"/>
      <c r="Y43" s="759"/>
      <c r="Z43" s="759"/>
      <c r="AA43" s="759"/>
      <c r="AB43" s="759"/>
      <c r="AC43" s="759"/>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2651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2652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2653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3" t="s">
        <v>2654</v>
      </c>
      <c r="B51" s="759"/>
      <c r="C51" s="764"/>
      <c r="D51" s="764"/>
      <c r="E51" s="764"/>
      <c r="F51" s="765"/>
      <c r="G51" s="765"/>
      <c r="H51" s="764"/>
      <c r="I51" s="764"/>
      <c r="J51" s="764"/>
      <c r="K51" s="1158"/>
      <c r="L51" s="1159"/>
      <c r="M51" s="1157"/>
      <c r="N51" s="1157"/>
      <c r="O51" s="1157"/>
      <c r="P51" s="503"/>
      <c r="Q51" s="504"/>
    </row>
    <row r="52" spans="1:17" s="508" customFormat="1" ht="15">
      <c r="A52" s="505" t="s">
        <v>2528</v>
      </c>
      <c r="B52" s="506"/>
      <c r="C52" s="1572" t="str">
        <f>YEAR(C7)&amp;"-"&amp;MONTH(C7)</f>
        <v>2018-7</v>
      </c>
      <c r="D52" s="1573">
        <f>EDATE(C52,-1)</f>
        <v>43252</v>
      </c>
      <c r="E52" s="1573">
        <f t="shared" ref="E52:O52" si="13">EDATE(D52,-1)</f>
        <v>43221</v>
      </c>
      <c r="F52" s="1573">
        <f t="shared" si="13"/>
        <v>43191</v>
      </c>
      <c r="G52" s="1573">
        <f t="shared" si="13"/>
        <v>43160</v>
      </c>
      <c r="H52" s="1573">
        <f t="shared" si="13"/>
        <v>43132</v>
      </c>
      <c r="I52" s="1573">
        <f t="shared" si="13"/>
        <v>43101</v>
      </c>
      <c r="J52" s="1573">
        <f t="shared" si="13"/>
        <v>43070</v>
      </c>
      <c r="K52" s="1573">
        <f t="shared" si="13"/>
        <v>43040</v>
      </c>
      <c r="L52" s="1573">
        <f t="shared" si="13"/>
        <v>43009</v>
      </c>
      <c r="M52" s="1573">
        <f t="shared" si="13"/>
        <v>42979</v>
      </c>
      <c r="N52" s="1573">
        <f t="shared" si="13"/>
        <v>42948</v>
      </c>
      <c r="O52" s="1573">
        <f t="shared" si="13"/>
        <v>42917</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2565</v>
      </c>
      <c r="B54" s="516"/>
      <c r="C54" s="517"/>
      <c r="D54" s="518"/>
      <c r="E54" s="518"/>
      <c r="F54" s="518"/>
      <c r="G54" s="518"/>
      <c r="H54" s="518"/>
      <c r="I54" s="518"/>
      <c r="J54" s="518"/>
      <c r="K54" s="518"/>
      <c r="L54" s="518"/>
      <c r="M54" s="519"/>
      <c r="N54" s="518"/>
      <c r="O54" s="520"/>
      <c r="P54" s="504"/>
      <c r="Q54" s="504"/>
    </row>
    <row r="55" spans="1:17" s="117" customFormat="1" ht="15">
      <c r="A55" s="521" t="s">
        <v>2530</v>
      </c>
      <c r="B55" s="510"/>
      <c r="C55" s="522" t="s">
        <v>2632</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2568</v>
      </c>
      <c r="B57" s="528" t="s">
        <v>2534</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2537</v>
      </c>
      <c r="C59" s="539" t="s">
        <v>2569</v>
      </c>
      <c r="D59" s="539" t="s">
        <v>2570</v>
      </c>
      <c r="E59" s="539" t="s">
        <v>2571</v>
      </c>
      <c r="F59" s="539" t="s">
        <v>2572</v>
      </c>
      <c r="G59" s="539" t="s">
        <v>2573</v>
      </c>
      <c r="H59" s="539" t="s">
        <v>2574</v>
      </c>
      <c r="I59" s="539" t="s">
        <v>2575</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2538</v>
      </c>
      <c r="C61" s="547" t="str">
        <f>C62&amp;"（含）"&amp;"-"&amp;D62</f>
        <v>（含）-</v>
      </c>
      <c r="D61" s="547" t="str">
        <f t="shared" ref="D61:L61" si="14">D62&amp;"（含）"&amp;"-"&amp;E62</f>
        <v>（含）-</v>
      </c>
      <c r="E61" s="547" t="str">
        <f t="shared" si="14"/>
        <v>（含）-</v>
      </c>
      <c r="F61" s="547" t="str">
        <f t="shared" si="14"/>
        <v>（含）-</v>
      </c>
      <c r="G61" s="547" t="str">
        <f t="shared" si="14"/>
        <v>（含）-</v>
      </c>
      <c r="H61" s="547" t="str">
        <f t="shared" si="14"/>
        <v>（含）-</v>
      </c>
      <c r="I61" s="547" t="str">
        <f t="shared" si="14"/>
        <v>（含）-</v>
      </c>
      <c r="J61" s="547" t="str">
        <f t="shared" si="14"/>
        <v>（含）-</v>
      </c>
      <c r="K61" s="547" t="str">
        <f t="shared" si="14"/>
        <v>（含）-</v>
      </c>
      <c r="L61" s="547" t="str">
        <f t="shared" si="14"/>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5">C63-$K11</f>
        <v>100</v>
      </c>
      <c r="E63" s="544">
        <f t="shared" si="15"/>
        <v>100</v>
      </c>
      <c r="F63" s="544">
        <f t="shared" si="15"/>
        <v>100</v>
      </c>
      <c r="G63" s="544">
        <f t="shared" si="15"/>
        <v>100</v>
      </c>
      <c r="H63" s="544">
        <f t="shared" si="15"/>
        <v>100</v>
      </c>
      <c r="I63" s="544">
        <f t="shared" si="15"/>
        <v>100</v>
      </c>
      <c r="J63" s="544">
        <f t="shared" si="15"/>
        <v>100</v>
      </c>
      <c r="K63" s="544">
        <f t="shared" si="15"/>
        <v>100</v>
      </c>
      <c r="L63" s="544">
        <f t="shared" si="15"/>
        <v>100</v>
      </c>
      <c r="M63" s="545">
        <f t="shared" si="15"/>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2539</v>
      </c>
      <c r="B70" s="528" t="s">
        <v>2685</v>
      </c>
      <c r="C70" s="573" t="s">
        <v>2577</v>
      </c>
      <c r="D70" s="573" t="s">
        <v>2578</v>
      </c>
      <c r="E70" s="573" t="s">
        <v>2579</v>
      </c>
      <c r="F70" s="573" t="s">
        <v>2580</v>
      </c>
      <c r="G70" s="573" t="s">
        <v>2581</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2582</v>
      </c>
      <c r="C72" s="578" t="s">
        <v>2577</v>
      </c>
      <c r="D72" s="578" t="s">
        <v>2578</v>
      </c>
      <c r="E72" s="578" t="s">
        <v>2579</v>
      </c>
      <c r="F72" s="578" t="s">
        <v>2580</v>
      </c>
      <c r="G72" s="578" t="s">
        <v>2581</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2583</v>
      </c>
      <c r="C74" s="578" t="s">
        <v>2577</v>
      </c>
      <c r="D74" s="578" t="s">
        <v>2578</v>
      </c>
      <c r="E74" s="578" t="s">
        <v>2579</v>
      </c>
      <c r="F74" s="578" t="s">
        <v>2580</v>
      </c>
      <c r="G74" s="578" t="s">
        <v>2581</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2669</v>
      </c>
      <c r="C76" s="660" t="s">
        <v>2655</v>
      </c>
      <c r="D76" s="660" t="s">
        <v>2656</v>
      </c>
      <c r="E76" s="660" t="s">
        <v>2657</v>
      </c>
      <c r="F76" s="660" t="s">
        <v>2658</v>
      </c>
      <c r="G76" s="660" t="s">
        <v>2659</v>
      </c>
      <c r="H76" s="539"/>
      <c r="I76" s="539"/>
      <c r="J76" s="539"/>
      <c r="K76" s="539"/>
      <c r="L76" s="539"/>
      <c r="M76" s="1380"/>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2678</v>
      </c>
      <c r="C78" s="578" t="s">
        <v>2577</v>
      </c>
      <c r="D78" s="578" t="s">
        <v>2578</v>
      </c>
      <c r="E78" s="578" t="s">
        <v>2579</v>
      </c>
      <c r="F78" s="578" t="s">
        <v>2580</v>
      </c>
      <c r="G78" s="578" t="s">
        <v>2581</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25"/>
      <c r="B87" s="569"/>
      <c r="C87" s="570"/>
      <c r="D87" s="570"/>
      <c r="E87" s="570"/>
      <c r="F87" s="570"/>
      <c r="G87" s="591"/>
      <c r="H87" s="591"/>
      <c r="I87" s="591"/>
      <c r="J87" s="591"/>
      <c r="K87" s="591"/>
      <c r="L87" s="591"/>
      <c r="M87" s="592"/>
      <c r="N87" s="1151"/>
      <c r="O87" s="1151"/>
      <c r="P87" s="45"/>
      <c r="Q87" s="504"/>
    </row>
    <row r="88" spans="1:17">
      <c r="A88" s="527" t="s">
        <v>2543</v>
      </c>
      <c r="B88" s="528" t="s">
        <v>2592</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6">C89-$K29</f>
        <v>100</v>
      </c>
      <c r="E89" s="544">
        <f t="shared" si="16"/>
        <v>100</v>
      </c>
      <c r="F89" s="544">
        <f t="shared" si="16"/>
        <v>100</v>
      </c>
      <c r="G89" s="544">
        <f t="shared" si="16"/>
        <v>100</v>
      </c>
      <c r="H89" s="544">
        <f t="shared" si="16"/>
        <v>100</v>
      </c>
      <c r="I89" s="544">
        <f t="shared" si="16"/>
        <v>100</v>
      </c>
      <c r="J89" s="544">
        <f t="shared" si="16"/>
        <v>100</v>
      </c>
      <c r="K89" s="544">
        <f t="shared" si="16"/>
        <v>100</v>
      </c>
      <c r="L89" s="544">
        <f t="shared" si="16"/>
        <v>100</v>
      </c>
      <c r="M89" s="545">
        <f t="shared" si="16"/>
        <v>100</v>
      </c>
      <c r="N89" s="1151"/>
      <c r="O89" s="1151"/>
      <c r="P89" s="45"/>
      <c r="Q89" s="504"/>
    </row>
    <row r="90" spans="1:17" ht="15.75" thickTop="1">
      <c r="A90" s="534"/>
      <c r="B90" s="538" t="s">
        <v>2593</v>
      </c>
      <c r="C90" s="578" t="str">
        <f>C91&amp;"(含)"&amp;"-"&amp;D91</f>
        <v>(含)-</v>
      </c>
      <c r="D90" s="578" t="str">
        <f t="shared" ref="D90:L90" si="17">D91&amp;"(含)"&amp;"-"&amp;E91</f>
        <v>(含)-</v>
      </c>
      <c r="E90" s="578" t="str">
        <f t="shared" si="17"/>
        <v>(含)-</v>
      </c>
      <c r="F90" s="578" t="str">
        <f t="shared" si="17"/>
        <v>(含)-</v>
      </c>
      <c r="G90" s="578" t="str">
        <f t="shared" si="17"/>
        <v>(含)-</v>
      </c>
      <c r="H90" s="578" t="str">
        <f t="shared" si="17"/>
        <v>(含)-</v>
      </c>
      <c r="I90" s="578" t="str">
        <f t="shared" si="17"/>
        <v>(含)-</v>
      </c>
      <c r="J90" s="578" t="str">
        <f t="shared" si="17"/>
        <v>(含)-</v>
      </c>
      <c r="K90" s="578" t="str">
        <f t="shared" si="17"/>
        <v>(含)-</v>
      </c>
      <c r="L90" s="578" t="str">
        <f t="shared" si="17"/>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2594</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18">C94-$K31</f>
        <v>100</v>
      </c>
      <c r="E94" s="544">
        <f t="shared" si="18"/>
        <v>100</v>
      </c>
      <c r="F94" s="544">
        <f t="shared" si="18"/>
        <v>100</v>
      </c>
      <c r="G94" s="544">
        <f t="shared" si="18"/>
        <v>100</v>
      </c>
      <c r="H94" s="544">
        <f t="shared" si="18"/>
        <v>100</v>
      </c>
      <c r="I94" s="544">
        <f t="shared" si="18"/>
        <v>100</v>
      </c>
      <c r="J94" s="544">
        <f t="shared" si="18"/>
        <v>100</v>
      </c>
      <c r="K94" s="544">
        <f t="shared" si="18"/>
        <v>100</v>
      </c>
      <c r="L94" s="544">
        <f t="shared" si="18"/>
        <v>100</v>
      </c>
      <c r="M94" s="545">
        <f t="shared" si="18"/>
        <v>100</v>
      </c>
      <c r="N94" s="1151"/>
      <c r="O94" s="1151"/>
      <c r="P94" s="45"/>
      <c r="Q94" s="504"/>
    </row>
    <row r="95" spans="1:17" ht="15" thickTop="1">
      <c r="A95" s="599"/>
      <c r="B95" s="538" t="s">
        <v>2596</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19">C96-$K32</f>
        <v>100</v>
      </c>
      <c r="E96" s="544">
        <f t="shared" si="19"/>
        <v>100</v>
      </c>
      <c r="F96" s="544">
        <f t="shared" si="19"/>
        <v>100</v>
      </c>
      <c r="G96" s="544">
        <f t="shared" si="19"/>
        <v>100</v>
      </c>
      <c r="H96" s="544">
        <f t="shared" si="19"/>
        <v>100</v>
      </c>
      <c r="I96" s="544">
        <f t="shared" si="19"/>
        <v>100</v>
      </c>
      <c r="J96" s="544">
        <f t="shared" si="19"/>
        <v>100</v>
      </c>
      <c r="K96" s="544">
        <f t="shared" si="19"/>
        <v>100</v>
      </c>
      <c r="L96" s="544">
        <f t="shared" si="19"/>
        <v>100</v>
      </c>
      <c r="M96" s="545">
        <f t="shared" si="19"/>
        <v>100</v>
      </c>
      <c r="N96" s="1151"/>
      <c r="O96" s="1151"/>
      <c r="P96" s="45"/>
      <c r="Q96" s="504"/>
    </row>
    <row r="97" spans="1:17" ht="15" thickTop="1">
      <c r="A97" s="599"/>
      <c r="B97" s="538" t="s">
        <v>1989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0">D99+$K33</f>
        <v>100</v>
      </c>
      <c r="F99" s="544">
        <f t="shared" si="20"/>
        <v>100</v>
      </c>
      <c r="G99" s="544">
        <f t="shared" si="20"/>
        <v>100</v>
      </c>
      <c r="H99" s="544">
        <f t="shared" si="20"/>
        <v>100</v>
      </c>
      <c r="I99" s="544">
        <f t="shared" si="20"/>
        <v>100</v>
      </c>
      <c r="J99" s="544">
        <f t="shared" si="20"/>
        <v>100</v>
      </c>
      <c r="K99" s="544">
        <f t="shared" si="20"/>
        <v>100</v>
      </c>
      <c r="L99" s="544">
        <f t="shared" si="20"/>
        <v>100</v>
      </c>
      <c r="M99" s="544">
        <f t="shared" si="20"/>
        <v>100</v>
      </c>
      <c r="N99" s="1151"/>
      <c r="O99" s="1151"/>
      <c r="P99" s="45"/>
      <c r="Q99" s="504"/>
    </row>
    <row r="100" spans="1:17" s="471" customFormat="1" ht="15" thickTop="1">
      <c r="A100" s="593"/>
      <c r="B100" s="538" t="s">
        <v>2597</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1">D101-$K34</f>
        <v>100</v>
      </c>
      <c r="F101" s="544">
        <f t="shared" si="21"/>
        <v>100</v>
      </c>
      <c r="G101" s="544">
        <f t="shared" si="21"/>
        <v>100</v>
      </c>
      <c r="H101" s="544">
        <f t="shared" si="21"/>
        <v>100</v>
      </c>
      <c r="I101" s="544">
        <f t="shared" si="21"/>
        <v>100</v>
      </c>
      <c r="J101" s="544">
        <f t="shared" si="21"/>
        <v>100</v>
      </c>
      <c r="K101" s="544">
        <f t="shared" si="21"/>
        <v>100</v>
      </c>
      <c r="L101" s="544">
        <f t="shared" si="21"/>
        <v>100</v>
      </c>
      <c r="M101" s="544">
        <f t="shared" si="21"/>
        <v>100</v>
      </c>
      <c r="N101" s="1152"/>
      <c r="O101" s="1152"/>
      <c r="P101" s="558"/>
      <c r="Q101" s="559"/>
    </row>
    <row r="102" spans="1:17" ht="15" thickTop="1">
      <c r="A102" s="599"/>
      <c r="B102" s="538" t="s">
        <v>2598</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2">C103-$K35</f>
        <v>100</v>
      </c>
      <c r="E103" s="544">
        <f t="shared" si="22"/>
        <v>100</v>
      </c>
      <c r="F103" s="544">
        <f t="shared" si="22"/>
        <v>100</v>
      </c>
      <c r="G103" s="544">
        <f t="shared" si="22"/>
        <v>100</v>
      </c>
      <c r="H103" s="544">
        <f t="shared" si="22"/>
        <v>100</v>
      </c>
      <c r="I103" s="544">
        <f t="shared" si="22"/>
        <v>100</v>
      </c>
      <c r="J103" s="544">
        <f t="shared" si="22"/>
        <v>100</v>
      </c>
      <c r="K103" s="544">
        <f t="shared" si="22"/>
        <v>100</v>
      </c>
      <c r="L103" s="544">
        <f t="shared" si="22"/>
        <v>100</v>
      </c>
      <c r="M103" s="545">
        <f t="shared" si="22"/>
        <v>100</v>
      </c>
      <c r="N103" s="1151"/>
      <c r="O103" s="1151"/>
      <c r="P103" s="45"/>
      <c r="Q103" s="504"/>
    </row>
    <row r="104" spans="1:17" ht="15" thickTop="1">
      <c r="A104" s="599"/>
      <c r="B104" s="538" t="s">
        <v>2600</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2686</v>
      </c>
      <c r="C106" s="578" t="s">
        <v>2577</v>
      </c>
      <c r="D106" s="578" t="s">
        <v>2578</v>
      </c>
      <c r="E106" s="578" t="s">
        <v>2579</v>
      </c>
      <c r="F106" s="578" t="s">
        <v>2580</v>
      </c>
      <c r="G106" s="578" t="s">
        <v>2581</v>
      </c>
      <c r="H106" s="539"/>
      <c r="I106" s="539"/>
      <c r="J106" s="539"/>
      <c r="K106" s="540"/>
      <c r="L106" s="541"/>
      <c r="M106" s="542"/>
      <c r="N106" s="1151"/>
      <c r="O106" s="1151"/>
      <c r="P106" s="637"/>
      <c r="Q106" s="638"/>
    </row>
    <row r="107" spans="1:17" ht="15.75" thickBot="1">
      <c r="A107" s="534"/>
      <c r="B107" s="543"/>
      <c r="C107" s="582">
        <v>100</v>
      </c>
      <c r="D107" s="544">
        <f t="shared" ref="D107:M107" si="23">C107-$K37</f>
        <v>100</v>
      </c>
      <c r="E107" s="544">
        <f t="shared" si="23"/>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25"/>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2" sqref="B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2687</v>
      </c>
      <c r="B1" s="1617" t="s">
        <v>3061</v>
      </c>
      <c r="C1" s="1618" t="s">
        <v>2510</v>
      </c>
      <c r="D1" s="1619" t="s">
        <v>3061</v>
      </c>
      <c r="E1" s="1620"/>
      <c r="F1" s="2576" t="s">
        <v>3205</v>
      </c>
      <c r="G1" s="1621" t="s">
        <v>2623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2310</v>
      </c>
      <c r="B2" s="1416">
        <f>IF(C2="——",IF(B37="元/平方米",ROUND(C39*D3/10000,0),ROUND(F3*C39/10000,0)),IF(B37="元/平方米",ROUND(C39*D3/10000,0),ROUND(F3*C39/10000,0))-D2)</f>
        <v>8433</v>
      </c>
      <c r="C2" s="2578" t="s">
        <v>70</v>
      </c>
      <c r="D2" s="1122" t="e">
        <f ca="1">SUMIF(INDIRECT("'"&amp;F2&amp;"'"&amp;"!A:A"),"承租人权益价值",INDIRECT("'"&amp;F2&amp;"'"&amp;"!c:c"))</f>
        <v>#REF!</v>
      </c>
      <c r="E2" s="2579" t="s">
        <v>2311</v>
      </c>
      <c r="F2" s="2580" t="s">
        <v>3973</v>
      </c>
      <c r="G2" s="1123"/>
      <c r="H2" s="1123"/>
      <c r="I2" s="1123"/>
      <c r="J2" s="1123"/>
      <c r="K2" s="1125"/>
      <c r="L2" s="1126"/>
      <c r="M2" s="1127"/>
      <c r="N2" s="1127"/>
      <c r="O2" s="1127"/>
      <c r="P2" s="1417"/>
      <c r="Q2" s="768"/>
      <c r="R2" s="768"/>
      <c r="S2" s="768"/>
      <c r="T2" s="768"/>
      <c r="U2" s="768"/>
      <c r="V2" s="768"/>
      <c r="W2" s="768"/>
      <c r="X2" s="768"/>
      <c r="Y2" s="768"/>
      <c r="Z2" s="768"/>
      <c r="AA2" s="768"/>
      <c r="AB2" s="768"/>
      <c r="AC2" s="769"/>
    </row>
    <row r="3" spans="1:29" s="398" customFormat="1" ht="28.5" customHeight="1" thickBot="1">
      <c r="A3" s="247" t="s">
        <v>2312</v>
      </c>
      <c r="B3" s="609">
        <f>IF(AND(C2="——",B37="元/平方米"),C39,ROUND(B2*10000/D3,0))</f>
        <v>8178</v>
      </c>
      <c r="C3" s="400" t="s">
        <v>2624</v>
      </c>
      <c r="D3" s="399">
        <f>SUMIF('数据-汇总表'!$C19:$C33,D1,'数据-汇总表'!$E19:$E33)</f>
        <v>10312.160000000011</v>
      </c>
      <c r="E3" s="400" t="s">
        <v>2688</v>
      </c>
      <c r="F3" s="399">
        <f>SUMIF('数据-取费表'!A5:A15,D1,'数据-取费表'!AH5:AH15)</f>
        <v>308</v>
      </c>
      <c r="G3" s="1123"/>
      <c r="H3" s="1123"/>
      <c r="I3" s="1123"/>
      <c r="J3" s="1123"/>
      <c r="K3" s="1125"/>
      <c r="L3" s="1126"/>
      <c r="M3" s="1127"/>
      <c r="N3" s="1127"/>
      <c r="O3" s="1127"/>
      <c r="P3" s="1417"/>
      <c r="Q3" s="768"/>
      <c r="R3" s="768"/>
      <c r="S3" s="768"/>
      <c r="T3" s="768"/>
      <c r="U3" s="768"/>
      <c r="V3" s="768"/>
      <c r="W3" s="768"/>
      <c r="X3" s="768"/>
      <c r="Y3" s="768"/>
      <c r="Z3" s="768"/>
      <c r="AA3" s="768"/>
      <c r="AB3" s="786"/>
      <c r="AC3" s="782"/>
    </row>
    <row r="4" spans="1:29" ht="15">
      <c r="A4" s="401" t="s">
        <v>2625</v>
      </c>
      <c r="B4" s="402"/>
      <c r="C4" s="3309" t="s">
        <v>2626</v>
      </c>
      <c r="D4" s="3310"/>
      <c r="E4" s="3311" t="s">
        <v>2627</v>
      </c>
      <c r="F4" s="3312"/>
      <c r="G4" s="3309" t="s">
        <v>2628</v>
      </c>
      <c r="H4" s="3310"/>
      <c r="I4" s="3309" t="s">
        <v>2629</v>
      </c>
      <c r="J4" s="3310"/>
      <c r="K4" s="610" t="s">
        <v>2630</v>
      </c>
      <c r="L4" s="1128"/>
      <c r="M4" s="1129"/>
      <c r="N4" s="1129"/>
      <c r="O4" s="1129"/>
      <c r="P4" s="3313" t="s">
        <v>2631</v>
      </c>
      <c r="Q4" s="3314"/>
      <c r="R4" s="3295" t="s">
        <v>2627</v>
      </c>
      <c r="S4" s="3296"/>
      <c r="T4" s="3295" t="s">
        <v>2628</v>
      </c>
      <c r="U4" s="3296"/>
      <c r="V4" s="3321" t="s">
        <v>2629</v>
      </c>
      <c r="W4" s="3321"/>
      <c r="X4" s="1811"/>
      <c r="Y4" s="3295" t="s">
        <v>2631</v>
      </c>
      <c r="Z4" s="3296"/>
      <c r="AA4" s="3290" t="s">
        <v>2627</v>
      </c>
      <c r="AB4" s="3291" t="s">
        <v>2628</v>
      </c>
      <c r="AC4" s="3290" t="s">
        <v>2629</v>
      </c>
    </row>
    <row r="5" spans="1:29" ht="15">
      <c r="A5" s="404"/>
      <c r="B5" s="405"/>
      <c r="C5" s="3366" t="s">
        <v>2522</v>
      </c>
      <c r="D5" s="3367"/>
      <c r="E5" s="3364" t="s">
        <v>3184</v>
      </c>
      <c r="F5" s="3365"/>
      <c r="G5" s="3370" t="s">
        <v>3206</v>
      </c>
      <c r="H5" s="3367"/>
      <c r="I5" s="3370" t="s">
        <v>3207</v>
      </c>
      <c r="J5" s="3367"/>
      <c r="K5" s="610"/>
      <c r="L5" s="1128"/>
      <c r="M5" s="1129"/>
      <c r="N5" s="1129"/>
      <c r="O5" s="1129"/>
      <c r="P5" s="3315"/>
      <c r="Q5" s="3316"/>
      <c r="R5" s="3297"/>
      <c r="S5" s="3298"/>
      <c r="T5" s="3297"/>
      <c r="U5" s="3298"/>
      <c r="V5" s="3321"/>
      <c r="W5" s="3321"/>
      <c r="X5" s="1811"/>
      <c r="Y5" s="3297"/>
      <c r="Z5" s="3298"/>
      <c r="AA5" s="3291"/>
      <c r="AB5" s="3291"/>
      <c r="AC5" s="3291"/>
    </row>
    <row r="6" spans="1:29" ht="15.75" thickBot="1">
      <c r="A6" s="406"/>
      <c r="B6" s="407"/>
      <c r="C6" s="3368" t="s">
        <v>2526</v>
      </c>
      <c r="D6" s="3369"/>
      <c r="E6" s="3383" t="s">
        <v>2526</v>
      </c>
      <c r="F6" s="3372"/>
      <c r="G6" s="3368" t="s">
        <v>2526</v>
      </c>
      <c r="H6" s="3369"/>
      <c r="I6" s="3368" t="s">
        <v>2526</v>
      </c>
      <c r="J6" s="3369"/>
      <c r="K6" s="610" t="s">
        <v>2527</v>
      </c>
      <c r="L6" s="1128"/>
      <c r="M6" s="1129"/>
      <c r="N6" s="1129"/>
      <c r="O6" s="1129"/>
      <c r="P6" s="3317"/>
      <c r="Q6" s="3318"/>
      <c r="R6" s="3297"/>
      <c r="S6" s="3298"/>
      <c r="T6" s="3319"/>
      <c r="U6" s="3320"/>
      <c r="V6" s="3321"/>
      <c r="W6" s="3321"/>
      <c r="X6" s="1811"/>
      <c r="Y6" s="3319"/>
      <c r="Z6" s="3320"/>
      <c r="AA6" s="3292"/>
      <c r="AB6" s="3292"/>
      <c r="AC6" s="3292"/>
    </row>
    <row r="7" spans="1:29" s="117" customFormat="1" ht="15.75" thickBot="1">
      <c r="A7" s="408" t="s">
        <v>2528</v>
      </c>
      <c r="B7" s="409"/>
      <c r="C7" s="410">
        <f>'数据-取费表'!B2</f>
        <v>43304</v>
      </c>
      <c r="D7" s="411">
        <v>100</v>
      </c>
      <c r="E7" s="412">
        <v>43155</v>
      </c>
      <c r="F7" s="413">
        <f>SUMIF(48:48,YEAR(E7)&amp;"-"&amp;MONTH(E7),49:49)</f>
        <v>99</v>
      </c>
      <c r="G7" s="412">
        <v>43143</v>
      </c>
      <c r="H7" s="411">
        <f>SUMIF(48:48,YEAR(G7)&amp;"-"&amp;MONTH(G7),49:49)</f>
        <v>99</v>
      </c>
      <c r="I7" s="412">
        <v>43140</v>
      </c>
      <c r="J7" s="411">
        <f>SUMIF(48:48,YEAR(I7)&amp;"-"&amp;MONTH(I7),49:49)</f>
        <v>99</v>
      </c>
      <c r="K7" s="611"/>
      <c r="L7" s="1130"/>
      <c r="M7" s="1131"/>
      <c r="N7" s="1131"/>
      <c r="O7" s="1131"/>
      <c r="P7" s="3293" t="s">
        <v>2529</v>
      </c>
      <c r="Q7" s="3322"/>
      <c r="R7" s="770" t="s">
        <v>17</v>
      </c>
      <c r="S7" s="771">
        <f t="shared" ref="S7:S14" si="0">F7</f>
        <v>99</v>
      </c>
      <c r="T7" s="770" t="s">
        <v>17</v>
      </c>
      <c r="U7" s="771">
        <f t="shared" ref="U7:U14" si="1">H7</f>
        <v>99</v>
      </c>
      <c r="V7" s="770" t="s">
        <v>17</v>
      </c>
      <c r="W7" s="771">
        <f t="shared" ref="W7:W14" si="2">J7</f>
        <v>99</v>
      </c>
      <c r="X7" s="772"/>
      <c r="Y7" s="3293" t="s">
        <v>2529</v>
      </c>
      <c r="Z7" s="3294"/>
      <c r="AA7" s="773">
        <f>D7/F7</f>
        <v>1.0101010101010102</v>
      </c>
      <c r="AB7" s="773">
        <f>D7/H7</f>
        <v>1.0101010101010102</v>
      </c>
      <c r="AC7" s="773">
        <f>D7/J7</f>
        <v>1.0101010101010102</v>
      </c>
    </row>
    <row r="8" spans="1:29" s="117" customFormat="1" ht="15.75" thickBot="1">
      <c r="A8" s="408" t="s">
        <v>2530</v>
      </c>
      <c r="B8" s="409"/>
      <c r="C8" s="414" t="s">
        <v>2632</v>
      </c>
      <c r="D8" s="411">
        <v>100</v>
      </c>
      <c r="E8" s="414" t="s">
        <v>2567</v>
      </c>
      <c r="F8" s="413">
        <f>SUMIF(51:51,E8,52:52)-SUMIF(51:51,C8,52:52)+100</f>
        <v>100</v>
      </c>
      <c r="G8" s="414" t="s">
        <v>2567</v>
      </c>
      <c r="H8" s="411">
        <f>SUMIF(51:51,G8,52:52)-SUMIF(51:51,C8,52:52)+100</f>
        <v>100</v>
      </c>
      <c r="I8" s="414" t="s">
        <v>2567</v>
      </c>
      <c r="J8" s="411">
        <f>SUMIF(51:51,I8,52:52)-SUMIF(51:51,C8,52:52)+100</f>
        <v>100</v>
      </c>
      <c r="K8" s="611"/>
      <c r="L8" s="1130"/>
      <c r="M8" s="1131"/>
      <c r="N8" s="1131"/>
      <c r="O8" s="1131"/>
      <c r="P8" s="3293" t="s">
        <v>2532</v>
      </c>
      <c r="Q8" s="3294"/>
      <c r="R8" s="770" t="s">
        <v>17</v>
      </c>
      <c r="S8" s="771">
        <f t="shared" si="0"/>
        <v>100</v>
      </c>
      <c r="T8" s="770" t="s">
        <v>17</v>
      </c>
      <c r="U8" s="771">
        <f t="shared" si="1"/>
        <v>100</v>
      </c>
      <c r="V8" s="770" t="s">
        <v>17</v>
      </c>
      <c r="W8" s="771">
        <f t="shared" si="2"/>
        <v>100</v>
      </c>
      <c r="X8" s="772"/>
      <c r="Y8" s="3293" t="s">
        <v>2532</v>
      </c>
      <c r="Z8" s="3294"/>
      <c r="AA8" s="773">
        <f t="shared" ref="AA8:AA36" si="3">D8/F8</f>
        <v>1</v>
      </c>
      <c r="AB8" s="773">
        <f t="shared" ref="AB8:AB36" si="4">D8/H8</f>
        <v>1</v>
      </c>
      <c r="AC8" s="773">
        <f t="shared" ref="AC8:AC36" si="5">D8/J8</f>
        <v>1</v>
      </c>
    </row>
    <row r="9" spans="1:29" s="117" customFormat="1">
      <c r="A9" s="68" t="s">
        <v>2533</v>
      </c>
      <c r="B9" s="640" t="s">
        <v>2534</v>
      </c>
      <c r="C9" s="2957" t="s">
        <v>3208</v>
      </c>
      <c r="D9" s="135">
        <v>100</v>
      </c>
      <c r="E9" s="419" t="s">
        <v>3061</v>
      </c>
      <c r="F9" s="135">
        <f>SUMIF(53:53,E9,54:54)-SUMIF(53:53,C9,54:54)+100</f>
        <v>100</v>
      </c>
      <c r="G9" s="419" t="s">
        <v>3061</v>
      </c>
      <c r="H9" s="135">
        <f>SUMIF(53:53,G9,54:54)-SUMIF(53:53,C9,54:54)+100</f>
        <v>100</v>
      </c>
      <c r="I9" s="419" t="s">
        <v>3061</v>
      </c>
      <c r="J9" s="135">
        <f>SUMIF(53:53,I9,54:54)-SUMIF(53:53,C9,54:54)+100</f>
        <v>100</v>
      </c>
      <c r="K9" s="611"/>
      <c r="L9" s="1130"/>
      <c r="M9" s="1131"/>
      <c r="N9" s="1131"/>
      <c r="O9" s="1131"/>
      <c r="P9" s="3308" t="s">
        <v>2535</v>
      </c>
      <c r="Q9" s="1793" t="str">
        <f t="shared" ref="Q9:Q14" si="6">B9</f>
        <v>用途</v>
      </c>
      <c r="R9" s="770" t="s">
        <v>17</v>
      </c>
      <c r="S9" s="771">
        <f t="shared" si="0"/>
        <v>100</v>
      </c>
      <c r="T9" s="770" t="s">
        <v>17</v>
      </c>
      <c r="U9" s="771">
        <f t="shared" si="1"/>
        <v>100</v>
      </c>
      <c r="V9" s="770" t="s">
        <v>17</v>
      </c>
      <c r="W9" s="771">
        <f t="shared" si="2"/>
        <v>100</v>
      </c>
      <c r="X9" s="772"/>
      <c r="Y9" s="3169" t="s">
        <v>2536</v>
      </c>
      <c r="Z9" s="55" t="str">
        <f t="shared" ref="Z9:Z14" si="7">Q9</f>
        <v>用途</v>
      </c>
      <c r="AA9" s="773">
        <f t="shared" si="3"/>
        <v>1</v>
      </c>
      <c r="AB9" s="773">
        <f t="shared" si="4"/>
        <v>1</v>
      </c>
      <c r="AC9" s="773">
        <f t="shared" si="5"/>
        <v>1</v>
      </c>
    </row>
    <row r="10" spans="1:29" s="427" customFormat="1" ht="27.75" thickBot="1">
      <c r="A10" s="641"/>
      <c r="B10" s="642" t="s">
        <v>2537</v>
      </c>
      <c r="C10" s="423" t="s">
        <v>3209</v>
      </c>
      <c r="D10" s="136">
        <v>100</v>
      </c>
      <c r="E10" s="423" t="s">
        <v>3209</v>
      </c>
      <c r="F10" s="136">
        <f>SUMIF(55:55,E10,56:56)-SUMIF(55:55,C10,56:56)+100</f>
        <v>100</v>
      </c>
      <c r="G10" s="423" t="s">
        <v>3209</v>
      </c>
      <c r="H10" s="136">
        <f>SUMIF(55:55,G10,56:56)-SUMIF(55:55,C10,56:56)+100</f>
        <v>100</v>
      </c>
      <c r="I10" s="423" t="s">
        <v>3209</v>
      </c>
      <c r="J10" s="136">
        <f>SUMIF(55:55,I10,56:56)-SUMIF(55:55,C10,56:56)+100</f>
        <v>100</v>
      </c>
      <c r="K10" s="612">
        <v>1</v>
      </c>
      <c r="L10" s="1133"/>
      <c r="M10" s="1134"/>
      <c r="N10" s="1134"/>
      <c r="O10" s="1134"/>
      <c r="P10" s="3308"/>
      <c r="Q10" s="1793" t="str">
        <f t="shared" si="6"/>
        <v>土地使用年限（年）</v>
      </c>
      <c r="R10" s="770" t="s">
        <v>17</v>
      </c>
      <c r="S10" s="771">
        <f t="shared" si="0"/>
        <v>100</v>
      </c>
      <c r="T10" s="770" t="s">
        <v>17</v>
      </c>
      <c r="U10" s="771">
        <f t="shared" si="1"/>
        <v>100</v>
      </c>
      <c r="V10" s="770" t="s">
        <v>17</v>
      </c>
      <c r="W10" s="771">
        <f t="shared" si="2"/>
        <v>100</v>
      </c>
      <c r="X10" s="772"/>
      <c r="Y10" s="3169"/>
      <c r="Z10" s="55" t="str">
        <f t="shared" si="7"/>
        <v>土地使用年限（年）</v>
      </c>
      <c r="AA10" s="773">
        <f t="shared" si="3"/>
        <v>1</v>
      </c>
      <c r="AB10" s="773">
        <f t="shared" si="4"/>
        <v>1</v>
      </c>
      <c r="AC10" s="773">
        <f t="shared" si="5"/>
        <v>1</v>
      </c>
    </row>
    <row r="11" spans="1:29" ht="15" hidden="1">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308"/>
      <c r="Q11" s="1793">
        <f t="shared" si="6"/>
        <v>111</v>
      </c>
      <c r="R11" s="770" t="s">
        <v>17</v>
      </c>
      <c r="S11" s="771">
        <f t="shared" si="0"/>
        <v>100</v>
      </c>
      <c r="T11" s="770" t="s">
        <v>17</v>
      </c>
      <c r="U11" s="771">
        <f t="shared" si="1"/>
        <v>100</v>
      </c>
      <c r="V11" s="770" t="s">
        <v>17</v>
      </c>
      <c r="W11" s="771">
        <f t="shared" si="2"/>
        <v>100</v>
      </c>
      <c r="X11" s="772"/>
      <c r="Y11" s="3169"/>
      <c r="Z11" s="55">
        <f t="shared" si="7"/>
        <v>111</v>
      </c>
      <c r="AA11" s="773">
        <f t="shared" si="3"/>
        <v>1</v>
      </c>
      <c r="AB11" s="773">
        <f t="shared" si="4"/>
        <v>1</v>
      </c>
      <c r="AC11" s="773">
        <f t="shared" si="5"/>
        <v>1</v>
      </c>
    </row>
    <row r="12" spans="1:29" s="117" customFormat="1" ht="15" hidden="1">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308"/>
      <c r="Q12" s="1793">
        <f t="shared" si="6"/>
        <v>111</v>
      </c>
      <c r="R12" s="770" t="s">
        <v>17</v>
      </c>
      <c r="S12" s="771">
        <f t="shared" si="0"/>
        <v>100</v>
      </c>
      <c r="T12" s="770" t="s">
        <v>17</v>
      </c>
      <c r="U12" s="771">
        <f t="shared" si="1"/>
        <v>100</v>
      </c>
      <c r="V12" s="770" t="s">
        <v>17</v>
      </c>
      <c r="W12" s="771">
        <f t="shared" si="2"/>
        <v>100</v>
      </c>
      <c r="X12" s="772"/>
      <c r="Y12" s="3169"/>
      <c r="Z12" s="55">
        <f t="shared" si="7"/>
        <v>111</v>
      </c>
      <c r="AA12" s="773">
        <f>D12/F12</f>
        <v>1</v>
      </c>
      <c r="AB12" s="773">
        <f>D12/H12</f>
        <v>1</v>
      </c>
      <c r="AC12" s="773">
        <f>D12/J12</f>
        <v>1</v>
      </c>
    </row>
    <row r="13" spans="1:29" ht="15.75" hidden="1"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308"/>
      <c r="Q13" s="1793">
        <f t="shared" si="6"/>
        <v>111</v>
      </c>
      <c r="R13" s="770" t="s">
        <v>17</v>
      </c>
      <c r="S13" s="771">
        <f t="shared" si="0"/>
        <v>100</v>
      </c>
      <c r="T13" s="770" t="s">
        <v>17</v>
      </c>
      <c r="U13" s="771">
        <f t="shared" si="1"/>
        <v>100</v>
      </c>
      <c r="V13" s="770" t="s">
        <v>17</v>
      </c>
      <c r="W13" s="771">
        <f t="shared" si="2"/>
        <v>100</v>
      </c>
      <c r="X13" s="772"/>
      <c r="Y13" s="3169"/>
      <c r="Z13" s="55">
        <f t="shared" si="7"/>
        <v>111</v>
      </c>
      <c r="AA13" s="773">
        <f t="shared" si="3"/>
        <v>1</v>
      </c>
      <c r="AB13" s="773">
        <f t="shared" si="4"/>
        <v>1</v>
      </c>
      <c r="AC13" s="773">
        <f t="shared" si="5"/>
        <v>1</v>
      </c>
    </row>
    <row r="14" spans="1:29" ht="71.25">
      <c r="A14" s="401" t="s">
        <v>2539</v>
      </c>
      <c r="B14" s="629" t="s">
        <v>2689</v>
      </c>
      <c r="C14" s="2682" t="str">
        <f>IF(B1="工业",估价对象房地状况!G4,估价对象房地状况!C6)</f>
        <v>估价对象周边有849、兴23路等公交线路，综合评价交通便捷度一般</v>
      </c>
      <c r="D14" s="441">
        <v>100</v>
      </c>
      <c r="E14" s="442"/>
      <c r="F14" s="443">
        <f>SUMIF(63:63,E15,64:64)-SUMIF(63:63,C15,64:64)+100</f>
        <v>100</v>
      </c>
      <c r="G14" s="2961" t="s">
        <v>3219</v>
      </c>
      <c r="H14" s="441">
        <f>SUMIF(63:63,G15,64:64)-SUMIF(63:63,C15,64:64)+100</f>
        <v>105</v>
      </c>
      <c r="I14" s="442"/>
      <c r="J14" s="441">
        <f>SUMIF(63:63,I15,64:64)-SUMIF(63:63,C15,64:64)+100</f>
        <v>100</v>
      </c>
      <c r="K14" s="614">
        <f>'比较法-住宅'!K17</f>
        <v>5</v>
      </c>
      <c r="L14" s="1138"/>
      <c r="M14" s="1129"/>
      <c r="N14" s="1129"/>
      <c r="O14" s="1129"/>
      <c r="P14" s="3323" t="s">
        <v>2540</v>
      </c>
      <c r="Q14" s="1808" t="str">
        <f t="shared" si="6"/>
        <v>交通便捷度</v>
      </c>
      <c r="R14" s="774" t="s">
        <v>17</v>
      </c>
      <c r="S14" s="775">
        <f t="shared" si="0"/>
        <v>100</v>
      </c>
      <c r="T14" s="774" t="s">
        <v>17</v>
      </c>
      <c r="U14" s="775">
        <f t="shared" si="1"/>
        <v>105</v>
      </c>
      <c r="V14" s="774" t="s">
        <v>17</v>
      </c>
      <c r="W14" s="775">
        <f t="shared" si="2"/>
        <v>100</v>
      </c>
      <c r="X14" s="1811"/>
      <c r="Y14" s="3323" t="s">
        <v>2540</v>
      </c>
      <c r="Z14" s="1812" t="str">
        <f t="shared" si="7"/>
        <v>交通便捷度</v>
      </c>
      <c r="AA14" s="1809">
        <f t="shared" si="3"/>
        <v>1</v>
      </c>
      <c r="AB14" s="1809">
        <f t="shared" si="4"/>
        <v>0.95238095238095233</v>
      </c>
      <c r="AC14" s="1809">
        <f t="shared" si="5"/>
        <v>1</v>
      </c>
    </row>
    <row r="15" spans="1:29" ht="15">
      <c r="A15" s="404"/>
      <c r="B15" s="647"/>
      <c r="C15" s="447" t="s">
        <v>3159</v>
      </c>
      <c r="D15" s="448"/>
      <c r="E15" s="447" t="s">
        <v>3159</v>
      </c>
      <c r="F15" s="449"/>
      <c r="G15" s="447" t="s">
        <v>3072</v>
      </c>
      <c r="H15" s="450"/>
      <c r="I15" s="447" t="s">
        <v>3159</v>
      </c>
      <c r="J15" s="448"/>
      <c r="K15" s="615"/>
      <c r="L15" s="1138"/>
      <c r="M15" s="1129"/>
      <c r="N15" s="1129"/>
      <c r="O15" s="1129"/>
      <c r="P15" s="3324"/>
      <c r="Q15" s="1808"/>
      <c r="R15" s="774"/>
      <c r="S15" s="775"/>
      <c r="T15" s="774"/>
      <c r="U15" s="775"/>
      <c r="V15" s="774"/>
      <c r="W15" s="775"/>
      <c r="X15" s="1811"/>
      <c r="Y15" s="3324"/>
      <c r="Z15" s="1812"/>
      <c r="AA15" s="1809">
        <v>1</v>
      </c>
      <c r="AB15" s="1809">
        <v>1</v>
      </c>
      <c r="AC15" s="1809">
        <v>1</v>
      </c>
    </row>
    <row r="16" spans="1:29" ht="42.75">
      <c r="A16" s="404"/>
      <c r="B16" s="631" t="s">
        <v>2668</v>
      </c>
      <c r="C16" s="2598" t="str">
        <f>IF(B1="工业",估价对象房地状况!G5,估价对象房地状况!C7)</f>
        <v>估价对象所在区域公共配套设施齐备较齐备</v>
      </c>
      <c r="D16" s="455">
        <v>100</v>
      </c>
      <c r="E16" s="457"/>
      <c r="F16" s="458">
        <f>SUMIF(65:65,E17,66:66)-SUMIF(65:65,C17,66:66)+100</f>
        <v>100</v>
      </c>
      <c r="G16" s="459"/>
      <c r="H16" s="455">
        <f>SUMIF(65:65,G17,66:66)-SUMIF(65:65,C17,66:66)+100</f>
        <v>100</v>
      </c>
      <c r="I16" s="457"/>
      <c r="J16" s="455">
        <f>SUMIF(65:65,I17,66:66)-SUMIF(65:65,C17,66:66)+100</f>
        <v>100</v>
      </c>
      <c r="K16" s="614">
        <f>'比较法-住宅'!K19</f>
        <v>2</v>
      </c>
      <c r="L16" s="1138"/>
      <c r="M16" s="1129"/>
      <c r="N16" s="1129"/>
      <c r="O16" s="1129"/>
      <c r="P16" s="3324"/>
      <c r="Q16" s="1808" t="str">
        <f>B16</f>
        <v>公共配套设施</v>
      </c>
      <c r="R16" s="774" t="s">
        <v>17</v>
      </c>
      <c r="S16" s="775">
        <f>F16</f>
        <v>100</v>
      </c>
      <c r="T16" s="774" t="s">
        <v>17</v>
      </c>
      <c r="U16" s="775">
        <f>H16</f>
        <v>100</v>
      </c>
      <c r="V16" s="774" t="s">
        <v>17</v>
      </c>
      <c r="W16" s="775">
        <f>J16</f>
        <v>100</v>
      </c>
      <c r="X16" s="1811"/>
      <c r="Y16" s="3324"/>
      <c r="Z16" s="1812" t="str">
        <f>Q16</f>
        <v>公共配套设施</v>
      </c>
      <c r="AA16" s="1809">
        <f t="shared" si="3"/>
        <v>1</v>
      </c>
      <c r="AB16" s="1809">
        <f t="shared" si="4"/>
        <v>1</v>
      </c>
      <c r="AC16" s="1809">
        <f t="shared" si="5"/>
        <v>1</v>
      </c>
    </row>
    <row r="17" spans="1:29" ht="15">
      <c r="A17" s="404"/>
      <c r="B17" s="632"/>
      <c r="C17" s="2599" t="s">
        <v>3072</v>
      </c>
      <c r="D17" s="448"/>
      <c r="E17" s="2599" t="s">
        <v>3072</v>
      </c>
      <c r="F17" s="449"/>
      <c r="G17" s="2599" t="s">
        <v>3072</v>
      </c>
      <c r="H17" s="448"/>
      <c r="I17" s="2599" t="s">
        <v>3072</v>
      </c>
      <c r="J17" s="448"/>
      <c r="K17" s="615"/>
      <c r="L17" s="1138"/>
      <c r="M17" s="1129"/>
      <c r="N17" s="1129"/>
      <c r="O17" s="1129"/>
      <c r="P17" s="3324"/>
      <c r="Q17" s="1808"/>
      <c r="R17" s="774"/>
      <c r="S17" s="775"/>
      <c r="T17" s="774"/>
      <c r="U17" s="775"/>
      <c r="V17" s="774"/>
      <c r="W17" s="775"/>
      <c r="X17" s="1811"/>
      <c r="Y17" s="3324"/>
      <c r="Z17" s="1812"/>
      <c r="AA17" s="1809">
        <v>1</v>
      </c>
      <c r="AB17" s="1809">
        <v>1</v>
      </c>
      <c r="AC17" s="1809">
        <v>1</v>
      </c>
    </row>
    <row r="18" spans="1:29" ht="28.5">
      <c r="A18" s="404"/>
      <c r="B18" s="633" t="s">
        <v>2669</v>
      </c>
      <c r="C18" s="2598" t="str">
        <f>IF(B1="工业",估价对象房地状况!G6,估价对象房地状况!C8)</f>
        <v>区域基础设施水平达七通</v>
      </c>
      <c r="D18" s="450">
        <v>100</v>
      </c>
      <c r="E18" s="452"/>
      <c r="F18" s="458">
        <f>SUMIF(67:67,E19,68:68)-SUMIF(67:67,C19,68:68)+100</f>
        <v>100</v>
      </c>
      <c r="G18" s="454"/>
      <c r="H18" s="455">
        <f>SUMIF(67:67,G19,68:68)-SUMIF(67:67,C19,68:68)+100</f>
        <v>100</v>
      </c>
      <c r="I18" s="452"/>
      <c r="J18" s="455">
        <f>SUMIF(67:67,I19,68:68)-SUMIF(67:67,C19,68:68)+100</f>
        <v>100</v>
      </c>
      <c r="K18" s="614">
        <f>'比较法-住宅'!K21</f>
        <v>1</v>
      </c>
      <c r="L18" s="1138"/>
      <c r="M18" s="1129"/>
      <c r="N18" s="1129"/>
      <c r="O18" s="1129"/>
      <c r="P18" s="3324"/>
      <c r="Q18" s="1808" t="str">
        <f>B18</f>
        <v>基础设施水平</v>
      </c>
      <c r="R18" s="774" t="s">
        <v>17</v>
      </c>
      <c r="S18" s="775">
        <f>F18</f>
        <v>100</v>
      </c>
      <c r="T18" s="774" t="s">
        <v>17</v>
      </c>
      <c r="U18" s="775">
        <f>H18</f>
        <v>100</v>
      </c>
      <c r="V18" s="774" t="s">
        <v>17</v>
      </c>
      <c r="W18" s="775">
        <f>J18</f>
        <v>100</v>
      </c>
      <c r="X18" s="1811"/>
      <c r="Y18" s="3324"/>
      <c r="Z18" s="1812" t="str">
        <f>Q18</f>
        <v>基础设施水平</v>
      </c>
      <c r="AA18" s="1809">
        <f>D18/F18</f>
        <v>1</v>
      </c>
      <c r="AB18" s="1809">
        <f>D18/H18</f>
        <v>1</v>
      </c>
      <c r="AC18" s="1809">
        <f>D18/J18</f>
        <v>1</v>
      </c>
    </row>
    <row r="19" spans="1:29" ht="15">
      <c r="A19" s="404"/>
      <c r="B19" s="633"/>
      <c r="C19" s="2599" t="s">
        <v>3160</v>
      </c>
      <c r="D19" s="450"/>
      <c r="E19" s="2599" t="s">
        <v>3160</v>
      </c>
      <c r="F19" s="453"/>
      <c r="G19" s="2599" t="s">
        <v>3160</v>
      </c>
      <c r="H19" s="448"/>
      <c r="I19" s="2599" t="s">
        <v>3160</v>
      </c>
      <c r="J19" s="448"/>
      <c r="K19" s="1381"/>
      <c r="L19" s="1138"/>
      <c r="M19" s="1129"/>
      <c r="N19" s="1129"/>
      <c r="O19" s="1129"/>
      <c r="P19" s="3324"/>
      <c r="Q19" s="1808"/>
      <c r="R19" s="774"/>
      <c r="S19" s="775"/>
      <c r="T19" s="774"/>
      <c r="U19" s="775"/>
      <c r="V19" s="774"/>
      <c r="W19" s="775"/>
      <c r="X19" s="1811"/>
      <c r="Y19" s="3324"/>
      <c r="Z19" s="1812"/>
      <c r="AA19" s="1809">
        <v>1</v>
      </c>
      <c r="AB19" s="1809">
        <v>1</v>
      </c>
      <c r="AC19" s="1809">
        <v>1</v>
      </c>
    </row>
    <row r="20" spans="1:29" ht="57">
      <c r="A20" s="404"/>
      <c r="B20" s="631" t="s">
        <v>2690</v>
      </c>
      <c r="C20" s="2598" t="str">
        <f>IF(B1="工业",估价对象房地状况!G7,估价对象房地状况!C9)</f>
        <v>周边有北京广播电视大学、康庄公园；综合评价环境状况较好</v>
      </c>
      <c r="D20" s="455">
        <v>100</v>
      </c>
      <c r="E20" s="457"/>
      <c r="F20" s="458">
        <f>SUMIF(69:69,E21,70:70)-SUMIF(69:69,C21,70:70)+100</f>
        <v>100</v>
      </c>
      <c r="G20" s="459"/>
      <c r="H20" s="450">
        <f>SUMIF(69:69,G21,70:70)-SUMIF(69:69,C21,70:70)+100</f>
        <v>100</v>
      </c>
      <c r="I20" s="452"/>
      <c r="J20" s="450">
        <f>SUMIF(69:69,I21,70:70)-SUMIF(69:69,C21,70:70)+100</f>
        <v>98</v>
      </c>
      <c r="K20" s="614">
        <f>'比较法-住宅'!K23</f>
        <v>2</v>
      </c>
      <c r="L20" s="1138"/>
      <c r="M20" s="1129"/>
      <c r="N20" s="1129"/>
      <c r="O20" s="1129"/>
      <c r="P20" s="3324"/>
      <c r="Q20" s="1808" t="str">
        <f>B20</f>
        <v>自然及人文环境</v>
      </c>
      <c r="R20" s="774" t="s">
        <v>17</v>
      </c>
      <c r="S20" s="775">
        <f>F20</f>
        <v>100</v>
      </c>
      <c r="T20" s="774" t="s">
        <v>17</v>
      </c>
      <c r="U20" s="775">
        <f>H20</f>
        <v>100</v>
      </c>
      <c r="V20" s="774" t="s">
        <v>17</v>
      </c>
      <c r="W20" s="775">
        <f>J20</f>
        <v>98</v>
      </c>
      <c r="X20" s="1811"/>
      <c r="Y20" s="3324"/>
      <c r="Z20" s="1812" t="str">
        <f>Q20</f>
        <v>自然及人文环境</v>
      </c>
      <c r="AA20" s="1809">
        <f t="shared" si="3"/>
        <v>1</v>
      </c>
      <c r="AB20" s="1809">
        <f t="shared" si="4"/>
        <v>1</v>
      </c>
      <c r="AC20" s="1809">
        <f t="shared" si="5"/>
        <v>1.0204081632653061</v>
      </c>
    </row>
    <row r="21" spans="1:29" ht="15">
      <c r="A21" s="404"/>
      <c r="B21" s="632"/>
      <c r="C21" s="3061" t="s">
        <v>3072</v>
      </c>
      <c r="D21" s="448"/>
      <c r="E21" s="447" t="s">
        <v>3072</v>
      </c>
      <c r="F21" s="449"/>
      <c r="G21" s="3061" t="s">
        <v>3072</v>
      </c>
      <c r="H21" s="448"/>
      <c r="I21" s="447" t="s">
        <v>3159</v>
      </c>
      <c r="J21" s="448"/>
      <c r="K21" s="615"/>
      <c r="L21" s="1138"/>
      <c r="M21" s="1129"/>
      <c r="N21" s="1129"/>
      <c r="O21" s="1129"/>
      <c r="P21" s="3324"/>
      <c r="Q21" s="1808"/>
      <c r="R21" s="774"/>
      <c r="S21" s="775"/>
      <c r="T21" s="774"/>
      <c r="U21" s="775"/>
      <c r="V21" s="774"/>
      <c r="W21" s="775"/>
      <c r="X21" s="1811"/>
      <c r="Y21" s="3324"/>
      <c r="Z21" s="1812"/>
      <c r="AA21" s="1809">
        <v>1</v>
      </c>
      <c r="AB21" s="1809">
        <v>1</v>
      </c>
      <c r="AC21" s="1809">
        <v>1</v>
      </c>
    </row>
    <row r="22" spans="1:29" ht="15.75" thickBot="1">
      <c r="A22" s="404"/>
      <c r="B22" s="631" t="s">
        <v>2691</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324"/>
      <c r="Q22" s="1808" t="str">
        <f>B22</f>
        <v>楼层</v>
      </c>
      <c r="R22" s="774" t="s">
        <v>17</v>
      </c>
      <c r="S22" s="775">
        <f>F22</f>
        <v>100</v>
      </c>
      <c r="T22" s="774" t="s">
        <v>17</v>
      </c>
      <c r="U22" s="775">
        <f>H22</f>
        <v>100</v>
      </c>
      <c r="V22" s="774" t="s">
        <v>17</v>
      </c>
      <c r="W22" s="775">
        <f>J22</f>
        <v>100</v>
      </c>
      <c r="X22" s="1811"/>
      <c r="Y22" s="3324"/>
      <c r="Z22" s="1812" t="str">
        <f>Q22</f>
        <v>楼层</v>
      </c>
      <c r="AA22" s="1809">
        <f t="shared" si="3"/>
        <v>1</v>
      </c>
      <c r="AB22" s="1809">
        <f t="shared" si="4"/>
        <v>1</v>
      </c>
      <c r="AC22" s="1809">
        <f t="shared" si="5"/>
        <v>1</v>
      </c>
    </row>
    <row r="23" spans="1:29" ht="15" hidden="1">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324"/>
      <c r="Q23" s="1808">
        <f>B23</f>
        <v>111</v>
      </c>
      <c r="R23" s="774" t="s">
        <v>17</v>
      </c>
      <c r="S23" s="775">
        <f>F23</f>
        <v>100</v>
      </c>
      <c r="T23" s="774" t="s">
        <v>17</v>
      </c>
      <c r="U23" s="775">
        <f>H23</f>
        <v>100</v>
      </c>
      <c r="V23" s="774" t="s">
        <v>17</v>
      </c>
      <c r="W23" s="775">
        <f>J23</f>
        <v>100</v>
      </c>
      <c r="X23" s="1811"/>
      <c r="Y23" s="3324"/>
      <c r="Z23" s="1812">
        <f>Q23</f>
        <v>111</v>
      </c>
      <c r="AA23" s="1809">
        <f t="shared" si="3"/>
        <v>1</v>
      </c>
      <c r="AB23" s="1809">
        <f t="shared" si="4"/>
        <v>1</v>
      </c>
      <c r="AC23" s="1809">
        <f t="shared" si="5"/>
        <v>1</v>
      </c>
    </row>
    <row r="24" spans="1:29" ht="15" hidden="1">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324"/>
      <c r="Q24" s="1808">
        <f t="shared" ref="Q24:Q36" si="8">B24</f>
        <v>111</v>
      </c>
      <c r="R24" s="774" t="s">
        <v>17</v>
      </c>
      <c r="S24" s="775">
        <f>F24</f>
        <v>100</v>
      </c>
      <c r="T24" s="774" t="s">
        <v>17</v>
      </c>
      <c r="U24" s="775">
        <f>H24</f>
        <v>100</v>
      </c>
      <c r="V24" s="774" t="s">
        <v>17</v>
      </c>
      <c r="W24" s="775">
        <f>J24</f>
        <v>100</v>
      </c>
      <c r="X24" s="1811"/>
      <c r="Y24" s="3324"/>
      <c r="Z24" s="1812">
        <f>Q24</f>
        <v>111</v>
      </c>
      <c r="AA24" s="1809">
        <f t="shared" si="3"/>
        <v>1</v>
      </c>
      <c r="AB24" s="1809">
        <f t="shared" si="4"/>
        <v>1</v>
      </c>
      <c r="AC24" s="1809">
        <f t="shared" si="5"/>
        <v>1</v>
      </c>
    </row>
    <row r="25" spans="1:29" s="117" customFormat="1" ht="15.75" hidden="1"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324"/>
      <c r="Q25" s="1793">
        <f t="shared" si="8"/>
        <v>111</v>
      </c>
      <c r="R25" s="770" t="s">
        <v>17</v>
      </c>
      <c r="S25" s="771">
        <f>F25</f>
        <v>100</v>
      </c>
      <c r="T25" s="770" t="s">
        <v>17</v>
      </c>
      <c r="U25" s="771">
        <f>H25</f>
        <v>100</v>
      </c>
      <c r="V25" s="770" t="s">
        <v>17</v>
      </c>
      <c r="W25" s="771">
        <f>J25</f>
        <v>100</v>
      </c>
      <c r="X25" s="772"/>
      <c r="Y25" s="3324"/>
      <c r="Z25" s="55">
        <f>Q25</f>
        <v>111</v>
      </c>
      <c r="AA25" s="1809">
        <f>D25/F25</f>
        <v>1</v>
      </c>
      <c r="AB25" s="1809">
        <f>D25/H25</f>
        <v>1</v>
      </c>
      <c r="AC25" s="1809">
        <f>D25/J25</f>
        <v>1</v>
      </c>
    </row>
    <row r="26" spans="1:29" ht="15">
      <c r="A26" s="652" t="s">
        <v>2543</v>
      </c>
      <c r="B26" s="70" t="s">
        <v>2692</v>
      </c>
      <c r="C26" s="2683" t="str">
        <f>B1</f>
        <v>车库</v>
      </c>
      <c r="D26" s="448">
        <v>100</v>
      </c>
      <c r="E26" s="447" t="s">
        <v>3061</v>
      </c>
      <c r="F26" s="449">
        <f>SUMIF(79:79,E26,80:80)-SUMIF(79:79,C26,80:80)+100</f>
        <v>100</v>
      </c>
      <c r="G26" s="447" t="s">
        <v>3061</v>
      </c>
      <c r="H26" s="448">
        <f>SUMIF(79:79,G26,80:80)-SUMIF(79:79,C26,80:80)+100</f>
        <v>100</v>
      </c>
      <c r="I26" s="447" t="s">
        <v>3061</v>
      </c>
      <c r="J26" s="448">
        <f>SUMIF(79:79,I26,80:80)-SUMIF(79:79,C26,80:80)+100</f>
        <v>100</v>
      </c>
      <c r="K26" s="612"/>
      <c r="L26" s="1138"/>
      <c r="M26" s="1129"/>
      <c r="N26" s="1129"/>
      <c r="O26" s="1129"/>
      <c r="P26" s="3325" t="s">
        <v>2545</v>
      </c>
      <c r="Q26" s="1808" t="str">
        <f t="shared" si="8"/>
        <v>配套类型</v>
      </c>
      <c r="R26" s="774" t="s">
        <v>17</v>
      </c>
      <c r="S26" s="775">
        <f t="shared" ref="S26:S36" si="9">F26</f>
        <v>100</v>
      </c>
      <c r="T26" s="774" t="s">
        <v>17</v>
      </c>
      <c r="U26" s="775">
        <f t="shared" ref="U26:U36" si="10">H26</f>
        <v>100</v>
      </c>
      <c r="V26" s="774" t="s">
        <v>17</v>
      </c>
      <c r="W26" s="775">
        <f t="shared" ref="W26:W36" si="11">J26</f>
        <v>100</v>
      </c>
      <c r="X26" s="1811"/>
      <c r="Y26" s="3326" t="s">
        <v>2545</v>
      </c>
      <c r="Z26" s="1812" t="str">
        <f t="shared" ref="Z26:Z36" si="12">Q26</f>
        <v>配套类型</v>
      </c>
      <c r="AA26" s="1809">
        <f t="shared" si="3"/>
        <v>1</v>
      </c>
      <c r="AB26" s="1809">
        <f t="shared" si="4"/>
        <v>1</v>
      </c>
      <c r="AC26" s="1809">
        <f t="shared" si="5"/>
        <v>1</v>
      </c>
    </row>
    <row r="27" spans="1:29" s="471" customFormat="1" ht="15">
      <c r="A27" s="653"/>
      <c r="B27" s="654" t="s">
        <v>2693</v>
      </c>
      <c r="C27" s="655" t="s">
        <v>3210</v>
      </c>
      <c r="D27" s="136">
        <v>100</v>
      </c>
      <c r="E27" s="655" t="s">
        <v>3210</v>
      </c>
      <c r="F27" s="461">
        <f>SUMIF(81:81,E27,82:82)-SUMIF(81:81,C27,82:82)+100</f>
        <v>100</v>
      </c>
      <c r="G27" s="655" t="s">
        <v>3210</v>
      </c>
      <c r="H27" s="435">
        <f>SUMIF(81:81,G27,82:82)-SUMIF(81:81,C27,82:82)+100</f>
        <v>100</v>
      </c>
      <c r="I27" s="655" t="s">
        <v>3210</v>
      </c>
      <c r="J27" s="435">
        <f>SUMIF(81:81,I27,82:82)-SUMIF(81:81,C27,82:82)+100</f>
        <v>100</v>
      </c>
      <c r="K27" s="613"/>
      <c r="L27" s="1136"/>
      <c r="M27" s="1139"/>
      <c r="N27" s="1139"/>
      <c r="O27" s="1139"/>
      <c r="P27" s="3326"/>
      <c r="Q27" s="776" t="str">
        <f t="shared" si="8"/>
        <v>项目停车位配比</v>
      </c>
      <c r="R27" s="777" t="s">
        <v>17</v>
      </c>
      <c r="S27" s="778">
        <f t="shared" si="9"/>
        <v>100</v>
      </c>
      <c r="T27" s="777" t="s">
        <v>17</v>
      </c>
      <c r="U27" s="778">
        <f t="shared" si="10"/>
        <v>100</v>
      </c>
      <c r="V27" s="777" t="s">
        <v>17</v>
      </c>
      <c r="W27" s="778">
        <f t="shared" si="11"/>
        <v>100</v>
      </c>
      <c r="X27" s="779"/>
      <c r="Y27" s="3326"/>
      <c r="Z27" s="780" t="str">
        <f t="shared" si="12"/>
        <v>项目停车位配比</v>
      </c>
      <c r="AA27" s="1809">
        <f t="shared" si="3"/>
        <v>1</v>
      </c>
      <c r="AB27" s="1809">
        <f t="shared" si="4"/>
        <v>1</v>
      </c>
      <c r="AC27" s="1809">
        <f t="shared" si="5"/>
        <v>1</v>
      </c>
    </row>
    <row r="28" spans="1:29" ht="15">
      <c r="A28" s="656"/>
      <c r="B28" s="654" t="s">
        <v>2694</v>
      </c>
      <c r="C28" s="460" t="s">
        <v>3197</v>
      </c>
      <c r="D28" s="435">
        <v>100</v>
      </c>
      <c r="E28" s="460" t="s">
        <v>3197</v>
      </c>
      <c r="F28" s="461">
        <f>SUMIF(83:83,E28,84:84)-SUMIF(83:83,C28,84:84)+100</f>
        <v>100</v>
      </c>
      <c r="G28" s="460" t="s">
        <v>3197</v>
      </c>
      <c r="H28" s="435">
        <f>SUMIF(83:83,G28,84:84)-SUMIF(83:83,C28,84:84)+100</f>
        <v>100</v>
      </c>
      <c r="I28" s="460" t="s">
        <v>3197</v>
      </c>
      <c r="J28" s="435">
        <f>SUMIF(83:83,I28,84:84)-SUMIF(83:83,C28,84:84)+100</f>
        <v>100</v>
      </c>
      <c r="K28" s="612">
        <v>2</v>
      </c>
      <c r="L28" s="1138"/>
      <c r="M28" s="1129"/>
      <c r="N28" s="1129"/>
      <c r="O28" s="1129"/>
      <c r="P28" s="3326"/>
      <c r="Q28" s="1808" t="str">
        <f t="shared" si="8"/>
        <v>公共部分装修</v>
      </c>
      <c r="R28" s="774" t="s">
        <v>17</v>
      </c>
      <c r="S28" s="775">
        <f t="shared" si="9"/>
        <v>100</v>
      </c>
      <c r="T28" s="774" t="s">
        <v>17</v>
      </c>
      <c r="U28" s="775">
        <f t="shared" si="10"/>
        <v>100</v>
      </c>
      <c r="V28" s="774" t="s">
        <v>17</v>
      </c>
      <c r="W28" s="775">
        <f t="shared" si="11"/>
        <v>100</v>
      </c>
      <c r="X28" s="1811"/>
      <c r="Y28" s="3326"/>
      <c r="Z28" s="1812" t="str">
        <f t="shared" si="12"/>
        <v>公共部分装修</v>
      </c>
      <c r="AA28" s="1809">
        <f t="shared" si="3"/>
        <v>1</v>
      </c>
      <c r="AB28" s="1809">
        <f t="shared" si="4"/>
        <v>1</v>
      </c>
      <c r="AC28" s="1809">
        <f t="shared" si="5"/>
        <v>1</v>
      </c>
    </row>
    <row r="29" spans="1:29" ht="15">
      <c r="A29" s="656"/>
      <c r="B29" s="654" t="s">
        <v>2695</v>
      </c>
      <c r="C29" s="469">
        <v>100</v>
      </c>
      <c r="D29" s="435">
        <v>100</v>
      </c>
      <c r="E29" s="469">
        <v>100</v>
      </c>
      <c r="F29" s="461">
        <f>LOOKUP(E29,86:86,87:87)-LOOKUP(C29,86:86,87:87)+100</f>
        <v>100</v>
      </c>
      <c r="G29" s="469">
        <v>100</v>
      </c>
      <c r="H29" s="461">
        <f>LOOKUP(G29,86:86,87:87)-LOOKUP(C29,86:86,87:87)+100</f>
        <v>100</v>
      </c>
      <c r="I29" s="469">
        <v>100</v>
      </c>
      <c r="J29" s="435">
        <f>LOOKUP(I29,86:86,87:87)-LOOKUP(C29,86:86,87:87)+100</f>
        <v>100</v>
      </c>
      <c r="K29" s="612">
        <v>1</v>
      </c>
      <c r="L29" s="1138"/>
      <c r="M29" s="1129"/>
      <c r="N29" s="1129"/>
      <c r="O29" s="1129"/>
      <c r="P29" s="3326"/>
      <c r="Q29" s="1808" t="str">
        <f t="shared" si="8"/>
        <v>成新率</v>
      </c>
      <c r="R29" s="774" t="s">
        <v>17</v>
      </c>
      <c r="S29" s="775">
        <f t="shared" si="9"/>
        <v>100</v>
      </c>
      <c r="T29" s="774" t="s">
        <v>17</v>
      </c>
      <c r="U29" s="775">
        <f t="shared" si="10"/>
        <v>100</v>
      </c>
      <c r="V29" s="774" t="s">
        <v>17</v>
      </c>
      <c r="W29" s="775">
        <f t="shared" si="11"/>
        <v>100</v>
      </c>
      <c r="X29" s="1811"/>
      <c r="Y29" s="3326"/>
      <c r="Z29" s="1812" t="str">
        <f t="shared" si="12"/>
        <v>成新率</v>
      </c>
      <c r="AA29" s="1809">
        <f t="shared" si="3"/>
        <v>1</v>
      </c>
      <c r="AB29" s="1809">
        <f t="shared" si="4"/>
        <v>1</v>
      </c>
      <c r="AC29" s="1809">
        <f t="shared" si="5"/>
        <v>1</v>
      </c>
    </row>
    <row r="30" spans="1:29" ht="15">
      <c r="A30" s="656"/>
      <c r="B30" s="654" t="s">
        <v>2696</v>
      </c>
      <c r="C30" s="657" t="s">
        <v>3211</v>
      </c>
      <c r="D30" s="435">
        <v>100</v>
      </c>
      <c r="E30" s="657" t="s">
        <v>3211</v>
      </c>
      <c r="F30" s="461">
        <f>SUMIF(88:88,E30,89:89)-SUMIF(88:88,C30,89:89)+100</f>
        <v>100</v>
      </c>
      <c r="G30" s="657" t="s">
        <v>3211</v>
      </c>
      <c r="H30" s="435">
        <f>SUMIF(88:88,E30,89:89)-SUMIF(88:88,C30,89:89)+100</f>
        <v>100</v>
      </c>
      <c r="I30" s="657" t="s">
        <v>3211</v>
      </c>
      <c r="J30" s="435">
        <f>SUMIF(88:88,E30,89:89)-SUMIF(88:88,C30,89:89)+100</f>
        <v>100</v>
      </c>
      <c r="K30" s="612">
        <v>2</v>
      </c>
      <c r="L30" s="1138"/>
      <c r="M30" s="1129"/>
      <c r="N30" s="1129"/>
      <c r="O30" s="1129"/>
      <c r="P30" s="3326"/>
      <c r="Q30" s="1808" t="str">
        <f t="shared" si="8"/>
        <v>物业等级</v>
      </c>
      <c r="R30" s="774" t="s">
        <v>17</v>
      </c>
      <c r="S30" s="775">
        <f t="shared" si="9"/>
        <v>100</v>
      </c>
      <c r="T30" s="774" t="s">
        <v>17</v>
      </c>
      <c r="U30" s="775">
        <f t="shared" si="10"/>
        <v>100</v>
      </c>
      <c r="V30" s="774" t="s">
        <v>17</v>
      </c>
      <c r="W30" s="775">
        <f t="shared" si="11"/>
        <v>100</v>
      </c>
      <c r="X30" s="1811"/>
      <c r="Y30" s="3326"/>
      <c r="Z30" s="1812" t="str">
        <f t="shared" si="12"/>
        <v>物业等级</v>
      </c>
      <c r="AA30" s="1809">
        <f t="shared" si="3"/>
        <v>1</v>
      </c>
      <c r="AB30" s="1809">
        <f t="shared" si="4"/>
        <v>1</v>
      </c>
      <c r="AC30" s="1809">
        <f t="shared" si="5"/>
        <v>1</v>
      </c>
    </row>
    <row r="31" spans="1:29" s="117" customFormat="1" ht="15">
      <c r="A31" s="658"/>
      <c r="B31" s="654" t="s">
        <v>2697</v>
      </c>
      <c r="C31" s="469">
        <f>ROUND('数据-取费表'!K8/'数据-取费表'!AH8,0)</f>
        <v>33</v>
      </c>
      <c r="D31" s="136">
        <v>100</v>
      </c>
      <c r="E31" s="469">
        <v>30</v>
      </c>
      <c r="F31" s="461">
        <f>LOOKUP(E31,91:91,92:92)-LOOKUP(C31,91:91,92:92)+100</f>
        <v>100</v>
      </c>
      <c r="G31" s="469">
        <v>44</v>
      </c>
      <c r="H31" s="435">
        <f>LOOKUP(G31,91:91,92:92)-LOOKUP(C31,91:91,92:92)+100</f>
        <v>101</v>
      </c>
      <c r="I31" s="469">
        <v>34</v>
      </c>
      <c r="J31" s="435">
        <f>LOOKUP(I31,91:91,92:92)-LOOKUP(C31,91:91,92:92)+100</f>
        <v>100</v>
      </c>
      <c r="K31" s="612">
        <v>1</v>
      </c>
      <c r="L31" s="1130"/>
      <c r="M31" s="1131"/>
      <c r="N31" s="1131"/>
      <c r="O31" s="1131"/>
      <c r="P31" s="3326"/>
      <c r="Q31" s="1793" t="str">
        <f t="shared" si="8"/>
        <v>停车位面积</v>
      </c>
      <c r="R31" s="770" t="s">
        <v>17</v>
      </c>
      <c r="S31" s="771">
        <f t="shared" si="9"/>
        <v>100</v>
      </c>
      <c r="T31" s="770" t="s">
        <v>17</v>
      </c>
      <c r="U31" s="771">
        <f t="shared" si="10"/>
        <v>101</v>
      </c>
      <c r="V31" s="770" t="s">
        <v>17</v>
      </c>
      <c r="W31" s="771">
        <f t="shared" si="11"/>
        <v>100</v>
      </c>
      <c r="X31" s="772"/>
      <c r="Y31" s="3326"/>
      <c r="Z31" s="55" t="str">
        <f t="shared" si="12"/>
        <v>停车位面积</v>
      </c>
      <c r="AA31" s="773">
        <f t="shared" si="3"/>
        <v>1</v>
      </c>
      <c r="AB31" s="773">
        <f t="shared" si="4"/>
        <v>0.99009900990099009</v>
      </c>
      <c r="AC31" s="773">
        <f t="shared" si="5"/>
        <v>1</v>
      </c>
    </row>
    <row r="32" spans="1:29" ht="15">
      <c r="A32" s="656"/>
      <c r="B32" s="654" t="s">
        <v>2698</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326" t="s">
        <v>2545</v>
      </c>
      <c r="Q32" s="1808" t="str">
        <f t="shared" si="8"/>
        <v>车位类型</v>
      </c>
      <c r="R32" s="774" t="s">
        <v>17</v>
      </c>
      <c r="S32" s="775">
        <f t="shared" si="9"/>
        <v>100</v>
      </c>
      <c r="T32" s="774" t="s">
        <v>17</v>
      </c>
      <c r="U32" s="775">
        <f t="shared" si="10"/>
        <v>100</v>
      </c>
      <c r="V32" s="774" t="s">
        <v>17</v>
      </c>
      <c r="W32" s="775">
        <f t="shared" si="11"/>
        <v>100</v>
      </c>
      <c r="X32" s="1811"/>
      <c r="Y32" s="3326" t="s">
        <v>2545</v>
      </c>
      <c r="Z32" s="1812" t="str">
        <f t="shared" si="12"/>
        <v>车位类型</v>
      </c>
      <c r="AA32" s="1809">
        <f t="shared" si="3"/>
        <v>1</v>
      </c>
      <c r="AB32" s="1809">
        <f t="shared" si="4"/>
        <v>1</v>
      </c>
      <c r="AC32" s="1809">
        <f t="shared" si="5"/>
        <v>1</v>
      </c>
    </row>
    <row r="33" spans="1:29" ht="15.75" thickBot="1">
      <c r="A33" s="656"/>
      <c r="B33" s="654" t="s">
        <v>2699</v>
      </c>
      <c r="C33" s="460" t="s">
        <v>3213</v>
      </c>
      <c r="D33" s="435">
        <v>100</v>
      </c>
      <c r="E33" s="460" t="s">
        <v>3213</v>
      </c>
      <c r="F33" s="461">
        <f>SUMIF(95:95,E33,96:96)-SUMIF(95:95,C33,96:96)+100</f>
        <v>100</v>
      </c>
      <c r="G33" s="460" t="s">
        <v>3213</v>
      </c>
      <c r="H33" s="435">
        <f>SUMIF(95:95,G33,96:96)-SUMIF(95:95,C33,96:96)+100</f>
        <v>100</v>
      </c>
      <c r="I33" s="460" t="s">
        <v>3213</v>
      </c>
      <c r="J33" s="435">
        <f>SUMIF(95:95,I33,96:96)-SUMIF(95:95,C33,96:96)+100</f>
        <v>100</v>
      </c>
      <c r="K33" s="612">
        <v>2</v>
      </c>
      <c r="L33" s="1138"/>
      <c r="M33" s="1129"/>
      <c r="N33" s="1129"/>
      <c r="O33" s="1129"/>
      <c r="P33" s="3326"/>
      <c r="Q33" s="1808" t="str">
        <f t="shared" si="8"/>
        <v>是否直接入户</v>
      </c>
      <c r="R33" s="774" t="s">
        <v>17</v>
      </c>
      <c r="S33" s="775">
        <f t="shared" si="9"/>
        <v>100</v>
      </c>
      <c r="T33" s="774" t="s">
        <v>17</v>
      </c>
      <c r="U33" s="775">
        <f t="shared" si="10"/>
        <v>100</v>
      </c>
      <c r="V33" s="774" t="s">
        <v>17</v>
      </c>
      <c r="W33" s="775">
        <f t="shared" si="11"/>
        <v>100</v>
      </c>
      <c r="X33" s="1811"/>
      <c r="Y33" s="3326"/>
      <c r="Z33" s="1812" t="str">
        <f t="shared" si="12"/>
        <v>是否直接入户</v>
      </c>
      <c r="AA33" s="1809">
        <f t="shared" si="3"/>
        <v>1</v>
      </c>
      <c r="AB33" s="1809">
        <f t="shared" si="4"/>
        <v>1</v>
      </c>
      <c r="AC33" s="1809">
        <f t="shared" si="5"/>
        <v>1</v>
      </c>
    </row>
    <row r="34" spans="1:29" ht="15" hidden="1">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326"/>
      <c r="Q34" s="1808">
        <f t="shared" si="8"/>
        <v>111</v>
      </c>
      <c r="R34" s="774" t="s">
        <v>17</v>
      </c>
      <c r="S34" s="775">
        <f t="shared" si="9"/>
        <v>100</v>
      </c>
      <c r="T34" s="774" t="s">
        <v>17</v>
      </c>
      <c r="U34" s="775">
        <f t="shared" si="10"/>
        <v>100</v>
      </c>
      <c r="V34" s="774" t="s">
        <v>17</v>
      </c>
      <c r="W34" s="775">
        <f t="shared" si="11"/>
        <v>100</v>
      </c>
      <c r="X34" s="1811"/>
      <c r="Y34" s="3326"/>
      <c r="Z34" s="1812">
        <f t="shared" si="12"/>
        <v>111</v>
      </c>
      <c r="AA34" s="1809">
        <f t="shared" si="3"/>
        <v>1</v>
      </c>
      <c r="AB34" s="1809">
        <f t="shared" si="4"/>
        <v>1</v>
      </c>
      <c r="AC34" s="1809">
        <f t="shared" si="5"/>
        <v>1</v>
      </c>
    </row>
    <row r="35" spans="1:29" s="471" customFormat="1" ht="15" hidden="1">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326"/>
      <c r="Q35" s="776">
        <f t="shared" si="8"/>
        <v>111</v>
      </c>
      <c r="R35" s="777" t="s">
        <v>17</v>
      </c>
      <c r="S35" s="778">
        <f t="shared" si="9"/>
        <v>100</v>
      </c>
      <c r="T35" s="777" t="s">
        <v>17</v>
      </c>
      <c r="U35" s="778">
        <f t="shared" si="10"/>
        <v>100</v>
      </c>
      <c r="V35" s="777" t="s">
        <v>17</v>
      </c>
      <c r="W35" s="778">
        <f t="shared" si="11"/>
        <v>100</v>
      </c>
      <c r="X35" s="779"/>
      <c r="Y35" s="3326"/>
      <c r="Z35" s="780">
        <f t="shared" si="12"/>
        <v>111</v>
      </c>
      <c r="AA35" s="1809">
        <f t="shared" si="3"/>
        <v>1</v>
      </c>
      <c r="AB35" s="1809">
        <f t="shared" si="4"/>
        <v>1</v>
      </c>
      <c r="AC35" s="1809">
        <f t="shared" si="5"/>
        <v>1</v>
      </c>
    </row>
    <row r="36" spans="1:29" ht="15.75" hidden="1"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326"/>
      <c r="Q36" s="1808">
        <f t="shared" si="8"/>
        <v>111</v>
      </c>
      <c r="R36" s="774" t="s">
        <v>17</v>
      </c>
      <c r="S36" s="775">
        <f t="shared" si="9"/>
        <v>100</v>
      </c>
      <c r="T36" s="774" t="s">
        <v>17</v>
      </c>
      <c r="U36" s="775">
        <f t="shared" si="10"/>
        <v>100</v>
      </c>
      <c r="V36" s="774" t="s">
        <v>17</v>
      </c>
      <c r="W36" s="775">
        <f t="shared" si="11"/>
        <v>100</v>
      </c>
      <c r="X36" s="1811"/>
      <c r="Y36" s="3326"/>
      <c r="Z36" s="1812">
        <f t="shared" si="12"/>
        <v>111</v>
      </c>
      <c r="AA36" s="1809">
        <f t="shared" si="3"/>
        <v>1</v>
      </c>
      <c r="AB36" s="1809">
        <f t="shared" si="4"/>
        <v>1</v>
      </c>
      <c r="AC36" s="1809">
        <f t="shared" si="5"/>
        <v>1</v>
      </c>
    </row>
    <row r="37" spans="1:29" ht="15">
      <c r="A37" s="479" t="s">
        <v>2700</v>
      </c>
      <c r="B37" s="2684" t="s">
        <v>2701</v>
      </c>
      <c r="C37" s="1405" t="s">
        <v>1</v>
      </c>
      <c r="D37" s="1406"/>
      <c r="E37" s="1407">
        <v>265000</v>
      </c>
      <c r="F37" s="1408"/>
      <c r="G37" s="1409">
        <v>300000</v>
      </c>
      <c r="H37" s="1410"/>
      <c r="I37" s="1407">
        <v>260000</v>
      </c>
      <c r="J37" s="1410"/>
      <c r="K37" s="619"/>
      <c r="L37" s="1141"/>
      <c r="M37" s="1142"/>
      <c r="N37" s="1129"/>
      <c r="O37" s="1142"/>
      <c r="P37" s="3308" t="str">
        <f>A37</f>
        <v>成交单价</v>
      </c>
      <c r="Q37" s="3308"/>
      <c r="R37" s="3375">
        <f>E37</f>
        <v>265000</v>
      </c>
      <c r="S37" s="3375"/>
      <c r="T37" s="3375">
        <f>G37</f>
        <v>300000</v>
      </c>
      <c r="U37" s="3375"/>
      <c r="V37" s="3375">
        <f>I37</f>
        <v>260000</v>
      </c>
      <c r="W37" s="3375"/>
      <c r="X37" s="759"/>
      <c r="Y37" s="781"/>
      <c r="Z37" s="759"/>
      <c r="AA37" s="759"/>
      <c r="AB37" s="759"/>
      <c r="AC37" s="759"/>
    </row>
    <row r="38" spans="1:29" ht="15.75" thickBot="1">
      <c r="A38" s="486" t="s">
        <v>2702</v>
      </c>
      <c r="B38" s="487" t="str">
        <f>B37</f>
        <v>元/车位</v>
      </c>
      <c r="C38" s="1411">
        <f>R39</f>
        <v>273802</v>
      </c>
      <c r="D38" s="1412"/>
      <c r="E38" s="1413">
        <f>R38</f>
        <v>267677</v>
      </c>
      <c r="F38" s="1413"/>
      <c r="G38" s="1411">
        <f>T38</f>
        <v>285743</v>
      </c>
      <c r="H38" s="1412"/>
      <c r="I38" s="1413">
        <f>V38</f>
        <v>267986</v>
      </c>
      <c r="J38" s="1412"/>
      <c r="K38" s="620"/>
      <c r="L38" s="1141"/>
      <c r="M38" s="1142"/>
      <c r="N38" s="1142"/>
      <c r="O38" s="1142"/>
      <c r="P38" s="3308" t="str">
        <f>A38</f>
        <v>比较价值（元/平方米）</v>
      </c>
      <c r="Q38" s="3308"/>
      <c r="R38" s="3375">
        <f>IF(F1="售价",ROUND(PRODUCT(R37,AA7:AA36),0),ROUND(PRODUCT(R37,AA7:AA36),1))</f>
        <v>267677</v>
      </c>
      <c r="S38" s="3375"/>
      <c r="T38" s="3375">
        <f>IF(F1="售价",ROUND(PRODUCT(T37,AB7:AB36),0),ROUND(PRODUCT(T37,AB7:AB36),1))</f>
        <v>285743</v>
      </c>
      <c r="U38" s="3375"/>
      <c r="V38" s="3375">
        <f>IF(F1="售价",ROUND(PRODUCT(V37,AC7:AC36),0),ROUND(PRODUCT(V37,AC7:AC36),1))</f>
        <v>267986</v>
      </c>
      <c r="W38" s="3375"/>
      <c r="X38" s="759"/>
      <c r="Y38" s="759"/>
      <c r="Z38" s="759"/>
      <c r="AA38" s="759"/>
      <c r="AB38" s="759"/>
      <c r="AC38" s="759"/>
    </row>
    <row r="39" spans="1:29" ht="15.75" thickBot="1">
      <c r="A39" s="492" t="s">
        <v>2703</v>
      </c>
      <c r="B39" s="493"/>
      <c r="C39" s="1415">
        <f>R39</f>
        <v>273802</v>
      </c>
      <c r="D39" s="1415"/>
      <c r="E39" s="1415"/>
      <c r="F39" s="1415"/>
      <c r="G39" s="1415"/>
      <c r="H39" s="1415"/>
      <c r="I39" s="1415"/>
      <c r="J39" s="1415"/>
      <c r="K39" s="621">
        <v>270492</v>
      </c>
      <c r="L39" s="1141"/>
      <c r="M39" s="1142"/>
      <c r="N39" s="1142"/>
      <c r="O39" s="1142"/>
      <c r="P39" s="3328" t="str">
        <f>A39</f>
        <v>估价对象XX用房的比较价值（楼面单价，元/平方米）</v>
      </c>
      <c r="Q39" s="3329"/>
      <c r="R39" s="3374">
        <f>IF(F1="售价",ROUND(AVERAGE(R38:V38),0),ROUND(AVERAGE(R38:V38),1))</f>
        <v>273802</v>
      </c>
      <c r="S39" s="3374"/>
      <c r="T39" s="3374"/>
      <c r="U39" s="3374"/>
      <c r="V39" s="3374"/>
      <c r="W39" s="3374"/>
      <c r="X39" s="759"/>
      <c r="Y39" s="759"/>
      <c r="Z39" s="759"/>
      <c r="AA39" s="759"/>
      <c r="AB39" s="759"/>
      <c r="AC39" s="759"/>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2704</v>
      </c>
      <c r="D42" s="498"/>
      <c r="E42" s="499">
        <f>IF(E37&lt;E38,E38/E37-1,E37/E38-1)</f>
        <v>1.0101886792452941E-2</v>
      </c>
      <c r="F42" s="500" t="str">
        <f>IF(OR(E42&gt;=0.3,E42&lt;=-0.3),"超过30%","")</f>
        <v/>
      </c>
      <c r="G42" s="499">
        <f>IF(G37&lt;G38,G38/G37-1,G37/G38-1)</f>
        <v>4.9894485604196737E-2</v>
      </c>
      <c r="H42" s="500" t="str">
        <f>IF(OR(G42&gt;=0.3,G42&lt;=-0.3),"超过30%","")</f>
        <v/>
      </c>
      <c r="I42" s="499">
        <f>IF(I37&lt;I38,I38/I37-1,I37/I38-1)</f>
        <v>3.07153846153847E-2</v>
      </c>
      <c r="J42" s="500" t="str">
        <f>IF(OR(I42&gt;=0.3,I42&lt;=-0.3),"超过30%","")</f>
        <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2705</v>
      </c>
      <c r="D43" s="501"/>
      <c r="E43" s="499">
        <f>IF(E38&lt;G38,G38/E38-1,E38/G38-1)</f>
        <v>6.7491790478823255E-2</v>
      </c>
      <c r="F43" s="500" t="str">
        <f>IF(OR(E43&gt;=0.2,E43&lt;=-0.2),"超过20%","")</f>
        <v/>
      </c>
      <c r="G43" s="499">
        <f>IF(G38&lt;I38,I38/G38-1,G38/I38-1)</f>
        <v>6.6260924078123562E-2</v>
      </c>
      <c r="H43" s="500" t="str">
        <f>IF(OR(G43&gt;=0.2,G43&lt;=-0.2),"超过20%","")</f>
        <v/>
      </c>
      <c r="I43" s="499">
        <f>IF(I38&lt;E38,E38/I38-1,I38/E38-1)</f>
        <v>1.1543763565791121E-3</v>
      </c>
      <c r="J43" s="500" t="str">
        <f>IF(OR(I43&gt;=0.2,I43&lt;=-0.2),"超过20%","")</f>
        <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2706</v>
      </c>
      <c r="D44" s="501"/>
      <c r="E44" s="499">
        <f>IF(E37&lt;G37,G37/E37-1,E37/G37-1)</f>
        <v>0.13207547169811318</v>
      </c>
      <c r="F44" s="500" t="str">
        <f>IF(OR(E44&gt;=0.3,E44&lt;=-0.3),"超过30%","")</f>
        <v/>
      </c>
      <c r="G44" s="499">
        <f>IF(G37&lt;I37,I37/G37-1,G37/I37-1)</f>
        <v>0.15384615384615374</v>
      </c>
      <c r="H44" s="500" t="str">
        <f>IF(OR(G44&gt;=0.3,G44&lt;=-0.3),"超过30%","")</f>
        <v/>
      </c>
      <c r="I44" s="499">
        <f>IF(I37&lt;E37,E37/I37-1,I37/E37-1)</f>
        <v>1.9230769230769162E-2</v>
      </c>
      <c r="J44" s="500" t="str">
        <f>IF(OR(I44&gt;=0.3,I44&lt;=-0.3),"超过30%","")</f>
        <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2707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2708</v>
      </c>
      <c r="B48" s="506"/>
      <c r="C48" s="1572" t="str">
        <f>YEAR(C7)&amp;"-"&amp;MONTH(C7)</f>
        <v>2018-7</v>
      </c>
      <c r="D48" s="1573">
        <f>EDATE(C48,-1)</f>
        <v>43252</v>
      </c>
      <c r="E48" s="1573">
        <f t="shared" ref="E48:O48" si="13">EDATE(D48,-1)</f>
        <v>43221</v>
      </c>
      <c r="F48" s="1573">
        <f t="shared" si="13"/>
        <v>43191</v>
      </c>
      <c r="G48" s="1573">
        <f t="shared" si="13"/>
        <v>43160</v>
      </c>
      <c r="H48" s="1573">
        <f t="shared" si="13"/>
        <v>43132</v>
      </c>
      <c r="I48" s="1573">
        <f t="shared" si="13"/>
        <v>43101</v>
      </c>
      <c r="J48" s="1573">
        <f t="shared" si="13"/>
        <v>43070</v>
      </c>
      <c r="K48" s="1573">
        <f t="shared" si="13"/>
        <v>43040</v>
      </c>
      <c r="L48" s="1573">
        <f t="shared" si="13"/>
        <v>43009</v>
      </c>
      <c r="M48" s="1573">
        <f t="shared" si="13"/>
        <v>42979</v>
      </c>
      <c r="N48" s="1573">
        <f t="shared" si="13"/>
        <v>42948</v>
      </c>
      <c r="O48" s="1573">
        <f t="shared" si="13"/>
        <v>42917</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f>'比较法-住宅'!D59</f>
        <v>99.5</v>
      </c>
      <c r="E49" s="512">
        <f>'比较法-住宅'!E59</f>
        <v>99.5</v>
      </c>
      <c r="F49" s="512">
        <f>'比较法-住宅'!F59</f>
        <v>99.5</v>
      </c>
      <c r="G49" s="512">
        <f>'比较法-住宅'!G59</f>
        <v>99</v>
      </c>
      <c r="H49" s="512">
        <f>'比较法-住宅'!H59</f>
        <v>99</v>
      </c>
      <c r="I49" s="512">
        <f>'比较法-住宅'!I59</f>
        <v>99</v>
      </c>
      <c r="J49" s="512">
        <f>'比较法-住宅'!J59</f>
        <v>98.5</v>
      </c>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2565</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2530</v>
      </c>
      <c r="B51" s="510"/>
      <c r="C51" s="522" t="s">
        <v>2632</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c r="A53" s="527" t="s">
        <v>2568</v>
      </c>
      <c r="B53" s="528" t="s">
        <v>2534</v>
      </c>
      <c r="C53" s="529" t="str">
        <f>C9</f>
        <v>车库</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7.75" thickTop="1">
      <c r="A55" s="534"/>
      <c r="B55" s="538" t="s">
        <v>2537</v>
      </c>
      <c r="C55" s="539" t="s">
        <v>2569</v>
      </c>
      <c r="D55" s="539" t="s">
        <v>2570</v>
      </c>
      <c r="E55" s="539" t="s">
        <v>2571</v>
      </c>
      <c r="F55" s="539" t="s">
        <v>2572</v>
      </c>
      <c r="G55" s="539" t="s">
        <v>2573</v>
      </c>
      <c r="H55" s="539" t="s">
        <v>2574</v>
      </c>
      <c r="I55" s="539" t="s">
        <v>2575</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99</v>
      </c>
      <c r="G56" s="544">
        <f>F56-$K10</f>
        <v>98</v>
      </c>
      <c r="H56" s="544">
        <f>G56-$K10</f>
        <v>97</v>
      </c>
      <c r="I56" s="544">
        <f>H56-$K10</f>
        <v>96</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2539</v>
      </c>
      <c r="B63" s="528" t="s">
        <v>2582</v>
      </c>
      <c r="C63" s="573" t="s">
        <v>2577</v>
      </c>
      <c r="D63" s="573" t="s">
        <v>2578</v>
      </c>
      <c r="E63" s="573" t="s">
        <v>2579</v>
      </c>
      <c r="F63" s="573" t="s">
        <v>2580</v>
      </c>
      <c r="G63" s="573" t="s">
        <v>2581</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75" thickBot="1">
      <c r="A64" s="534"/>
      <c r="B64" s="543"/>
      <c r="C64" s="544">
        <v>100</v>
      </c>
      <c r="D64" s="544">
        <f>C64-$K14</f>
        <v>95</v>
      </c>
      <c r="E64" s="544">
        <f>D64-$K14</f>
        <v>90</v>
      </c>
      <c r="F64" s="544">
        <f>E64-$K14</f>
        <v>85</v>
      </c>
      <c r="G64" s="544">
        <f>F64-$K14</f>
        <v>80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75" thickTop="1">
      <c r="A65" s="534"/>
      <c r="B65" s="538" t="s">
        <v>2583</v>
      </c>
      <c r="C65" s="578" t="s">
        <v>2577</v>
      </c>
      <c r="D65" s="578" t="s">
        <v>2578</v>
      </c>
      <c r="E65" s="578" t="s">
        <v>2579</v>
      </c>
      <c r="F65" s="578" t="s">
        <v>2580</v>
      </c>
      <c r="G65" s="578" t="s">
        <v>2581</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75" thickBot="1">
      <c r="A66" s="534"/>
      <c r="B66" s="543"/>
      <c r="C66" s="544">
        <v>100</v>
      </c>
      <c r="D66" s="544">
        <f>C66-$K16</f>
        <v>98</v>
      </c>
      <c r="E66" s="544">
        <f>D66-$K16</f>
        <v>96</v>
      </c>
      <c r="F66" s="544">
        <f>E66-$K16</f>
        <v>94</v>
      </c>
      <c r="G66" s="544">
        <f>F66-$K16</f>
        <v>92</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75" thickTop="1">
      <c r="A67" s="534"/>
      <c r="B67" s="546" t="s">
        <v>2669</v>
      </c>
      <c r="C67" s="660" t="s">
        <v>2655</v>
      </c>
      <c r="D67" s="660" t="s">
        <v>2656</v>
      </c>
      <c r="E67" s="660" t="s">
        <v>2657</v>
      </c>
      <c r="F67" s="660" t="s">
        <v>2658</v>
      </c>
      <c r="G67" s="660" t="s">
        <v>2659</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75" thickBot="1">
      <c r="A68" s="534"/>
      <c r="B68" s="546"/>
      <c r="C68" s="544">
        <v>100</v>
      </c>
      <c r="D68" s="544">
        <f>C68-$K18</f>
        <v>99</v>
      </c>
      <c r="E68" s="544">
        <f>D68-$K18</f>
        <v>98</v>
      </c>
      <c r="F68" s="544">
        <f>E68-$K18</f>
        <v>97</v>
      </c>
      <c r="G68" s="544">
        <f>F68-$K18</f>
        <v>96</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75" thickTop="1">
      <c r="A69" s="534"/>
      <c r="B69" s="538" t="s">
        <v>2589</v>
      </c>
      <c r="C69" s="578" t="s">
        <v>2577</v>
      </c>
      <c r="D69" s="578" t="s">
        <v>2578</v>
      </c>
      <c r="E69" s="578" t="s">
        <v>2579</v>
      </c>
      <c r="F69" s="578" t="s">
        <v>2580</v>
      </c>
      <c r="G69" s="578" t="s">
        <v>2581</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75" thickBot="1">
      <c r="A70" s="534"/>
      <c r="B70" s="543"/>
      <c r="C70" s="544">
        <v>100</v>
      </c>
      <c r="D70" s="544">
        <f>C70-$K20</f>
        <v>98</v>
      </c>
      <c r="E70" s="544">
        <f>D70-$K20</f>
        <v>96</v>
      </c>
      <c r="F70" s="544">
        <f>E70-$K20</f>
        <v>94</v>
      </c>
      <c r="G70" s="544">
        <f>F70-$K20</f>
        <v>92</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75" thickTop="1">
      <c r="A71" s="534"/>
      <c r="B71" s="538" t="s">
        <v>2709</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7.75" thickTop="1">
      <c r="A79" s="527" t="s">
        <v>2543</v>
      </c>
      <c r="B79" s="528" t="s">
        <v>2710</v>
      </c>
      <c r="C79" s="529" t="str">
        <f>C26</f>
        <v>车库</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75" thickBot="1">
      <c r="A80" s="534"/>
      <c r="B80" s="543"/>
      <c r="C80" s="544">
        <v>100</v>
      </c>
      <c r="D80" s="544">
        <f t="shared" ref="D80:M80" si="14">C80-$K26</f>
        <v>100</v>
      </c>
      <c r="E80" s="544">
        <f t="shared" si="14"/>
        <v>100</v>
      </c>
      <c r="F80" s="544">
        <f t="shared" si="14"/>
        <v>100</v>
      </c>
      <c r="G80" s="544">
        <f t="shared" si="14"/>
        <v>100</v>
      </c>
      <c r="H80" s="544">
        <f t="shared" si="14"/>
        <v>100</v>
      </c>
      <c r="I80" s="544">
        <f t="shared" si="14"/>
        <v>100</v>
      </c>
      <c r="J80" s="544">
        <f t="shared" si="14"/>
        <v>100</v>
      </c>
      <c r="K80" s="544">
        <f t="shared" si="14"/>
        <v>100</v>
      </c>
      <c r="L80" s="544">
        <f t="shared" si="14"/>
        <v>100</v>
      </c>
      <c r="M80" s="545">
        <f t="shared" si="14"/>
        <v>100</v>
      </c>
      <c r="N80" s="1151"/>
      <c r="O80" s="1151"/>
      <c r="P80" s="1427"/>
      <c r="Q80" s="1421"/>
      <c r="R80" s="1142"/>
      <c r="S80" s="1142"/>
      <c r="T80" s="1142"/>
      <c r="U80" s="1142"/>
      <c r="V80" s="1142"/>
      <c r="W80" s="1142"/>
      <c r="X80" s="1142"/>
      <c r="Y80" s="1142"/>
      <c r="Z80" s="1142"/>
      <c r="AA80" s="1142"/>
      <c r="AB80" s="1142"/>
      <c r="AC80" s="1142"/>
    </row>
    <row r="81" spans="1:29" ht="15.75" thickTop="1">
      <c r="A81" s="534"/>
      <c r="B81" s="538" t="s">
        <v>2711</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2596</v>
      </c>
      <c r="C83" s="2958" t="s">
        <v>3201</v>
      </c>
      <c r="D83" s="2958" t="s">
        <v>3196</v>
      </c>
      <c r="E83" s="2958" t="s">
        <v>3198</v>
      </c>
      <c r="F83" s="2959" t="s">
        <v>3199</v>
      </c>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75" thickBot="1">
      <c r="A84" s="534"/>
      <c r="B84" s="543"/>
      <c r="C84" s="544">
        <v>100</v>
      </c>
      <c r="D84" s="544">
        <f t="shared" ref="D84:M84" si="15">C84-$K28</f>
        <v>98</v>
      </c>
      <c r="E84" s="544">
        <f t="shared" si="15"/>
        <v>96</v>
      </c>
      <c r="F84" s="544">
        <f t="shared" si="15"/>
        <v>94</v>
      </c>
      <c r="G84" s="544">
        <f t="shared" si="15"/>
        <v>92</v>
      </c>
      <c r="H84" s="544">
        <f t="shared" si="15"/>
        <v>90</v>
      </c>
      <c r="I84" s="544">
        <f t="shared" si="15"/>
        <v>88</v>
      </c>
      <c r="J84" s="544">
        <f t="shared" si="15"/>
        <v>86</v>
      </c>
      <c r="K84" s="544">
        <f t="shared" si="15"/>
        <v>84</v>
      </c>
      <c r="L84" s="544">
        <f t="shared" si="15"/>
        <v>82</v>
      </c>
      <c r="M84" s="545">
        <f t="shared" si="15"/>
        <v>80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2712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75" thickBot="1">
      <c r="A87" s="534"/>
      <c r="B87" s="543"/>
      <c r="C87" s="582">
        <v>100</v>
      </c>
      <c r="D87" s="544">
        <f>C87+$K$29</f>
        <v>101</v>
      </c>
      <c r="E87" s="544">
        <f t="shared" ref="E87:M87" si="16">D87+$K$29</f>
        <v>102</v>
      </c>
      <c r="F87" s="544">
        <f t="shared" si="16"/>
        <v>103</v>
      </c>
      <c r="G87" s="544">
        <f t="shared" si="16"/>
        <v>104</v>
      </c>
      <c r="H87" s="544">
        <f t="shared" si="16"/>
        <v>105</v>
      </c>
      <c r="I87" s="544">
        <f t="shared" si="16"/>
        <v>106</v>
      </c>
      <c r="J87" s="544">
        <f t="shared" si="16"/>
        <v>107</v>
      </c>
      <c r="K87" s="544">
        <f t="shared" si="16"/>
        <v>108</v>
      </c>
      <c r="L87" s="544">
        <f t="shared" si="16"/>
        <v>109</v>
      </c>
      <c r="M87" s="544">
        <f t="shared" si="16"/>
        <v>110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2713</v>
      </c>
      <c r="C88" s="2948" t="s">
        <v>3212</v>
      </c>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75" thickBot="1">
      <c r="A89" s="534"/>
      <c r="B89" s="543"/>
      <c r="C89" s="582">
        <v>100</v>
      </c>
      <c r="D89" s="544">
        <f t="shared" ref="D89:M89" si="17">C89+$K30</f>
        <v>102</v>
      </c>
      <c r="E89" s="544">
        <f t="shared" si="17"/>
        <v>104</v>
      </c>
      <c r="F89" s="544">
        <f t="shared" si="17"/>
        <v>106</v>
      </c>
      <c r="G89" s="544">
        <f t="shared" si="17"/>
        <v>108</v>
      </c>
      <c r="H89" s="544">
        <f t="shared" si="17"/>
        <v>110</v>
      </c>
      <c r="I89" s="544">
        <f t="shared" si="17"/>
        <v>112</v>
      </c>
      <c r="J89" s="544">
        <f t="shared" si="17"/>
        <v>114</v>
      </c>
      <c r="K89" s="544">
        <f t="shared" si="17"/>
        <v>116</v>
      </c>
      <c r="L89" s="544">
        <f t="shared" si="17"/>
        <v>118</v>
      </c>
      <c r="M89" s="544">
        <f t="shared" si="17"/>
        <v>120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2714</v>
      </c>
      <c r="C90" s="578" t="str">
        <f>C91&amp;"(含)"&amp;"-"&amp;D91</f>
        <v>0(含)-30</v>
      </c>
      <c r="D90" s="578" t="str">
        <f t="shared" ref="D90:L90" si="18">D91&amp;"(含)"&amp;"-"&amp;E91</f>
        <v>30(含)-40</v>
      </c>
      <c r="E90" s="578" t="str">
        <f t="shared" si="18"/>
        <v>40(含)-50</v>
      </c>
      <c r="F90" s="578" t="str">
        <f t="shared" si="18"/>
        <v>50(含)-</v>
      </c>
      <c r="G90" s="578" t="str">
        <f t="shared" si="18"/>
        <v>(含)-</v>
      </c>
      <c r="H90" s="578" t="str">
        <f t="shared" si="18"/>
        <v>(含)-</v>
      </c>
      <c r="I90" s="578" t="str">
        <f t="shared" si="18"/>
        <v>(含)-</v>
      </c>
      <c r="J90" s="578" t="str">
        <f t="shared" si="18"/>
        <v>(含)-</v>
      </c>
      <c r="K90" s="578" t="str">
        <f t="shared" si="18"/>
        <v>(含)-</v>
      </c>
      <c r="L90" s="578" t="str">
        <f t="shared" si="18"/>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v>0</v>
      </c>
      <c r="D91" s="595">
        <v>30</v>
      </c>
      <c r="E91" s="595">
        <v>40</v>
      </c>
      <c r="F91" s="595">
        <v>50</v>
      </c>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75" thickBot="1">
      <c r="A92" s="553"/>
      <c r="B92" s="543"/>
      <c r="C92" s="560">
        <v>100</v>
      </c>
      <c r="D92" s="536">
        <f>C92+K31</f>
        <v>101</v>
      </c>
      <c r="E92" s="536">
        <f>D92+K31</f>
        <v>102</v>
      </c>
      <c r="F92" s="536">
        <f>E92+K31</f>
        <v>103</v>
      </c>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2715</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75" thickBot="1">
      <c r="A94" s="534"/>
      <c r="B94" s="543"/>
      <c r="C94" s="544">
        <v>100</v>
      </c>
      <c r="D94" s="544">
        <f t="shared" ref="D94:M94" si="19">C94-$K32</f>
        <v>100</v>
      </c>
      <c r="E94" s="544">
        <f t="shared" si="19"/>
        <v>100</v>
      </c>
      <c r="F94" s="544">
        <f t="shared" si="19"/>
        <v>100</v>
      </c>
      <c r="G94" s="544">
        <f t="shared" si="19"/>
        <v>100</v>
      </c>
      <c r="H94" s="544">
        <f t="shared" si="19"/>
        <v>100</v>
      </c>
      <c r="I94" s="544">
        <f t="shared" si="19"/>
        <v>100</v>
      </c>
      <c r="J94" s="544">
        <f t="shared" si="19"/>
        <v>100</v>
      </c>
      <c r="K94" s="544">
        <f t="shared" si="19"/>
        <v>100</v>
      </c>
      <c r="L94" s="544">
        <f t="shared" si="19"/>
        <v>100</v>
      </c>
      <c r="M94" s="545">
        <f t="shared" si="19"/>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2716</v>
      </c>
      <c r="C95" s="2948" t="s">
        <v>3214</v>
      </c>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75" thickBot="1">
      <c r="A96" s="534"/>
      <c r="B96" s="543"/>
      <c r="C96" s="544">
        <v>100</v>
      </c>
      <c r="D96" s="544">
        <f>C96-$K33</f>
        <v>98</v>
      </c>
      <c r="E96" s="544">
        <f>D96-$K33</f>
        <v>96</v>
      </c>
      <c r="F96" s="544">
        <f>E96-$K33</f>
        <v>94</v>
      </c>
      <c r="G96" s="544">
        <f>F96-$K33</f>
        <v>92</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2687</v>
      </c>
      <c r="B1" s="1617"/>
      <c r="C1" s="1618" t="s">
        <v>2510</v>
      </c>
      <c r="D1" s="1619"/>
      <c r="E1" s="1628"/>
      <c r="F1" s="2576"/>
      <c r="G1" s="1629" t="s">
        <v>2623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2310</v>
      </c>
      <c r="B2" s="1416" t="e">
        <f ca="1">IF(C2="——",ROUND(C37*D3/10000,0),ROUND(C37*D3/10000,0)-D2)</f>
        <v>#DIV/0!</v>
      </c>
      <c r="C2" s="2578"/>
      <c r="D2" s="1122" t="e">
        <f ca="1">SUMIF(INDIRECT("'"&amp;F2&amp;"'"&amp;"!A:A"),"承租人权益价值",INDIRECT("'"&amp;F2&amp;"'"&amp;"!c:c"))</f>
        <v>#REF!</v>
      </c>
      <c r="E2" s="2579" t="s">
        <v>2311</v>
      </c>
      <c r="F2" s="2580"/>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2312</v>
      </c>
      <c r="B3" s="609" t="e">
        <f ca="1">IF(C2="——",C37,ROUND(B2*10000/D3,0))</f>
        <v>#DIV/0!</v>
      </c>
      <c r="C3" s="400" t="s">
        <v>2624</v>
      </c>
      <c r="D3" s="399">
        <f>SUMIF('数据-汇总表'!$C19:$C33,D1,'数据-汇总表'!$E19:$E33)</f>
        <v>0</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2625</v>
      </c>
      <c r="B4" s="402"/>
      <c r="C4" s="3309" t="s">
        <v>2626</v>
      </c>
      <c r="D4" s="3310"/>
      <c r="E4" s="3311" t="s">
        <v>2627</v>
      </c>
      <c r="F4" s="3312"/>
      <c r="G4" s="3309" t="s">
        <v>2628</v>
      </c>
      <c r="H4" s="3310"/>
      <c r="I4" s="3309" t="s">
        <v>2629</v>
      </c>
      <c r="J4" s="3310"/>
      <c r="K4" s="610" t="s">
        <v>2630</v>
      </c>
      <c r="L4" s="1128"/>
      <c r="M4" s="1129"/>
      <c r="N4" s="1129"/>
      <c r="O4" s="1129"/>
      <c r="P4" s="3313" t="s">
        <v>2631</v>
      </c>
      <c r="Q4" s="3314"/>
      <c r="R4" s="3295" t="s">
        <v>2627</v>
      </c>
      <c r="S4" s="3296"/>
      <c r="T4" s="3295" t="s">
        <v>2628</v>
      </c>
      <c r="U4" s="3296"/>
      <c r="V4" s="3321" t="s">
        <v>2629</v>
      </c>
      <c r="W4" s="3321"/>
      <c r="X4" s="1811"/>
      <c r="Y4" s="3295" t="s">
        <v>2631</v>
      </c>
      <c r="Z4" s="3296"/>
      <c r="AA4" s="3290" t="s">
        <v>2627</v>
      </c>
      <c r="AB4" s="3291" t="s">
        <v>2628</v>
      </c>
      <c r="AC4" s="3290" t="s">
        <v>2629</v>
      </c>
    </row>
    <row r="5" spans="1:29" ht="15">
      <c r="A5" s="404"/>
      <c r="B5" s="405"/>
      <c r="C5" s="3366" t="s">
        <v>2522</v>
      </c>
      <c r="D5" s="3367"/>
      <c r="E5" s="3382" t="s">
        <v>2523</v>
      </c>
      <c r="F5" s="3365"/>
      <c r="G5" s="3366" t="s">
        <v>2524</v>
      </c>
      <c r="H5" s="3367"/>
      <c r="I5" s="3366" t="s">
        <v>2525</v>
      </c>
      <c r="J5" s="3367"/>
      <c r="K5" s="610"/>
      <c r="L5" s="1128"/>
      <c r="M5" s="1129"/>
      <c r="N5" s="1129"/>
      <c r="O5" s="1129"/>
      <c r="P5" s="3315"/>
      <c r="Q5" s="3316"/>
      <c r="R5" s="3297"/>
      <c r="S5" s="3298"/>
      <c r="T5" s="3297"/>
      <c r="U5" s="3298"/>
      <c r="V5" s="3321"/>
      <c r="W5" s="3321"/>
      <c r="X5" s="1811"/>
      <c r="Y5" s="3297"/>
      <c r="Z5" s="3298"/>
      <c r="AA5" s="3291"/>
      <c r="AB5" s="3291"/>
      <c r="AC5" s="3291"/>
    </row>
    <row r="6" spans="1:29" ht="15.75" thickBot="1">
      <c r="A6" s="406"/>
      <c r="B6" s="407"/>
      <c r="C6" s="3368" t="s">
        <v>2526</v>
      </c>
      <c r="D6" s="3369"/>
      <c r="E6" s="3383" t="s">
        <v>2526</v>
      </c>
      <c r="F6" s="3372"/>
      <c r="G6" s="3368" t="s">
        <v>2526</v>
      </c>
      <c r="H6" s="3369"/>
      <c r="I6" s="3368" t="s">
        <v>2526</v>
      </c>
      <c r="J6" s="3369"/>
      <c r="K6" s="610" t="s">
        <v>2527</v>
      </c>
      <c r="L6" s="1128"/>
      <c r="M6" s="1129"/>
      <c r="N6" s="1129"/>
      <c r="O6" s="1129"/>
      <c r="P6" s="3317"/>
      <c r="Q6" s="3318"/>
      <c r="R6" s="3297"/>
      <c r="S6" s="3298"/>
      <c r="T6" s="3319"/>
      <c r="U6" s="3320"/>
      <c r="V6" s="3321"/>
      <c r="W6" s="3321"/>
      <c r="X6" s="1811"/>
      <c r="Y6" s="3319"/>
      <c r="Z6" s="3320"/>
      <c r="AA6" s="3292"/>
      <c r="AB6" s="3292"/>
      <c r="AC6" s="3292"/>
    </row>
    <row r="7" spans="1:29" s="117" customFormat="1" ht="15.75" thickBot="1">
      <c r="A7" s="408" t="s">
        <v>2528</v>
      </c>
      <c r="B7" s="409"/>
      <c r="C7" s="410">
        <f>'数据-取费表'!B2</f>
        <v>43304</v>
      </c>
      <c r="D7" s="411">
        <v>100</v>
      </c>
      <c r="E7" s="412"/>
      <c r="F7" s="413">
        <f>SUMIF(46:46,YEAR(E7)&amp;"-"&amp;MONTH(E7),47:47)</f>
        <v>0</v>
      </c>
      <c r="G7" s="2685"/>
      <c r="H7" s="411">
        <f>SUMIF(46:46,YEAR(G7)&amp;"-"&amp;MONTH(G7),47:47)</f>
        <v>0</v>
      </c>
      <c r="I7" s="412"/>
      <c r="J7" s="411">
        <f>SUMIF(46:46,YEAR(I7)&amp;"-"&amp;MONTH(I7),47:47)</f>
        <v>0</v>
      </c>
      <c r="K7" s="611"/>
      <c r="L7" s="1130"/>
      <c r="M7" s="1131"/>
      <c r="N7" s="1131"/>
      <c r="O7" s="1131"/>
      <c r="P7" s="3293" t="s">
        <v>2529</v>
      </c>
      <c r="Q7" s="3322"/>
      <c r="R7" s="770" t="s">
        <v>17</v>
      </c>
      <c r="S7" s="771">
        <f t="shared" ref="S7:S14" si="0">F7</f>
        <v>0</v>
      </c>
      <c r="T7" s="770" t="s">
        <v>17</v>
      </c>
      <c r="U7" s="771">
        <f t="shared" ref="U7:U14" si="1">H7</f>
        <v>0</v>
      </c>
      <c r="V7" s="770" t="s">
        <v>17</v>
      </c>
      <c r="W7" s="771">
        <f t="shared" ref="W7:W14" si="2">J7</f>
        <v>0</v>
      </c>
      <c r="X7" s="772"/>
      <c r="Y7" s="3293" t="s">
        <v>2529</v>
      </c>
      <c r="Z7" s="3294"/>
      <c r="AA7" s="773" t="e">
        <f>D7/F7</f>
        <v>#DIV/0!</v>
      </c>
      <c r="AB7" s="773" t="e">
        <f>D7/H7</f>
        <v>#DIV/0!</v>
      </c>
      <c r="AC7" s="773" t="e">
        <f>D7/J7</f>
        <v>#DIV/0!</v>
      </c>
    </row>
    <row r="8" spans="1:29" s="117" customFormat="1" ht="15.75" thickBot="1">
      <c r="A8" s="408" t="s">
        <v>2530</v>
      </c>
      <c r="B8" s="409"/>
      <c r="C8" s="414" t="s">
        <v>2632</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293" t="s">
        <v>2532</v>
      </c>
      <c r="Q8" s="3294"/>
      <c r="R8" s="770" t="s">
        <v>17</v>
      </c>
      <c r="S8" s="771">
        <f t="shared" si="0"/>
        <v>0</v>
      </c>
      <c r="T8" s="770" t="s">
        <v>17</v>
      </c>
      <c r="U8" s="771">
        <f t="shared" si="1"/>
        <v>0</v>
      </c>
      <c r="V8" s="770" t="s">
        <v>17</v>
      </c>
      <c r="W8" s="771">
        <f t="shared" si="2"/>
        <v>0</v>
      </c>
      <c r="X8" s="772"/>
      <c r="Y8" s="3293" t="s">
        <v>2532</v>
      </c>
      <c r="Z8" s="3294"/>
      <c r="AA8" s="773" t="e">
        <f t="shared" ref="AA8:AA34" si="3">D8/F8</f>
        <v>#DIV/0!</v>
      </c>
      <c r="AB8" s="773" t="e">
        <f t="shared" ref="AB8:AB34" si="4">D8/H8</f>
        <v>#DIV/0!</v>
      </c>
      <c r="AC8" s="773" t="e">
        <f t="shared" ref="AC8:AC34" si="5">D8/J8</f>
        <v>#DIV/0!</v>
      </c>
    </row>
    <row r="9" spans="1:29" s="117" customFormat="1">
      <c r="A9" s="415" t="s">
        <v>2533</v>
      </c>
      <c r="B9" s="71" t="s">
        <v>2534</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308" t="s">
        <v>2535</v>
      </c>
      <c r="Q9" s="1793" t="str">
        <f t="shared" ref="Q9:Q14" si="6">B9</f>
        <v>用途</v>
      </c>
      <c r="R9" s="770" t="s">
        <v>17</v>
      </c>
      <c r="S9" s="771">
        <f t="shared" si="0"/>
        <v>100</v>
      </c>
      <c r="T9" s="770" t="s">
        <v>17</v>
      </c>
      <c r="U9" s="771">
        <f t="shared" si="1"/>
        <v>100</v>
      </c>
      <c r="V9" s="770" t="s">
        <v>17</v>
      </c>
      <c r="W9" s="771">
        <f t="shared" si="2"/>
        <v>100</v>
      </c>
      <c r="X9" s="772"/>
      <c r="Y9" s="3169" t="s">
        <v>2536</v>
      </c>
      <c r="Z9" s="55" t="str">
        <f t="shared" ref="Z9:Z14" si="7">Q9</f>
        <v>用途</v>
      </c>
      <c r="AA9" s="773">
        <f t="shared" si="3"/>
        <v>1</v>
      </c>
      <c r="AB9" s="773">
        <f t="shared" si="4"/>
        <v>1</v>
      </c>
      <c r="AC9" s="773">
        <f t="shared" si="5"/>
        <v>1</v>
      </c>
    </row>
    <row r="10" spans="1:29" s="427" customFormat="1" ht="27">
      <c r="A10" s="421"/>
      <c r="B10" s="422" t="s">
        <v>2537</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308"/>
      <c r="Q10" s="1793" t="str">
        <f t="shared" si="6"/>
        <v>土地使用年限（年）</v>
      </c>
      <c r="R10" s="770" t="s">
        <v>17</v>
      </c>
      <c r="S10" s="771">
        <f t="shared" si="0"/>
        <v>100</v>
      </c>
      <c r="T10" s="770" t="s">
        <v>17</v>
      </c>
      <c r="U10" s="771">
        <f t="shared" si="1"/>
        <v>100</v>
      </c>
      <c r="V10" s="770" t="s">
        <v>17</v>
      </c>
      <c r="W10" s="771">
        <f t="shared" si="2"/>
        <v>100</v>
      </c>
      <c r="X10" s="772"/>
      <c r="Y10" s="3169"/>
      <c r="Z10" s="55" t="str">
        <f t="shared" si="7"/>
        <v>土地使用年限（年）</v>
      </c>
      <c r="AA10" s="773">
        <f t="shared" si="3"/>
        <v>1</v>
      </c>
      <c r="AB10" s="773">
        <f t="shared" si="4"/>
        <v>1</v>
      </c>
      <c r="AC10" s="773">
        <f t="shared" si="5"/>
        <v>1</v>
      </c>
    </row>
    <row r="11" spans="1:29" ht="15">
      <c r="A11" s="428"/>
      <c r="B11" s="2591">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308"/>
      <c r="Q11" s="1793">
        <f t="shared" si="6"/>
        <v>111</v>
      </c>
      <c r="R11" s="770" t="s">
        <v>17</v>
      </c>
      <c r="S11" s="771">
        <f t="shared" si="0"/>
        <v>100</v>
      </c>
      <c r="T11" s="770" t="s">
        <v>17</v>
      </c>
      <c r="U11" s="771">
        <f t="shared" si="1"/>
        <v>100</v>
      </c>
      <c r="V11" s="770" t="s">
        <v>17</v>
      </c>
      <c r="W11" s="771">
        <f t="shared" si="2"/>
        <v>100</v>
      </c>
      <c r="X11" s="772"/>
      <c r="Y11" s="3169"/>
      <c r="Z11" s="55">
        <f t="shared" si="7"/>
        <v>111</v>
      </c>
      <c r="AA11" s="773">
        <f t="shared" si="3"/>
        <v>1</v>
      </c>
      <c r="AB11" s="773">
        <f t="shared" si="4"/>
        <v>1</v>
      </c>
      <c r="AC11" s="773">
        <f t="shared" si="5"/>
        <v>1</v>
      </c>
    </row>
    <row r="12" spans="1:29" s="117" customFormat="1" ht="15">
      <c r="A12" s="431"/>
      <c r="B12" s="2591">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308"/>
      <c r="Q12" s="1793">
        <f t="shared" si="6"/>
        <v>111</v>
      </c>
      <c r="R12" s="770" t="s">
        <v>17</v>
      </c>
      <c r="S12" s="771">
        <f t="shared" si="0"/>
        <v>100</v>
      </c>
      <c r="T12" s="770" t="s">
        <v>17</v>
      </c>
      <c r="U12" s="771">
        <f t="shared" si="1"/>
        <v>100</v>
      </c>
      <c r="V12" s="770" t="s">
        <v>17</v>
      </c>
      <c r="W12" s="771">
        <f t="shared" si="2"/>
        <v>100</v>
      </c>
      <c r="X12" s="772"/>
      <c r="Y12" s="3169"/>
      <c r="Z12" s="55">
        <f t="shared" si="7"/>
        <v>111</v>
      </c>
      <c r="AA12" s="773">
        <f>D12/F12</f>
        <v>1</v>
      </c>
      <c r="AB12" s="773">
        <f>D12/H12</f>
        <v>1</v>
      </c>
      <c r="AC12" s="773">
        <f>D12/J12</f>
        <v>1</v>
      </c>
    </row>
    <row r="13" spans="1:29" ht="15.75" thickBot="1">
      <c r="A13" s="428"/>
      <c r="B13" s="2591">
        <v>111</v>
      </c>
      <c r="C13" s="434"/>
      <c r="D13" s="435">
        <v>100</v>
      </c>
      <c r="E13" s="469"/>
      <c r="F13" s="425">
        <f>SUMIF(59:59,E13,60:60)-SUMIF(59:59,C13,60:60)+100</f>
        <v>100</v>
      </c>
      <c r="G13" s="2686"/>
      <c r="H13" s="438">
        <f>SUMIF(59:59,G13,60:60)-SUMIF(59:59,C13,60:60)+100</f>
        <v>100</v>
      </c>
      <c r="I13" s="469"/>
      <c r="J13" s="435">
        <f>SUMIF(59:59,I13,60:60)-SUMIF(59:59,C13,60:60)+100</f>
        <v>100</v>
      </c>
      <c r="K13" s="613"/>
      <c r="L13" s="1138"/>
      <c r="M13" s="1129"/>
      <c r="N13" s="1129"/>
      <c r="O13" s="1137"/>
      <c r="P13" s="3308"/>
      <c r="Q13" s="1793">
        <f t="shared" si="6"/>
        <v>111</v>
      </c>
      <c r="R13" s="770" t="s">
        <v>17</v>
      </c>
      <c r="S13" s="771">
        <f t="shared" si="0"/>
        <v>100</v>
      </c>
      <c r="T13" s="770" t="s">
        <v>17</v>
      </c>
      <c r="U13" s="771">
        <f t="shared" si="1"/>
        <v>100</v>
      </c>
      <c r="V13" s="770" t="s">
        <v>17</v>
      </c>
      <c r="W13" s="771">
        <f t="shared" si="2"/>
        <v>100</v>
      </c>
      <c r="X13" s="772"/>
      <c r="Y13" s="3169"/>
      <c r="Z13" s="55">
        <f t="shared" si="7"/>
        <v>111</v>
      </c>
      <c r="AA13" s="773">
        <f t="shared" si="3"/>
        <v>1</v>
      </c>
      <c r="AB13" s="773">
        <f t="shared" si="4"/>
        <v>1</v>
      </c>
      <c r="AC13" s="773">
        <f t="shared" si="5"/>
        <v>1</v>
      </c>
    </row>
    <row r="14" spans="1:29" ht="71.25">
      <c r="A14" s="440" t="s">
        <v>2539</v>
      </c>
      <c r="B14" s="69" t="s">
        <v>2689</v>
      </c>
      <c r="C14" s="2682" t="str">
        <f>IF(B1="工业",估价对象房地状况!G4,估价对象房地状况!C6)</f>
        <v>估价对象周边有849、兴23路等公交线路，综合评价交通便捷度一般</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323" t="s">
        <v>2540</v>
      </c>
      <c r="Q14" s="1808" t="str">
        <f t="shared" si="6"/>
        <v>交通便捷度</v>
      </c>
      <c r="R14" s="774" t="s">
        <v>17</v>
      </c>
      <c r="S14" s="775">
        <f t="shared" si="0"/>
        <v>100</v>
      </c>
      <c r="T14" s="774" t="s">
        <v>17</v>
      </c>
      <c r="U14" s="775">
        <f t="shared" si="1"/>
        <v>100</v>
      </c>
      <c r="V14" s="774" t="s">
        <v>17</v>
      </c>
      <c r="W14" s="775">
        <f t="shared" si="2"/>
        <v>100</v>
      </c>
      <c r="X14" s="1811"/>
      <c r="Y14" s="3323" t="s">
        <v>2540</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8"/>
      <c r="M15" s="1129"/>
      <c r="N15" s="1129"/>
      <c r="O15" s="1137"/>
      <c r="P15" s="3324"/>
      <c r="Q15" s="1808"/>
      <c r="R15" s="774"/>
      <c r="S15" s="775"/>
      <c r="T15" s="774"/>
      <c r="U15" s="775"/>
      <c r="V15" s="774"/>
      <c r="W15" s="775"/>
      <c r="X15" s="1811"/>
      <c r="Y15" s="3324"/>
      <c r="Z15" s="1812"/>
      <c r="AA15" s="1809">
        <v>1</v>
      </c>
      <c r="AB15" s="1809">
        <v>1</v>
      </c>
      <c r="AC15" s="1809">
        <v>1</v>
      </c>
    </row>
    <row r="16" spans="1:29" ht="42.75">
      <c r="A16" s="428"/>
      <c r="B16" s="451" t="s">
        <v>2668</v>
      </c>
      <c r="C16" s="2598" t="str">
        <f>IF(B1="工业",估价对象房地状况!G5,估价对象房地状况!C7)</f>
        <v>估价对象所在区域公共配套设施齐备较齐备</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324"/>
      <c r="Q16" s="1808" t="str">
        <f>B16</f>
        <v>公共配套设施</v>
      </c>
      <c r="R16" s="774" t="s">
        <v>17</v>
      </c>
      <c r="S16" s="775">
        <f>F16</f>
        <v>100</v>
      </c>
      <c r="T16" s="774" t="s">
        <v>17</v>
      </c>
      <c r="U16" s="775">
        <f>H16</f>
        <v>100</v>
      </c>
      <c r="V16" s="774" t="s">
        <v>17</v>
      </c>
      <c r="W16" s="775">
        <f>J16</f>
        <v>100</v>
      </c>
      <c r="X16" s="1811"/>
      <c r="Y16" s="3324"/>
      <c r="Z16" s="1812" t="str">
        <f>Q16</f>
        <v>公共配套设施</v>
      </c>
      <c r="AA16" s="1809">
        <f t="shared" si="3"/>
        <v>1</v>
      </c>
      <c r="AB16" s="1809">
        <f t="shared" si="4"/>
        <v>1</v>
      </c>
      <c r="AC16" s="1809">
        <f t="shared" si="5"/>
        <v>1</v>
      </c>
    </row>
    <row r="17" spans="1:29" ht="15">
      <c r="A17" s="428"/>
      <c r="B17" s="456"/>
      <c r="C17" s="2599"/>
      <c r="D17" s="448"/>
      <c r="E17" s="447"/>
      <c r="F17" s="449"/>
      <c r="G17" s="447"/>
      <c r="H17" s="448"/>
      <c r="I17" s="447"/>
      <c r="J17" s="448"/>
      <c r="K17" s="615"/>
      <c r="L17" s="1138"/>
      <c r="M17" s="1129"/>
      <c r="N17" s="1129"/>
      <c r="O17" s="1137"/>
      <c r="P17" s="3324"/>
      <c r="Q17" s="1808"/>
      <c r="R17" s="774"/>
      <c r="S17" s="775"/>
      <c r="T17" s="774"/>
      <c r="U17" s="775"/>
      <c r="V17" s="774"/>
      <c r="W17" s="775"/>
      <c r="X17" s="1811"/>
      <c r="Y17" s="3324"/>
      <c r="Z17" s="1812"/>
      <c r="AA17" s="1809">
        <v>1</v>
      </c>
      <c r="AB17" s="1809">
        <v>1</v>
      </c>
      <c r="AC17" s="1809">
        <v>1</v>
      </c>
    </row>
    <row r="18" spans="1:29" ht="28.5">
      <c r="A18" s="428"/>
      <c r="B18" s="1382" t="s">
        <v>2669</v>
      </c>
      <c r="C18" s="2598" t="str">
        <f>IF(B1="工业",估价对象房地状况!G6,估价对象房地状况!C8)</f>
        <v>区域基础设施水平达七通</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324"/>
      <c r="Q18" s="1808" t="str">
        <f>B18</f>
        <v>基础设施水平</v>
      </c>
      <c r="R18" s="774" t="s">
        <v>17</v>
      </c>
      <c r="S18" s="775">
        <f>F18</f>
        <v>100</v>
      </c>
      <c r="T18" s="774" t="s">
        <v>17</v>
      </c>
      <c r="U18" s="775">
        <f>H18</f>
        <v>100</v>
      </c>
      <c r="V18" s="774" t="s">
        <v>17</v>
      </c>
      <c r="W18" s="775">
        <f>J18</f>
        <v>100</v>
      </c>
      <c r="X18" s="1811"/>
      <c r="Y18" s="3324"/>
      <c r="Z18" s="1812" t="str">
        <f>Q18</f>
        <v>基础设施水平</v>
      </c>
      <c r="AA18" s="1809">
        <f>D18/F18</f>
        <v>1</v>
      </c>
      <c r="AB18" s="1809">
        <f>D18/H18</f>
        <v>1</v>
      </c>
      <c r="AC18" s="1809">
        <f>D18/J18</f>
        <v>1</v>
      </c>
    </row>
    <row r="19" spans="1:29" ht="15">
      <c r="A19" s="428"/>
      <c r="B19" s="1382"/>
      <c r="C19" s="2599"/>
      <c r="D19" s="450"/>
      <c r="E19" s="2599"/>
      <c r="F19" s="453"/>
      <c r="G19" s="2599"/>
      <c r="H19" s="448"/>
      <c r="I19" s="447"/>
      <c r="J19" s="448"/>
      <c r="K19" s="1381"/>
      <c r="L19" s="1138"/>
      <c r="M19" s="1129"/>
      <c r="N19" s="1129"/>
      <c r="O19" s="1137"/>
      <c r="P19" s="3324"/>
      <c r="Q19" s="1808"/>
      <c r="R19" s="774"/>
      <c r="S19" s="775"/>
      <c r="T19" s="774"/>
      <c r="U19" s="775"/>
      <c r="V19" s="774"/>
      <c r="W19" s="775"/>
      <c r="X19" s="1811"/>
      <c r="Y19" s="3324"/>
      <c r="Z19" s="1812"/>
      <c r="AA19" s="1809">
        <v>1</v>
      </c>
      <c r="AB19" s="1809">
        <v>1</v>
      </c>
      <c r="AC19" s="1809">
        <v>1</v>
      </c>
    </row>
    <row r="20" spans="1:29" ht="57">
      <c r="A20" s="428"/>
      <c r="B20" s="451" t="s">
        <v>2690</v>
      </c>
      <c r="C20" s="2598" t="str">
        <f>IF(B1="工业",估价对象房地状况!G7,估价对象房地状况!C9)</f>
        <v>周边有北京广播电视大学、康庄公园；综合评价环境状况较好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324"/>
      <c r="Q20" s="1808" t="str">
        <f>B20</f>
        <v>自然及人文环境</v>
      </c>
      <c r="R20" s="774" t="s">
        <v>17</v>
      </c>
      <c r="S20" s="775">
        <f>F20</f>
        <v>100</v>
      </c>
      <c r="T20" s="774" t="s">
        <v>17</v>
      </c>
      <c r="U20" s="775">
        <f>H20</f>
        <v>100</v>
      </c>
      <c r="V20" s="774" t="s">
        <v>17</v>
      </c>
      <c r="W20" s="775">
        <f>J20</f>
        <v>100</v>
      </c>
      <c r="X20" s="1811"/>
      <c r="Y20" s="3324"/>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8"/>
      <c r="M21" s="1129"/>
      <c r="N21" s="1129"/>
      <c r="O21" s="1137"/>
      <c r="P21" s="3324"/>
      <c r="Q21" s="1808"/>
      <c r="R21" s="774"/>
      <c r="S21" s="775"/>
      <c r="T21" s="774"/>
      <c r="U21" s="775"/>
      <c r="V21" s="774"/>
      <c r="W21" s="775"/>
      <c r="X21" s="1811"/>
      <c r="Y21" s="3324"/>
      <c r="Z21" s="1812"/>
      <c r="AA21" s="1809">
        <v>1</v>
      </c>
      <c r="AB21" s="1809">
        <v>1</v>
      </c>
      <c r="AC21" s="1809">
        <v>1</v>
      </c>
    </row>
    <row r="22" spans="1:29" ht="15">
      <c r="A22" s="428"/>
      <c r="B22" s="451" t="s">
        <v>2691</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324"/>
      <c r="Q22" s="1808" t="str">
        <f>B22</f>
        <v>楼层</v>
      </c>
      <c r="R22" s="774" t="s">
        <v>17</v>
      </c>
      <c r="S22" s="775">
        <f>F22</f>
        <v>100</v>
      </c>
      <c r="T22" s="774" t="s">
        <v>17</v>
      </c>
      <c r="U22" s="775">
        <f>H22</f>
        <v>100</v>
      </c>
      <c r="V22" s="774" t="s">
        <v>17</v>
      </c>
      <c r="W22" s="775">
        <f>J22</f>
        <v>100</v>
      </c>
      <c r="X22" s="1811"/>
      <c r="Y22" s="3324"/>
      <c r="Z22" s="1812" t="str">
        <f>Q22</f>
        <v>楼层</v>
      </c>
      <c r="AA22" s="1809">
        <f t="shared" si="3"/>
        <v>1</v>
      </c>
      <c r="AB22" s="1809">
        <f t="shared" si="4"/>
        <v>1</v>
      </c>
      <c r="AC22" s="1809">
        <f t="shared" si="5"/>
        <v>1</v>
      </c>
    </row>
    <row r="23" spans="1:29" ht="15">
      <c r="A23" s="404"/>
      <c r="B23" s="2591">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324"/>
      <c r="Q23" s="1808">
        <f>B23</f>
        <v>111</v>
      </c>
      <c r="R23" s="774" t="s">
        <v>17</v>
      </c>
      <c r="S23" s="775">
        <f>F23</f>
        <v>100</v>
      </c>
      <c r="T23" s="774" t="s">
        <v>17</v>
      </c>
      <c r="U23" s="775">
        <f>H23</f>
        <v>100</v>
      </c>
      <c r="V23" s="774" t="s">
        <v>17</v>
      </c>
      <c r="W23" s="775">
        <f>J23</f>
        <v>100</v>
      </c>
      <c r="X23" s="1811"/>
      <c r="Y23" s="3324"/>
      <c r="Z23" s="1812">
        <f>Q23</f>
        <v>111</v>
      </c>
      <c r="AA23" s="1809">
        <f t="shared" si="3"/>
        <v>1</v>
      </c>
      <c r="AB23" s="1809">
        <f t="shared" si="4"/>
        <v>1</v>
      </c>
      <c r="AC23" s="1809">
        <f t="shared" si="5"/>
        <v>1</v>
      </c>
    </row>
    <row r="24" spans="1:29" ht="15">
      <c r="A24" s="428"/>
      <c r="B24" s="2591">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324"/>
      <c r="Q24" s="1808">
        <f t="shared" ref="Q24:Q34" si="8">B24</f>
        <v>111</v>
      </c>
      <c r="R24" s="774" t="s">
        <v>17</v>
      </c>
      <c r="S24" s="775">
        <f>F24</f>
        <v>100</v>
      </c>
      <c r="T24" s="774" t="s">
        <v>17</v>
      </c>
      <c r="U24" s="775">
        <f>H24</f>
        <v>100</v>
      </c>
      <c r="V24" s="774" t="s">
        <v>17</v>
      </c>
      <c r="W24" s="775">
        <f>J24</f>
        <v>100</v>
      </c>
      <c r="X24" s="1811"/>
      <c r="Y24" s="3324"/>
      <c r="Z24" s="1812">
        <f>Q24</f>
        <v>111</v>
      </c>
      <c r="AA24" s="1809">
        <f t="shared" si="3"/>
        <v>1</v>
      </c>
      <c r="AB24" s="1809">
        <f t="shared" si="4"/>
        <v>1</v>
      </c>
      <c r="AC24" s="1809">
        <f t="shared" si="5"/>
        <v>1</v>
      </c>
    </row>
    <row r="25" spans="1:29" s="117" customFormat="1" ht="15.75" thickBot="1">
      <c r="A25" s="431"/>
      <c r="B25" s="2591">
        <v>111</v>
      </c>
      <c r="C25" s="2687"/>
      <c r="D25" s="665">
        <v>100</v>
      </c>
      <c r="E25" s="2687"/>
      <c r="F25" s="666">
        <f>SUMIF(75:75,E25,76:76)-SUMIF(75:75,C25,76:76)+100</f>
        <v>100</v>
      </c>
      <c r="G25" s="2687"/>
      <c r="H25" s="665">
        <f>SUMIF(75:75,G25,76:76)-SUMIF(75:75,C25,76:76)+100</f>
        <v>100</v>
      </c>
      <c r="I25" s="2687"/>
      <c r="J25" s="665">
        <f>SUMIF(75:75,I25,76:76)-SUMIF(75:75,C25,76:76)+100</f>
        <v>100</v>
      </c>
      <c r="K25" s="613"/>
      <c r="L25" s="1130"/>
      <c r="M25" s="1131"/>
      <c r="N25" s="1131"/>
      <c r="O25" s="1132"/>
      <c r="P25" s="3324"/>
      <c r="Q25" s="1793">
        <f t="shared" si="8"/>
        <v>111</v>
      </c>
      <c r="R25" s="770" t="s">
        <v>17</v>
      </c>
      <c r="S25" s="771">
        <f>F25</f>
        <v>100</v>
      </c>
      <c r="T25" s="770" t="s">
        <v>17</v>
      </c>
      <c r="U25" s="771">
        <f>H25</f>
        <v>100</v>
      </c>
      <c r="V25" s="770" t="s">
        <v>17</v>
      </c>
      <c r="W25" s="771">
        <f>J25</f>
        <v>100</v>
      </c>
      <c r="X25" s="772"/>
      <c r="Y25" s="3324"/>
      <c r="Z25" s="55">
        <f>Q25</f>
        <v>111</v>
      </c>
      <c r="AA25" s="1809">
        <f>D25/F25</f>
        <v>1</v>
      </c>
      <c r="AB25" s="1809">
        <f>D25/H25</f>
        <v>1</v>
      </c>
      <c r="AC25" s="1809">
        <f>D25/J25</f>
        <v>1</v>
      </c>
    </row>
    <row r="26" spans="1:29" ht="15">
      <c r="A26" s="466" t="s">
        <v>2543</v>
      </c>
      <c r="B26" s="71" t="s">
        <v>2694</v>
      </c>
      <c r="C26" s="2668"/>
      <c r="D26" s="467">
        <v>100</v>
      </c>
      <c r="E26" s="2668"/>
      <c r="F26" s="667">
        <f>SUMIF(77:77,E26,78:78)-SUMIF(77:77,C26,78:78)+100</f>
        <v>100</v>
      </c>
      <c r="G26" s="2668"/>
      <c r="H26" s="467">
        <f>SUMIF(77:77,G26,78:78)-SUMIF(77:77,C26,78:78)+100</f>
        <v>100</v>
      </c>
      <c r="I26" s="2668"/>
      <c r="J26" s="467">
        <f>SUMIF(77:77,I26,78:78)-SUMIF(77:77,C26,78:78)+100</f>
        <v>100</v>
      </c>
      <c r="K26" s="612"/>
      <c r="L26" s="1138"/>
      <c r="M26" s="1129"/>
      <c r="N26" s="1129"/>
      <c r="O26" s="1137"/>
      <c r="P26" s="3325" t="s">
        <v>2545</v>
      </c>
      <c r="Q26" s="1808" t="str">
        <f t="shared" si="8"/>
        <v>公共部分装修</v>
      </c>
      <c r="R26" s="774" t="s">
        <v>17</v>
      </c>
      <c r="S26" s="775">
        <f t="shared" ref="S26:S34" si="9">F26</f>
        <v>100</v>
      </c>
      <c r="T26" s="774" t="s">
        <v>17</v>
      </c>
      <c r="U26" s="775">
        <f t="shared" ref="U26:U34" si="10">H26</f>
        <v>100</v>
      </c>
      <c r="V26" s="774" t="s">
        <v>17</v>
      </c>
      <c r="W26" s="775">
        <f t="shared" ref="W26:W34" si="11">J26</f>
        <v>100</v>
      </c>
      <c r="X26" s="1811"/>
      <c r="Y26" s="3326" t="s">
        <v>2545</v>
      </c>
      <c r="Z26" s="1812" t="str">
        <f t="shared" ref="Z26:Z34" si="12">Q26</f>
        <v>公共部分装修</v>
      </c>
      <c r="AA26" s="1809">
        <f t="shared" si="3"/>
        <v>1</v>
      </c>
      <c r="AB26" s="1809">
        <f t="shared" si="4"/>
        <v>1</v>
      </c>
      <c r="AC26" s="1809">
        <f t="shared" si="5"/>
        <v>1</v>
      </c>
    </row>
    <row r="27" spans="1:29" s="471" customFormat="1" ht="15">
      <c r="A27" s="468"/>
      <c r="B27" s="422" t="s">
        <v>2695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326"/>
      <c r="Q27" s="776" t="str">
        <f t="shared" si="8"/>
        <v>成新率</v>
      </c>
      <c r="R27" s="777" t="s">
        <v>17</v>
      </c>
      <c r="S27" s="778" t="e">
        <f t="shared" si="9"/>
        <v>#N/A</v>
      </c>
      <c r="T27" s="777" t="s">
        <v>17</v>
      </c>
      <c r="U27" s="778" t="e">
        <f t="shared" si="10"/>
        <v>#N/A</v>
      </c>
      <c r="V27" s="777" t="s">
        <v>17</v>
      </c>
      <c r="W27" s="778" t="e">
        <f t="shared" si="11"/>
        <v>#N/A</v>
      </c>
      <c r="X27" s="779"/>
      <c r="Y27" s="3326"/>
      <c r="Z27" s="780" t="str">
        <f t="shared" si="12"/>
        <v>成新率</v>
      </c>
      <c r="AA27" s="1809" t="e">
        <f t="shared" si="3"/>
        <v>#N/A</v>
      </c>
      <c r="AB27" s="1809" t="e">
        <f t="shared" si="4"/>
        <v>#N/A</v>
      </c>
      <c r="AC27" s="1809" t="e">
        <f t="shared" si="5"/>
        <v>#N/A</v>
      </c>
    </row>
    <row r="28" spans="1:29" ht="15">
      <c r="A28" s="472"/>
      <c r="B28" s="422" t="s">
        <v>2696</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326"/>
      <c r="Q28" s="1808" t="str">
        <f t="shared" si="8"/>
        <v>物业等级</v>
      </c>
      <c r="R28" s="774" t="s">
        <v>17</v>
      </c>
      <c r="S28" s="775">
        <f t="shared" si="9"/>
        <v>100</v>
      </c>
      <c r="T28" s="774" t="s">
        <v>17</v>
      </c>
      <c r="U28" s="775">
        <f t="shared" si="10"/>
        <v>100</v>
      </c>
      <c r="V28" s="774" t="s">
        <v>17</v>
      </c>
      <c r="W28" s="775">
        <f t="shared" si="11"/>
        <v>100</v>
      </c>
      <c r="X28" s="1811"/>
      <c r="Y28" s="3326"/>
      <c r="Z28" s="1812" t="str">
        <f t="shared" si="12"/>
        <v>物业等级</v>
      </c>
      <c r="AA28" s="1809">
        <f t="shared" si="3"/>
        <v>1</v>
      </c>
      <c r="AB28" s="1809">
        <f t="shared" si="4"/>
        <v>1</v>
      </c>
      <c r="AC28" s="1809">
        <f t="shared" si="5"/>
        <v>1</v>
      </c>
    </row>
    <row r="29" spans="1:29" ht="15">
      <c r="A29" s="472"/>
      <c r="B29" s="422" t="s">
        <v>2717</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326"/>
      <c r="Q29" s="1808" t="str">
        <f t="shared" si="8"/>
        <v>有无电梯</v>
      </c>
      <c r="R29" s="774" t="s">
        <v>17</v>
      </c>
      <c r="S29" s="775">
        <f t="shared" si="9"/>
        <v>100</v>
      </c>
      <c r="T29" s="774" t="s">
        <v>17</v>
      </c>
      <c r="U29" s="775">
        <f t="shared" si="10"/>
        <v>100</v>
      </c>
      <c r="V29" s="774" t="s">
        <v>17</v>
      </c>
      <c r="W29" s="775">
        <f t="shared" si="11"/>
        <v>100</v>
      </c>
      <c r="X29" s="1811"/>
      <c r="Y29" s="3326"/>
      <c r="Z29" s="1812" t="str">
        <f t="shared" si="12"/>
        <v>有无电梯</v>
      </c>
      <c r="AA29" s="1809">
        <f t="shared" si="3"/>
        <v>1</v>
      </c>
      <c r="AB29" s="1809">
        <f t="shared" si="4"/>
        <v>1</v>
      </c>
      <c r="AC29" s="1809">
        <f t="shared" si="5"/>
        <v>1</v>
      </c>
    </row>
    <row r="30" spans="1:29" ht="15">
      <c r="A30" s="472"/>
      <c r="B30" s="422" t="s">
        <v>2718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326"/>
      <c r="Q30" s="1808" t="str">
        <f t="shared" si="8"/>
        <v>建筑面积</v>
      </c>
      <c r="R30" s="774" t="s">
        <v>17</v>
      </c>
      <c r="S30" s="775" t="e">
        <f t="shared" si="9"/>
        <v>#N/A</v>
      </c>
      <c r="T30" s="774" t="s">
        <v>17</v>
      </c>
      <c r="U30" s="775" t="e">
        <f t="shared" si="10"/>
        <v>#N/A</v>
      </c>
      <c r="V30" s="774" t="s">
        <v>17</v>
      </c>
      <c r="W30" s="775" t="e">
        <f t="shared" si="11"/>
        <v>#N/A</v>
      </c>
      <c r="X30" s="1811"/>
      <c r="Y30" s="3326"/>
      <c r="Z30" s="1812" t="str">
        <f t="shared" si="12"/>
        <v>建筑面积</v>
      </c>
      <c r="AA30" s="1809" t="e">
        <f t="shared" si="3"/>
        <v>#N/A</v>
      </c>
      <c r="AB30" s="1809" t="e">
        <f t="shared" si="4"/>
        <v>#N/A</v>
      </c>
      <c r="AC30" s="1809" t="e">
        <f t="shared" si="5"/>
        <v>#N/A</v>
      </c>
    </row>
    <row r="31" spans="1:29" s="117" customFormat="1" ht="15">
      <c r="A31" s="473"/>
      <c r="B31" s="422" t="s">
        <v>2719</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326"/>
      <c r="Q31" s="1793" t="str">
        <f t="shared" si="8"/>
        <v>是否封闭</v>
      </c>
      <c r="R31" s="770" t="s">
        <v>17</v>
      </c>
      <c r="S31" s="771">
        <f t="shared" si="9"/>
        <v>100</v>
      </c>
      <c r="T31" s="770" t="s">
        <v>17</v>
      </c>
      <c r="U31" s="771">
        <f t="shared" si="10"/>
        <v>100</v>
      </c>
      <c r="V31" s="770" t="s">
        <v>17</v>
      </c>
      <c r="W31" s="771">
        <f t="shared" si="11"/>
        <v>100</v>
      </c>
      <c r="X31" s="772"/>
      <c r="Y31" s="3326"/>
      <c r="Z31" s="55" t="str">
        <f t="shared" si="12"/>
        <v>是否封闭</v>
      </c>
      <c r="AA31" s="773">
        <f t="shared" si="3"/>
        <v>1</v>
      </c>
      <c r="AB31" s="773">
        <f t="shared" si="4"/>
        <v>1</v>
      </c>
      <c r="AC31" s="773">
        <f t="shared" si="5"/>
        <v>1</v>
      </c>
    </row>
    <row r="32" spans="1:29" ht="15">
      <c r="A32" s="472"/>
      <c r="B32" s="2591">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326" t="s">
        <v>2545</v>
      </c>
      <c r="Q32" s="1808">
        <f t="shared" si="8"/>
        <v>111</v>
      </c>
      <c r="R32" s="774" t="s">
        <v>17</v>
      </c>
      <c r="S32" s="775">
        <f t="shared" si="9"/>
        <v>100</v>
      </c>
      <c r="T32" s="774" t="s">
        <v>17</v>
      </c>
      <c r="U32" s="775">
        <f t="shared" si="10"/>
        <v>100</v>
      </c>
      <c r="V32" s="774" t="s">
        <v>17</v>
      </c>
      <c r="W32" s="775">
        <f t="shared" si="11"/>
        <v>100</v>
      </c>
      <c r="X32" s="1811"/>
      <c r="Y32" s="3326" t="s">
        <v>2545</v>
      </c>
      <c r="Z32" s="1812">
        <f t="shared" si="12"/>
        <v>111</v>
      </c>
      <c r="AA32" s="1809">
        <f t="shared" si="3"/>
        <v>1</v>
      </c>
      <c r="AB32" s="1809">
        <f t="shared" si="4"/>
        <v>1</v>
      </c>
      <c r="AC32" s="1809">
        <f t="shared" si="5"/>
        <v>1</v>
      </c>
    </row>
    <row r="33" spans="1:29" ht="15">
      <c r="A33" s="472"/>
      <c r="B33" s="2591">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326"/>
      <c r="Q33" s="1808">
        <f t="shared" si="8"/>
        <v>111</v>
      </c>
      <c r="R33" s="774" t="s">
        <v>17</v>
      </c>
      <c r="S33" s="775">
        <f t="shared" si="9"/>
        <v>100</v>
      </c>
      <c r="T33" s="774" t="s">
        <v>17</v>
      </c>
      <c r="U33" s="775">
        <f t="shared" si="10"/>
        <v>100</v>
      </c>
      <c r="V33" s="774" t="s">
        <v>17</v>
      </c>
      <c r="W33" s="775">
        <f t="shared" si="11"/>
        <v>100</v>
      </c>
      <c r="X33" s="1811"/>
      <c r="Y33" s="3326"/>
      <c r="Z33" s="1812">
        <f t="shared" si="12"/>
        <v>111</v>
      </c>
      <c r="AA33" s="1809">
        <f t="shared" si="3"/>
        <v>1</v>
      </c>
      <c r="AB33" s="1809">
        <f t="shared" si="4"/>
        <v>1</v>
      </c>
      <c r="AC33" s="1809">
        <f t="shared" si="5"/>
        <v>1</v>
      </c>
    </row>
    <row r="34" spans="1:29" ht="15.75" thickBot="1">
      <c r="A34" s="478"/>
      <c r="B34" s="2593">
        <v>111</v>
      </c>
      <c r="C34" s="437"/>
      <c r="D34" s="438">
        <v>100</v>
      </c>
      <c r="E34" s="2686"/>
      <c r="F34" s="439">
        <f>SUMIF(95:95,E34,96:96)-SUMIF(95:95,C34,96:96)+100</f>
        <v>100</v>
      </c>
      <c r="G34" s="2686"/>
      <c r="H34" s="438">
        <f>SUMIF(95:95,G34,96:96)-SUMIF(95:95,C34,96:96)+100</f>
        <v>100</v>
      </c>
      <c r="I34" s="2686"/>
      <c r="J34" s="438">
        <f>SUMIF(95:95,I34,96:96)-SUMIF(95:95,C34,96:96)+100</f>
        <v>100</v>
      </c>
      <c r="K34" s="613"/>
      <c r="L34" s="1138"/>
      <c r="M34" s="1129"/>
      <c r="N34" s="1129"/>
      <c r="O34" s="1137"/>
      <c r="P34" s="3326"/>
      <c r="Q34" s="1808">
        <f t="shared" si="8"/>
        <v>111</v>
      </c>
      <c r="R34" s="774" t="s">
        <v>17</v>
      </c>
      <c r="S34" s="775">
        <f t="shared" si="9"/>
        <v>100</v>
      </c>
      <c r="T34" s="774" t="s">
        <v>17</v>
      </c>
      <c r="U34" s="775">
        <f t="shared" si="10"/>
        <v>100</v>
      </c>
      <c r="V34" s="774" t="s">
        <v>17</v>
      </c>
      <c r="W34" s="775">
        <f t="shared" si="11"/>
        <v>100</v>
      </c>
      <c r="X34" s="1811"/>
      <c r="Y34" s="3326"/>
      <c r="Z34" s="1812">
        <f t="shared" si="12"/>
        <v>111</v>
      </c>
      <c r="AA34" s="1809">
        <f t="shared" si="3"/>
        <v>1</v>
      </c>
      <c r="AB34" s="1809">
        <f t="shared" si="4"/>
        <v>1</v>
      </c>
      <c r="AC34" s="1809">
        <f t="shared" si="5"/>
        <v>1</v>
      </c>
    </row>
    <row r="35" spans="1:29" ht="15">
      <c r="A35" s="479" t="s">
        <v>2557</v>
      </c>
      <c r="B35" s="480"/>
      <c r="C35" s="1405" t="s">
        <v>1</v>
      </c>
      <c r="D35" s="1406"/>
      <c r="E35" s="1407"/>
      <c r="F35" s="1408"/>
      <c r="G35" s="1409"/>
      <c r="H35" s="1410"/>
      <c r="I35" s="1407"/>
      <c r="J35" s="1410"/>
      <c r="K35" s="783"/>
      <c r="L35" s="1141"/>
      <c r="M35" s="1142"/>
      <c r="N35" s="1129"/>
      <c r="O35" s="1142"/>
      <c r="P35" s="3308" t="str">
        <f>A35</f>
        <v>成交单价（元/平方米）</v>
      </c>
      <c r="Q35" s="3308"/>
      <c r="R35" s="3375">
        <f>E35</f>
        <v>0</v>
      </c>
      <c r="S35" s="3375"/>
      <c r="T35" s="3375">
        <f>G35</f>
        <v>0</v>
      </c>
      <c r="U35" s="3375"/>
      <c r="V35" s="3375">
        <f>I35</f>
        <v>0</v>
      </c>
      <c r="W35" s="3375"/>
      <c r="X35" s="759"/>
      <c r="Y35" s="781"/>
      <c r="Z35" s="759"/>
      <c r="AA35" s="759"/>
      <c r="AB35" s="759"/>
      <c r="AC35" s="759"/>
    </row>
    <row r="36" spans="1:29" ht="15.75" thickBot="1">
      <c r="A36" s="486" t="s">
        <v>2649</v>
      </c>
      <c r="B36" s="487"/>
      <c r="C36" s="1411" t="e">
        <f>R37</f>
        <v>#DIV/0!</v>
      </c>
      <c r="D36" s="1412"/>
      <c r="E36" s="1413" t="e">
        <f>R36</f>
        <v>#DIV/0!</v>
      </c>
      <c r="F36" s="1413"/>
      <c r="G36" s="1411" t="e">
        <f>T36</f>
        <v>#DIV/0!</v>
      </c>
      <c r="H36" s="1412"/>
      <c r="I36" s="1413" t="e">
        <f>V36</f>
        <v>#DIV/0!</v>
      </c>
      <c r="J36" s="1412"/>
      <c r="K36" s="784"/>
      <c r="L36" s="1141"/>
      <c r="M36" s="1142"/>
      <c r="N36" s="1129"/>
      <c r="O36" s="1142"/>
      <c r="P36" s="3308" t="str">
        <f>A36</f>
        <v>比较价值（元/平方米）</v>
      </c>
      <c r="Q36" s="3308"/>
      <c r="R36" s="3375" t="e">
        <f>IF(F1="售价",ROUND(PRODUCT(R35,AA7:AA34),0),ROUND(PRODUCT(R35,AA7:AA34),1))</f>
        <v>#DIV/0!</v>
      </c>
      <c r="S36" s="3375"/>
      <c r="T36" s="3375" t="e">
        <f>IF(F1="售价",ROUND(PRODUCT(T35,AB7:AB34),0),ROUND(PRODUCT(T35,AB7:AB34),1))</f>
        <v>#DIV/0!</v>
      </c>
      <c r="U36" s="3375"/>
      <c r="V36" s="3375" t="e">
        <f>IF(F1="售价",ROUND(PRODUCT(V35,AC7:AC34),0),ROUND(PRODUCT(V35,AC7:AC34),1))</f>
        <v>#DIV/0!</v>
      </c>
      <c r="W36" s="3375"/>
      <c r="X36" s="759"/>
      <c r="Y36" s="759"/>
      <c r="Z36" s="759"/>
      <c r="AA36" s="759"/>
      <c r="AB36" s="759"/>
      <c r="AC36" s="759"/>
    </row>
    <row r="37" spans="1:29" ht="15.75" thickBot="1">
      <c r="A37" s="492" t="s">
        <v>2650</v>
      </c>
      <c r="B37" s="493"/>
      <c r="C37" s="1415" t="e">
        <f>R37</f>
        <v>#DIV/0!</v>
      </c>
      <c r="D37" s="1415"/>
      <c r="E37" s="1415"/>
      <c r="F37" s="1415"/>
      <c r="G37" s="1415"/>
      <c r="H37" s="1415"/>
      <c r="I37" s="1415"/>
      <c r="J37" s="1415"/>
      <c r="K37" s="785"/>
      <c r="L37" s="1141"/>
      <c r="M37" s="1142"/>
      <c r="N37" s="1142"/>
      <c r="O37" s="1142"/>
      <c r="P37" s="3328" t="str">
        <f>A37</f>
        <v>估价对象XX用房的比较价值（楼面单价，元/平方米）</v>
      </c>
      <c r="Q37" s="3329"/>
      <c r="R37" s="3374" t="e">
        <f>IF(F1="售价",ROUND(AVERAGE(R36:V36),0),ROUND(AVERAGE(R36:V36),1))</f>
        <v>#DIV/0!</v>
      </c>
      <c r="S37" s="3374"/>
      <c r="T37" s="3374"/>
      <c r="U37" s="3374"/>
      <c r="V37" s="3374"/>
      <c r="W37" s="3374"/>
      <c r="X37" s="759"/>
      <c r="Y37" s="759"/>
      <c r="Z37" s="759"/>
      <c r="AA37" s="759"/>
      <c r="AB37" s="759"/>
      <c r="AC37" s="759"/>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2651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2652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2653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3" t="s">
        <v>2654</v>
      </c>
      <c r="B45" s="759"/>
      <c r="C45" s="764"/>
      <c r="D45" s="764"/>
      <c r="E45" s="764"/>
      <c r="F45" s="765"/>
      <c r="G45" s="765"/>
      <c r="H45" s="764"/>
      <c r="I45" s="764"/>
      <c r="J45" s="764"/>
      <c r="K45" s="766"/>
      <c r="L45" s="767"/>
      <c r="M45" s="764"/>
      <c r="N45" s="764"/>
      <c r="O45" s="764"/>
      <c r="P45" s="503"/>
      <c r="Q45" s="504"/>
    </row>
    <row r="46" spans="1:29" s="508" customFormat="1" ht="15">
      <c r="A46" s="505" t="s">
        <v>2528</v>
      </c>
      <c r="B46" s="506"/>
      <c r="C46" s="1572" t="str">
        <f>YEAR(C7)&amp;"-"&amp;MONTH(C7)</f>
        <v>2018-7</v>
      </c>
      <c r="D46" s="1573">
        <f>EDATE(C46,-1)</f>
        <v>43252</v>
      </c>
      <c r="E46" s="1573">
        <f t="shared" ref="E46:O46" si="13">EDATE(D46,-1)</f>
        <v>43221</v>
      </c>
      <c r="F46" s="1573">
        <f t="shared" si="13"/>
        <v>43191</v>
      </c>
      <c r="G46" s="1573">
        <f t="shared" si="13"/>
        <v>43160</v>
      </c>
      <c r="H46" s="1573">
        <f t="shared" si="13"/>
        <v>43132</v>
      </c>
      <c r="I46" s="1573">
        <f t="shared" si="13"/>
        <v>43101</v>
      </c>
      <c r="J46" s="1573">
        <f t="shared" si="13"/>
        <v>43070</v>
      </c>
      <c r="K46" s="1573">
        <f t="shared" si="13"/>
        <v>43040</v>
      </c>
      <c r="L46" s="1573">
        <f t="shared" si="13"/>
        <v>43009</v>
      </c>
      <c r="M46" s="1573">
        <f t="shared" si="13"/>
        <v>42979</v>
      </c>
      <c r="N46" s="1573">
        <f t="shared" si="13"/>
        <v>42948</v>
      </c>
      <c r="O46" s="1573">
        <f t="shared" si="13"/>
        <v>42917</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2565</v>
      </c>
      <c r="B48" s="516"/>
      <c r="C48" s="517"/>
      <c r="D48" s="518"/>
      <c r="E48" s="518"/>
      <c r="F48" s="518"/>
      <c r="G48" s="518"/>
      <c r="H48" s="518"/>
      <c r="I48" s="518"/>
      <c r="J48" s="518"/>
      <c r="K48" s="518"/>
      <c r="L48" s="518"/>
      <c r="M48" s="519"/>
      <c r="N48" s="518"/>
      <c r="O48" s="520"/>
      <c r="P48" s="504"/>
      <c r="Q48" s="504"/>
    </row>
    <row r="49" spans="1:17" s="117" customFormat="1" ht="15">
      <c r="A49" s="521" t="s">
        <v>2530</v>
      </c>
      <c r="B49" s="510"/>
      <c r="C49" s="522" t="s">
        <v>2632</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2568</v>
      </c>
      <c r="B51" s="528" t="s">
        <v>2534</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2537</v>
      </c>
      <c r="C53" s="539" t="s">
        <v>2569</v>
      </c>
      <c r="D53" s="539" t="s">
        <v>2570</v>
      </c>
      <c r="E53" s="539" t="s">
        <v>2571</v>
      </c>
      <c r="F53" s="539" t="s">
        <v>2572</v>
      </c>
      <c r="G53" s="539" t="s">
        <v>2573</v>
      </c>
      <c r="H53" s="539" t="s">
        <v>2574</v>
      </c>
      <c r="I53" s="539" t="s">
        <v>2575</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2539</v>
      </c>
      <c r="B61" s="528" t="s">
        <v>2582</v>
      </c>
      <c r="C61" s="573" t="s">
        <v>2577</v>
      </c>
      <c r="D61" s="573" t="s">
        <v>2578</v>
      </c>
      <c r="E61" s="573" t="s">
        <v>2579</v>
      </c>
      <c r="F61" s="573" t="s">
        <v>2580</v>
      </c>
      <c r="G61" s="573" t="s">
        <v>2581</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2720</v>
      </c>
      <c r="C63" s="578" t="s">
        <v>2577</v>
      </c>
      <c r="D63" s="578" t="s">
        <v>2578</v>
      </c>
      <c r="E63" s="578" t="s">
        <v>2579</v>
      </c>
      <c r="F63" s="578" t="s">
        <v>2580</v>
      </c>
      <c r="G63" s="578" t="s">
        <v>2581</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2669</v>
      </c>
      <c r="C65" s="660" t="s">
        <v>2655</v>
      </c>
      <c r="D65" s="660" t="s">
        <v>2656</v>
      </c>
      <c r="E65" s="660" t="s">
        <v>2657</v>
      </c>
      <c r="F65" s="660" t="s">
        <v>2658</v>
      </c>
      <c r="G65" s="660" t="s">
        <v>2659</v>
      </c>
      <c r="H65" s="539"/>
      <c r="I65" s="539"/>
      <c r="J65" s="539"/>
      <c r="K65" s="539"/>
      <c r="L65" s="539"/>
      <c r="M65" s="1380"/>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2589</v>
      </c>
      <c r="C67" s="578" t="s">
        <v>2577</v>
      </c>
      <c r="D67" s="578" t="s">
        <v>2578</v>
      </c>
      <c r="E67" s="578" t="s">
        <v>2579</v>
      </c>
      <c r="F67" s="578" t="s">
        <v>2580</v>
      </c>
      <c r="G67" s="578" t="s">
        <v>2581</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2709</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2543</v>
      </c>
      <c r="B77" s="528" t="s">
        <v>2596</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4">C78-$K26</f>
        <v>100</v>
      </c>
      <c r="E78" s="544">
        <f t="shared" si="14"/>
        <v>100</v>
      </c>
      <c r="F78" s="544">
        <f t="shared" si="14"/>
        <v>100</v>
      </c>
      <c r="G78" s="544">
        <f t="shared" si="14"/>
        <v>100</v>
      </c>
      <c r="H78" s="544">
        <f t="shared" si="14"/>
        <v>100</v>
      </c>
      <c r="I78" s="544">
        <f t="shared" si="14"/>
        <v>100</v>
      </c>
      <c r="J78" s="544">
        <f t="shared" si="14"/>
        <v>100</v>
      </c>
      <c r="K78" s="544">
        <f t="shared" si="14"/>
        <v>100</v>
      </c>
      <c r="L78" s="544">
        <f t="shared" si="14"/>
        <v>100</v>
      </c>
      <c r="M78" s="545">
        <f t="shared" si="14"/>
        <v>100</v>
      </c>
      <c r="N78" s="1151"/>
      <c r="O78" s="1151"/>
      <c r="P78" s="45"/>
      <c r="Q78" s="504"/>
    </row>
    <row r="79" spans="1:17" ht="15.75" thickTop="1">
      <c r="A79" s="534"/>
      <c r="B79" s="538" t="s">
        <v>2712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5">C81+$K27</f>
        <v>100</v>
      </c>
      <c r="E81" s="544">
        <f t="shared" si="15"/>
        <v>100</v>
      </c>
      <c r="F81" s="544">
        <f t="shared" si="15"/>
        <v>100</v>
      </c>
      <c r="G81" s="544">
        <f t="shared" si="15"/>
        <v>100</v>
      </c>
      <c r="H81" s="544">
        <f t="shared" si="15"/>
        <v>100</v>
      </c>
      <c r="I81" s="544">
        <f t="shared" si="15"/>
        <v>100</v>
      </c>
      <c r="J81" s="544">
        <f t="shared" si="15"/>
        <v>100</v>
      </c>
      <c r="K81" s="544">
        <f t="shared" si="15"/>
        <v>100</v>
      </c>
      <c r="L81" s="544">
        <f t="shared" si="15"/>
        <v>100</v>
      </c>
      <c r="M81" s="544">
        <f t="shared" si="15"/>
        <v>100</v>
      </c>
      <c r="N81" s="1151"/>
      <c r="O81" s="1151"/>
      <c r="P81" s="558"/>
      <c r="Q81" s="559"/>
    </row>
    <row r="82" spans="1:17" ht="15" thickTop="1">
      <c r="A82" s="599"/>
      <c r="B82" s="546" t="s">
        <v>2713</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6">C83-$K28</f>
        <v>100</v>
      </c>
      <c r="E83" s="544">
        <f t="shared" si="16"/>
        <v>100</v>
      </c>
      <c r="F83" s="544">
        <f t="shared" si="16"/>
        <v>100</v>
      </c>
      <c r="G83" s="544">
        <f t="shared" si="16"/>
        <v>100</v>
      </c>
      <c r="H83" s="544">
        <f t="shared" si="16"/>
        <v>100</v>
      </c>
      <c r="I83" s="544">
        <f t="shared" si="16"/>
        <v>100</v>
      </c>
      <c r="J83" s="544">
        <f t="shared" si="16"/>
        <v>100</v>
      </c>
      <c r="K83" s="544">
        <f t="shared" si="16"/>
        <v>100</v>
      </c>
      <c r="L83" s="544">
        <f t="shared" si="16"/>
        <v>100</v>
      </c>
      <c r="M83" s="545">
        <f t="shared" si="16"/>
        <v>100</v>
      </c>
      <c r="N83" s="1151"/>
      <c r="O83" s="1151"/>
      <c r="P83" s="45"/>
      <c r="Q83" s="504"/>
    </row>
    <row r="84" spans="1:17" ht="15" thickTop="1">
      <c r="A84" s="599"/>
      <c r="B84" s="538" t="s">
        <v>2721</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17">C85+$K29</f>
        <v>100</v>
      </c>
      <c r="E85" s="544">
        <f t="shared" si="17"/>
        <v>100</v>
      </c>
      <c r="F85" s="544">
        <f t="shared" si="17"/>
        <v>100</v>
      </c>
      <c r="G85" s="544">
        <f t="shared" si="17"/>
        <v>100</v>
      </c>
      <c r="H85" s="544">
        <f t="shared" si="17"/>
        <v>100</v>
      </c>
      <c r="I85" s="544">
        <f t="shared" si="17"/>
        <v>100</v>
      </c>
      <c r="J85" s="544">
        <f t="shared" si="17"/>
        <v>100</v>
      </c>
      <c r="K85" s="544">
        <f t="shared" si="17"/>
        <v>100</v>
      </c>
      <c r="L85" s="544">
        <f t="shared" si="17"/>
        <v>100</v>
      </c>
      <c r="M85" s="544">
        <f t="shared" si="17"/>
        <v>100</v>
      </c>
      <c r="N85" s="1151"/>
      <c r="O85" s="1151"/>
      <c r="P85" s="45"/>
      <c r="Q85" s="504"/>
    </row>
    <row r="86" spans="1:17" ht="15" thickTop="1">
      <c r="A86" s="599"/>
      <c r="B86" s="546" t="s">
        <v>2722</v>
      </c>
      <c r="C86" s="578" t="str">
        <f t="shared" ref="C86:L86" si="18">C87&amp;"(含)"&amp;"-"&amp;D87</f>
        <v>(含)-</v>
      </c>
      <c r="D86" s="578" t="str">
        <f t="shared" si="18"/>
        <v>(含)-</v>
      </c>
      <c r="E86" s="578" t="str">
        <f t="shared" si="18"/>
        <v>(含)-</v>
      </c>
      <c r="F86" s="578" t="str">
        <f t="shared" si="18"/>
        <v>(含)-</v>
      </c>
      <c r="G86" s="578" t="str">
        <f t="shared" si="18"/>
        <v>(含)-</v>
      </c>
      <c r="H86" s="578" t="str">
        <f t="shared" si="18"/>
        <v>(含)-</v>
      </c>
      <c r="I86" s="578" t="str">
        <f t="shared" si="18"/>
        <v>(含)-</v>
      </c>
      <c r="J86" s="578" t="str">
        <f t="shared" si="18"/>
        <v>(含)-</v>
      </c>
      <c r="K86" s="578" t="str">
        <f t="shared" si="18"/>
        <v>(含)-</v>
      </c>
      <c r="L86" s="578" t="str">
        <f t="shared" si="18"/>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2723</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2724</v>
      </c>
      <c r="B1" s="395"/>
      <c r="C1" s="396" t="s">
        <v>2776</v>
      </c>
      <c r="D1" s="755"/>
      <c r="E1" s="755"/>
      <c r="F1" s="754" t="s">
        <v>2623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2310</v>
      </c>
      <c r="B2" s="671" t="e">
        <f>F61</f>
        <v>#DIV/0!</v>
      </c>
      <c r="C2" s="1123"/>
      <c r="D2" s="1123"/>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2312</v>
      </c>
      <c r="B3" s="609" t="e">
        <f>ROUND(IF(D3="",B2*10000/'数据-汇总表'!E3,B2*10000/D3),0)</f>
        <v>#DIV/0!</v>
      </c>
      <c r="C3" s="247" t="s">
        <v>2726</v>
      </c>
      <c r="D3" s="1581"/>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2625</v>
      </c>
      <c r="B4" s="402"/>
      <c r="C4" s="3309" t="s">
        <v>2626</v>
      </c>
      <c r="D4" s="3310"/>
      <c r="E4" s="3311" t="s">
        <v>2627</v>
      </c>
      <c r="F4" s="3312"/>
      <c r="G4" s="3309" t="s">
        <v>2628</v>
      </c>
      <c r="H4" s="3310"/>
      <c r="I4" s="3309" t="s">
        <v>2629</v>
      </c>
      <c r="J4" s="3310"/>
      <c r="K4" s="610" t="s">
        <v>2630</v>
      </c>
      <c r="L4" s="1128"/>
      <c r="M4" s="1129"/>
      <c r="N4" s="1129"/>
      <c r="O4" s="1129"/>
      <c r="P4" s="3313" t="s">
        <v>2631</v>
      </c>
      <c r="Q4" s="3314"/>
      <c r="R4" s="3295" t="s">
        <v>2627</v>
      </c>
      <c r="S4" s="3296"/>
      <c r="T4" s="3295" t="s">
        <v>2628</v>
      </c>
      <c r="U4" s="3296"/>
      <c r="V4" s="3321" t="s">
        <v>2629</v>
      </c>
      <c r="W4" s="3321"/>
      <c r="X4" s="1811"/>
      <c r="Y4" s="3295" t="s">
        <v>2631</v>
      </c>
      <c r="Z4" s="3296"/>
      <c r="AA4" s="3290" t="s">
        <v>2627</v>
      </c>
      <c r="AB4" s="3291" t="s">
        <v>2628</v>
      </c>
      <c r="AC4" s="3290" t="s">
        <v>2629</v>
      </c>
    </row>
    <row r="5" spans="1:29" ht="15">
      <c r="A5" s="404"/>
      <c r="B5" s="405"/>
      <c r="C5" s="3366" t="s">
        <v>2522</v>
      </c>
      <c r="D5" s="3367"/>
      <c r="E5" s="3382" t="s">
        <v>2523</v>
      </c>
      <c r="F5" s="3365"/>
      <c r="G5" s="3366" t="s">
        <v>2524</v>
      </c>
      <c r="H5" s="3367"/>
      <c r="I5" s="3366" t="s">
        <v>2525</v>
      </c>
      <c r="J5" s="3367"/>
      <c r="K5" s="610"/>
      <c r="L5" s="1128"/>
      <c r="M5" s="1129"/>
      <c r="N5" s="1129"/>
      <c r="O5" s="1129"/>
      <c r="P5" s="3315"/>
      <c r="Q5" s="3316"/>
      <c r="R5" s="3297"/>
      <c r="S5" s="3298"/>
      <c r="T5" s="3297"/>
      <c r="U5" s="3298"/>
      <c r="V5" s="3321"/>
      <c r="W5" s="3321"/>
      <c r="X5" s="1811"/>
      <c r="Y5" s="3297"/>
      <c r="Z5" s="3298"/>
      <c r="AA5" s="3291"/>
      <c r="AB5" s="3291"/>
      <c r="AC5" s="3291"/>
    </row>
    <row r="6" spans="1:29" ht="15.75" thickBot="1">
      <c r="A6" s="406"/>
      <c r="B6" s="407"/>
      <c r="C6" s="3399" t="s">
        <v>2777</v>
      </c>
      <c r="D6" s="3400"/>
      <c r="E6" s="3401" t="s">
        <v>2777</v>
      </c>
      <c r="F6" s="3402"/>
      <c r="G6" s="3399" t="s">
        <v>2777</v>
      </c>
      <c r="H6" s="3400"/>
      <c r="I6" s="3399" t="s">
        <v>2777</v>
      </c>
      <c r="J6" s="3400"/>
      <c r="K6" s="610" t="s">
        <v>2527</v>
      </c>
      <c r="L6" s="1128"/>
      <c r="M6" s="1129"/>
      <c r="N6" s="1129"/>
      <c r="O6" s="1129"/>
      <c r="P6" s="3317"/>
      <c r="Q6" s="3318"/>
      <c r="R6" s="3297"/>
      <c r="S6" s="3298"/>
      <c r="T6" s="3319"/>
      <c r="U6" s="3320"/>
      <c r="V6" s="3321"/>
      <c r="W6" s="3321"/>
      <c r="X6" s="1811"/>
      <c r="Y6" s="3319"/>
      <c r="Z6" s="3320"/>
      <c r="AA6" s="3292"/>
      <c r="AB6" s="3292"/>
      <c r="AC6" s="3292"/>
    </row>
    <row r="7" spans="1:29" s="117" customFormat="1" ht="15.75" thickBot="1">
      <c r="A7" s="408" t="s">
        <v>2528</v>
      </c>
      <c r="B7" s="409"/>
      <c r="C7" s="410">
        <f>'数据-取费表'!B2</f>
        <v>43304</v>
      </c>
      <c r="D7" s="411">
        <v>100</v>
      </c>
      <c r="E7" s="412"/>
      <c r="F7" s="413">
        <f>SUMIF(65:65,YEAR(E7)&amp;"-"&amp;INT((MONTH(E7)+2)/3),66:66)</f>
        <v>0</v>
      </c>
      <c r="G7" s="2685"/>
      <c r="H7" s="411">
        <f>SUMIF(65:65,YEAR(G7)&amp;"-"&amp;INT((MONTH(G7)+2)/3),66:66)</f>
        <v>0</v>
      </c>
      <c r="I7" s="2685"/>
      <c r="J7" s="411">
        <f>SUMIF(65:65,YEAR(I7)&amp;"-"&amp;INT((MONTH(I7)+2)/3),66:66)</f>
        <v>0</v>
      </c>
      <c r="K7" s="611"/>
      <c r="L7" s="1130"/>
      <c r="M7" s="1131"/>
      <c r="N7" s="1131"/>
      <c r="O7" s="1131"/>
      <c r="P7" s="3293" t="s">
        <v>2529</v>
      </c>
      <c r="Q7" s="3322"/>
      <c r="R7" s="770" t="s">
        <v>17</v>
      </c>
      <c r="S7" s="771">
        <f t="shared" ref="S7:S15" si="0">F7</f>
        <v>0</v>
      </c>
      <c r="T7" s="770" t="s">
        <v>17</v>
      </c>
      <c r="U7" s="771">
        <f t="shared" ref="U7:U15" si="1">H7</f>
        <v>0</v>
      </c>
      <c r="V7" s="770" t="s">
        <v>17</v>
      </c>
      <c r="W7" s="771">
        <f t="shared" ref="W7:W15" si="2">J7</f>
        <v>0</v>
      </c>
      <c r="X7" s="772"/>
      <c r="Y7" s="3293" t="s">
        <v>2529</v>
      </c>
      <c r="Z7" s="3294"/>
      <c r="AA7" s="773" t="e">
        <f>D7/F7</f>
        <v>#DIV/0!</v>
      </c>
      <c r="AB7" s="773" t="e">
        <f>D7/H7</f>
        <v>#DIV/0!</v>
      </c>
      <c r="AC7" s="773" t="e">
        <f>D7/J7</f>
        <v>#DIV/0!</v>
      </c>
    </row>
    <row r="8" spans="1:29" s="117" customFormat="1" ht="15.75" thickBot="1">
      <c r="A8" s="408" t="s">
        <v>2530</v>
      </c>
      <c r="B8" s="409"/>
      <c r="C8" s="414" t="s">
        <v>2531</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293" t="s">
        <v>2532</v>
      </c>
      <c r="Q8" s="3294"/>
      <c r="R8" s="770" t="s">
        <v>17</v>
      </c>
      <c r="S8" s="771">
        <f t="shared" si="0"/>
        <v>0</v>
      </c>
      <c r="T8" s="770" t="s">
        <v>17</v>
      </c>
      <c r="U8" s="771">
        <f t="shared" si="1"/>
        <v>0</v>
      </c>
      <c r="V8" s="770" t="s">
        <v>17</v>
      </c>
      <c r="W8" s="771">
        <f t="shared" si="2"/>
        <v>0</v>
      </c>
      <c r="X8" s="772"/>
      <c r="Y8" s="3293" t="s">
        <v>2532</v>
      </c>
      <c r="Z8" s="3294"/>
      <c r="AA8" s="773" t="e">
        <f t="shared" ref="AA8:AA40" si="3">D8/F8</f>
        <v>#DIV/0!</v>
      </c>
      <c r="AB8" s="773" t="e">
        <f t="shared" ref="AB8:AB40" si="4">D8/H8</f>
        <v>#DIV/0!</v>
      </c>
      <c r="AC8" s="773" t="e">
        <f t="shared" ref="AC8:AC40" si="5">D8/J8</f>
        <v>#DIV/0!</v>
      </c>
    </row>
    <row r="9" spans="1:29" s="117" customFormat="1">
      <c r="A9" s="415" t="s">
        <v>2533</v>
      </c>
      <c r="B9" s="71" t="s">
        <v>2534</v>
      </c>
      <c r="C9" s="2688"/>
      <c r="D9" s="135">
        <v>100</v>
      </c>
      <c r="E9" s="2688"/>
      <c r="F9" s="135">
        <f>SUMIF(70:70,E9,71:71)-SUMIF(70:70,C9,71:71)+100</f>
        <v>100</v>
      </c>
      <c r="G9" s="2688"/>
      <c r="H9" s="135">
        <f>SUMIF(70:70,G9,71:71)-SUMIF(70:70,C9,71:71)+100</f>
        <v>100</v>
      </c>
      <c r="I9" s="2688"/>
      <c r="J9" s="135">
        <f>SUMIF(70:70,I9,71:71)-SUMIF(70:70,C9,71:71)+100</f>
        <v>100</v>
      </c>
      <c r="K9" s="611"/>
      <c r="L9" s="1130"/>
      <c r="M9" s="1131"/>
      <c r="N9" s="1131"/>
      <c r="O9" s="1132"/>
      <c r="P9" s="3308" t="s">
        <v>2535</v>
      </c>
      <c r="Q9" s="1793" t="str">
        <f t="shared" ref="Q9:Q15" si="6">B9</f>
        <v>用途</v>
      </c>
      <c r="R9" s="770" t="s">
        <v>17</v>
      </c>
      <c r="S9" s="771">
        <f t="shared" si="0"/>
        <v>100</v>
      </c>
      <c r="T9" s="770" t="s">
        <v>17</v>
      </c>
      <c r="U9" s="771">
        <f t="shared" si="1"/>
        <v>100</v>
      </c>
      <c r="V9" s="770" t="s">
        <v>17</v>
      </c>
      <c r="W9" s="771">
        <f t="shared" si="2"/>
        <v>100</v>
      </c>
      <c r="X9" s="772"/>
      <c r="Y9" s="3169" t="s">
        <v>2536</v>
      </c>
      <c r="Z9" s="55" t="str">
        <f t="shared" ref="Z9:Z15" si="7">Q9</f>
        <v>用途</v>
      </c>
      <c r="AA9" s="773">
        <f t="shared" si="3"/>
        <v>1</v>
      </c>
      <c r="AB9" s="773">
        <f t="shared" si="4"/>
        <v>1</v>
      </c>
      <c r="AC9" s="773">
        <f t="shared" si="5"/>
        <v>1</v>
      </c>
    </row>
    <row r="10" spans="1:29" s="427" customFormat="1" ht="27">
      <c r="A10" s="421"/>
      <c r="B10" s="422" t="s">
        <v>2537</v>
      </c>
      <c r="C10" s="432"/>
      <c r="D10" s="136">
        <v>100</v>
      </c>
      <c r="E10" s="432"/>
      <c r="F10" s="136">
        <f>ROUND(100/'数据-取费表'!G16,0)</f>
        <v>101</v>
      </c>
      <c r="G10" s="432"/>
      <c r="H10" s="136">
        <f>ROUND(100/'数据-取费表'!G16,0)</f>
        <v>101</v>
      </c>
      <c r="I10" s="432"/>
      <c r="J10" s="136">
        <f>ROUND(100/'数据-取费表'!G16,0)</f>
        <v>101</v>
      </c>
      <c r="K10" s="672"/>
      <c r="L10" s="1133"/>
      <c r="M10" s="1134"/>
      <c r="N10" s="1134"/>
      <c r="O10" s="1135"/>
      <c r="P10" s="3308"/>
      <c r="Q10" s="1793" t="str">
        <f t="shared" si="6"/>
        <v>土地使用年限（年）</v>
      </c>
      <c r="R10" s="770" t="s">
        <v>17</v>
      </c>
      <c r="S10" s="771">
        <f t="shared" si="0"/>
        <v>101</v>
      </c>
      <c r="T10" s="770" t="s">
        <v>17</v>
      </c>
      <c r="U10" s="771">
        <f t="shared" si="1"/>
        <v>101</v>
      </c>
      <c r="V10" s="770" t="s">
        <v>17</v>
      </c>
      <c r="W10" s="771">
        <f t="shared" si="2"/>
        <v>101</v>
      </c>
      <c r="X10" s="772"/>
      <c r="Y10" s="3169"/>
      <c r="Z10" s="55" t="str">
        <f t="shared" si="7"/>
        <v>土地使用年限（年）</v>
      </c>
      <c r="AA10" s="773">
        <f t="shared" si="3"/>
        <v>0.99009900990099009</v>
      </c>
      <c r="AB10" s="773">
        <f t="shared" si="4"/>
        <v>0.99009900990099009</v>
      </c>
      <c r="AC10" s="773">
        <f t="shared" si="5"/>
        <v>0.99009900990099009</v>
      </c>
    </row>
    <row r="11" spans="1:29" ht="15">
      <c r="A11" s="428"/>
      <c r="B11" s="422" t="s">
        <v>2538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308"/>
      <c r="Q11" s="1793" t="str">
        <f t="shared" si="6"/>
        <v>容积率</v>
      </c>
      <c r="R11" s="770" t="s">
        <v>17</v>
      </c>
      <c r="S11" s="771" t="e">
        <f t="shared" si="0"/>
        <v>#N/A</v>
      </c>
      <c r="T11" s="770" t="s">
        <v>17</v>
      </c>
      <c r="U11" s="771" t="e">
        <f t="shared" si="1"/>
        <v>#N/A</v>
      </c>
      <c r="V11" s="770" t="s">
        <v>17</v>
      </c>
      <c r="W11" s="771" t="e">
        <f t="shared" si="2"/>
        <v>#N/A</v>
      </c>
      <c r="X11" s="772"/>
      <c r="Y11" s="3169"/>
      <c r="Z11" s="55" t="str">
        <f t="shared" si="7"/>
        <v>容积率</v>
      </c>
      <c r="AA11" s="773" t="e">
        <f t="shared" si="3"/>
        <v>#N/A</v>
      </c>
      <c r="AB11" s="773" t="e">
        <f t="shared" si="4"/>
        <v>#N/A</v>
      </c>
      <c r="AC11" s="773" t="e">
        <f t="shared" si="5"/>
        <v>#N/A</v>
      </c>
    </row>
    <row r="12" spans="1:29" s="117" customFormat="1" ht="15">
      <c r="A12" s="431"/>
      <c r="B12" s="2591">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308"/>
      <c r="Q12" s="1793">
        <f t="shared" si="6"/>
        <v>111</v>
      </c>
      <c r="R12" s="770" t="s">
        <v>17</v>
      </c>
      <c r="S12" s="771">
        <f t="shared" si="0"/>
        <v>100</v>
      </c>
      <c r="T12" s="770" t="s">
        <v>17</v>
      </c>
      <c r="U12" s="771">
        <f t="shared" si="1"/>
        <v>100</v>
      </c>
      <c r="V12" s="770" t="s">
        <v>17</v>
      </c>
      <c r="W12" s="771">
        <f t="shared" si="2"/>
        <v>100</v>
      </c>
      <c r="X12" s="772"/>
      <c r="Y12" s="3169"/>
      <c r="Z12" s="55">
        <f t="shared" si="7"/>
        <v>111</v>
      </c>
      <c r="AA12" s="773">
        <f>D12/F12</f>
        <v>1</v>
      </c>
      <c r="AB12" s="773">
        <f>D12/H12</f>
        <v>1</v>
      </c>
      <c r="AC12" s="773">
        <f>D12/J12</f>
        <v>1</v>
      </c>
    </row>
    <row r="13" spans="1:29" ht="15">
      <c r="A13" s="428"/>
      <c r="B13" s="2591">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308"/>
      <c r="Q13" s="1793">
        <f t="shared" si="6"/>
        <v>111</v>
      </c>
      <c r="R13" s="770" t="s">
        <v>17</v>
      </c>
      <c r="S13" s="771">
        <f t="shared" si="0"/>
        <v>100</v>
      </c>
      <c r="T13" s="770" t="s">
        <v>17</v>
      </c>
      <c r="U13" s="771">
        <f t="shared" si="1"/>
        <v>100</v>
      </c>
      <c r="V13" s="770" t="s">
        <v>17</v>
      </c>
      <c r="W13" s="771">
        <f t="shared" si="2"/>
        <v>100</v>
      </c>
      <c r="X13" s="772"/>
      <c r="Y13" s="3169"/>
      <c r="Z13" s="55">
        <f t="shared" si="7"/>
        <v>111</v>
      </c>
      <c r="AA13" s="773">
        <f t="shared" si="3"/>
        <v>1</v>
      </c>
      <c r="AB13" s="773">
        <f t="shared" si="4"/>
        <v>1</v>
      </c>
      <c r="AC13" s="773">
        <f t="shared" si="5"/>
        <v>1</v>
      </c>
    </row>
    <row r="14" spans="1:29" ht="15.75" thickBot="1">
      <c r="A14" s="436"/>
      <c r="B14" s="2593">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308"/>
      <c r="Q14" s="1793">
        <f t="shared" si="6"/>
        <v>111</v>
      </c>
      <c r="R14" s="770" t="s">
        <v>17</v>
      </c>
      <c r="S14" s="771">
        <f t="shared" si="0"/>
        <v>100</v>
      </c>
      <c r="T14" s="770" t="s">
        <v>17</v>
      </c>
      <c r="U14" s="771">
        <f t="shared" si="1"/>
        <v>100</v>
      </c>
      <c r="V14" s="770" t="s">
        <v>17</v>
      </c>
      <c r="W14" s="771">
        <f t="shared" si="2"/>
        <v>100</v>
      </c>
      <c r="X14" s="772"/>
      <c r="Y14" s="3169"/>
      <c r="Z14" s="55">
        <f t="shared" si="7"/>
        <v>111</v>
      </c>
      <c r="AA14" s="773">
        <f t="shared" si="3"/>
        <v>1</v>
      </c>
      <c r="AB14" s="773">
        <f t="shared" si="4"/>
        <v>1</v>
      </c>
      <c r="AC14" s="773">
        <f t="shared" si="5"/>
        <v>1</v>
      </c>
    </row>
    <row r="15" spans="1:29" ht="15">
      <c r="A15" s="440" t="s">
        <v>2539</v>
      </c>
      <c r="B15" s="629" t="s">
        <v>2778</v>
      </c>
      <c r="C15" s="2682">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323" t="s">
        <v>2540</v>
      </c>
      <c r="Q15" s="1808" t="str">
        <f t="shared" si="6"/>
        <v>产业集聚程度</v>
      </c>
      <c r="R15" s="774" t="s">
        <v>17</v>
      </c>
      <c r="S15" s="775">
        <f t="shared" si="0"/>
        <v>100</v>
      </c>
      <c r="T15" s="774" t="s">
        <v>17</v>
      </c>
      <c r="U15" s="775">
        <f t="shared" si="1"/>
        <v>100</v>
      </c>
      <c r="V15" s="774" t="s">
        <v>17</v>
      </c>
      <c r="W15" s="775">
        <f t="shared" si="2"/>
        <v>100</v>
      </c>
      <c r="X15" s="1811"/>
      <c r="Y15" s="3323" t="s">
        <v>2540</v>
      </c>
      <c r="Z15" s="1812" t="str">
        <f t="shared" si="7"/>
        <v>产业集聚程度</v>
      </c>
      <c r="AA15" s="1809">
        <f t="shared" si="3"/>
        <v>1</v>
      </c>
      <c r="AB15" s="1809">
        <f t="shared" si="4"/>
        <v>1</v>
      </c>
      <c r="AC15" s="1809">
        <f t="shared" si="5"/>
        <v>1</v>
      </c>
    </row>
    <row r="16" spans="1:29" ht="15">
      <c r="A16" s="428"/>
      <c r="B16" s="630"/>
      <c r="C16" s="447"/>
      <c r="D16" s="448"/>
      <c r="E16" s="2602"/>
      <c r="F16" s="448"/>
      <c r="G16" s="2602"/>
      <c r="H16" s="450"/>
      <c r="I16" s="2602"/>
      <c r="J16" s="448"/>
      <c r="K16" s="672"/>
      <c r="L16" s="1138"/>
      <c r="M16" s="1129"/>
      <c r="N16" s="1129"/>
      <c r="O16" s="1137"/>
      <c r="P16" s="3324"/>
      <c r="Q16" s="1808"/>
      <c r="R16" s="774"/>
      <c r="S16" s="775"/>
      <c r="T16" s="774"/>
      <c r="U16" s="775"/>
      <c r="V16" s="774"/>
      <c r="W16" s="775"/>
      <c r="X16" s="1811"/>
      <c r="Y16" s="3324"/>
      <c r="Z16" s="1812"/>
      <c r="AA16" s="1809">
        <v>1</v>
      </c>
      <c r="AB16" s="1809">
        <v>1</v>
      </c>
      <c r="AC16" s="1809">
        <v>1</v>
      </c>
    </row>
    <row r="17" spans="1:29" ht="15">
      <c r="A17" s="428"/>
      <c r="B17" s="631" t="s">
        <v>2689</v>
      </c>
      <c r="C17" s="259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324"/>
      <c r="Q17" s="1808" t="str">
        <f>B17</f>
        <v>交通便捷度</v>
      </c>
      <c r="R17" s="774" t="s">
        <v>17</v>
      </c>
      <c r="S17" s="775">
        <f>F17</f>
        <v>100</v>
      </c>
      <c r="T17" s="774" t="s">
        <v>17</v>
      </c>
      <c r="U17" s="775">
        <f>H17</f>
        <v>100</v>
      </c>
      <c r="V17" s="774" t="s">
        <v>17</v>
      </c>
      <c r="W17" s="775">
        <f>J17</f>
        <v>100</v>
      </c>
      <c r="X17" s="1811"/>
      <c r="Y17" s="3324"/>
      <c r="Z17" s="1812" t="str">
        <f>Q17</f>
        <v>交通便捷度</v>
      </c>
      <c r="AA17" s="1809">
        <f t="shared" si="3"/>
        <v>1</v>
      </c>
      <c r="AB17" s="1809">
        <f t="shared" si="4"/>
        <v>1</v>
      </c>
      <c r="AC17" s="1809">
        <f t="shared" si="5"/>
        <v>1</v>
      </c>
    </row>
    <row r="18" spans="1:29" ht="15">
      <c r="A18" s="428"/>
      <c r="B18" s="632"/>
      <c r="C18" s="447"/>
      <c r="D18" s="448"/>
      <c r="E18" s="2596"/>
      <c r="F18" s="448"/>
      <c r="G18" s="2596"/>
      <c r="H18" s="448"/>
      <c r="I18" s="2595"/>
      <c r="J18" s="448"/>
      <c r="K18" s="672"/>
      <c r="L18" s="1138"/>
      <c r="M18" s="1129"/>
      <c r="N18" s="1129"/>
      <c r="O18" s="1137"/>
      <c r="P18" s="3324"/>
      <c r="Q18" s="1808"/>
      <c r="R18" s="774"/>
      <c r="S18" s="775"/>
      <c r="T18" s="774"/>
      <c r="U18" s="775"/>
      <c r="V18" s="774"/>
      <c r="W18" s="775"/>
      <c r="X18" s="1811"/>
      <c r="Y18" s="3324"/>
      <c r="Z18" s="1812"/>
      <c r="AA18" s="1809">
        <v>1</v>
      </c>
      <c r="AB18" s="1809">
        <v>1</v>
      </c>
      <c r="AC18" s="1809">
        <v>1</v>
      </c>
    </row>
    <row r="19" spans="1:29" ht="15">
      <c r="A19" s="428"/>
      <c r="B19" s="631" t="s">
        <v>2728</v>
      </c>
      <c r="C19" s="259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324"/>
      <c r="Q19" s="1808" t="str">
        <f t="shared" ref="Q19:Q33" si="8">B19</f>
        <v>区域土地利用方向</v>
      </c>
      <c r="R19" s="774" t="s">
        <v>17</v>
      </c>
      <c r="S19" s="775">
        <f>F19</f>
        <v>100</v>
      </c>
      <c r="T19" s="774" t="s">
        <v>17</v>
      </c>
      <c r="U19" s="775">
        <f>H19</f>
        <v>100</v>
      </c>
      <c r="V19" s="774" t="s">
        <v>17</v>
      </c>
      <c r="W19" s="775">
        <f>J19</f>
        <v>100</v>
      </c>
      <c r="X19" s="1811"/>
      <c r="Y19" s="3324"/>
      <c r="Z19" s="1812" t="str">
        <f>Q19</f>
        <v>区域土地利用方向</v>
      </c>
      <c r="AA19" s="1809">
        <f t="shared" si="3"/>
        <v>1</v>
      </c>
      <c r="AB19" s="1809">
        <f t="shared" si="4"/>
        <v>1</v>
      </c>
      <c r="AC19" s="1809">
        <f t="shared" si="5"/>
        <v>1</v>
      </c>
    </row>
    <row r="20" spans="1:29" ht="15">
      <c r="A20" s="404"/>
      <c r="B20" s="632"/>
      <c r="C20" s="447"/>
      <c r="D20" s="448"/>
      <c r="E20" s="2596"/>
      <c r="F20" s="448"/>
      <c r="G20" s="2596"/>
      <c r="H20" s="448"/>
      <c r="I20" s="2596"/>
      <c r="J20" s="448"/>
      <c r="K20" s="807"/>
      <c r="L20" s="1138"/>
      <c r="M20" s="1129"/>
      <c r="N20" s="1129"/>
      <c r="O20" s="1137"/>
      <c r="P20" s="3324"/>
      <c r="Q20" s="1808"/>
      <c r="R20" s="774"/>
      <c r="S20" s="775"/>
      <c r="T20" s="774"/>
      <c r="U20" s="775"/>
      <c r="V20" s="774"/>
      <c r="W20" s="775"/>
      <c r="X20" s="1811"/>
      <c r="Y20" s="3324"/>
      <c r="Z20" s="1812"/>
      <c r="AA20" s="1809"/>
      <c r="AB20" s="1809"/>
      <c r="AC20" s="1809"/>
    </row>
    <row r="21" spans="1:29" ht="15">
      <c r="A21" s="404"/>
      <c r="B21" s="631" t="s">
        <v>2779</v>
      </c>
      <c r="C21" s="259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324"/>
      <c r="Q21" s="1808" t="str">
        <f t="shared" si="8"/>
        <v>环境状况</v>
      </c>
      <c r="R21" s="774" t="s">
        <v>17</v>
      </c>
      <c r="S21" s="775">
        <f>F21</f>
        <v>100</v>
      </c>
      <c r="T21" s="774" t="s">
        <v>17</v>
      </c>
      <c r="U21" s="775">
        <f>H21</f>
        <v>100</v>
      </c>
      <c r="V21" s="774" t="s">
        <v>17</v>
      </c>
      <c r="W21" s="775">
        <f>J21</f>
        <v>100</v>
      </c>
      <c r="X21" s="1811"/>
      <c r="Y21" s="3324"/>
      <c r="Z21" s="1812" t="str">
        <f>Q21</f>
        <v>环境状况</v>
      </c>
      <c r="AA21" s="1809">
        <f t="shared" si="3"/>
        <v>1</v>
      </c>
      <c r="AB21" s="1809">
        <f t="shared" si="4"/>
        <v>1</v>
      </c>
      <c r="AC21" s="1809">
        <f t="shared" si="5"/>
        <v>1</v>
      </c>
    </row>
    <row r="22" spans="1:29" ht="15">
      <c r="A22" s="404"/>
      <c r="B22" s="632"/>
      <c r="C22" s="447"/>
      <c r="D22" s="448"/>
      <c r="E22" s="2602"/>
      <c r="F22" s="448"/>
      <c r="G22" s="2602"/>
      <c r="H22" s="448"/>
      <c r="I22" s="447"/>
      <c r="J22" s="448"/>
      <c r="K22" s="672"/>
      <c r="L22" s="1138"/>
      <c r="M22" s="1129"/>
      <c r="N22" s="1129"/>
      <c r="O22" s="1137"/>
      <c r="P22" s="3324"/>
      <c r="Q22" s="1808"/>
      <c r="R22" s="774"/>
      <c r="S22" s="775"/>
      <c r="T22" s="774"/>
      <c r="U22" s="775"/>
      <c r="V22" s="774"/>
      <c r="W22" s="775"/>
      <c r="X22" s="1811"/>
      <c r="Y22" s="3324"/>
      <c r="Z22" s="1812"/>
      <c r="AA22" s="1809">
        <v>1</v>
      </c>
      <c r="AB22" s="1809">
        <v>1</v>
      </c>
      <c r="AC22" s="1809">
        <v>1</v>
      </c>
    </row>
    <row r="23" spans="1:29" s="117" customFormat="1" ht="15">
      <c r="A23" s="649"/>
      <c r="B23" s="633" t="s">
        <v>2634</v>
      </c>
      <c r="C23" s="259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324"/>
      <c r="Q23" s="1793" t="str">
        <f t="shared" si="8"/>
        <v>公共配套设施</v>
      </c>
      <c r="R23" s="770" t="s">
        <v>17</v>
      </c>
      <c r="S23" s="771">
        <f>F23</f>
        <v>100</v>
      </c>
      <c r="T23" s="770" t="s">
        <v>17</v>
      </c>
      <c r="U23" s="771">
        <f>H23</f>
        <v>100</v>
      </c>
      <c r="V23" s="770" t="s">
        <v>17</v>
      </c>
      <c r="W23" s="771">
        <f>J23</f>
        <v>100</v>
      </c>
      <c r="X23" s="772"/>
      <c r="Y23" s="3324"/>
      <c r="Z23" s="55" t="str">
        <f>Q23</f>
        <v>公共配套设施</v>
      </c>
      <c r="AA23" s="1809">
        <f>D23/F23</f>
        <v>1</v>
      </c>
      <c r="AB23" s="1809">
        <f>D23/H23</f>
        <v>1</v>
      </c>
      <c r="AC23" s="1809">
        <f>D23/J23</f>
        <v>1</v>
      </c>
    </row>
    <row r="24" spans="1:29" s="117" customFormat="1" ht="15">
      <c r="A24" s="649"/>
      <c r="B24" s="632"/>
      <c r="C24" s="2689"/>
      <c r="D24" s="448"/>
      <c r="E24" s="2602"/>
      <c r="F24" s="448"/>
      <c r="G24" s="2602"/>
      <c r="H24" s="448"/>
      <c r="I24" s="447"/>
      <c r="J24" s="448"/>
      <c r="K24" s="672"/>
      <c r="L24" s="1130"/>
      <c r="M24" s="1131"/>
      <c r="N24" s="1131"/>
      <c r="O24" s="1132"/>
      <c r="P24" s="3324"/>
      <c r="Q24" s="1793"/>
      <c r="R24" s="770"/>
      <c r="S24" s="771"/>
      <c r="T24" s="770"/>
      <c r="U24" s="771"/>
      <c r="V24" s="770"/>
      <c r="W24" s="771"/>
      <c r="X24" s="772"/>
      <c r="Y24" s="3324"/>
      <c r="Z24" s="55"/>
      <c r="AA24" s="773">
        <v>1</v>
      </c>
      <c r="AB24" s="773">
        <v>1</v>
      </c>
      <c r="AC24" s="773">
        <v>1</v>
      </c>
    </row>
    <row r="25" spans="1:29" s="117" customFormat="1" ht="15">
      <c r="A25" s="649"/>
      <c r="B25" s="633" t="s">
        <v>2635</v>
      </c>
      <c r="C25" s="2598">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324"/>
      <c r="Q25" s="1793" t="str">
        <f>B25</f>
        <v>基础设施水平</v>
      </c>
      <c r="R25" s="770" t="s">
        <v>17</v>
      </c>
      <c r="S25" s="771">
        <f>F25</f>
        <v>100</v>
      </c>
      <c r="T25" s="770" t="s">
        <v>17</v>
      </c>
      <c r="U25" s="771">
        <f>H25</f>
        <v>100</v>
      </c>
      <c r="V25" s="770" t="s">
        <v>17</v>
      </c>
      <c r="W25" s="771">
        <f>J25</f>
        <v>100</v>
      </c>
      <c r="X25" s="772"/>
      <c r="Y25" s="3324"/>
      <c r="Z25" s="55" t="str">
        <f>Q25</f>
        <v>基础设施水平</v>
      </c>
      <c r="AA25" s="1809">
        <f>D25/F25</f>
        <v>1</v>
      </c>
      <c r="AB25" s="1809">
        <f>D25/H25</f>
        <v>1</v>
      </c>
      <c r="AC25" s="1809">
        <f>D25/J25</f>
        <v>1</v>
      </c>
    </row>
    <row r="26" spans="1:29" s="117" customFormat="1" ht="15">
      <c r="A26" s="649"/>
      <c r="B26" s="632"/>
      <c r="C26" s="2689"/>
      <c r="D26" s="448"/>
      <c r="E26" s="2690"/>
      <c r="F26" s="448"/>
      <c r="G26" s="2690"/>
      <c r="H26" s="448"/>
      <c r="I26" s="2690"/>
      <c r="J26" s="448"/>
      <c r="K26" s="672"/>
      <c r="L26" s="1130"/>
      <c r="M26" s="1131"/>
      <c r="N26" s="1131"/>
      <c r="O26" s="1132"/>
      <c r="P26" s="3324"/>
      <c r="Q26" s="1793"/>
      <c r="R26" s="770"/>
      <c r="S26" s="771"/>
      <c r="T26" s="770"/>
      <c r="U26" s="771"/>
      <c r="V26" s="770"/>
      <c r="W26" s="771"/>
      <c r="X26" s="772"/>
      <c r="Y26" s="3324"/>
      <c r="Z26" s="55"/>
      <c r="AA26" s="773">
        <v>1</v>
      </c>
      <c r="AB26" s="773">
        <v>1</v>
      </c>
      <c r="AC26" s="773">
        <v>1</v>
      </c>
    </row>
    <row r="27" spans="1:29" ht="15">
      <c r="A27" s="428"/>
      <c r="B27" s="632" t="s">
        <v>2636</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324"/>
      <c r="Q27" s="1808" t="str">
        <f t="shared" si="8"/>
        <v>临街状况</v>
      </c>
      <c r="R27" s="774" t="s">
        <v>17</v>
      </c>
      <c r="S27" s="775">
        <f t="shared" ref="S27:S40" si="9">F27</f>
        <v>100</v>
      </c>
      <c r="T27" s="774" t="s">
        <v>17</v>
      </c>
      <c r="U27" s="775">
        <f t="shared" ref="U27:U40" si="10">H27</f>
        <v>100</v>
      </c>
      <c r="V27" s="774" t="s">
        <v>17</v>
      </c>
      <c r="W27" s="775">
        <f t="shared" ref="W27:W40" si="11">J27</f>
        <v>100</v>
      </c>
      <c r="X27" s="1811"/>
      <c r="Y27" s="3324"/>
      <c r="Z27" s="1812" t="str">
        <f t="shared" ref="Z27:Z40" si="12">Q27</f>
        <v>临街状况</v>
      </c>
      <c r="AA27" s="1809">
        <f t="shared" si="3"/>
        <v>1</v>
      </c>
      <c r="AB27" s="1809">
        <f t="shared" si="4"/>
        <v>1</v>
      </c>
      <c r="AC27" s="1809">
        <f t="shared" si="5"/>
        <v>1</v>
      </c>
    </row>
    <row r="28" spans="1:29" ht="27">
      <c r="A28" s="428"/>
      <c r="B28" s="633" t="s">
        <v>2671</v>
      </c>
      <c r="C28" s="2702">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324"/>
      <c r="Q28" s="1808" t="str">
        <f t="shared" si="8"/>
        <v>毗邻道路的类型与等级</v>
      </c>
      <c r="R28" s="774" t="s">
        <v>17</v>
      </c>
      <c r="S28" s="775">
        <f t="shared" si="9"/>
        <v>100</v>
      </c>
      <c r="T28" s="774" t="s">
        <v>17</v>
      </c>
      <c r="U28" s="775">
        <f t="shared" si="10"/>
        <v>100</v>
      </c>
      <c r="V28" s="774" t="s">
        <v>17</v>
      </c>
      <c r="W28" s="775">
        <f t="shared" si="11"/>
        <v>100</v>
      </c>
      <c r="X28" s="1811"/>
      <c r="Y28" s="3324"/>
      <c r="Z28" s="1812" t="str">
        <f t="shared" si="12"/>
        <v>毗邻道路的类型与等级</v>
      </c>
      <c r="AA28" s="1809">
        <f t="shared" si="3"/>
        <v>1</v>
      </c>
      <c r="AB28" s="1809">
        <f t="shared" si="4"/>
        <v>1</v>
      </c>
      <c r="AC28" s="1809">
        <f t="shared" si="5"/>
        <v>1</v>
      </c>
    </row>
    <row r="29" spans="1:29" ht="15">
      <c r="A29" s="428"/>
      <c r="B29" s="632"/>
      <c r="C29" s="447"/>
      <c r="D29" s="448"/>
      <c r="E29" s="2602"/>
      <c r="F29" s="448"/>
      <c r="G29" s="2602"/>
      <c r="H29" s="448"/>
      <c r="I29" s="2602"/>
      <c r="J29" s="448"/>
      <c r="K29" s="613"/>
      <c r="L29" s="1138"/>
      <c r="M29" s="1129"/>
      <c r="N29" s="1129"/>
      <c r="O29" s="1137"/>
      <c r="P29" s="3324"/>
      <c r="Q29" s="1808"/>
      <c r="R29" s="774"/>
      <c r="S29" s="775"/>
      <c r="T29" s="774"/>
      <c r="U29" s="775"/>
      <c r="V29" s="774"/>
      <c r="W29" s="775"/>
      <c r="X29" s="1811"/>
      <c r="Y29" s="3324"/>
      <c r="Z29" s="1812"/>
      <c r="AA29" s="1809">
        <v>1</v>
      </c>
      <c r="AB29" s="1809">
        <v>1</v>
      </c>
      <c r="AC29" s="1809">
        <v>1</v>
      </c>
    </row>
    <row r="30" spans="1:29" ht="15">
      <c r="A30" s="428"/>
      <c r="B30" s="654" t="s">
        <v>2730</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324"/>
      <c r="Q30" s="1808" t="str">
        <f t="shared" si="8"/>
        <v>土地级别</v>
      </c>
      <c r="R30" s="774" t="s">
        <v>17</v>
      </c>
      <c r="S30" s="775">
        <f t="shared" si="9"/>
        <v>100</v>
      </c>
      <c r="T30" s="774" t="s">
        <v>17</v>
      </c>
      <c r="U30" s="775">
        <f t="shared" si="10"/>
        <v>100</v>
      </c>
      <c r="V30" s="774" t="s">
        <v>17</v>
      </c>
      <c r="W30" s="775">
        <f t="shared" si="11"/>
        <v>100</v>
      </c>
      <c r="X30" s="1811"/>
      <c r="Y30" s="3324"/>
      <c r="Z30" s="1812" t="str">
        <f t="shared" si="12"/>
        <v>土地级别</v>
      </c>
      <c r="AA30" s="1809">
        <f t="shared" si="3"/>
        <v>1</v>
      </c>
      <c r="AB30" s="1809">
        <f t="shared" si="4"/>
        <v>1</v>
      </c>
      <c r="AC30" s="1809">
        <f t="shared" si="5"/>
        <v>1</v>
      </c>
    </row>
    <row r="31" spans="1:29" ht="15">
      <c r="A31" s="404"/>
      <c r="B31" s="266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324"/>
      <c r="Q31" s="1808">
        <f t="shared" si="8"/>
        <v>111</v>
      </c>
      <c r="R31" s="774" t="s">
        <v>17</v>
      </c>
      <c r="S31" s="775">
        <f t="shared" si="9"/>
        <v>100</v>
      </c>
      <c r="T31" s="774" t="s">
        <v>17</v>
      </c>
      <c r="U31" s="775">
        <f t="shared" si="10"/>
        <v>100</v>
      </c>
      <c r="V31" s="774" t="s">
        <v>17</v>
      </c>
      <c r="W31" s="775">
        <f t="shared" si="11"/>
        <v>100</v>
      </c>
      <c r="X31" s="1811"/>
      <c r="Y31" s="3324"/>
      <c r="Z31" s="1812">
        <f t="shared" si="12"/>
        <v>111</v>
      </c>
      <c r="AA31" s="1809">
        <f t="shared" si="3"/>
        <v>1</v>
      </c>
      <c r="AB31" s="1809">
        <f t="shared" si="4"/>
        <v>1</v>
      </c>
      <c r="AC31" s="1809">
        <f t="shared" si="5"/>
        <v>1</v>
      </c>
    </row>
    <row r="32" spans="1:29" ht="15">
      <c r="A32" s="675"/>
      <c r="B32" s="270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325" t="s">
        <v>2545</v>
      </c>
      <c r="Q32" s="1808">
        <f t="shared" si="8"/>
        <v>111</v>
      </c>
      <c r="R32" s="774" t="s">
        <v>17</v>
      </c>
      <c r="S32" s="775">
        <f t="shared" si="9"/>
        <v>100</v>
      </c>
      <c r="T32" s="774" t="s">
        <v>17</v>
      </c>
      <c r="U32" s="775">
        <f t="shared" si="10"/>
        <v>100</v>
      </c>
      <c r="V32" s="774" t="s">
        <v>17</v>
      </c>
      <c r="W32" s="775">
        <f t="shared" si="11"/>
        <v>100</v>
      </c>
      <c r="X32" s="1811"/>
      <c r="Y32" s="3326" t="s">
        <v>2545</v>
      </c>
      <c r="Z32" s="1812">
        <f t="shared" si="12"/>
        <v>111</v>
      </c>
      <c r="AA32" s="1809">
        <f t="shared" si="3"/>
        <v>1</v>
      </c>
      <c r="AB32" s="1809">
        <f t="shared" si="4"/>
        <v>1</v>
      </c>
      <c r="AC32" s="1809">
        <f t="shared" si="5"/>
        <v>1</v>
      </c>
    </row>
    <row r="33" spans="1:29" s="471" customFormat="1" ht="15.75" thickBot="1">
      <c r="A33" s="676"/>
      <c r="B33" s="270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326"/>
      <c r="Q33" s="1808">
        <f t="shared" si="8"/>
        <v>111</v>
      </c>
      <c r="R33" s="777" t="s">
        <v>17</v>
      </c>
      <c r="S33" s="778">
        <f t="shared" si="9"/>
        <v>100</v>
      </c>
      <c r="T33" s="777" t="s">
        <v>17</v>
      </c>
      <c r="U33" s="778">
        <f t="shared" si="10"/>
        <v>100</v>
      </c>
      <c r="V33" s="777" t="s">
        <v>17</v>
      </c>
      <c r="W33" s="778">
        <f t="shared" si="11"/>
        <v>100</v>
      </c>
      <c r="X33" s="779"/>
      <c r="Y33" s="3326"/>
      <c r="Z33" s="780">
        <f t="shared" si="12"/>
        <v>111</v>
      </c>
      <c r="AA33" s="1809">
        <f t="shared" si="3"/>
        <v>1</v>
      </c>
      <c r="AB33" s="1809">
        <f t="shared" si="4"/>
        <v>1</v>
      </c>
      <c r="AC33" s="1809">
        <f t="shared" si="5"/>
        <v>1</v>
      </c>
    </row>
    <row r="34" spans="1:29" ht="15">
      <c r="A34" s="440" t="s">
        <v>2543</v>
      </c>
      <c r="B34" s="456" t="s">
        <v>2731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326"/>
      <c r="Q34" s="1808" t="str">
        <f>B34</f>
        <v>宗地面积</v>
      </c>
      <c r="R34" s="774" t="s">
        <v>17</v>
      </c>
      <c r="S34" s="775" t="e">
        <f t="shared" si="9"/>
        <v>#N/A</v>
      </c>
      <c r="T34" s="774" t="s">
        <v>17</v>
      </c>
      <c r="U34" s="775" t="e">
        <f t="shared" si="10"/>
        <v>#N/A</v>
      </c>
      <c r="V34" s="774" t="s">
        <v>17</v>
      </c>
      <c r="W34" s="775" t="e">
        <f t="shared" si="11"/>
        <v>#N/A</v>
      </c>
      <c r="X34" s="1811"/>
      <c r="Y34" s="3326"/>
      <c r="Z34" s="1812" t="str">
        <f t="shared" si="12"/>
        <v>宗地面积</v>
      </c>
      <c r="AA34" s="1809" t="e">
        <f t="shared" si="3"/>
        <v>#N/A</v>
      </c>
      <c r="AB34" s="1809" t="e">
        <f t="shared" si="4"/>
        <v>#N/A</v>
      </c>
      <c r="AC34" s="1809" t="e">
        <f t="shared" si="5"/>
        <v>#N/A</v>
      </c>
    </row>
    <row r="35" spans="1:29" ht="15">
      <c r="A35" s="472"/>
      <c r="B35" s="422" t="s">
        <v>2732</v>
      </c>
      <c r="C35" s="2604"/>
      <c r="D35" s="435">
        <v>100</v>
      </c>
      <c r="E35" s="2604"/>
      <c r="F35" s="435">
        <f>SUMIF(110:110,E35,111:111)-SUMIF(110:110,C35,111:111)+100</f>
        <v>100</v>
      </c>
      <c r="G35" s="2604"/>
      <c r="H35" s="435">
        <f>SUMIF(110:110,G35,111:111)-SUMIF(110:110,C35,111:111)+100</f>
        <v>100</v>
      </c>
      <c r="I35" s="2604"/>
      <c r="J35" s="435">
        <f>SUMIF(110:110,I35,111:111)-SUMIF(110:110,C35,111:111)+100</f>
        <v>100</v>
      </c>
      <c r="K35" s="612"/>
      <c r="L35" s="1138"/>
      <c r="M35" s="1129"/>
      <c r="N35" s="1129"/>
      <c r="O35" s="1137"/>
      <c r="P35" s="3326"/>
      <c r="Q35" s="1808" t="str">
        <f t="shared" ref="Q35:Q40" si="13">B35</f>
        <v>宗地形状</v>
      </c>
      <c r="R35" s="774" t="s">
        <v>17</v>
      </c>
      <c r="S35" s="775">
        <f t="shared" si="9"/>
        <v>100</v>
      </c>
      <c r="T35" s="774" t="s">
        <v>17</v>
      </c>
      <c r="U35" s="775">
        <f t="shared" si="10"/>
        <v>100</v>
      </c>
      <c r="V35" s="774" t="s">
        <v>17</v>
      </c>
      <c r="W35" s="775">
        <f t="shared" si="11"/>
        <v>100</v>
      </c>
      <c r="X35" s="1811"/>
      <c r="Y35" s="3326"/>
      <c r="Z35" s="1812" t="str">
        <f t="shared" si="12"/>
        <v>宗地形状</v>
      </c>
      <c r="AA35" s="1809">
        <f t="shared" si="3"/>
        <v>1</v>
      </c>
      <c r="AB35" s="1809">
        <f t="shared" si="4"/>
        <v>1</v>
      </c>
      <c r="AC35" s="1809">
        <f t="shared" si="5"/>
        <v>1</v>
      </c>
    </row>
    <row r="36" spans="1:29" s="117" customFormat="1" ht="15">
      <c r="A36" s="473"/>
      <c r="B36" s="422" t="s">
        <v>2734</v>
      </c>
      <c r="C36" s="2691"/>
      <c r="D36" s="136">
        <v>100</v>
      </c>
      <c r="E36" s="2691"/>
      <c r="F36" s="435">
        <f>SUMIF(112:112,E36,113:113)-SUMIF(112:112,C36,113:113)+100</f>
        <v>100</v>
      </c>
      <c r="G36" s="2691"/>
      <c r="H36" s="435">
        <f>SUMIF(112:112,G36,113:113)-SUMIF(112:112,C36,113:113)+100</f>
        <v>100</v>
      </c>
      <c r="I36" s="2691"/>
      <c r="J36" s="435">
        <f>SUMIF(112:112,I36,113:113)-SUMIF(112:112,C36,113:113)+100</f>
        <v>100</v>
      </c>
      <c r="K36" s="612"/>
      <c r="L36" s="1130"/>
      <c r="M36" s="1131"/>
      <c r="N36" s="1131"/>
      <c r="O36" s="1132"/>
      <c r="P36" s="3326"/>
      <c r="Q36" s="1808" t="str">
        <f t="shared" si="13"/>
        <v>宗地开发程度</v>
      </c>
      <c r="R36" s="770" t="s">
        <v>17</v>
      </c>
      <c r="S36" s="771">
        <f t="shared" si="9"/>
        <v>100</v>
      </c>
      <c r="T36" s="770" t="s">
        <v>17</v>
      </c>
      <c r="U36" s="771">
        <f t="shared" si="10"/>
        <v>100</v>
      </c>
      <c r="V36" s="770" t="s">
        <v>17</v>
      </c>
      <c r="W36" s="771">
        <f t="shared" si="11"/>
        <v>100</v>
      </c>
      <c r="X36" s="772"/>
      <c r="Y36" s="3326"/>
      <c r="Z36" s="55" t="str">
        <f t="shared" si="12"/>
        <v>宗地开发程度</v>
      </c>
      <c r="AA36" s="773">
        <f t="shared" si="3"/>
        <v>1</v>
      </c>
      <c r="AB36" s="773">
        <f t="shared" si="4"/>
        <v>1</v>
      </c>
      <c r="AC36" s="773">
        <f t="shared" si="5"/>
        <v>1</v>
      </c>
    </row>
    <row r="37" spans="1:29" ht="15">
      <c r="A37" s="472"/>
      <c r="B37" s="422" t="s">
        <v>2735</v>
      </c>
      <c r="C37" s="2604"/>
      <c r="D37" s="435">
        <v>100</v>
      </c>
      <c r="E37" s="2604"/>
      <c r="F37" s="435">
        <f>SUMIF(114:114,E37,115:115)-SUMIF(114:114,C37,115:115)+100</f>
        <v>100</v>
      </c>
      <c r="G37" s="2604"/>
      <c r="H37" s="435">
        <f>SUMIF(114:114,G37,115:115)-SUMIF(114:114,C37,115:115)+100</f>
        <v>100</v>
      </c>
      <c r="I37" s="2604"/>
      <c r="J37" s="435">
        <f>SUMIF(114:114,I37,115:115)-SUMIF(114:114,C37,115:115)+100</f>
        <v>100</v>
      </c>
      <c r="K37" s="612"/>
      <c r="L37" s="1138"/>
      <c r="M37" s="1129"/>
      <c r="N37" s="1129"/>
      <c r="O37" s="1137"/>
      <c r="P37" s="3326" t="s">
        <v>2545</v>
      </c>
      <c r="Q37" s="1808" t="str">
        <f t="shared" si="13"/>
        <v>工程地质条件</v>
      </c>
      <c r="R37" s="774" t="s">
        <v>17</v>
      </c>
      <c r="S37" s="775">
        <f t="shared" si="9"/>
        <v>100</v>
      </c>
      <c r="T37" s="774" t="s">
        <v>17</v>
      </c>
      <c r="U37" s="775">
        <f t="shared" si="10"/>
        <v>100</v>
      </c>
      <c r="V37" s="774" t="s">
        <v>17</v>
      </c>
      <c r="W37" s="775">
        <f t="shared" si="11"/>
        <v>100</v>
      </c>
      <c r="X37" s="1811"/>
      <c r="Y37" s="3326" t="s">
        <v>2545</v>
      </c>
      <c r="Z37" s="1812" t="str">
        <f t="shared" si="12"/>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326"/>
      <c r="Q38" s="1808">
        <f t="shared" si="13"/>
        <v>111</v>
      </c>
      <c r="R38" s="774" t="s">
        <v>17</v>
      </c>
      <c r="S38" s="775">
        <f t="shared" si="9"/>
        <v>100</v>
      </c>
      <c r="T38" s="774" t="s">
        <v>17</v>
      </c>
      <c r="U38" s="775">
        <f t="shared" si="10"/>
        <v>100</v>
      </c>
      <c r="V38" s="774" t="s">
        <v>17</v>
      </c>
      <c r="W38" s="775">
        <f t="shared" si="11"/>
        <v>100</v>
      </c>
      <c r="X38" s="1811"/>
      <c r="Y38" s="3326"/>
      <c r="Z38" s="1812">
        <f t="shared" si="12"/>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326"/>
      <c r="Q39" s="1808">
        <f t="shared" si="13"/>
        <v>111</v>
      </c>
      <c r="R39" s="774" t="s">
        <v>17</v>
      </c>
      <c r="S39" s="775">
        <f t="shared" si="9"/>
        <v>100</v>
      </c>
      <c r="T39" s="774" t="s">
        <v>17</v>
      </c>
      <c r="U39" s="775">
        <f t="shared" si="10"/>
        <v>100</v>
      </c>
      <c r="V39" s="774" t="s">
        <v>17</v>
      </c>
      <c r="W39" s="775">
        <f t="shared" si="11"/>
        <v>100</v>
      </c>
      <c r="X39" s="1811"/>
      <c r="Y39" s="3326"/>
      <c r="Z39" s="1812">
        <f t="shared" si="12"/>
        <v>111</v>
      </c>
      <c r="AA39" s="1809">
        <f t="shared" si="3"/>
        <v>1</v>
      </c>
      <c r="AB39" s="1809">
        <f t="shared" si="4"/>
        <v>1</v>
      </c>
      <c r="AC39" s="1809">
        <f t="shared" si="5"/>
        <v>1</v>
      </c>
    </row>
    <row r="40" spans="1:29" s="471" customFormat="1" ht="15.75" thickBot="1">
      <c r="A40" s="468"/>
      <c r="B40" s="1385">
        <v>111</v>
      </c>
      <c r="C40" s="2692"/>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326"/>
      <c r="Q40" s="1808">
        <f t="shared" si="13"/>
        <v>111</v>
      </c>
      <c r="R40" s="777" t="s">
        <v>17</v>
      </c>
      <c r="S40" s="778">
        <f t="shared" si="9"/>
        <v>100</v>
      </c>
      <c r="T40" s="777" t="s">
        <v>17</v>
      </c>
      <c r="U40" s="778">
        <f t="shared" si="10"/>
        <v>100</v>
      </c>
      <c r="V40" s="777" t="s">
        <v>17</v>
      </c>
      <c r="W40" s="778">
        <f t="shared" si="11"/>
        <v>100</v>
      </c>
      <c r="X40" s="779"/>
      <c r="Y40" s="3326"/>
      <c r="Z40" s="780">
        <f t="shared" si="12"/>
        <v>111</v>
      </c>
      <c r="AA40" s="1809">
        <f t="shared" si="3"/>
        <v>1</v>
      </c>
      <c r="AB40" s="1809">
        <f t="shared" si="4"/>
        <v>1</v>
      </c>
      <c r="AC40" s="1809">
        <f t="shared" si="5"/>
        <v>1</v>
      </c>
    </row>
    <row r="41" spans="1:29" ht="15">
      <c r="A41" s="479" t="s">
        <v>2700</v>
      </c>
      <c r="B41" s="2693" t="s">
        <v>2780</v>
      </c>
      <c r="C41" s="682" t="s">
        <v>1</v>
      </c>
      <c r="D41" s="481"/>
      <c r="E41" s="482"/>
      <c r="F41" s="483"/>
      <c r="G41" s="484"/>
      <c r="H41" s="485"/>
      <c r="I41" s="482"/>
      <c r="J41" s="485"/>
      <c r="K41" s="783"/>
      <c r="L41" s="1141"/>
      <c r="M41" s="1129"/>
      <c r="N41" s="1129"/>
      <c r="O41" s="1142"/>
      <c r="P41" s="3308" t="str">
        <f>A41</f>
        <v>成交单价</v>
      </c>
      <c r="Q41" s="3308"/>
      <c r="R41" s="3321">
        <f>E41</f>
        <v>0</v>
      </c>
      <c r="S41" s="3321"/>
      <c r="T41" s="3321">
        <f>G41</f>
        <v>0</v>
      </c>
      <c r="U41" s="3321"/>
      <c r="V41" s="3321">
        <f>I41</f>
        <v>0</v>
      </c>
      <c r="W41" s="3321"/>
      <c r="X41" s="759"/>
      <c r="Y41" s="781"/>
      <c r="Z41" s="759"/>
      <c r="AA41" s="759"/>
      <c r="AB41" s="759"/>
      <c r="AC41" s="759"/>
    </row>
    <row r="42" spans="1:29" ht="15.75" thickBot="1">
      <c r="A42" s="486" t="s">
        <v>2649</v>
      </c>
      <c r="B42" s="683"/>
      <c r="C42" s="490" t="e">
        <f>R43</f>
        <v>#DIV/0!</v>
      </c>
      <c r="D42" s="489"/>
      <c r="E42" s="490" t="e">
        <f>R42</f>
        <v>#DIV/0!</v>
      </c>
      <c r="F42" s="491"/>
      <c r="G42" s="488" t="e">
        <f>T42</f>
        <v>#DIV/0!</v>
      </c>
      <c r="H42" s="489"/>
      <c r="I42" s="490" t="e">
        <f>V42</f>
        <v>#DIV/0!</v>
      </c>
      <c r="J42" s="489"/>
      <c r="K42" s="784"/>
      <c r="L42" s="1141"/>
      <c r="M42" s="1129"/>
      <c r="N42" s="1129"/>
      <c r="O42" s="1142"/>
      <c r="P42" s="3308" t="str">
        <f>A42</f>
        <v>比较价值（元/平方米）</v>
      </c>
      <c r="Q42" s="3308"/>
      <c r="R42" s="3327" t="e">
        <f>ROUND(PRODUCT(R41,AA7:AA40),0)</f>
        <v>#DIV/0!</v>
      </c>
      <c r="S42" s="3327"/>
      <c r="T42" s="3327" t="e">
        <f>ROUND(PRODUCT(T41,AB7:AB40),0)</f>
        <v>#DIV/0!</v>
      </c>
      <c r="U42" s="3327"/>
      <c r="V42" s="3327" t="e">
        <f>ROUND(PRODUCT(V41,AC7:AC40),0)</f>
        <v>#DIV/0!</v>
      </c>
      <c r="W42" s="3327"/>
      <c r="X42" s="759"/>
      <c r="Y42" s="759"/>
      <c r="Z42" s="759"/>
      <c r="AA42" s="759"/>
      <c r="AB42" s="759"/>
      <c r="AC42" s="759"/>
    </row>
    <row r="43" spans="1:29" ht="15.75" thickBot="1">
      <c r="A43" s="492" t="s">
        <v>2650</v>
      </c>
      <c r="B43" s="493"/>
      <c r="C43" s="494" t="e">
        <f>R43</f>
        <v>#DIV/0!</v>
      </c>
      <c r="D43" s="494"/>
      <c r="E43" s="494"/>
      <c r="F43" s="494"/>
      <c r="G43" s="494"/>
      <c r="H43" s="494"/>
      <c r="I43" s="494"/>
      <c r="J43" s="494"/>
      <c r="K43" s="785"/>
      <c r="L43" s="1141"/>
      <c r="M43" s="1129"/>
      <c r="N43" s="1129"/>
      <c r="O43" s="1142"/>
      <c r="P43" s="3328" t="str">
        <f>A43</f>
        <v>估价对象XX用房的比较价值（楼面单价，元/平方米）</v>
      </c>
      <c r="Q43" s="3329"/>
      <c r="R43" s="3330" t="e">
        <f>ROUND(AVERAGE(R42:V42),0)</f>
        <v>#DIV/0!</v>
      </c>
      <c r="S43" s="3330"/>
      <c r="T43" s="3330"/>
      <c r="U43" s="3330"/>
      <c r="V43" s="3330"/>
      <c r="W43" s="3330"/>
      <c r="X43" s="759"/>
      <c r="Y43" s="759"/>
      <c r="Z43" s="759"/>
      <c r="AA43" s="759"/>
      <c r="AB43" s="759"/>
      <c r="AC43" s="759"/>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2651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2652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2653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2"/>
      <c r="D49" s="760"/>
      <c r="E49" s="760"/>
      <c r="F49" s="760"/>
      <c r="G49" s="760"/>
      <c r="H49" s="760"/>
      <c r="I49" s="760"/>
      <c r="J49" s="760"/>
      <c r="K49" s="1146"/>
      <c r="L49" s="1147"/>
      <c r="M49" s="1143"/>
      <c r="N49" s="1143"/>
      <c r="O49" s="1143"/>
    </row>
    <row r="50" spans="1:17" ht="27">
      <c r="A50" s="684" t="s">
        <v>2738</v>
      </c>
      <c r="B50" s="685" t="s">
        <v>2739</v>
      </c>
      <c r="C50" s="2694" t="s">
        <v>2740</v>
      </c>
      <c r="D50" s="2695" t="s">
        <v>2741</v>
      </c>
      <c r="E50" s="686" t="s">
        <v>2742</v>
      </c>
      <c r="F50" s="687" t="s">
        <v>2743</v>
      </c>
      <c r="G50" s="3309" t="s">
        <v>2744</v>
      </c>
      <c r="H50" s="3331"/>
      <c r="I50" s="1812" t="s">
        <v>2781</v>
      </c>
      <c r="J50" s="1812">
        <f>项目基本情况!F35</f>
        <v>0</v>
      </c>
      <c r="K50" s="2697" t="s">
        <v>2746</v>
      </c>
      <c r="L50" s="1104"/>
      <c r="M50" s="1142"/>
      <c r="N50" s="1142"/>
      <c r="O50" s="1142"/>
    </row>
    <row r="51" spans="1:17" s="692" customFormat="1">
      <c r="A51" s="688" t="s">
        <v>2747</v>
      </c>
      <c r="B51" s="689" t="e">
        <f>C43</f>
        <v>#DIV/0!</v>
      </c>
      <c r="C51" s="690">
        <v>1</v>
      </c>
      <c r="D51" s="1161">
        <v>1</v>
      </c>
      <c r="E51" s="690">
        <f>'数据-汇总表'!E8+'数据-汇总表'!E9</f>
        <v>33809.070000000007</v>
      </c>
      <c r="F51" s="691" t="e">
        <f t="shared" ref="F51:F60" si="14">ROUND(B51*E51/10000,0)</f>
        <v>#DIV/0!</v>
      </c>
      <c r="G51" s="3332"/>
      <c r="H51" s="3308"/>
      <c r="I51" s="940">
        <v>1</v>
      </c>
      <c r="J51" s="940">
        <v>1</v>
      </c>
      <c r="K51" s="1143"/>
      <c r="L51" s="939"/>
      <c r="M51" s="939"/>
      <c r="N51" s="939"/>
      <c r="O51" s="939"/>
    </row>
    <row r="52" spans="1:17" s="692" customFormat="1">
      <c r="A52" s="693" t="s">
        <v>2748</v>
      </c>
      <c r="B52" s="262" t="e">
        <f>ROUND($C$43*C52*D52,0)</f>
        <v>#DIV/0!</v>
      </c>
      <c r="C52" s="200">
        <f t="shared" ref="C52:C60" si="15">IF($C$50="北京市系数",I52,J52)</f>
        <v>0.6</v>
      </c>
      <c r="D52" s="1162">
        <v>0.25</v>
      </c>
      <c r="E52" s="694"/>
      <c r="F52" s="691" t="e">
        <f t="shared" si="14"/>
        <v>#DIV/0!</v>
      </c>
      <c r="G52" s="3333" t="s">
        <v>2749</v>
      </c>
      <c r="H52" s="1102" t="str">
        <f>项目基本情况!B37</f>
        <v>八级</v>
      </c>
      <c r="I52" s="940">
        <f>SUMIF(修正!A45:A56,H52,修正!B45:B56)</f>
        <v>0.6</v>
      </c>
      <c r="J52" s="941"/>
      <c r="K52" s="1142"/>
      <c r="L52" s="939"/>
      <c r="M52" s="939"/>
      <c r="N52" s="939"/>
      <c r="O52" s="939"/>
    </row>
    <row r="53" spans="1:17" s="692" customFormat="1">
      <c r="A53" s="693" t="s">
        <v>2750</v>
      </c>
      <c r="B53" s="262" t="e">
        <f t="shared" ref="B53:B60" si="16">ROUND($C$43*C53*D53,0)</f>
        <v>#DIV/0!</v>
      </c>
      <c r="C53" s="200">
        <f t="shared" si="15"/>
        <v>0.3</v>
      </c>
      <c r="D53" s="1162">
        <v>0.25</v>
      </c>
      <c r="E53" s="694"/>
      <c r="F53" s="691" t="e">
        <f t="shared" si="14"/>
        <v>#DIV/0!</v>
      </c>
      <c r="G53" s="3333"/>
      <c r="H53" s="1102" t="str">
        <f>项目基本情况!B37</f>
        <v>八级</v>
      </c>
      <c r="I53" s="940">
        <f>SUMIF(修正!A45:A56,H53,修正!C45:C56)</f>
        <v>0.3</v>
      </c>
      <c r="J53" s="941"/>
      <c r="K53" s="1143"/>
      <c r="L53" s="939"/>
      <c r="M53" s="939"/>
      <c r="N53" s="939"/>
      <c r="O53" s="939"/>
    </row>
    <row r="54" spans="1:17" s="692" customFormat="1">
      <c r="A54" s="693" t="s">
        <v>2751</v>
      </c>
      <c r="B54" s="262" t="e">
        <f t="shared" si="16"/>
        <v>#DIV/0!</v>
      </c>
      <c r="C54" s="200">
        <f t="shared" si="15"/>
        <v>0.2</v>
      </c>
      <c r="D54" s="1162">
        <v>0.25</v>
      </c>
      <c r="E54" s="694"/>
      <c r="F54" s="691" t="e">
        <f t="shared" si="14"/>
        <v>#DIV/0!</v>
      </c>
      <c r="G54" s="3333"/>
      <c r="H54" s="1102" t="str">
        <f>项目基本情况!B37</f>
        <v>八级</v>
      </c>
      <c r="I54" s="940">
        <f>SUMIF(修正!A45:A56,H54,修正!D45:D56)</f>
        <v>0.2</v>
      </c>
      <c r="J54" s="941"/>
      <c r="K54" s="1142"/>
      <c r="L54" s="939"/>
      <c r="M54" s="939"/>
      <c r="N54" s="939"/>
      <c r="O54" s="939"/>
    </row>
    <row r="55" spans="1:17" s="692" customFormat="1">
      <c r="A55" s="693" t="s">
        <v>2752</v>
      </c>
      <c r="B55" s="262" t="e">
        <f t="shared" si="16"/>
        <v>#DIV/0!</v>
      </c>
      <c r="C55" s="200">
        <f t="shared" si="15"/>
        <v>0.2</v>
      </c>
      <c r="D55" s="1162">
        <v>0.25</v>
      </c>
      <c r="E55" s="694"/>
      <c r="F55" s="691" t="e">
        <f t="shared" si="14"/>
        <v>#DIV/0!</v>
      </c>
      <c r="G55" s="3333"/>
      <c r="H55" s="1102" t="str">
        <f>项目基本情况!B37</f>
        <v>八级</v>
      </c>
      <c r="I55" s="940">
        <f>SUMIF(修正!A45:A56,H55,修正!E45:E56)</f>
        <v>0.2</v>
      </c>
      <c r="J55" s="941"/>
      <c r="K55" s="1143"/>
      <c r="L55" s="939"/>
      <c r="M55" s="939"/>
      <c r="N55" s="939"/>
      <c r="O55" s="939"/>
    </row>
    <row r="56" spans="1:17" s="692" customFormat="1">
      <c r="A56" s="693" t="s">
        <v>2753</v>
      </c>
      <c r="B56" s="262" t="e">
        <f t="shared" si="16"/>
        <v>#DIV/0!</v>
      </c>
      <c r="C56" s="200">
        <f t="shared" si="15"/>
        <v>0.2</v>
      </c>
      <c r="D56" s="1162">
        <v>0.25</v>
      </c>
      <c r="E56" s="261">
        <f>'数据-汇总表'!E11</f>
        <v>0</v>
      </c>
      <c r="F56" s="691" t="e">
        <f t="shared" si="14"/>
        <v>#DIV/0!</v>
      </c>
      <c r="G56" s="2698" t="s">
        <v>2754</v>
      </c>
      <c r="H56" s="1102" t="str">
        <f>项目基本情况!C37</f>
        <v>八级</v>
      </c>
      <c r="I56" s="940">
        <f>SUMIF(修正!A45:A56,H56,修正!F45:F56)</f>
        <v>0.2</v>
      </c>
      <c r="J56" s="941"/>
      <c r="K56" s="1142"/>
      <c r="L56" s="939"/>
      <c r="M56" s="939"/>
      <c r="N56" s="939"/>
      <c r="O56" s="939"/>
    </row>
    <row r="57" spans="1:17" s="692" customFormat="1">
      <c r="A57" s="693" t="s">
        <v>2755</v>
      </c>
      <c r="B57" s="262" t="e">
        <f t="shared" si="16"/>
        <v>#DIV/0!</v>
      </c>
      <c r="C57" s="200">
        <f t="shared" si="15"/>
        <v>0.2</v>
      </c>
      <c r="D57" s="1162">
        <v>0.25</v>
      </c>
      <c r="E57" s="261">
        <f>'数据-汇总表'!E12</f>
        <v>0</v>
      </c>
      <c r="F57" s="691" t="e">
        <f t="shared" si="14"/>
        <v>#DIV/0!</v>
      </c>
      <c r="G57" s="1107" t="s">
        <v>2756</v>
      </c>
      <c r="H57" s="1102" t="str">
        <f>IF(G57="商业",项目基本情况!B37,IF(G57="办公",项目基本情况!C37,IF(G57="住宅",项目基本情况!D37,项目基本情况!E37)))</f>
        <v>八级</v>
      </c>
      <c r="I57" s="940">
        <f>SUMIF(修正!A45:A56,H57,修正!G45:G56)</f>
        <v>0.2</v>
      </c>
      <c r="J57" s="941"/>
      <c r="K57" s="1143"/>
      <c r="L57" s="939"/>
      <c r="M57" s="939"/>
      <c r="N57" s="939"/>
      <c r="O57" s="939"/>
    </row>
    <row r="58" spans="1:17" s="692" customFormat="1">
      <c r="A58" s="693" t="s">
        <v>2757</v>
      </c>
      <c r="B58" s="262" t="e">
        <f t="shared" si="16"/>
        <v>#DIV/0!</v>
      </c>
      <c r="C58" s="200">
        <f t="shared" si="15"/>
        <v>0.15</v>
      </c>
      <c r="D58" s="1162">
        <v>0.25</v>
      </c>
      <c r="E58" s="261">
        <f>'数据-汇总表'!E13</f>
        <v>10312.160000000011</v>
      </c>
      <c r="F58" s="691" t="e">
        <f t="shared" si="14"/>
        <v>#DIV/0!</v>
      </c>
      <c r="G58" s="1107" t="s">
        <v>2758</v>
      </c>
      <c r="H58" s="1102" t="str">
        <f>IF(G58="商业",项目基本情况!B37,IF(G58="办公",项目基本情况!C37,IF(G58="住宅",项目基本情况!D37,项目基本情况!E37)))</f>
        <v>八级</v>
      </c>
      <c r="I58" s="940">
        <f>SUMIF(修正!A45:A56,H58,修正!H45:H56)</f>
        <v>0.15</v>
      </c>
      <c r="J58" s="941"/>
      <c r="K58" s="1142"/>
      <c r="L58" s="939"/>
      <c r="M58" s="939"/>
      <c r="N58" s="939"/>
      <c r="O58" s="939"/>
    </row>
    <row r="59" spans="1:17" s="692" customFormat="1">
      <c r="A59" s="693" t="s">
        <v>2759</v>
      </c>
      <c r="B59" s="262" t="e">
        <f t="shared" si="16"/>
        <v>#DIV/0!</v>
      </c>
      <c r="C59" s="200">
        <f t="shared" si="15"/>
        <v>0.15</v>
      </c>
      <c r="D59" s="1162">
        <v>0.25</v>
      </c>
      <c r="E59" s="261">
        <f>'数据-汇总表'!E14</f>
        <v>0</v>
      </c>
      <c r="F59" s="691" t="e">
        <f t="shared" si="14"/>
        <v>#DIV/0!</v>
      </c>
      <c r="G59" s="2698" t="s">
        <v>2749</v>
      </c>
      <c r="H59" s="1102" t="str">
        <f>项目基本情况!B37</f>
        <v>八级</v>
      </c>
      <c r="I59" s="940">
        <f>SUMIF(修正!A45:A56,H59,修正!H45:H56)</f>
        <v>0.15</v>
      </c>
      <c r="J59" s="941"/>
      <c r="K59" s="1143"/>
      <c r="L59" s="939"/>
      <c r="M59" s="939"/>
      <c r="N59" s="939"/>
      <c r="O59" s="939"/>
    </row>
    <row r="60" spans="1:17" s="692" customFormat="1" ht="15" thickBot="1">
      <c r="A60" s="693" t="s">
        <v>2760</v>
      </c>
      <c r="B60" s="262" t="e">
        <f t="shared" si="16"/>
        <v>#DIV/0!</v>
      </c>
      <c r="C60" s="200">
        <f t="shared" si="15"/>
        <v>0.15</v>
      </c>
      <c r="D60" s="1162">
        <v>0.25</v>
      </c>
      <c r="E60" s="261">
        <f>'数据-汇总表'!E15</f>
        <v>0</v>
      </c>
      <c r="F60" s="691" t="e">
        <f t="shared" si="14"/>
        <v>#DIV/0!</v>
      </c>
      <c r="G60" s="2699" t="s">
        <v>2754</v>
      </c>
      <c r="H60" s="1112" t="str">
        <f>项目基本情况!C37</f>
        <v>八级</v>
      </c>
      <c r="I60" s="940">
        <f>SUMIF(修正!A45:A56,H60,修正!H45:H56)</f>
        <v>0.15</v>
      </c>
      <c r="J60" s="941"/>
      <c r="K60" s="1142"/>
      <c r="L60" s="939"/>
      <c r="M60" s="939"/>
      <c r="N60" s="939"/>
      <c r="O60" s="939"/>
    </row>
    <row r="61" spans="1:17" s="692" customFormat="1" ht="15" thickBot="1">
      <c r="A61" s="695" t="s">
        <v>2761</v>
      </c>
      <c r="B61" s="696" t="s">
        <v>28</v>
      </c>
      <c r="C61" s="696" t="s">
        <v>29</v>
      </c>
      <c r="D61" s="696" t="s">
        <v>1029</v>
      </c>
      <c r="E61" s="696">
        <f>IF(B41="楼面地价",SUM(E51:E60),'数据-汇总表'!D3)</f>
        <v>10912.06</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61" t="str">
        <f>YEAR(C7)&amp;"-"&amp;MONTH(C7)&amp;"-1"</f>
        <v>2018-7-1</v>
      </c>
      <c r="D63" s="761">
        <f>EDATE(C63,-3)</f>
        <v>43191</v>
      </c>
      <c r="E63" s="761">
        <f>EDATE(D63,-3)</f>
        <v>43101</v>
      </c>
      <c r="F63" s="761">
        <f t="shared" ref="F63:O63" si="17">EDATE(E63,-3)</f>
        <v>43009</v>
      </c>
      <c r="G63" s="761">
        <f t="shared" si="17"/>
        <v>42917</v>
      </c>
      <c r="H63" s="761">
        <f t="shared" si="17"/>
        <v>42826</v>
      </c>
      <c r="I63" s="761">
        <f t="shared" si="17"/>
        <v>42736</v>
      </c>
      <c r="J63" s="761">
        <f t="shared" si="17"/>
        <v>42644</v>
      </c>
      <c r="K63" s="761">
        <f t="shared" si="17"/>
        <v>42552</v>
      </c>
      <c r="L63" s="761">
        <f t="shared" si="17"/>
        <v>42461</v>
      </c>
      <c r="M63" s="761">
        <f t="shared" si="17"/>
        <v>42370</v>
      </c>
      <c r="N63" s="761">
        <f t="shared" si="17"/>
        <v>42278</v>
      </c>
      <c r="O63" s="761">
        <f t="shared" si="17"/>
        <v>42186</v>
      </c>
    </row>
    <row r="64" spans="1:17" ht="21.75" thickBot="1">
      <c r="A64" s="763" t="s">
        <v>2654</v>
      </c>
      <c r="B64" s="759"/>
      <c r="C64" s="764"/>
      <c r="D64" s="764"/>
      <c r="E64" s="764"/>
      <c r="F64" s="765"/>
      <c r="G64" s="765"/>
      <c r="H64" s="764"/>
      <c r="I64" s="764"/>
      <c r="J64" s="764"/>
      <c r="K64" s="766"/>
      <c r="L64" s="767"/>
      <c r="M64" s="764"/>
      <c r="N64" s="764"/>
      <c r="O64" s="1157"/>
      <c r="P64" s="503"/>
      <c r="Q64" s="504"/>
    </row>
    <row r="65" spans="1:17" s="508" customFormat="1" ht="15">
      <c r="A65" s="2700" t="s">
        <v>2762</v>
      </c>
      <c r="B65" s="1357"/>
      <c r="C65" s="1570" t="str">
        <f>YEAR(C63)&amp;"-"&amp;ROUNDUP(MONTH(C63)/3,0)</f>
        <v>2018-3</v>
      </c>
      <c r="D65" s="1570" t="str">
        <f t="shared" ref="D65:O65" si="18">YEAR(D63)&amp;"-"&amp;ROUNDUP(MONTH(D63)/3,0)</f>
        <v>2018-2</v>
      </c>
      <c r="E65" s="1570" t="str">
        <f t="shared" si="18"/>
        <v>2018-1</v>
      </c>
      <c r="F65" s="1570" t="str">
        <f t="shared" si="18"/>
        <v>2017-4</v>
      </c>
      <c r="G65" s="1570" t="str">
        <f t="shared" si="18"/>
        <v>2017-3</v>
      </c>
      <c r="H65" s="1570" t="str">
        <f t="shared" si="18"/>
        <v>2017-2</v>
      </c>
      <c r="I65" s="1570" t="str">
        <f t="shared" si="18"/>
        <v>2017-1</v>
      </c>
      <c r="J65" s="1570" t="str">
        <f t="shared" si="18"/>
        <v>2016-4</v>
      </c>
      <c r="K65" s="1570" t="str">
        <f t="shared" si="18"/>
        <v>2016-3</v>
      </c>
      <c r="L65" s="1570" t="str">
        <f t="shared" si="18"/>
        <v>2016-2</v>
      </c>
      <c r="M65" s="1570" t="str">
        <f t="shared" si="18"/>
        <v>2016-1</v>
      </c>
      <c r="N65" s="1570" t="str">
        <f t="shared" si="18"/>
        <v>2015-4</v>
      </c>
      <c r="O65" s="1570" t="str">
        <f t="shared" si="18"/>
        <v>2015-3</v>
      </c>
      <c r="P65" s="507"/>
    </row>
    <row r="66" spans="1:17" s="117" customFormat="1" ht="30.75" customHeight="1">
      <c r="A66" s="2705" t="s">
        <v>2782</v>
      </c>
      <c r="B66" s="332" t="str">
        <f>"北京市平均增长率"&amp;TEXT(基准地价修正!P24,"0.00%")</f>
        <v>北京市平均增长率0.00%</v>
      </c>
      <c r="C66" s="603">
        <v>100</v>
      </c>
      <c r="D66" s="595"/>
      <c r="E66" s="595"/>
      <c r="F66" s="595"/>
      <c r="G66" s="595"/>
      <c r="H66" s="595"/>
      <c r="I66" s="595"/>
      <c r="J66" s="595"/>
      <c r="K66" s="595"/>
      <c r="L66" s="595"/>
      <c r="M66" s="1565"/>
      <c r="N66" s="1565"/>
      <c r="O66" s="1567"/>
      <c r="P66" s="504"/>
    </row>
    <row r="67" spans="1:17" s="117" customFormat="1" ht="15.75" thickBot="1">
      <c r="A67" s="515" t="s">
        <v>2565</v>
      </c>
      <c r="B67" s="516"/>
      <c r="C67" s="517"/>
      <c r="D67" s="518"/>
      <c r="E67" s="518"/>
      <c r="F67" s="518"/>
      <c r="G67" s="518"/>
      <c r="H67" s="518"/>
      <c r="I67" s="518"/>
      <c r="J67" s="518"/>
      <c r="K67" s="518"/>
      <c r="L67" s="518"/>
      <c r="M67" s="519"/>
      <c r="N67" s="519"/>
      <c r="O67" s="520"/>
      <c r="P67" s="504"/>
      <c r="Q67" s="504"/>
    </row>
    <row r="68" spans="1:17" s="117" customFormat="1" ht="15">
      <c r="A68" s="521" t="s">
        <v>2530</v>
      </c>
      <c r="B68" s="510"/>
      <c r="C68" s="522" t="s">
        <v>2632</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2568</v>
      </c>
      <c r="B70" s="528" t="s">
        <v>2534</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2537</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2538</v>
      </c>
      <c r="C74" s="547" t="str">
        <f>C75&amp;"（含）"&amp;"-"&amp;D75</f>
        <v>（含）-</v>
      </c>
      <c r="D74" s="547" t="str">
        <f t="shared" ref="D74:L74" si="19">D75&amp;"（含）"&amp;"-"&amp;E75</f>
        <v>（含）-</v>
      </c>
      <c r="E74" s="547" t="str">
        <f t="shared" si="19"/>
        <v>（含）-</v>
      </c>
      <c r="F74" s="547" t="str">
        <f t="shared" si="19"/>
        <v>（含）-</v>
      </c>
      <c r="G74" s="547" t="str">
        <f t="shared" si="19"/>
        <v>（含）-</v>
      </c>
      <c r="H74" s="547" t="str">
        <f t="shared" si="19"/>
        <v>（含）-</v>
      </c>
      <c r="I74" s="547" t="str">
        <f t="shared" si="19"/>
        <v>（含）-</v>
      </c>
      <c r="J74" s="547" t="str">
        <f t="shared" si="19"/>
        <v>（含）-</v>
      </c>
      <c r="K74" s="547" t="str">
        <f t="shared" si="19"/>
        <v>（含）-</v>
      </c>
      <c r="L74" s="547" t="str">
        <f t="shared" si="19"/>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0">IF($B$41="单位面积地价",D76+$K11,D76-$K11)</f>
        <v>100</v>
      </c>
      <c r="F76" s="544">
        <f t="shared" si="20"/>
        <v>100</v>
      </c>
      <c r="G76" s="544">
        <f t="shared" si="20"/>
        <v>100</v>
      </c>
      <c r="H76" s="544">
        <f t="shared" si="20"/>
        <v>100</v>
      </c>
      <c r="I76" s="544">
        <f t="shared" si="20"/>
        <v>100</v>
      </c>
      <c r="J76" s="544">
        <f t="shared" si="20"/>
        <v>100</v>
      </c>
      <c r="K76" s="544">
        <f t="shared" si="20"/>
        <v>100</v>
      </c>
      <c r="L76" s="544">
        <f t="shared" si="20"/>
        <v>100</v>
      </c>
      <c r="M76" s="544">
        <f t="shared" si="20"/>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2539</v>
      </c>
      <c r="B83" s="528" t="s">
        <v>2685</v>
      </c>
      <c r="C83" s="573" t="s">
        <v>2577</v>
      </c>
      <c r="D83" s="573" t="s">
        <v>2578</v>
      </c>
      <c r="E83" s="573" t="s">
        <v>2579</v>
      </c>
      <c r="F83" s="573" t="s">
        <v>2580</v>
      </c>
      <c r="G83" s="573" t="s">
        <v>2581</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2582</v>
      </c>
      <c r="C85" s="578" t="s">
        <v>2577</v>
      </c>
      <c r="D85" s="578" t="s">
        <v>2578</v>
      </c>
      <c r="E85" s="578" t="s">
        <v>2579</v>
      </c>
      <c r="F85" s="578" t="s">
        <v>2580</v>
      </c>
      <c r="G85" s="578" t="s">
        <v>2581</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2765</v>
      </c>
      <c r="C87" s="573" t="s">
        <v>2577</v>
      </c>
      <c r="D87" s="573" t="s">
        <v>2578</v>
      </c>
      <c r="E87" s="573" t="s">
        <v>2579</v>
      </c>
      <c r="F87" s="573" t="s">
        <v>2580</v>
      </c>
      <c r="G87" s="573" t="s">
        <v>2581</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2766</v>
      </c>
      <c r="C89" s="573" t="s">
        <v>2577</v>
      </c>
      <c r="D89" s="573" t="s">
        <v>2578</v>
      </c>
      <c r="E89" s="573" t="s">
        <v>2579</v>
      </c>
      <c r="F89" s="573" t="s">
        <v>2580</v>
      </c>
      <c r="G89" s="573" t="s">
        <v>2581</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2634</v>
      </c>
      <c r="C91" s="573" t="s">
        <v>2577</v>
      </c>
      <c r="D91" s="573" t="s">
        <v>2578</v>
      </c>
      <c r="E91" s="573" t="s">
        <v>2579</v>
      </c>
      <c r="F91" s="573" t="s">
        <v>2580</v>
      </c>
      <c r="G91" s="573" t="s">
        <v>2581</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2783</v>
      </c>
      <c r="C93" s="660" t="s">
        <v>2655</v>
      </c>
      <c r="D93" s="660" t="s">
        <v>2656</v>
      </c>
      <c r="E93" s="660" t="s">
        <v>2657</v>
      </c>
      <c r="F93" s="660" t="s">
        <v>2658</v>
      </c>
      <c r="G93" s="660" t="s">
        <v>2659</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75" thickTop="1">
      <c r="A95" s="534"/>
      <c r="B95" s="538" t="str">
        <f>B27</f>
        <v>临街状况</v>
      </c>
      <c r="C95" s="539" t="s">
        <v>2767</v>
      </c>
      <c r="D95" s="539" t="s">
        <v>2768</v>
      </c>
      <c r="E95" s="539" t="s">
        <v>2769</v>
      </c>
      <c r="F95" s="539" t="s">
        <v>2770</v>
      </c>
      <c r="G95" s="539"/>
      <c r="H95" s="539"/>
      <c r="I95" s="539"/>
      <c r="J95" s="539"/>
      <c r="K95" s="540"/>
      <c r="L95" s="541"/>
      <c r="M95" s="542"/>
      <c r="N95" s="1150"/>
      <c r="O95" s="1150"/>
      <c r="P95" s="45"/>
      <c r="Q95" s="504"/>
    </row>
    <row r="96" spans="1:17" ht="15.75" thickBot="1">
      <c r="A96" s="534"/>
      <c r="B96" s="543"/>
      <c r="C96" s="544">
        <v>100</v>
      </c>
      <c r="D96" s="544">
        <f t="shared" ref="D96:M96" si="21">C96-$K27</f>
        <v>100</v>
      </c>
      <c r="E96" s="544">
        <f t="shared" si="21"/>
        <v>100</v>
      </c>
      <c r="F96" s="544">
        <f t="shared" si="21"/>
        <v>100</v>
      </c>
      <c r="G96" s="544">
        <f t="shared" si="21"/>
        <v>100</v>
      </c>
      <c r="H96" s="544">
        <f t="shared" si="21"/>
        <v>100</v>
      </c>
      <c r="I96" s="544">
        <f t="shared" si="21"/>
        <v>100</v>
      </c>
      <c r="J96" s="544">
        <f t="shared" si="21"/>
        <v>100</v>
      </c>
      <c r="K96" s="544">
        <f t="shared" si="21"/>
        <v>100</v>
      </c>
      <c r="L96" s="544">
        <f t="shared" si="21"/>
        <v>100</v>
      </c>
      <c r="M96" s="544">
        <f t="shared" si="21"/>
        <v>100</v>
      </c>
      <c r="N96" s="1151"/>
      <c r="O96" s="1151"/>
      <c r="P96" s="45"/>
      <c r="Q96" s="504"/>
    </row>
    <row r="97" spans="1:17" ht="27.75" thickTop="1">
      <c r="A97" s="534"/>
      <c r="B97" s="538" t="s">
        <v>2671</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2">C98-$K28</f>
        <v>100</v>
      </c>
      <c r="E98" s="544">
        <f t="shared" si="22"/>
        <v>100</v>
      </c>
      <c r="F98" s="544">
        <f t="shared" si="22"/>
        <v>100</v>
      </c>
      <c r="G98" s="544">
        <f t="shared" si="22"/>
        <v>100</v>
      </c>
      <c r="H98" s="544">
        <f t="shared" si="22"/>
        <v>100</v>
      </c>
      <c r="I98" s="544">
        <f t="shared" si="22"/>
        <v>100</v>
      </c>
      <c r="J98" s="544">
        <f t="shared" si="22"/>
        <v>100</v>
      </c>
      <c r="K98" s="544">
        <f t="shared" si="22"/>
        <v>100</v>
      </c>
      <c r="L98" s="544">
        <f t="shared" si="22"/>
        <v>100</v>
      </c>
      <c r="M98" s="544">
        <f t="shared" si="22"/>
        <v>100</v>
      </c>
      <c r="N98" s="1151"/>
      <c r="O98" s="1151"/>
      <c r="P98" s="45"/>
      <c r="Q98" s="504"/>
    </row>
    <row r="99" spans="1:17" ht="15.75" thickTop="1">
      <c r="A99" s="534"/>
      <c r="B99" s="538" t="s">
        <v>2730</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3">C100-$K30</f>
        <v>100</v>
      </c>
      <c r="E100" s="544">
        <f t="shared" si="23"/>
        <v>100</v>
      </c>
      <c r="F100" s="544">
        <f t="shared" si="23"/>
        <v>100</v>
      </c>
      <c r="G100" s="544">
        <f t="shared" si="23"/>
        <v>100</v>
      </c>
      <c r="H100" s="544">
        <f t="shared" si="23"/>
        <v>100</v>
      </c>
      <c r="I100" s="544">
        <f t="shared" si="23"/>
        <v>100</v>
      </c>
      <c r="J100" s="544">
        <f t="shared" si="23"/>
        <v>100</v>
      </c>
      <c r="K100" s="544">
        <f t="shared" si="23"/>
        <v>100</v>
      </c>
      <c r="L100" s="544">
        <f t="shared" si="23"/>
        <v>100</v>
      </c>
      <c r="M100" s="544">
        <f t="shared" si="23"/>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2543</v>
      </c>
      <c r="B107" s="528" t="s">
        <v>2771</v>
      </c>
      <c r="C107" s="529" t="str">
        <f t="shared" ref="C107:L107" si="24">C108&amp;"(含)"&amp;"-"&amp;D108</f>
        <v>(含)-</v>
      </c>
      <c r="D107" s="529" t="str">
        <f t="shared" si="24"/>
        <v>(含)-</v>
      </c>
      <c r="E107" s="529" t="str">
        <f t="shared" si="24"/>
        <v>(含)-</v>
      </c>
      <c r="F107" s="529" t="str">
        <f t="shared" si="24"/>
        <v>(含)-</v>
      </c>
      <c r="G107" s="529" t="str">
        <f t="shared" si="24"/>
        <v>(含)-</v>
      </c>
      <c r="H107" s="529" t="str">
        <f t="shared" si="24"/>
        <v>(含)-</v>
      </c>
      <c r="I107" s="529" t="str">
        <f t="shared" si="24"/>
        <v>(含)-</v>
      </c>
      <c r="J107" s="529" t="str">
        <f t="shared" si="24"/>
        <v>(含)-</v>
      </c>
      <c r="K107" s="1764" t="str">
        <f t="shared" si="24"/>
        <v>(含)-</v>
      </c>
      <c r="L107" s="1764" t="str">
        <f t="shared" si="24"/>
        <v>(含)-</v>
      </c>
      <c r="M107" s="1765"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2772</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5">C111-$K35</f>
        <v>100</v>
      </c>
      <c r="E111" s="544">
        <f t="shared" si="25"/>
        <v>100</v>
      </c>
      <c r="F111" s="544">
        <f t="shared" si="25"/>
        <v>100</v>
      </c>
      <c r="G111" s="544">
        <f t="shared" si="25"/>
        <v>100</v>
      </c>
      <c r="H111" s="544">
        <f t="shared" si="25"/>
        <v>100</v>
      </c>
      <c r="I111" s="544">
        <f t="shared" si="25"/>
        <v>100</v>
      </c>
      <c r="J111" s="544">
        <f t="shared" si="25"/>
        <v>100</v>
      </c>
      <c r="K111" s="544">
        <f t="shared" si="25"/>
        <v>100</v>
      </c>
      <c r="L111" s="544">
        <f t="shared" si="25"/>
        <v>100</v>
      </c>
      <c r="M111" s="545">
        <f t="shared" si="25"/>
        <v>100</v>
      </c>
      <c r="N111" s="1151"/>
      <c r="O111" s="1151"/>
      <c r="P111" s="45"/>
      <c r="Q111" s="504"/>
    </row>
    <row r="112" spans="1:17" s="471" customFormat="1" ht="15" thickTop="1">
      <c r="A112" s="593"/>
      <c r="B112" s="538" t="s">
        <v>2774</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6">C113-$K36</f>
        <v>100</v>
      </c>
      <c r="E113" s="544">
        <f t="shared" si="26"/>
        <v>100</v>
      </c>
      <c r="F113" s="544">
        <f t="shared" si="26"/>
        <v>100</v>
      </c>
      <c r="G113" s="544">
        <f t="shared" si="26"/>
        <v>100</v>
      </c>
      <c r="H113" s="544">
        <f t="shared" si="26"/>
        <v>100</v>
      </c>
      <c r="I113" s="544">
        <f t="shared" si="26"/>
        <v>100</v>
      </c>
      <c r="J113" s="544">
        <f t="shared" si="26"/>
        <v>100</v>
      </c>
      <c r="K113" s="544">
        <f t="shared" si="26"/>
        <v>100</v>
      </c>
      <c r="L113" s="544">
        <f t="shared" si="26"/>
        <v>100</v>
      </c>
      <c r="M113" s="545">
        <f t="shared" si="26"/>
        <v>100</v>
      </c>
      <c r="N113" s="1152"/>
      <c r="O113" s="1152"/>
      <c r="P113" s="558"/>
      <c r="Q113" s="559"/>
    </row>
    <row r="114" spans="1:17" ht="15" thickTop="1">
      <c r="A114" s="599"/>
      <c r="B114" s="538" t="s">
        <v>2775</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7">C115-$K37</f>
        <v>100</v>
      </c>
      <c r="E115" s="544">
        <f t="shared" si="27"/>
        <v>100</v>
      </c>
      <c r="F115" s="544">
        <f t="shared" si="27"/>
        <v>100</v>
      </c>
      <c r="G115" s="544">
        <f t="shared" si="27"/>
        <v>100</v>
      </c>
      <c r="H115" s="544">
        <f t="shared" si="27"/>
        <v>100</v>
      </c>
      <c r="I115" s="544">
        <f t="shared" si="27"/>
        <v>100</v>
      </c>
      <c r="J115" s="544">
        <f t="shared" si="27"/>
        <v>100</v>
      </c>
      <c r="K115" s="544">
        <f t="shared" si="27"/>
        <v>100</v>
      </c>
      <c r="L115" s="544">
        <f t="shared" si="27"/>
        <v>100</v>
      </c>
      <c r="M115" s="545">
        <f t="shared" si="27"/>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85" customWidth="1"/>
    <col min="2" max="2" width="19.25" style="2891" customWidth="1"/>
    <col min="3" max="4" width="12" style="2709"/>
    <col min="5" max="5" width="14.625" style="2709" customWidth="1"/>
    <col min="6" max="8" width="12" style="2709"/>
    <col min="9" max="9" width="12.25" style="2709" bestFit="1" customWidth="1"/>
    <col min="10" max="10" width="12" style="2709"/>
    <col min="11" max="11" width="8.125" style="2777" customWidth="1"/>
    <col min="12" max="12" width="12" style="2709"/>
    <col min="13" max="13" width="8.5" style="2709" customWidth="1"/>
    <col min="14" max="14" width="9.75" style="2709" customWidth="1"/>
    <col min="15" max="25" width="12" style="2709"/>
    <col min="26" max="26" width="9.375" style="2785" customWidth="1"/>
    <col min="27" max="32" width="9.375" style="1370" customWidth="1"/>
    <col min="33" max="36" width="9.375" style="2785" customWidth="1"/>
    <col min="37" max="38" width="9.375" style="2709" customWidth="1"/>
    <col min="39" max="16384" width="12" style="2709"/>
  </cols>
  <sheetData>
    <row r="1" spans="1:36" ht="28.5">
      <c r="A1" s="240" t="s">
        <v>2784</v>
      </c>
      <c r="B1" s="241"/>
      <c r="C1" s="245" t="s">
        <v>2785</v>
      </c>
      <c r="D1" s="388">
        <f>SUM(D29:D30,D33:D39)</f>
        <v>0</v>
      </c>
      <c r="E1" s="2706"/>
      <c r="F1" s="2706"/>
      <c r="G1" s="2706"/>
      <c r="H1" s="2706"/>
      <c r="I1" s="2706"/>
      <c r="J1" s="2706"/>
      <c r="K1" s="1368"/>
      <c r="L1" s="2707" t="s">
        <v>2786</v>
      </c>
      <c r="M1" s="1078">
        <f>SUMPRODUCT((区片价!B5:B9=I2)*(区片价!C3:F3=E2)*(区片价!C5:F9))</f>
        <v>0</v>
      </c>
      <c r="N1" s="1081">
        <f>SUMPRODUCT((因素修正幅度!B5:B9=I2)*(因素修正幅度!C3:F3=E2)*(因素修正幅度!C5:F9))</f>
        <v>0</v>
      </c>
      <c r="O1" s="2708"/>
      <c r="P1" s="2708"/>
      <c r="Q1" s="1368"/>
      <c r="R1" s="1600" t="s">
        <v>2787</v>
      </c>
      <c r="S1" s="1600" t="s">
        <v>2788</v>
      </c>
      <c r="T1" s="1600" t="s">
        <v>2789</v>
      </c>
      <c r="U1" s="1600" t="s">
        <v>2790</v>
      </c>
      <c r="V1" s="1600" t="s">
        <v>2791</v>
      </c>
      <c r="W1" s="1604"/>
      <c r="X1" s="1604"/>
      <c r="Y1" s="1604"/>
      <c r="Z1" s="1604"/>
      <c r="AA1" s="1604"/>
      <c r="AB1" s="1604"/>
      <c r="AC1" s="1605"/>
      <c r="AD1" s="1606"/>
      <c r="AE1" s="1606"/>
      <c r="AF1" s="1606"/>
      <c r="AG1" s="1606"/>
      <c r="AH1" s="1606"/>
      <c r="AI1" s="1606"/>
      <c r="AJ1" s="1607"/>
    </row>
    <row r="2" spans="1:36" ht="15.75">
      <c r="A2" s="245" t="s">
        <v>2792</v>
      </c>
      <c r="B2" s="248" t="e">
        <f>C26</f>
        <v>#DIV/0!</v>
      </c>
      <c r="C2" s="2710" t="s">
        <v>2793</v>
      </c>
      <c r="D2" s="2711" t="s">
        <v>2794</v>
      </c>
      <c r="E2" s="2712"/>
      <c r="F2" s="2711" t="s">
        <v>2795</v>
      </c>
      <c r="G2" s="2713" t="str">
        <f>IF(E2="商业",项目基本情况!B37,IF(E2="办公",项目基本情况!C37,IF(E2="住宅",项目基本情况!D37,项目基本情况!E37)))</f>
        <v>八级</v>
      </c>
      <c r="H2" s="2711" t="s">
        <v>2796</v>
      </c>
      <c r="I2" s="2713" t="str">
        <f>IF(E2="商业",项目基本情况!B38,IF(E2="办公",项目基本情况!C38,IF(E2="住宅",项目基本情况!D38,项目基本情况!E38)))</f>
        <v>Ⅷ-兴1</v>
      </c>
      <c r="J2" s="2714"/>
      <c r="K2" s="1368"/>
      <c r="L2" s="2715" t="s">
        <v>2797</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1.9419999999999999</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2798</v>
      </c>
      <c r="B3" s="248" t="e">
        <f>ROUND(B2*10000/D1,0)</f>
        <v>#DIV/0!</v>
      </c>
      <c r="C3" s="2710" t="s">
        <v>2799</v>
      </c>
      <c r="D3" s="2711" t="s">
        <v>2800</v>
      </c>
      <c r="E3" s="2716"/>
      <c r="F3" s="2717" t="s">
        <v>2801</v>
      </c>
      <c r="G3" s="911">
        <f>IF(F3="宗地容积率",'数据-汇总表'!I4,IF(F3="估价对象容积率",'数据-汇总表'!I6,'数据-汇总表'!I7))</f>
        <v>1.03</v>
      </c>
      <c r="H3" s="198" t="s">
        <v>2802</v>
      </c>
      <c r="I3" s="942"/>
      <c r="J3" s="2714" t="s">
        <v>2803</v>
      </c>
      <c r="K3" s="1368"/>
      <c r="L3" s="2715" t="s">
        <v>2804</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1.2799</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417"/>
      <c r="B4" s="3418"/>
      <c r="C4" s="3418"/>
      <c r="D4" s="3419"/>
      <c r="E4" s="3419"/>
      <c r="F4" s="3419"/>
      <c r="G4" s="3419"/>
      <c r="H4" s="3419"/>
      <c r="I4" s="3419"/>
      <c r="J4" s="3420"/>
      <c r="K4" s="1368"/>
      <c r="L4" s="2715" t="s">
        <v>2805</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1.0072000000000001</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27" customFormat="1" ht="15.75" thickBot="1">
      <c r="A5" s="2718" t="s">
        <v>807</v>
      </c>
      <c r="B5" s="2719" t="s">
        <v>2806</v>
      </c>
      <c r="C5" s="912" t="e">
        <f>ROUND(IF(E2="商业",IF(F16="增加",C6*C7+C16,C6*C7-C16),IF(E2="住宅",IF(F16="增加",C6*C12+C16,C6*C12-C16),IF(F16="增加",C6+C16,C6-C16))),0)</f>
        <v>#DIV/0!</v>
      </c>
      <c r="D5" s="1785">
        <f>ROUND(IF(E2="商业",IF(F16="增加",C6+C16,C6-C16)),0)</f>
        <v>0</v>
      </c>
      <c r="E5" s="2720"/>
      <c r="F5" s="2720"/>
      <c r="G5" s="2721"/>
      <c r="H5" s="2721"/>
      <c r="I5" s="2721"/>
      <c r="J5" s="2722"/>
      <c r="K5" s="2723"/>
      <c r="L5" s="2715" t="s">
        <v>2807</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0.75249999999999995</v>
      </c>
      <c r="T5" s="1600" t="e">
        <f t="shared" si="0"/>
        <v>#DIV/0!</v>
      </c>
      <c r="U5" s="1601"/>
      <c r="V5" s="1600" t="e">
        <f t="shared" si="1"/>
        <v>#DIV/0!</v>
      </c>
      <c r="W5" s="1604"/>
      <c r="X5" s="1604"/>
      <c r="Y5" s="1604"/>
      <c r="Z5" s="1604"/>
      <c r="AA5" s="1604"/>
      <c r="AB5" s="1604"/>
      <c r="AC5" s="2724"/>
      <c r="AD5" s="2725"/>
      <c r="AE5" s="2725"/>
      <c r="AF5" s="2725"/>
      <c r="AG5" s="2725"/>
      <c r="AH5" s="2725"/>
      <c r="AI5" s="2725"/>
      <c r="AJ5" s="2726"/>
    </row>
    <row r="6" spans="1:36" ht="15.75" thickBot="1">
      <c r="A6" s="2728" t="s">
        <v>2808</v>
      </c>
      <c r="B6" s="2729" t="s">
        <v>2809</v>
      </c>
      <c r="C6" s="913">
        <f>SUMIF(L1:L12,G2,M1:M12)</f>
        <v>0</v>
      </c>
      <c r="D6" s="2730" t="s">
        <v>2810</v>
      </c>
      <c r="E6" s="2731"/>
      <c r="F6" s="2731"/>
      <c r="G6" s="2732"/>
      <c r="H6" s="2732"/>
      <c r="I6" s="2732"/>
      <c r="J6" s="2733"/>
      <c r="K6" s="1840"/>
      <c r="L6" s="2715" t="s">
        <v>2811</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0.56589999999999996</v>
      </c>
      <c r="T6" s="1600" t="e">
        <f t="shared" si="0"/>
        <v>#DIV/0!</v>
      </c>
      <c r="U6" s="1601"/>
      <c r="V6" s="1600" t="e">
        <f t="shared" si="1"/>
        <v>#DIV/0!</v>
      </c>
      <c r="W6" s="1604"/>
      <c r="X6" s="1604"/>
      <c r="Y6" s="1604"/>
      <c r="Z6" s="1604"/>
      <c r="AA6" s="1604"/>
      <c r="AB6" s="1604"/>
      <c r="AC6" s="2724"/>
      <c r="AD6" s="2725"/>
      <c r="AE6" s="2725"/>
      <c r="AF6" s="2725"/>
      <c r="AG6" s="2725"/>
      <c r="AH6" s="2725"/>
      <c r="AI6" s="2725"/>
      <c r="AJ6" s="2726"/>
    </row>
    <row r="7" spans="1:36" ht="24">
      <c r="A7" s="3403" t="str">
        <f>IF(E2="商业",IF(C8="不临58条商业街","",2),"")</f>
        <v/>
      </c>
      <c r="B7" s="2734" t="s">
        <v>2812</v>
      </c>
      <c r="C7" s="914" t="e">
        <f>IF(C8="不临58条商业街",1,ROUND(1+(1.6*E8+1.2*E9+0.8*E10+0.4*E11)*C9,4))</f>
        <v>#DIV/0!</v>
      </c>
      <c r="D7" s="2735" t="s">
        <v>2813</v>
      </c>
      <c r="E7" s="943"/>
      <c r="F7" s="2736"/>
      <c r="G7" s="2737"/>
      <c r="H7" s="2737"/>
      <c r="I7" s="2737"/>
      <c r="J7" s="2738"/>
      <c r="K7" s="1840"/>
      <c r="L7" s="2715" t="s">
        <v>2814</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0.45250000000000001</v>
      </c>
      <c r="T7" s="1600" t="e">
        <f t="shared" si="0"/>
        <v>#DIV/0!</v>
      </c>
      <c r="U7" s="1601"/>
      <c r="V7" s="1600" t="e">
        <f t="shared" si="1"/>
        <v>#DIV/0!</v>
      </c>
      <c r="W7" s="1814" t="s">
        <v>2815</v>
      </c>
      <c r="X7" s="1602" t="str">
        <f>G2</f>
        <v>八级</v>
      </c>
      <c r="Y7" s="1602" t="s">
        <v>2816</v>
      </c>
      <c r="Z7" s="1603">
        <f>G3</f>
        <v>1.03</v>
      </c>
      <c r="AA7" s="1604"/>
      <c r="AB7" s="1604"/>
      <c r="AC7" s="1605"/>
      <c r="AD7" s="1606"/>
      <c r="AE7" s="1606"/>
      <c r="AF7" s="1606"/>
      <c r="AG7" s="1606"/>
      <c r="AH7" s="1606"/>
      <c r="AI7" s="1606"/>
      <c r="AJ7" s="1607"/>
    </row>
    <row r="8" spans="1:36" ht="15">
      <c r="A8" s="3404"/>
      <c r="B8" s="198" t="s">
        <v>2817</v>
      </c>
      <c r="C8" s="2739"/>
      <c r="D8" s="915" t="s">
        <v>139</v>
      </c>
      <c r="E8" s="916" t="e">
        <f>ROUND(C11/E7,4)</f>
        <v>#DIV/0!</v>
      </c>
      <c r="F8" s="2740" t="s">
        <v>2818</v>
      </c>
      <c r="G8" s="2741"/>
      <c r="H8" s="2741"/>
      <c r="I8" s="2741"/>
      <c r="J8" s="2742"/>
      <c r="K8" s="1368"/>
      <c r="L8" s="2715" t="s">
        <v>2819</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414" t="s">
        <v>2820</v>
      </c>
      <c r="X8" s="3415"/>
      <c r="Y8" s="1608" t="s">
        <v>2821</v>
      </c>
      <c r="Z8" s="1608" t="s">
        <v>2822</v>
      </c>
      <c r="AA8" s="1608" t="s">
        <v>2823</v>
      </c>
      <c r="AB8" s="1608" t="s">
        <v>2824</v>
      </c>
      <c r="AC8" s="1608" t="s">
        <v>2825</v>
      </c>
      <c r="AD8" s="1608" t="s">
        <v>2826</v>
      </c>
      <c r="AE8" s="1608" t="s">
        <v>2827</v>
      </c>
      <c r="AF8" s="1608" t="s">
        <v>2828</v>
      </c>
      <c r="AG8" s="1608" t="s">
        <v>2829</v>
      </c>
      <c r="AH8" s="1608" t="s">
        <v>2830</v>
      </c>
      <c r="AI8" s="1608" t="s">
        <v>2831</v>
      </c>
      <c r="AJ8" s="1608" t="s">
        <v>2832</v>
      </c>
    </row>
    <row r="9" spans="1:36" ht="15">
      <c r="A9" s="3404"/>
      <c r="B9" s="198" t="s">
        <v>2833</v>
      </c>
      <c r="C9" s="917">
        <f>SUMIF(修正!C59:C119,C8,修正!E59:E119)</f>
        <v>0</v>
      </c>
      <c r="D9" s="200" t="s">
        <v>140</v>
      </c>
      <c r="E9" s="200" t="e">
        <f>ROUND(C11/E7,4)</f>
        <v>#DIV/0!</v>
      </c>
      <c r="F9" s="2740" t="s">
        <v>2834</v>
      </c>
      <c r="G9" s="2741"/>
      <c r="H9" s="2741"/>
      <c r="I9" s="2741"/>
      <c r="J9" s="2742"/>
      <c r="K9" s="1368"/>
      <c r="L9" s="2715" t="s">
        <v>2835</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416" t="s">
        <v>2836</v>
      </c>
      <c r="X9" s="1609" t="s">
        <v>2837</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404"/>
      <c r="B10" s="198" t="s">
        <v>2838</v>
      </c>
      <c r="C10" s="200">
        <f>SUMIF(修正!C59:C119,C8,修正!F59:F119)</f>
        <v>0</v>
      </c>
      <c r="D10" s="200" t="s">
        <v>141</v>
      </c>
      <c r="E10" s="200" t="e">
        <f>ROUND(C11/E7,4)</f>
        <v>#DIV/0!</v>
      </c>
      <c r="F10" s="2740" t="s">
        <v>2839</v>
      </c>
      <c r="G10" s="2741"/>
      <c r="H10" s="2741"/>
      <c r="I10" s="2741"/>
      <c r="J10" s="2742"/>
      <c r="K10" s="1368"/>
      <c r="L10" s="2715" t="s">
        <v>2840</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416"/>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404"/>
      <c r="B11" s="2743" t="s">
        <v>2841</v>
      </c>
      <c r="C11" s="918">
        <f>C10/4</f>
        <v>0</v>
      </c>
      <c r="D11" s="918" t="s">
        <v>142</v>
      </c>
      <c r="E11" s="918" t="e">
        <f>ROUND(C11/E7,4)</f>
        <v>#DIV/0!</v>
      </c>
      <c r="F11" s="2744" t="s">
        <v>2842</v>
      </c>
      <c r="G11" s="2745"/>
      <c r="H11" s="2745"/>
      <c r="I11" s="2745"/>
      <c r="J11" s="2746"/>
      <c r="K11" s="1368"/>
      <c r="L11" s="2715" t="s">
        <v>2843</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416" t="s">
        <v>2844</v>
      </c>
      <c r="X11" s="1612" t="s">
        <v>2845</v>
      </c>
      <c r="Y11" s="1613">
        <f>$G$3</f>
        <v>1.03</v>
      </c>
      <c r="Z11" s="1613">
        <f t="shared" ref="Z11:AJ11" si="3">$G$3</f>
        <v>1.03</v>
      </c>
      <c r="AA11" s="1613">
        <f t="shared" si="3"/>
        <v>1.03</v>
      </c>
      <c r="AB11" s="1613">
        <f t="shared" si="3"/>
        <v>1.03</v>
      </c>
      <c r="AC11" s="1613">
        <f t="shared" si="3"/>
        <v>1.03</v>
      </c>
      <c r="AD11" s="1613">
        <f t="shared" si="3"/>
        <v>1.03</v>
      </c>
      <c r="AE11" s="1613">
        <f t="shared" si="3"/>
        <v>1.03</v>
      </c>
      <c r="AF11" s="1613">
        <f t="shared" si="3"/>
        <v>1.03</v>
      </c>
      <c r="AG11" s="1613">
        <f t="shared" si="3"/>
        <v>1.03</v>
      </c>
      <c r="AH11" s="1613">
        <f t="shared" si="3"/>
        <v>1.03</v>
      </c>
      <c r="AI11" s="1613">
        <f t="shared" si="3"/>
        <v>1.03</v>
      </c>
      <c r="AJ11" s="1613">
        <f t="shared" si="3"/>
        <v>1.03</v>
      </c>
    </row>
    <row r="12" spans="1:36" ht="25.5" thickBot="1">
      <c r="A12" s="3403" t="s">
        <v>2846</v>
      </c>
      <c r="B12" s="2747" t="s">
        <v>2847</v>
      </c>
      <c r="C12" s="914">
        <f>ROUND(C15*D15*E15*F15*G15*H15*I15*J15,4)</f>
        <v>1</v>
      </c>
      <c r="D12" s="2748" t="s">
        <v>2848</v>
      </c>
      <c r="E12" s="2749"/>
      <c r="F12" s="2749"/>
      <c r="G12" s="2750"/>
      <c r="H12" s="2750"/>
      <c r="I12" s="2750"/>
      <c r="J12" s="2751"/>
      <c r="K12" s="1368"/>
      <c r="L12" s="2752" t="s">
        <v>2849</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416"/>
      <c r="X12" s="1614" t="s">
        <v>2850</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421"/>
      <c r="B13" s="2753" t="s">
        <v>2851</v>
      </c>
      <c r="C13" s="2754" t="s">
        <v>2852</v>
      </c>
      <c r="D13" s="1806" t="s">
        <v>2853</v>
      </c>
      <c r="E13" s="1806" t="s">
        <v>2854</v>
      </c>
      <c r="F13" s="30" t="s">
        <v>2855</v>
      </c>
      <c r="G13" s="2755" t="s">
        <v>2856</v>
      </c>
      <c r="H13" s="2755" t="s">
        <v>2856</v>
      </c>
      <c r="I13" s="2755" t="s">
        <v>2856</v>
      </c>
      <c r="J13" s="2756" t="s">
        <v>2856</v>
      </c>
      <c r="K13" s="1368"/>
      <c r="L13" s="1368"/>
      <c r="M13" s="1368"/>
      <c r="N13" s="1368"/>
      <c r="O13" s="1368"/>
      <c r="P13" s="1368"/>
      <c r="Q13" s="1368"/>
      <c r="R13" s="1600">
        <v>12</v>
      </c>
      <c r="S13" s="1601"/>
      <c r="T13" s="1600" t="e">
        <f t="shared" si="0"/>
        <v>#DIV/0!</v>
      </c>
      <c r="U13" s="1601"/>
      <c r="V13" s="1600" t="e">
        <f t="shared" si="1"/>
        <v>#DIV/0!</v>
      </c>
      <c r="W13" s="3416"/>
      <c r="X13" s="1614"/>
      <c r="Y13" s="1611">
        <f>(-0.163*(Y12^2)-0.59*Y12+7617)*(10^(-4))/Y11</f>
        <v>0.73951456310679609</v>
      </c>
      <c r="Z13" s="1611">
        <f t="shared" ref="Z13:AJ13" si="5">(-0.163*(Z12^2)-0.59*Z12+7617)*(10^(-4))/Z11</f>
        <v>0.73951456310679609</v>
      </c>
      <c r="AA13" s="1611">
        <f t="shared" si="5"/>
        <v>0.73951456310679609</v>
      </c>
      <c r="AB13" s="1611">
        <f t="shared" si="5"/>
        <v>0.73951456310679609</v>
      </c>
      <c r="AC13" s="1611">
        <f t="shared" si="5"/>
        <v>0.73951456310679609</v>
      </c>
      <c r="AD13" s="1611">
        <f t="shared" si="5"/>
        <v>0.73951456310679609</v>
      </c>
      <c r="AE13" s="1611">
        <f t="shared" si="5"/>
        <v>0.73951456310679609</v>
      </c>
      <c r="AF13" s="1611">
        <f t="shared" si="5"/>
        <v>0.73951456310679609</v>
      </c>
      <c r="AG13" s="1611">
        <f t="shared" si="5"/>
        <v>0.73951456310679609</v>
      </c>
      <c r="AH13" s="1611">
        <f t="shared" si="5"/>
        <v>0.73951456310679609</v>
      </c>
      <c r="AI13" s="1611">
        <f t="shared" si="5"/>
        <v>0.73951456310679609</v>
      </c>
      <c r="AJ13" s="1611">
        <f t="shared" si="5"/>
        <v>0.73951456310679609</v>
      </c>
    </row>
    <row r="14" spans="1:36" ht="15">
      <c r="A14" s="3421"/>
      <c r="B14" s="2757"/>
      <c r="C14" s="2758"/>
      <c r="D14" s="2759"/>
      <c r="E14" s="2759"/>
      <c r="F14" s="2760"/>
      <c r="G14" s="2761" t="s">
        <v>2857</v>
      </c>
      <c r="H14" s="2762"/>
      <c r="I14" s="2763"/>
      <c r="J14" s="2764"/>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422"/>
      <c r="B15" s="2765" t="s">
        <v>2858</v>
      </c>
      <c r="C15" s="229">
        <f>IF(C14="有",1.1,1)</f>
        <v>1</v>
      </c>
      <c r="D15" s="229">
        <f>IF(D14="有",1.1,1)</f>
        <v>1</v>
      </c>
      <c r="E15" s="229">
        <f>IF(E14="有",1.1,1)</f>
        <v>1</v>
      </c>
      <c r="F15" s="229">
        <f>IF(F14="500米范围内",1.2,IF(F14="500-1000米",1.1,1))</f>
        <v>1</v>
      </c>
      <c r="G15" s="944">
        <v>1</v>
      </c>
      <c r="H15" s="944">
        <v>1</v>
      </c>
      <c r="I15" s="944">
        <v>1</v>
      </c>
      <c r="J15" s="945">
        <v>1</v>
      </c>
      <c r="K15" s="1368"/>
      <c r="L15" s="2766" t="s">
        <v>2794</v>
      </c>
      <c r="M15" s="915" t="s">
        <v>2859</v>
      </c>
      <c r="N15" s="915" t="s">
        <v>2860</v>
      </c>
      <c r="O15" s="915" t="s">
        <v>2861</v>
      </c>
      <c r="P15" s="2767" t="s">
        <v>2862</v>
      </c>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403" t="s">
        <v>2863</v>
      </c>
      <c r="B16" s="2734" t="s">
        <v>2864</v>
      </c>
      <c r="C16" s="1799" t="e">
        <f>ROUND(SUM(G17:J17)/C17,0)</f>
        <v>#DIV/0!</v>
      </c>
      <c r="D16" s="2768" t="s">
        <v>2865</v>
      </c>
      <c r="E16" s="2769"/>
      <c r="F16" s="2770"/>
      <c r="G16" s="2771"/>
      <c r="H16" s="2771"/>
      <c r="I16" s="2771"/>
      <c r="J16" s="2772"/>
      <c r="K16" s="1368"/>
      <c r="L16" s="2773" t="s">
        <v>2866</v>
      </c>
      <c r="M16" s="917">
        <v>0.25</v>
      </c>
      <c r="N16" s="917">
        <v>0.2</v>
      </c>
      <c r="O16" s="917">
        <v>0.15</v>
      </c>
      <c r="P16" s="1367">
        <v>0.1</v>
      </c>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404"/>
      <c r="B17" s="2774" t="s">
        <v>2867</v>
      </c>
      <c r="C17" s="919">
        <f>SUMPRODUCT((修正!A2:A5=E2)*(修正!B1:M1=G2)*(修正!B2:M5))</f>
        <v>0</v>
      </c>
      <c r="D17" s="2775" t="s">
        <v>2868</v>
      </c>
      <c r="E17" s="918" t="str">
        <f>IF(OR(G2="八级",G2="九级",G2="十级",G2="十一级",G2="十二级"),"五通一平","七通一平")</f>
        <v>五通一平</v>
      </c>
      <c r="F17" s="919" t="s">
        <v>2869</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76" t="s">
        <v>2870</v>
      </c>
      <c r="M17" s="211">
        <f ca="1">ROUND($E$20*(1+M16),3)</f>
        <v>5.3999999999999999E-2</v>
      </c>
      <c r="N17" s="211">
        <f ca="1">ROUND($E$20*(1+N16),3)</f>
        <v>5.1999999999999998E-2</v>
      </c>
      <c r="O17" s="211">
        <f ca="1">ROUND($E$20*(1+O16),3)</f>
        <v>0.05</v>
      </c>
      <c r="P17" s="1371">
        <f ca="1">ROUND($E$20*(1+P16),3)</f>
        <v>4.8000000000000001E-2</v>
      </c>
      <c r="Q17" s="1368"/>
      <c r="R17" s="1368"/>
      <c r="S17" s="1368"/>
      <c r="T17" s="1368"/>
      <c r="U17" s="1368"/>
      <c r="V17" s="1368"/>
      <c r="W17" s="1368"/>
      <c r="X17" s="1368"/>
      <c r="Y17" s="1368"/>
      <c r="Z17" s="1369"/>
      <c r="AE17" s="2777"/>
      <c r="AF17" s="2777"/>
      <c r="AG17" s="2709"/>
      <c r="AH17" s="2709"/>
      <c r="AI17" s="2709"/>
      <c r="AJ17" s="2709"/>
    </row>
    <row r="18" spans="1:37" s="2727" customFormat="1" ht="15.75" thickBot="1">
      <c r="A18" s="2778" t="s">
        <v>808</v>
      </c>
      <c r="B18" s="2779" t="s">
        <v>2871</v>
      </c>
      <c r="C18" s="921">
        <f>SUMIF(修正!C18:C39,E3,修正!E18:E39)</f>
        <v>0</v>
      </c>
      <c r="D18" s="2780"/>
      <c r="E18" s="2781"/>
      <c r="F18" s="2782"/>
      <c r="G18" s="2783"/>
      <c r="H18" s="2783"/>
      <c r="I18" s="2783"/>
      <c r="J18" s="2784"/>
      <c r="K18" s="1375"/>
      <c r="O18" s="1373"/>
      <c r="P18" s="1373"/>
      <c r="Q18" s="1374"/>
      <c r="R18" s="1374"/>
      <c r="S18" s="1374"/>
      <c r="T18" s="1369"/>
      <c r="U18" s="1369"/>
      <c r="V18" s="1369"/>
      <c r="W18" s="1368"/>
      <c r="X18" s="1368"/>
      <c r="Y18" s="1368"/>
      <c r="Z18" s="1375"/>
      <c r="AA18" s="1376"/>
      <c r="AB18" s="1376"/>
      <c r="AC18" s="1376"/>
      <c r="AD18" s="1376"/>
      <c r="AE18" s="1370"/>
      <c r="AF18" s="1370"/>
      <c r="AG18" s="2785"/>
      <c r="AH18" s="2785"/>
      <c r="AI18" s="2785"/>
    </row>
    <row r="19" spans="1:37" s="2727" customFormat="1" ht="27.75" thickBot="1">
      <c r="A19" s="2778" t="s">
        <v>809</v>
      </c>
      <c r="B19" s="2779" t="s">
        <v>2872</v>
      </c>
      <c r="C19" s="922" t="e">
        <f>ROUND(IF(H19="按公示增长率计算",SUMPRODUCT((地价!A3:A21=YEAR(G19)&amp;"-"&amp;ROUNDUP(MONTH(G19)/3,0))*(地价!X2:AB2=E2)*(地价!X3:AB21)),IF(H19="地价指数",M20/M19,(1+I19)^O19)),4)</f>
        <v>#DIV/0!</v>
      </c>
      <c r="D19" s="2786" t="s">
        <v>2873</v>
      </c>
      <c r="E19" s="923">
        <v>41640</v>
      </c>
      <c r="F19" s="2786" t="s">
        <v>2874</v>
      </c>
      <c r="G19" s="924">
        <f>'数据-取费表'!B2</f>
        <v>43304</v>
      </c>
      <c r="H19" s="2787" t="s">
        <v>2875</v>
      </c>
      <c r="I19" s="925" t="str">
        <f>IF(H19="季度增幅（自定义）",SUMIF(N21:N24,E2,O21:O24),"")</f>
        <v/>
      </c>
      <c r="J19" s="2784"/>
      <c r="K19" s="1375"/>
      <c r="L19" s="2788" t="s">
        <v>2876</v>
      </c>
      <c r="M19" s="1732">
        <f>ROUND(SUMIF(地价!B2:F2,E2,地价!B21:F21),0)</f>
        <v>0</v>
      </c>
      <c r="N19" s="2789" t="s">
        <v>2877</v>
      </c>
      <c r="O19" s="926">
        <f>ROUNDDOWN(DATEDIF(E19,G19,"M")/3,0)</f>
        <v>18</v>
      </c>
      <c r="P19" s="1372"/>
      <c r="Q19" s="1374"/>
      <c r="R19" s="1374"/>
      <c r="S19" s="1374"/>
      <c r="T19" s="1369"/>
      <c r="U19" s="1369"/>
      <c r="V19" s="1369"/>
      <c r="W19" s="1368"/>
      <c r="X19" s="1368"/>
      <c r="Y19" s="1368"/>
      <c r="Z19" s="1375"/>
      <c r="AA19" s="1376"/>
      <c r="AB19" s="1376"/>
      <c r="AC19" s="1376"/>
      <c r="AD19" s="1376"/>
      <c r="AE19" s="1376"/>
      <c r="AF19" s="2790"/>
      <c r="AG19" s="2791"/>
      <c r="AH19" s="2785"/>
      <c r="AI19" s="2792"/>
      <c r="AJ19" s="2792"/>
      <c r="AK19" s="2792"/>
    </row>
    <row r="20" spans="1:37" s="2727" customFormat="1" ht="27.75" thickBot="1">
      <c r="A20" s="2793" t="s">
        <v>810</v>
      </c>
      <c r="B20" s="2794" t="s">
        <v>2878</v>
      </c>
      <c r="C20" s="927" t="e">
        <f>ROUND(POWER(1+G20,J20-I20)*(POWER(1+G20,I20)-1)/(POWER(1+G20,J20)-1),4)</f>
        <v>#DIV/0!</v>
      </c>
      <c r="D20" s="2795" t="s">
        <v>2879</v>
      </c>
      <c r="E20" s="1766">
        <f ca="1">存贷款利率!D4/100</f>
        <v>4.3499999999999997E-2</v>
      </c>
      <c r="F20" s="2795" t="s">
        <v>2870</v>
      </c>
      <c r="G20" s="932">
        <f>SUMIF(M15:P15,E2,M17:P17)</f>
        <v>0</v>
      </c>
      <c r="H20" s="2795" t="s">
        <v>2880</v>
      </c>
      <c r="I20" s="933" t="e">
        <f>SUMIF('数据-取费表'!C6:C15,E2,'数据-取费表'!F6:F15)/COUNTIF('数据-取费表'!C6:C15,E2)</f>
        <v>#DIV/0!</v>
      </c>
      <c r="J20" s="934">
        <f>IF(E2="住宅",70,IF(E2="商业",40,50))</f>
        <v>50</v>
      </c>
      <c r="K20" s="1375"/>
      <c r="L20" s="2796" t="s">
        <v>2881</v>
      </c>
      <c r="M20" s="1733">
        <f>ROUND(SUMPRODUCT((地价!A4:A21=YEAR(G19)&amp;"-"&amp;ROUNDUP(MONTH(G19)/3,0))*(地价!B2:F2=E2)*(地价!B4:F21)),0)</f>
        <v>0</v>
      </c>
      <c r="N20" s="2797" t="s">
        <v>2882</v>
      </c>
      <c r="O20" s="2798" t="s">
        <v>2883</v>
      </c>
      <c r="P20" s="2799" t="s">
        <v>2884</v>
      </c>
      <c r="R20" s="1374"/>
      <c r="S20" s="1374"/>
      <c r="T20" s="1369"/>
      <c r="U20" s="1369"/>
      <c r="V20" s="1369"/>
      <c r="W20" s="1368"/>
      <c r="X20" s="1368"/>
      <c r="Y20" s="1368"/>
      <c r="Z20" s="1375"/>
      <c r="AA20" s="1376"/>
      <c r="AB20" s="1376"/>
      <c r="AC20" s="1376"/>
      <c r="AD20" s="1376"/>
      <c r="AE20" s="1376"/>
      <c r="AF20" s="1376"/>
    </row>
    <row r="21" spans="1:37" s="2727" customFormat="1" ht="15">
      <c r="A21" s="2800" t="s">
        <v>811</v>
      </c>
      <c r="B21" s="2801" t="s">
        <v>2885</v>
      </c>
      <c r="C21" s="935">
        <f>IF(B21="容积率修正",IF(G3&lt;=10,D22,J22),C23)</f>
        <v>0</v>
      </c>
      <c r="D21" s="2802"/>
      <c r="E21" s="2802"/>
      <c r="F21" s="2802"/>
      <c r="G21" s="2802"/>
      <c r="H21" s="2802"/>
      <c r="I21" s="2802"/>
      <c r="J21" s="2803"/>
      <c r="K21" s="1375"/>
      <c r="N21" s="2804" t="s">
        <v>2886</v>
      </c>
      <c r="O21" s="1559"/>
      <c r="P21" s="1560">
        <f>SUMPRODUCT((地价!A3:A21=YEAR(G19)&amp;"-"&amp;ROUNDUP(MONTH(G19)/3,0))*(地价!AD2:AH2=N21)*(地价!AD3:AH21))</f>
        <v>0</v>
      </c>
      <c r="R21" s="1374"/>
      <c r="S21" s="1374"/>
      <c r="T21" s="1369"/>
      <c r="U21" s="1369"/>
      <c r="V21" s="1369"/>
      <c r="W21" s="1368"/>
      <c r="X21" s="1368"/>
      <c r="Y21" s="1368"/>
      <c r="Z21" s="1375"/>
      <c r="AA21" s="1376"/>
      <c r="AB21" s="1376"/>
      <c r="AC21" s="1376"/>
      <c r="AD21" s="1376"/>
      <c r="AE21" s="1376"/>
      <c r="AF21" s="1376"/>
    </row>
    <row r="22" spans="1:37" s="2727" customFormat="1" ht="14.25">
      <c r="A22" s="2653" t="s">
        <v>2887</v>
      </c>
      <c r="B22" s="2805" t="s">
        <v>2888</v>
      </c>
      <c r="C22" s="1808" t="s">
        <v>2889</v>
      </c>
      <c r="D22" s="1808">
        <f>IF(E22=G22,F22,IF(G3&lt;=10,ROUND(F22+(H22-F22)*(G3-E22)/(G22-E22),4),"——"))</f>
        <v>0.28120000000000001</v>
      </c>
      <c r="E22" s="911">
        <f>ROUNDDOWN(G3,1)</f>
        <v>1</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1.1000000000000001</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0.93730000000000002</v>
      </c>
      <c r="I22" s="1808" t="s">
        <v>155</v>
      </c>
      <c r="J22" s="936" t="str">
        <f>IF(G3&gt;10,D113,"——")</f>
        <v>——</v>
      </c>
      <c r="K22" s="1375"/>
      <c r="N22" s="2804" t="s">
        <v>2890</v>
      </c>
      <c r="O22" s="1559"/>
      <c r="P22" s="1560">
        <f>SUMPRODUCT((地价!A3:A21=YEAR(G19)&amp;"-"&amp;ROUNDUP(MONTH(G19)/3,0))*(地价!AD2:AH2=N22)*(地价!AD3:AH21))</f>
        <v>0</v>
      </c>
      <c r="R22" s="1374"/>
      <c r="S22" s="1374"/>
      <c r="T22" s="1369"/>
      <c r="U22" s="1369"/>
      <c r="V22" s="1369"/>
      <c r="W22" s="1368"/>
      <c r="X22" s="1368"/>
      <c r="Y22" s="1368"/>
      <c r="Z22" s="1375"/>
      <c r="AA22" s="1376"/>
      <c r="AB22" s="1376"/>
      <c r="AC22" s="1376"/>
      <c r="AD22" s="1376"/>
      <c r="AE22" s="1376"/>
      <c r="AF22" s="1376"/>
    </row>
    <row r="23" spans="1:37" ht="27.75" thickBot="1">
      <c r="A23" s="2653" t="s">
        <v>2891</v>
      </c>
      <c r="B23" s="2806" t="s">
        <v>2892</v>
      </c>
      <c r="C23" s="1011">
        <f>ROUND(IF(G3&gt;1,IF(I3&lt;7,SUMPRODUCT((B93:B98=I3)*(C92:N92=G2)*(C93:N98)),SUMIF(C92:N92,G2,C100:N100)),IF(I3&lt;7,SUMPRODUCT((B102:B107=I3)*(C92:N92=G2)*(C102:N107)),SUMIF(C92:N92,G2,C109:N109))),4)</f>
        <v>0</v>
      </c>
      <c r="D23" s="2762"/>
      <c r="E23" s="2762"/>
      <c r="F23" s="2807"/>
      <c r="G23" s="2808"/>
      <c r="H23" s="2809"/>
      <c r="I23" s="2810"/>
      <c r="J23" s="2811"/>
      <c r="K23" s="1368"/>
      <c r="N23" s="2804" t="s">
        <v>2893</v>
      </c>
      <c r="O23" s="1559"/>
      <c r="P23" s="1560">
        <f>SUMPRODUCT((地价!A3:A21=YEAR(G19)&amp;"-"&amp;ROUNDUP(MONTH(G19)/3,0))*(地价!AD2:AH2=N23)*(地价!AD3:AH21))</f>
        <v>0</v>
      </c>
      <c r="R23" s="1374"/>
      <c r="S23" s="1374"/>
      <c r="T23" s="1369"/>
      <c r="U23" s="1369"/>
      <c r="V23" s="1369"/>
      <c r="W23" s="1368"/>
      <c r="X23" s="1368"/>
      <c r="Y23" s="1368"/>
      <c r="Z23" s="1375"/>
      <c r="AA23" s="1376"/>
      <c r="AB23" s="1376"/>
      <c r="AC23" s="1376"/>
      <c r="AD23" s="1376"/>
      <c r="AK23" s="2785"/>
    </row>
    <row r="24" spans="1:37" s="2727" customFormat="1" ht="15.75" thickBot="1">
      <c r="A24" s="2793" t="s">
        <v>812</v>
      </c>
      <c r="B24" s="2779" t="s">
        <v>2894</v>
      </c>
      <c r="C24" s="922">
        <f>SUMIF(A45:A88,E2,B45:B88)</f>
        <v>0</v>
      </c>
      <c r="D24" s="2782"/>
      <c r="E24" s="2812"/>
      <c r="F24" s="2812"/>
      <c r="G24" s="2812"/>
      <c r="H24" s="2812"/>
      <c r="I24" s="2812"/>
      <c r="J24" s="2813"/>
      <c r="K24" s="1375"/>
      <c r="N24" s="2814" t="s">
        <v>2895</v>
      </c>
      <c r="O24" s="1561"/>
      <c r="P24" s="1562">
        <f>SUMPRODUCT((地价!A3:A21=YEAR(G19)&amp;"-"&amp;ROUNDUP(MONTH(G19)/3,0))*(地价!AD2:AH2=N24)*(地价!AD3:AH21))</f>
        <v>0</v>
      </c>
      <c r="R24" s="1374"/>
      <c r="S24" s="1374"/>
      <c r="T24" s="1369"/>
      <c r="U24" s="1369"/>
      <c r="V24" s="1369"/>
      <c r="W24" s="1368"/>
      <c r="X24" s="1368"/>
      <c r="Y24" s="1368"/>
      <c r="Z24" s="1375"/>
      <c r="AA24" s="1376"/>
      <c r="AB24" s="1376"/>
      <c r="AC24" s="1376"/>
      <c r="AD24" s="1376"/>
      <c r="AE24" s="1376"/>
      <c r="AF24" s="1376"/>
    </row>
    <row r="25" spans="1:37" ht="15.75" thickBot="1">
      <c r="A25" s="2793" t="s">
        <v>813</v>
      </c>
      <c r="B25" s="2815" t="s">
        <v>2896</v>
      </c>
      <c r="C25" s="928"/>
      <c r="D25" s="2737"/>
      <c r="E25" s="2737"/>
      <c r="F25" s="2816"/>
      <c r="G25" s="2737"/>
      <c r="H25" s="2737"/>
      <c r="I25" s="2737"/>
      <c r="J25" s="2738"/>
      <c r="K25" s="1368"/>
      <c r="N25" s="2817" t="s">
        <v>2897</v>
      </c>
      <c r="O25" s="1563"/>
      <c r="P25" s="1562">
        <f>SUMPRODUCT((地价!A3:A21=YEAR(G19)&amp;"-"&amp;ROUNDUP(MONTH(G19)/3,0))*(地价!AD2:AH2=N25)*(地价!AD3:AH21))</f>
        <v>0</v>
      </c>
      <c r="R25" s="1374"/>
      <c r="S25" s="1374"/>
      <c r="T25" s="1369"/>
      <c r="U25" s="1369"/>
      <c r="V25" s="1369"/>
      <c r="W25" s="1368"/>
      <c r="X25" s="1368"/>
      <c r="Y25" s="1368"/>
      <c r="Z25" s="1375"/>
      <c r="AA25" s="1376"/>
      <c r="AB25" s="1376"/>
      <c r="AC25" s="1376"/>
      <c r="AD25" s="1376"/>
    </row>
    <row r="26" spans="1:37" ht="15">
      <c r="A26" s="2818"/>
      <c r="B26" s="2805" t="s">
        <v>2898</v>
      </c>
      <c r="C26" s="206" t="e">
        <f>E29+SUM(E33:E39)</f>
        <v>#DIV/0!</v>
      </c>
      <c r="D26" s="2819"/>
      <c r="E26" s="2762"/>
      <c r="F26" s="2820"/>
      <c r="G26" s="2762"/>
      <c r="H26" s="2762"/>
      <c r="I26" s="2762"/>
      <c r="J26" s="2821"/>
      <c r="K26" s="1368"/>
      <c r="R26" s="1374"/>
      <c r="S26" s="1374"/>
      <c r="T26" s="1369"/>
      <c r="U26" s="1369"/>
      <c r="V26" s="1369"/>
      <c r="W26" s="1368"/>
      <c r="X26" s="1368"/>
      <c r="Y26" s="1368"/>
      <c r="Z26" s="1375"/>
      <c r="AA26" s="1376"/>
      <c r="AB26" s="1376"/>
      <c r="AC26" s="1376"/>
      <c r="AD26" s="1376"/>
    </row>
    <row r="27" spans="1:37" ht="15.75" thickBot="1">
      <c r="A27" s="2818"/>
      <c r="B27" s="2822" t="s">
        <v>2899</v>
      </c>
      <c r="C27" s="929" t="e">
        <f>E30+SUM(I33:I39)</f>
        <v>#DIV/0!</v>
      </c>
      <c r="D27" s="2823"/>
      <c r="E27" s="2824"/>
      <c r="F27" s="2825"/>
      <c r="G27" s="2824"/>
      <c r="H27" s="2824"/>
      <c r="I27" s="2824"/>
      <c r="J27" s="2826"/>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27"/>
      <c r="B28" s="2828" t="s">
        <v>2900</v>
      </c>
      <c r="C28" s="2829" t="s">
        <v>2901</v>
      </c>
      <c r="D28" s="2829" t="s">
        <v>2902</v>
      </c>
      <c r="E28" s="2830" t="s">
        <v>2903</v>
      </c>
      <c r="F28" s="2831"/>
      <c r="G28" s="2750"/>
      <c r="H28" s="2750"/>
      <c r="I28" s="2750"/>
      <c r="J28" s="2751"/>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2"/>
      <c r="B29" s="2833" t="s">
        <v>2904</v>
      </c>
      <c r="C29" s="206" t="e">
        <f>ROUND(C5*C18*C19*C20*C21*C24,0)</f>
        <v>#DIV/0!</v>
      </c>
      <c r="D29" s="2834"/>
      <c r="E29" s="940" t="e">
        <f>ROUND(C29*D29/10000,0)</f>
        <v>#DIV/0!</v>
      </c>
      <c r="F29" s="2835" t="s">
        <v>2905</v>
      </c>
      <c r="G29" s="2836"/>
      <c r="H29" s="2836"/>
      <c r="I29" s="2836"/>
      <c r="J29" s="2837"/>
      <c r="K29" s="1368"/>
      <c r="L29" s="1368"/>
      <c r="M29" s="1368"/>
      <c r="N29" s="1368"/>
      <c r="O29" s="1373"/>
      <c r="P29" s="1373"/>
      <c r="Q29" s="1374"/>
      <c r="R29" s="1374"/>
      <c r="S29" s="1374"/>
      <c r="T29" s="1369"/>
      <c r="U29" s="1369"/>
      <c r="V29" s="1369"/>
      <c r="W29" s="1368"/>
      <c r="X29" s="1368"/>
      <c r="Y29" s="1368"/>
      <c r="Z29" s="1375"/>
      <c r="AA29" s="1376"/>
      <c r="AB29" s="1376"/>
      <c r="AC29" s="1376"/>
      <c r="AD29" s="1376"/>
      <c r="AE29" s="2777"/>
      <c r="AF29" s="2777"/>
      <c r="AG29" s="2709"/>
      <c r="AH29" s="2709"/>
      <c r="AI29" s="2709"/>
      <c r="AJ29" s="2709"/>
    </row>
    <row r="30" spans="1:37" ht="25.5" thickBot="1">
      <c r="A30" s="2838"/>
      <c r="B30" s="2839" t="s">
        <v>2906</v>
      </c>
      <c r="C30" s="229" t="e">
        <f>ROUND(IF(E2="工业",C29*M39,C29*M38),0)</f>
        <v>#DIV/0!</v>
      </c>
      <c r="D30" s="2840"/>
      <c r="E30" s="940" t="e">
        <f>ROUND(C30*D30/10000,0)</f>
        <v>#DIV/0!</v>
      </c>
      <c r="F30" s="2841" t="s">
        <v>2907</v>
      </c>
      <c r="G30" s="2842"/>
      <c r="H30" s="2842"/>
      <c r="I30" s="2842"/>
      <c r="J30" s="2843"/>
      <c r="K30" s="1368"/>
      <c r="L30" s="1368"/>
      <c r="M30" s="1368"/>
      <c r="N30" s="1368"/>
      <c r="O30" s="1373"/>
      <c r="P30" s="1373"/>
      <c r="Q30" s="1374"/>
      <c r="R30" s="1374"/>
      <c r="S30" s="1374"/>
      <c r="T30" s="1369"/>
      <c r="U30" s="1369"/>
      <c r="V30" s="1369"/>
      <c r="W30" s="1368"/>
      <c r="X30" s="1368"/>
      <c r="Y30" s="1368"/>
      <c r="Z30" s="1375"/>
      <c r="AA30" s="1376"/>
      <c r="AB30" s="1376"/>
      <c r="AC30" s="1376"/>
      <c r="AD30" s="1376"/>
      <c r="AE30" s="2777"/>
      <c r="AF30" s="2777"/>
      <c r="AG30" s="2709"/>
      <c r="AH30" s="2709"/>
      <c r="AI30" s="2709"/>
      <c r="AJ30" s="2709"/>
    </row>
    <row r="31" spans="1:37" ht="14.25">
      <c r="A31" s="2844"/>
      <c r="B31" s="2845" t="s">
        <v>2908</v>
      </c>
      <c r="C31" s="2846" t="s">
        <v>2909</v>
      </c>
      <c r="D31" s="2750"/>
      <c r="E31" s="2846"/>
      <c r="F31" s="2846"/>
      <c r="G31" s="2748" t="s">
        <v>2910</v>
      </c>
      <c r="H31" s="2750"/>
      <c r="I31" s="2847"/>
      <c r="J31" s="2751"/>
      <c r="K31" s="1368"/>
      <c r="L31" s="1368"/>
      <c r="M31" s="1368"/>
      <c r="N31" s="1368"/>
      <c r="O31" s="1373"/>
      <c r="P31" s="1373"/>
      <c r="Q31" s="1374"/>
      <c r="R31" s="1374"/>
      <c r="S31" s="1374"/>
      <c r="T31" s="1369"/>
      <c r="U31" s="1369"/>
      <c r="V31" s="1369"/>
      <c r="W31" s="1368"/>
      <c r="X31" s="1368"/>
      <c r="Y31" s="1368"/>
      <c r="Z31" s="1375"/>
      <c r="AA31" s="1376"/>
      <c r="AB31" s="1376"/>
      <c r="AC31" s="1376"/>
      <c r="AD31" s="1376"/>
      <c r="AE31" s="2777"/>
      <c r="AF31" s="2777"/>
      <c r="AG31" s="2709"/>
      <c r="AH31" s="2709"/>
      <c r="AI31" s="2709"/>
      <c r="AJ31" s="2709"/>
    </row>
    <row r="32" spans="1:37" ht="24">
      <c r="A32" s="2832"/>
      <c r="B32" s="2848"/>
      <c r="C32" s="501" t="s">
        <v>2901</v>
      </c>
      <c r="D32" s="498" t="s">
        <v>2902</v>
      </c>
      <c r="E32" s="498" t="s">
        <v>2903</v>
      </c>
      <c r="F32" s="388" t="s">
        <v>2911</v>
      </c>
      <c r="G32" s="2849" t="s">
        <v>2901</v>
      </c>
      <c r="H32" s="2849" t="s">
        <v>2902</v>
      </c>
      <c r="I32" s="2849" t="s">
        <v>2903</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77"/>
      <c r="AF32" s="2777"/>
      <c r="AG32" s="2709"/>
      <c r="AH32" s="2709"/>
      <c r="AI32" s="2709"/>
      <c r="AJ32" s="2709"/>
    </row>
    <row r="33" spans="1:37" ht="36" customHeight="1">
      <c r="A33" s="3411" t="s">
        <v>2912</v>
      </c>
      <c r="B33" s="2850" t="s">
        <v>2913</v>
      </c>
      <c r="C33" s="206" t="e">
        <f>ROUND(D5*C19*C20*C24*F33,0)</f>
        <v>#DIV/0!</v>
      </c>
      <c r="D33" s="2834"/>
      <c r="E33" s="200" t="e">
        <f>ROUND(C33*D33/10000,0)</f>
        <v>#DIV/0!</v>
      </c>
      <c r="F33" s="200">
        <f>SUMIF(修正!A45:A56,G2,修正!B45:B56)</f>
        <v>0.6</v>
      </c>
      <c r="G33" s="200" t="e">
        <f t="shared" ref="G33:G39" si="6">ROUND(IF(E2="工业",C33*$M$39,C33*$M$38),0)</f>
        <v>#DIV/0!</v>
      </c>
      <c r="H33" s="200">
        <f>D33</f>
        <v>0</v>
      </c>
      <c r="I33" s="200" t="e">
        <f>ROUND(G33*H33/10000,0)</f>
        <v>#DIV/0!</v>
      </c>
      <c r="J33" s="2851"/>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412"/>
      <c r="B34" s="2754" t="s">
        <v>2914</v>
      </c>
      <c r="C34" s="206" t="e">
        <f>ROUND(D5*C19*C20*C24*F34,0)</f>
        <v>#DIV/0!</v>
      </c>
      <c r="D34" s="2834"/>
      <c r="E34" s="200" t="e">
        <f t="shared" ref="E34:E39" si="7">ROUND(C34*D34/10000,0)</f>
        <v>#DIV/0!</v>
      </c>
      <c r="F34" s="200">
        <f>SUMIF(修正!A45:A56,G2,修正!C45:C56)</f>
        <v>0.3</v>
      </c>
      <c r="G34" s="200" t="e">
        <f t="shared" si="6"/>
        <v>#DIV/0!</v>
      </c>
      <c r="H34" s="200">
        <f t="shared" ref="H34:H39" si="8">D34</f>
        <v>0</v>
      </c>
      <c r="I34" s="200" t="e">
        <f t="shared" ref="I34:I39" si="9">ROUND(G34*H34/10000,0)</f>
        <v>#DIV/0!</v>
      </c>
      <c r="J34" s="2851"/>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412"/>
      <c r="B35" s="2754" t="s">
        <v>2915</v>
      </c>
      <c r="C35" s="206" t="e">
        <f>ROUND(D5*C19*C20*C24*F35,0)</f>
        <v>#DIV/0!</v>
      </c>
      <c r="D35" s="2834"/>
      <c r="E35" s="200" t="e">
        <f t="shared" si="7"/>
        <v>#DIV/0!</v>
      </c>
      <c r="F35" s="200">
        <f>SUMIF(修正!A45:A56,G2,修正!D45:D56)</f>
        <v>0.2</v>
      </c>
      <c r="G35" s="200" t="e">
        <f t="shared" si="6"/>
        <v>#DIV/0!</v>
      </c>
      <c r="H35" s="200">
        <f t="shared" si="8"/>
        <v>0</v>
      </c>
      <c r="I35" s="200" t="e">
        <f t="shared" si="9"/>
        <v>#DIV/0!</v>
      </c>
      <c r="J35" s="2851"/>
      <c r="K35" s="1368"/>
      <c r="L35" s="1368"/>
      <c r="M35" s="1368"/>
      <c r="N35" s="1368"/>
      <c r="O35" s="1368"/>
      <c r="P35" s="1368"/>
      <c r="Q35" s="1368"/>
      <c r="R35" s="1368"/>
      <c r="S35" s="1368"/>
      <c r="T35" s="1368"/>
      <c r="U35" s="1368"/>
      <c r="V35" s="1368"/>
      <c r="W35" s="1368"/>
      <c r="X35" s="1368"/>
      <c r="Y35" s="1368"/>
      <c r="Z35" s="1369"/>
    </row>
    <row r="36" spans="1:37" ht="13.5" thickBot="1">
      <c r="A36" s="3413"/>
      <c r="B36" s="2754" t="s">
        <v>2916</v>
      </c>
      <c r="C36" s="206" t="e">
        <f>ROUND(D5*C19*C20*C24*F36,0)</f>
        <v>#DIV/0!</v>
      </c>
      <c r="D36" s="2834"/>
      <c r="E36" s="200" t="e">
        <f t="shared" si="7"/>
        <v>#DIV/0!</v>
      </c>
      <c r="F36" s="200">
        <f>SUMIF(修正!A45:A56,G2,修正!E45:E56)</f>
        <v>0.2</v>
      </c>
      <c r="G36" s="200" t="e">
        <f t="shared" si="6"/>
        <v>#DIV/0!</v>
      </c>
      <c r="H36" s="200">
        <f t="shared" si="8"/>
        <v>0</v>
      </c>
      <c r="I36" s="200" t="e">
        <f t="shared" si="9"/>
        <v>#DIV/0!</v>
      </c>
      <c r="J36" s="2851"/>
      <c r="K36" s="1368"/>
      <c r="L36" s="2708"/>
      <c r="M36" s="2708"/>
      <c r="N36" s="1368"/>
      <c r="O36" s="1368"/>
      <c r="P36" s="1368"/>
      <c r="Q36" s="1368"/>
      <c r="R36" s="1368"/>
      <c r="S36" s="1368"/>
      <c r="T36" s="1368"/>
      <c r="U36" s="1368"/>
      <c r="V36" s="1368"/>
      <c r="W36" s="1368"/>
      <c r="X36" s="1368"/>
      <c r="Y36" s="1368"/>
      <c r="Z36" s="1369"/>
    </row>
    <row r="37" spans="1:37">
      <c r="A37" s="2852"/>
      <c r="B37" s="2754" t="s">
        <v>2917</v>
      </c>
      <c r="C37" s="200" t="e">
        <f>ROUND(C5*C19*C20*C24*F37,0)</f>
        <v>#DIV/0!</v>
      </c>
      <c r="D37" s="2834"/>
      <c r="E37" s="200" t="e">
        <f t="shared" si="7"/>
        <v>#DIV/0!</v>
      </c>
      <c r="F37" s="206">
        <f>SUMIF(修正!A45:A56,G2,修正!F45:F56)</f>
        <v>0.2</v>
      </c>
      <c r="G37" s="200" t="e">
        <f t="shared" si="6"/>
        <v>#DIV/0!</v>
      </c>
      <c r="H37" s="200">
        <f t="shared" si="8"/>
        <v>0</v>
      </c>
      <c r="I37" s="200" t="e">
        <f t="shared" si="9"/>
        <v>#DIV/0!</v>
      </c>
      <c r="J37" s="2851"/>
      <c r="K37" s="1368"/>
      <c r="L37" s="2853" t="s">
        <v>2918</v>
      </c>
      <c r="M37" s="2854"/>
      <c r="N37" s="1368"/>
      <c r="O37" s="1368"/>
      <c r="P37" s="1368"/>
      <c r="Q37" s="1368"/>
      <c r="R37" s="1368"/>
      <c r="S37" s="1368"/>
      <c r="T37" s="1368"/>
      <c r="U37" s="1368"/>
      <c r="V37" s="1368"/>
      <c r="W37" s="1368"/>
      <c r="X37" s="1368"/>
      <c r="Y37" s="1368"/>
      <c r="Z37" s="1369"/>
    </row>
    <row r="38" spans="1:37">
      <c r="A38" s="2852"/>
      <c r="B38" s="2754" t="s">
        <v>2919</v>
      </c>
      <c r="C38" s="200" t="e">
        <f>ROUND(C5*C19*C20*C24*F38,0)</f>
        <v>#DIV/0!</v>
      </c>
      <c r="D38" s="2834"/>
      <c r="E38" s="200" t="e">
        <f t="shared" si="7"/>
        <v>#DIV/0!</v>
      </c>
      <c r="F38" s="206">
        <f>SUMIF(修正!A45:A56,G2,修正!G45:G56)</f>
        <v>0.2</v>
      </c>
      <c r="G38" s="200" t="e">
        <f t="shared" si="6"/>
        <v>#DIV/0!</v>
      </c>
      <c r="H38" s="200">
        <f t="shared" si="8"/>
        <v>0</v>
      </c>
      <c r="I38" s="200" t="e">
        <f t="shared" si="9"/>
        <v>#DIV/0!</v>
      </c>
      <c r="J38" s="2851"/>
      <c r="K38" s="1368"/>
      <c r="L38" s="1885" t="s">
        <v>2920</v>
      </c>
      <c r="M38" s="2855">
        <v>0.25</v>
      </c>
      <c r="N38" s="1368"/>
      <c r="O38" s="1368"/>
      <c r="P38" s="1368"/>
      <c r="Q38" s="1368"/>
      <c r="R38" s="1368"/>
      <c r="S38" s="1368"/>
      <c r="T38" s="1368"/>
      <c r="U38" s="1368"/>
      <c r="V38" s="1368"/>
      <c r="W38" s="1368"/>
      <c r="X38" s="1368"/>
      <c r="Y38" s="1368"/>
      <c r="Z38" s="1369"/>
    </row>
    <row r="39" spans="1:37" ht="13.5" thickBot="1">
      <c r="A39" s="2838"/>
      <c r="B39" s="2856" t="s">
        <v>2921</v>
      </c>
      <c r="C39" s="229" t="e">
        <f>ROUND(C5*C19*C20*C24*F39,0)</f>
        <v>#DIV/0!</v>
      </c>
      <c r="D39" s="2840"/>
      <c r="E39" s="229" t="e">
        <f t="shared" si="7"/>
        <v>#DIV/0!</v>
      </c>
      <c r="F39" s="930">
        <f>SUMIF(修正!A45:A56,G2,修正!H45:H56)</f>
        <v>0.15</v>
      </c>
      <c r="G39" s="229" t="e">
        <f t="shared" si="6"/>
        <v>#DIV/0!</v>
      </c>
      <c r="H39" s="229">
        <f t="shared" si="8"/>
        <v>0</v>
      </c>
      <c r="I39" s="229" t="e">
        <f t="shared" si="9"/>
        <v>#DIV/0!</v>
      </c>
      <c r="J39" s="2857"/>
      <c r="K39" s="1368"/>
      <c r="L39" s="2858" t="s">
        <v>2862</v>
      </c>
      <c r="M39" s="2859">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0"/>
      <c r="Z41" s="1369"/>
      <c r="AA41" s="1369"/>
      <c r="AB41" s="1369"/>
      <c r="AC41" s="1369"/>
      <c r="AD41" s="1369"/>
      <c r="AE41" s="1369"/>
      <c r="AF41" s="1369"/>
      <c r="AG41" s="1369"/>
      <c r="AH41" s="1369"/>
      <c r="AI41" s="1369"/>
      <c r="AJ41" s="1369"/>
    </row>
    <row r="42" spans="1:37" s="1368" customFormat="1">
      <c r="A42" s="1369"/>
      <c r="B42" s="2860"/>
      <c r="Z42" s="1369"/>
      <c r="AA42" s="1369"/>
      <c r="AB42" s="1369"/>
      <c r="AC42" s="1369"/>
      <c r="AD42" s="1369"/>
      <c r="AE42" s="1369"/>
      <c r="AF42" s="1369"/>
      <c r="AG42" s="1369"/>
      <c r="AH42" s="1369"/>
      <c r="AI42" s="1369"/>
      <c r="AJ42" s="1369"/>
    </row>
    <row r="43" spans="1:37" s="1368" customFormat="1">
      <c r="A43" s="1369"/>
      <c r="B43" s="2860"/>
      <c r="Z43" s="1369"/>
      <c r="AA43" s="1369"/>
      <c r="AB43" s="1369"/>
      <c r="AC43" s="1369"/>
      <c r="AD43" s="1369"/>
      <c r="AE43" s="1369"/>
      <c r="AF43" s="1369"/>
      <c r="AG43" s="1369"/>
      <c r="AH43" s="1369"/>
      <c r="AI43" s="1369"/>
      <c r="AJ43" s="1369"/>
    </row>
    <row r="44" spans="1:37" s="1368" customFormat="1">
      <c r="A44" s="1369"/>
      <c r="B44" s="2860"/>
      <c r="Z44" s="1369"/>
      <c r="AA44" s="1369"/>
      <c r="AB44" s="1369"/>
      <c r="AC44" s="1369"/>
      <c r="AD44" s="1369"/>
      <c r="AE44" s="1369"/>
      <c r="AF44" s="1369"/>
      <c r="AG44" s="1369"/>
      <c r="AH44" s="1369"/>
      <c r="AI44" s="1369"/>
      <c r="AJ44" s="1369"/>
    </row>
    <row r="45" spans="1:37" s="1368" customFormat="1" ht="15.75" thickBot="1">
      <c r="A45" s="2861" t="s">
        <v>2922</v>
      </c>
      <c r="B45" s="2862"/>
      <c r="C45" s="7"/>
      <c r="D45" s="7"/>
      <c r="E45" s="7"/>
      <c r="F45" s="6"/>
      <c r="G45" s="6"/>
      <c r="H45" s="6"/>
      <c r="I45" s="7"/>
      <c r="J45" s="7"/>
      <c r="K45" s="7"/>
      <c r="L45" s="7"/>
      <c r="M45" s="7"/>
      <c r="N45" s="2777"/>
      <c r="Z45" s="1369"/>
      <c r="AA45" s="1369"/>
      <c r="AB45" s="1369"/>
      <c r="AC45" s="1369"/>
      <c r="AD45" s="1369"/>
      <c r="AE45" s="1369"/>
      <c r="AF45" s="1369"/>
      <c r="AG45" s="1369"/>
      <c r="AH45" s="1369"/>
      <c r="AI45" s="1369"/>
      <c r="AJ45" s="1369"/>
    </row>
    <row r="46" spans="1:37" s="1368" customFormat="1" ht="15">
      <c r="A46" s="2863" t="s">
        <v>2923</v>
      </c>
      <c r="B46" s="2864">
        <f>1+E48</f>
        <v>1</v>
      </c>
      <c r="C46" s="2865"/>
      <c r="D46" s="809"/>
      <c r="E46" s="810"/>
      <c r="F46" s="2866"/>
      <c r="G46" s="6"/>
      <c r="H46" s="7"/>
      <c r="I46" s="7"/>
      <c r="J46" s="7"/>
      <c r="K46" s="7"/>
      <c r="L46" s="7"/>
      <c r="M46" s="7"/>
      <c r="N46" s="2777"/>
      <c r="Z46" s="1369"/>
      <c r="AA46" s="1369"/>
      <c r="AB46" s="1369"/>
      <c r="AC46" s="1369"/>
      <c r="AD46" s="1369"/>
      <c r="AE46" s="1369"/>
      <c r="AF46" s="1369"/>
      <c r="AG46" s="1369"/>
      <c r="AH46" s="1369"/>
      <c r="AI46" s="1369"/>
      <c r="AJ46" s="1369"/>
    </row>
    <row r="47" spans="1:37" s="1368" customFormat="1" ht="24.75">
      <c r="A47" s="2867" t="s">
        <v>2924</v>
      </c>
      <c r="B47" s="1807" t="s">
        <v>2925</v>
      </c>
      <c r="C47" s="1807" t="s">
        <v>2926</v>
      </c>
      <c r="D47" s="1807" t="s">
        <v>2927</v>
      </c>
      <c r="E47" s="814" t="s">
        <v>2928</v>
      </c>
      <c r="F47" s="2868" t="s">
        <v>2929</v>
      </c>
      <c r="G47" s="1807" t="s">
        <v>754</v>
      </c>
      <c r="H47" s="2869" t="s">
        <v>2930</v>
      </c>
      <c r="I47" s="1807" t="s">
        <v>2931</v>
      </c>
      <c r="J47" s="603" t="s">
        <v>2577</v>
      </c>
      <c r="K47" s="603" t="s">
        <v>2578</v>
      </c>
      <c r="L47" s="603" t="s">
        <v>2579</v>
      </c>
      <c r="M47" s="603" t="s">
        <v>2580</v>
      </c>
      <c r="N47" s="603" t="s">
        <v>2581</v>
      </c>
      <c r="AA47" s="1369"/>
      <c r="AB47" s="1369"/>
      <c r="AC47" s="1369"/>
      <c r="AD47" s="1369"/>
      <c r="AE47" s="1369"/>
      <c r="AF47" s="1369"/>
      <c r="AG47" s="1369"/>
      <c r="AH47" s="1369"/>
      <c r="AI47" s="1369"/>
      <c r="AJ47" s="1369"/>
      <c r="AK47" s="1369"/>
    </row>
    <row r="48" spans="1:37" s="1368" customFormat="1" ht="63.75">
      <c r="A48" s="2867" t="s">
        <v>2932</v>
      </c>
      <c r="B48" s="2870" t="str">
        <f>估价对象房地状况!C4</f>
        <v>估价对象周边2公里有帝园商城、星城商厦等商业项目，估价对象周边多为住宅配套商业，人流量一般，商业繁华度一般</v>
      </c>
      <c r="C48" s="2759"/>
      <c r="D48" s="1284">
        <f t="shared" ref="D48:D56" si="10">SUMIF($J$47:$N$47,C48,J48:N48)</f>
        <v>0</v>
      </c>
      <c r="E48" s="816">
        <f>ROUND(SUM(D48:D56),4)</f>
        <v>0</v>
      </c>
      <c r="F48" s="2494"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38.25">
      <c r="A49" s="2867" t="s">
        <v>2933</v>
      </c>
      <c r="B49" s="2871" t="str">
        <f>估价对象房地状况!C18</f>
        <v>估价对象周边有849、兴23路等公交线路，综合评价交通便捷度一般</v>
      </c>
      <c r="C49" s="2759"/>
      <c r="D49" s="1284">
        <f t="shared" si="10"/>
        <v>0</v>
      </c>
      <c r="E49" s="817"/>
      <c r="F49" s="2494"/>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67" t="s">
        <v>2934</v>
      </c>
      <c r="B50" s="2871" t="str">
        <f>估价对象房地状况!C19</f>
        <v>较好</v>
      </c>
      <c r="C50" s="2759"/>
      <c r="D50" s="1284">
        <f t="shared" si="10"/>
        <v>0</v>
      </c>
      <c r="E50" s="817"/>
      <c r="F50" s="2494"/>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67" t="s">
        <v>2935</v>
      </c>
      <c r="B51" s="2872" t="s">
        <v>2936</v>
      </c>
      <c r="C51" s="2759"/>
      <c r="D51" s="1284">
        <f t="shared" si="10"/>
        <v>0</v>
      </c>
      <c r="E51" s="817"/>
      <c r="F51" s="2494"/>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67" t="s">
        <v>2937</v>
      </c>
      <c r="B52" s="2871" t="str">
        <f>估价对象房地状况!C24</f>
        <v>城市次干道——清源东路</v>
      </c>
      <c r="C52" s="2759"/>
      <c r="D52" s="1284">
        <f t="shared" si="10"/>
        <v>0</v>
      </c>
      <c r="E52" s="817"/>
      <c r="F52" s="2494"/>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67" t="s">
        <v>2938</v>
      </c>
      <c r="B53" s="2873" t="s">
        <v>2939</v>
      </c>
      <c r="C53" s="2759"/>
      <c r="D53" s="1284">
        <f t="shared" si="10"/>
        <v>0</v>
      </c>
      <c r="E53" s="817"/>
      <c r="F53" s="2494"/>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74" t="s">
        <v>2940</v>
      </c>
      <c r="B54" s="1723" t="str">
        <f>估价对象房地状况!C21</f>
        <v>估价对象所在区域公共配套设施齐备较齐备</v>
      </c>
      <c r="C54" s="2759"/>
      <c r="D54" s="1284">
        <f t="shared" si="10"/>
        <v>0</v>
      </c>
      <c r="E54" s="817"/>
      <c r="F54" s="2494"/>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4">
      <c r="A55" s="2874" t="s">
        <v>2941</v>
      </c>
      <c r="B55" s="2871" t="str">
        <f>估价对象房地状况!C22</f>
        <v>区域基础设施水平达七通</v>
      </c>
      <c r="C55" s="2759"/>
      <c r="D55" s="1284">
        <f t="shared" si="10"/>
        <v>0</v>
      </c>
      <c r="E55" s="817"/>
      <c r="F55" s="2494"/>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75" t="s">
        <v>2942</v>
      </c>
      <c r="B56" s="2876" t="str">
        <f>估价对象房地状况!C20</f>
        <v>周边有北京广播电视大学、康庄公园；综合评价环境状况较好</v>
      </c>
      <c r="C56" s="2759"/>
      <c r="D56" s="1284">
        <f t="shared" si="10"/>
        <v>0</v>
      </c>
      <c r="E56" s="820"/>
      <c r="F56" s="2494"/>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3" t="s">
        <v>2943</v>
      </c>
      <c r="B57" s="2864">
        <f>1+E59</f>
        <v>1</v>
      </c>
      <c r="C57" s="809"/>
      <c r="D57" s="809"/>
      <c r="E57" s="810"/>
      <c r="F57" s="2866"/>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67" t="s">
        <v>2924</v>
      </c>
      <c r="B58" s="1807"/>
      <c r="C58" s="1807" t="s">
        <v>2926</v>
      </c>
      <c r="D58" s="1807" t="s">
        <v>2927</v>
      </c>
      <c r="E58" s="814" t="s">
        <v>2928</v>
      </c>
      <c r="F58" s="2868" t="s">
        <v>2944</v>
      </c>
      <c r="G58" s="1807" t="s">
        <v>754</v>
      </c>
      <c r="H58" s="2869" t="s">
        <v>2930</v>
      </c>
      <c r="I58" s="1807" t="s">
        <v>2931</v>
      </c>
      <c r="J58" s="603" t="s">
        <v>2577</v>
      </c>
      <c r="K58" s="603" t="s">
        <v>2578</v>
      </c>
      <c r="L58" s="603" t="s">
        <v>2579</v>
      </c>
      <c r="M58" s="603" t="s">
        <v>2580</v>
      </c>
      <c r="N58" s="603" t="s">
        <v>2581</v>
      </c>
      <c r="AA58" s="1369"/>
      <c r="AB58" s="1369"/>
      <c r="AC58" s="1369"/>
      <c r="AD58" s="1369"/>
      <c r="AE58" s="1369"/>
      <c r="AF58" s="1369"/>
      <c r="AG58" s="1369"/>
      <c r="AH58" s="1369"/>
      <c r="AI58" s="1369"/>
      <c r="AJ58" s="1369"/>
      <c r="AK58" s="1369"/>
    </row>
    <row r="59" spans="1:37" s="1368" customFormat="1" ht="25.5">
      <c r="A59" s="2867" t="s">
        <v>2945</v>
      </c>
      <c r="B59" s="2870" t="str">
        <f>估价对象房地状况!C17</f>
        <v>估价对象周边办公楼项目较少，办公集聚程度较差</v>
      </c>
      <c r="C59" s="2759"/>
      <c r="D59" s="1284">
        <f t="shared" ref="D59:D67" si="15">SUMIF($J$58:$N$58,C59,J59:N59)</f>
        <v>0</v>
      </c>
      <c r="E59" s="816">
        <f>ROUND(SUM(D59:D67),4)</f>
        <v>0</v>
      </c>
      <c r="F59" s="2494"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38.25">
      <c r="A60" s="2867" t="s">
        <v>2933</v>
      </c>
      <c r="B60" s="2871" t="str">
        <f>估价对象房地状况!C18</f>
        <v>估价对象周边有849、兴23路等公交线路，综合评价交通便捷度一般</v>
      </c>
      <c r="C60" s="2759"/>
      <c r="D60" s="1284">
        <f t="shared" si="15"/>
        <v>0</v>
      </c>
      <c r="E60" s="817"/>
      <c r="F60" s="2494"/>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67" t="s">
        <v>2934</v>
      </c>
      <c r="B61" s="2871" t="str">
        <f>估价对象房地状况!C19</f>
        <v>较好</v>
      </c>
      <c r="C61" s="2759"/>
      <c r="D61" s="1284">
        <f t="shared" si="15"/>
        <v>0</v>
      </c>
      <c r="E61" s="817"/>
      <c r="F61" s="2494"/>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67" t="s">
        <v>2935</v>
      </c>
      <c r="B62" s="2872" t="s">
        <v>2936</v>
      </c>
      <c r="C62" s="2759"/>
      <c r="D62" s="1284">
        <f t="shared" si="15"/>
        <v>0</v>
      </c>
      <c r="E62" s="817"/>
      <c r="F62" s="2494"/>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67" t="s">
        <v>2937</v>
      </c>
      <c r="B63" s="2871" t="str">
        <f>估价对象房地状况!C24</f>
        <v>城市次干道——清源东路</v>
      </c>
      <c r="C63" s="2759"/>
      <c r="D63" s="1284">
        <f t="shared" si="15"/>
        <v>0</v>
      </c>
      <c r="E63" s="817"/>
      <c r="F63" s="2494"/>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67" t="s">
        <v>2938</v>
      </c>
      <c r="B64" s="2873" t="s">
        <v>2939</v>
      </c>
      <c r="C64" s="2759"/>
      <c r="D64" s="1284">
        <f t="shared" si="15"/>
        <v>0</v>
      </c>
      <c r="E64" s="817"/>
      <c r="F64" s="2494"/>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67" t="s">
        <v>2940</v>
      </c>
      <c r="B65" s="1723" t="str">
        <f>估价对象房地状况!C21</f>
        <v>估价对象所在区域公共配套设施齐备较齐备</v>
      </c>
      <c r="C65" s="2759"/>
      <c r="D65" s="1284">
        <f t="shared" si="15"/>
        <v>0</v>
      </c>
      <c r="E65" s="817"/>
      <c r="F65" s="2494"/>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4">
      <c r="A66" s="2867" t="s">
        <v>2941</v>
      </c>
      <c r="B66" s="1723" t="str">
        <f>估价对象房地状况!C22</f>
        <v>区域基础设施水平达七通</v>
      </c>
      <c r="C66" s="2759"/>
      <c r="D66" s="1284">
        <f t="shared" si="15"/>
        <v>0</v>
      </c>
      <c r="E66" s="817"/>
      <c r="F66" s="2494"/>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75" t="s">
        <v>2942</v>
      </c>
      <c r="B67" s="2877" t="str">
        <f>估价对象房地状况!C20</f>
        <v>周边有北京广播电视大学、康庄公园；综合评价环境状况较好</v>
      </c>
      <c r="C67" s="2759"/>
      <c r="D67" s="1284">
        <f t="shared" si="15"/>
        <v>0</v>
      </c>
      <c r="E67" s="820"/>
      <c r="F67" s="2494"/>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3" t="s">
        <v>2946</v>
      </c>
      <c r="B68" s="2864">
        <f>1+E70</f>
        <v>1</v>
      </c>
      <c r="C68" s="809"/>
      <c r="D68" s="809"/>
      <c r="E68" s="810"/>
      <c r="F68" s="2866"/>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67" t="s">
        <v>2924</v>
      </c>
      <c r="B69" s="1807"/>
      <c r="C69" s="1807" t="s">
        <v>2926</v>
      </c>
      <c r="D69" s="1807" t="s">
        <v>2927</v>
      </c>
      <c r="E69" s="814" t="s">
        <v>2928</v>
      </c>
      <c r="F69" s="2868" t="s">
        <v>2944</v>
      </c>
      <c r="G69" s="1807" t="s">
        <v>754</v>
      </c>
      <c r="H69" s="2869" t="s">
        <v>2930</v>
      </c>
      <c r="I69" s="1807" t="s">
        <v>2931</v>
      </c>
      <c r="J69" s="603" t="s">
        <v>2577</v>
      </c>
      <c r="K69" s="603" t="s">
        <v>2578</v>
      </c>
      <c r="L69" s="603" t="s">
        <v>2579</v>
      </c>
      <c r="M69" s="603" t="s">
        <v>2580</v>
      </c>
      <c r="N69" s="603" t="s">
        <v>2581</v>
      </c>
      <c r="AA69" s="1369"/>
      <c r="AB69" s="1369"/>
      <c r="AC69" s="1369"/>
      <c r="AD69" s="1369"/>
      <c r="AE69" s="1369"/>
      <c r="AF69" s="1369"/>
      <c r="AG69" s="1369"/>
      <c r="AH69" s="1369"/>
      <c r="AI69" s="1369"/>
      <c r="AJ69" s="1369"/>
      <c r="AK69" s="1369"/>
    </row>
    <row r="70" spans="1:37" s="1368" customFormat="1" ht="51">
      <c r="A70" s="2867" t="s">
        <v>2947</v>
      </c>
      <c r="B70" s="2870" t="str">
        <f>估价对象房地状况!C15</f>
        <v>估价对象周边有新安里、双河北里等住宅小区，综合评价居住社区成熟度较好</v>
      </c>
      <c r="C70" s="2759"/>
      <c r="D70" s="1284">
        <f t="shared" ref="D70:D78" si="20">SUMIF($J$69:$N$69,C70,J70:N70)</f>
        <v>0</v>
      </c>
      <c r="E70" s="816">
        <f>ROUND(SUM(D70:D78),4)</f>
        <v>0</v>
      </c>
      <c r="F70" s="2494"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38.25">
      <c r="A71" s="2867" t="s">
        <v>2933</v>
      </c>
      <c r="B71" s="2871" t="str">
        <f>估价对象房地状况!C18</f>
        <v>估价对象周边有849、兴23路等公交线路，综合评价交通便捷度一般</v>
      </c>
      <c r="C71" s="2759"/>
      <c r="D71" s="1284">
        <f t="shared" si="20"/>
        <v>0</v>
      </c>
      <c r="E71" s="821"/>
      <c r="F71" s="2494"/>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67" t="s">
        <v>2934</v>
      </c>
      <c r="B72" s="2871" t="str">
        <f>估价对象房地状况!C19</f>
        <v>较好</v>
      </c>
      <c r="C72" s="2759"/>
      <c r="D72" s="1284">
        <f t="shared" si="20"/>
        <v>0</v>
      </c>
      <c r="E72" s="821"/>
      <c r="F72" s="2494"/>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67" t="s">
        <v>2948</v>
      </c>
      <c r="B73" s="2871" t="str">
        <f>估价对象房地状况!C24</f>
        <v>城市次干道——清源东路</v>
      </c>
      <c r="C73" s="2759"/>
      <c r="D73" s="1284">
        <f t="shared" si="20"/>
        <v>0</v>
      </c>
      <c r="E73" s="821"/>
      <c r="F73" s="2494"/>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67" t="s">
        <v>2940</v>
      </c>
      <c r="B74" s="1723" t="str">
        <f>估价对象房地状况!C21</f>
        <v>估价对象所在区域公共配套设施齐备较齐备</v>
      </c>
      <c r="C74" s="2759"/>
      <c r="D74" s="1284">
        <f t="shared" si="20"/>
        <v>0</v>
      </c>
      <c r="E74" s="821"/>
      <c r="F74" s="2494"/>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4">
      <c r="A75" s="2867" t="s">
        <v>2941</v>
      </c>
      <c r="B75" s="1723" t="str">
        <f>估价对象房地状况!C22</f>
        <v>区域基础设施水平达七通</v>
      </c>
      <c r="C75" s="2759"/>
      <c r="D75" s="1284">
        <f t="shared" si="20"/>
        <v>0</v>
      </c>
      <c r="E75" s="821"/>
      <c r="F75" s="2494"/>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08" customFormat="1" ht="24">
      <c r="A76" s="2867" t="s">
        <v>2938</v>
      </c>
      <c r="B76" s="2873" t="s">
        <v>2939</v>
      </c>
      <c r="C76" s="2759"/>
      <c r="D76" s="1284">
        <f t="shared" si="20"/>
        <v>0</v>
      </c>
      <c r="E76" s="821"/>
      <c r="F76" s="2494"/>
      <c r="G76" s="1282"/>
      <c r="H76" s="1286" t="str">
        <f t="shared" si="21"/>
        <v>——</v>
      </c>
      <c r="I76" s="815">
        <v>0.05</v>
      </c>
      <c r="J76" s="1283">
        <f t="shared" si="22"/>
        <v>0</v>
      </c>
      <c r="K76" s="1283">
        <f t="shared" si="23"/>
        <v>0</v>
      </c>
      <c r="L76" s="1283">
        <v>0</v>
      </c>
      <c r="M76" s="1283">
        <f t="shared" si="24"/>
        <v>0</v>
      </c>
      <c r="N76" s="1283">
        <f t="shared" si="24"/>
        <v>0</v>
      </c>
      <c r="AA76" s="2878"/>
      <c r="AB76" s="1369"/>
      <c r="AC76" s="1369"/>
      <c r="AD76" s="1369"/>
      <c r="AE76" s="1369"/>
      <c r="AF76" s="1369"/>
      <c r="AG76" s="1369"/>
      <c r="AH76" s="2878"/>
      <c r="AI76" s="2878"/>
      <c r="AJ76" s="2878"/>
      <c r="AK76" s="2878"/>
    </row>
    <row r="77" spans="1:37" ht="38.25">
      <c r="A77" s="2867" t="s">
        <v>2942</v>
      </c>
      <c r="B77" s="2870" t="str">
        <f>估价对象房地状况!C20</f>
        <v>周边有北京广播电视大学、康庄公园；综合评价环境状况较好</v>
      </c>
      <c r="C77" s="2759"/>
      <c r="D77" s="1284">
        <f t="shared" si="20"/>
        <v>0</v>
      </c>
      <c r="E77" s="821"/>
      <c r="F77" s="2494"/>
      <c r="G77" s="1282"/>
      <c r="H77" s="1286" t="str">
        <f t="shared" si="21"/>
        <v>——</v>
      </c>
      <c r="I77" s="815">
        <v>0.15</v>
      </c>
      <c r="J77" s="1283">
        <f t="shared" si="22"/>
        <v>0</v>
      </c>
      <c r="K77" s="1283">
        <f t="shared" si="23"/>
        <v>0</v>
      </c>
      <c r="L77" s="1283">
        <v>0</v>
      </c>
      <c r="M77" s="1283">
        <f t="shared" si="24"/>
        <v>0</v>
      </c>
      <c r="N77" s="1283">
        <f t="shared" si="24"/>
        <v>0</v>
      </c>
      <c r="Z77" s="2709"/>
      <c r="AA77" s="2785"/>
      <c r="AG77" s="1370"/>
      <c r="AK77" s="2785"/>
    </row>
    <row r="78" spans="1:37" ht="24.75" thickBot="1">
      <c r="A78" s="2875" t="s">
        <v>2949</v>
      </c>
      <c r="B78" s="2879"/>
      <c r="C78" s="2759"/>
      <c r="D78" s="1284">
        <f t="shared" si="20"/>
        <v>0</v>
      </c>
      <c r="E78" s="822"/>
      <c r="F78" s="2494"/>
      <c r="G78" s="1282"/>
      <c r="H78" s="1286" t="str">
        <f t="shared" si="21"/>
        <v>——</v>
      </c>
      <c r="I78" s="819">
        <v>0.04</v>
      </c>
      <c r="J78" s="1283">
        <f t="shared" si="22"/>
        <v>0</v>
      </c>
      <c r="K78" s="1283">
        <f t="shared" si="23"/>
        <v>0</v>
      </c>
      <c r="L78" s="1283">
        <v>0</v>
      </c>
      <c r="M78" s="1283">
        <f t="shared" si="24"/>
        <v>0</v>
      </c>
      <c r="N78" s="1283">
        <f t="shared" si="24"/>
        <v>0</v>
      </c>
      <c r="Z78" s="2709"/>
      <c r="AA78" s="2785"/>
      <c r="AG78" s="1370"/>
      <c r="AK78" s="2785"/>
    </row>
    <row r="79" spans="1:37" ht="15">
      <c r="A79" s="2863" t="s">
        <v>2950</v>
      </c>
      <c r="B79" s="2864">
        <f>1+E81</f>
        <v>1</v>
      </c>
      <c r="C79" s="809"/>
      <c r="D79" s="809"/>
      <c r="E79" s="810"/>
      <c r="F79" s="2866"/>
      <c r="G79" s="6"/>
      <c r="H79" s="6"/>
      <c r="I79" s="6"/>
      <c r="J79" s="7"/>
      <c r="K79" s="7"/>
      <c r="L79" s="7"/>
      <c r="M79" s="7"/>
      <c r="N79" s="7"/>
      <c r="Z79" s="2709"/>
      <c r="AA79" s="2785"/>
      <c r="AG79" s="1370"/>
      <c r="AK79" s="2785"/>
    </row>
    <row r="80" spans="1:37" ht="24.75">
      <c r="A80" s="2867" t="s">
        <v>2924</v>
      </c>
      <c r="B80" s="1807"/>
      <c r="C80" s="1807" t="s">
        <v>2926</v>
      </c>
      <c r="D80" s="1807" t="s">
        <v>2927</v>
      </c>
      <c r="E80" s="814" t="s">
        <v>2928</v>
      </c>
      <c r="F80" s="2868" t="s">
        <v>2944</v>
      </c>
      <c r="G80" s="1807" t="s">
        <v>754</v>
      </c>
      <c r="H80" s="2869" t="s">
        <v>2930</v>
      </c>
      <c r="I80" s="1807" t="s">
        <v>2931</v>
      </c>
      <c r="J80" s="603" t="s">
        <v>2577</v>
      </c>
      <c r="K80" s="603" t="s">
        <v>2578</v>
      </c>
      <c r="L80" s="603" t="s">
        <v>2579</v>
      </c>
      <c r="M80" s="603" t="s">
        <v>2580</v>
      </c>
      <c r="N80" s="603" t="s">
        <v>2581</v>
      </c>
      <c r="Z80" s="2709"/>
      <c r="AA80" s="2785"/>
      <c r="AG80" s="1370"/>
      <c r="AK80" s="2785"/>
    </row>
    <row r="81" spans="1:37" ht="24">
      <c r="A81" s="2867" t="s">
        <v>2951</v>
      </c>
      <c r="B81" s="2871">
        <f>估价对象房地状况!G15</f>
        <v>0</v>
      </c>
      <c r="C81" s="2759"/>
      <c r="D81" s="1284">
        <f t="shared" ref="D81:D88" si="25">SUMIF($J$80:$N$80,C81,J81:N81)</f>
        <v>0</v>
      </c>
      <c r="E81" s="816">
        <f>ROUND(SUM(D81:D88),4)</f>
        <v>0</v>
      </c>
      <c r="F81" s="2494"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09"/>
      <c r="AA81" s="2785"/>
      <c r="AG81" s="1370"/>
      <c r="AK81" s="2785"/>
    </row>
    <row r="82" spans="1:37" ht="14.25">
      <c r="A82" s="2867" t="s">
        <v>2933</v>
      </c>
      <c r="B82" s="2871">
        <f>估价对象房地状况!G16</f>
        <v>0</v>
      </c>
      <c r="C82" s="2759"/>
      <c r="D82" s="1284">
        <f t="shared" si="25"/>
        <v>0</v>
      </c>
      <c r="E82" s="821"/>
      <c r="F82" s="2494"/>
      <c r="G82" s="1282"/>
      <c r="H82" s="1286" t="str">
        <f t="shared" si="26"/>
        <v>——</v>
      </c>
      <c r="I82" s="815">
        <v>0.33</v>
      </c>
      <c r="J82" s="1283">
        <f t="shared" si="27"/>
        <v>0</v>
      </c>
      <c r="K82" s="1283">
        <f t="shared" si="28"/>
        <v>0</v>
      </c>
      <c r="L82" s="1283">
        <v>0</v>
      </c>
      <c r="M82" s="1283">
        <f t="shared" si="29"/>
        <v>0</v>
      </c>
      <c r="N82" s="1283">
        <f t="shared" si="29"/>
        <v>0</v>
      </c>
      <c r="Z82" s="2709"/>
      <c r="AA82" s="2785"/>
      <c r="AG82" s="1370"/>
      <c r="AK82" s="2785"/>
    </row>
    <row r="83" spans="1:37" ht="24">
      <c r="A83" s="2867" t="s">
        <v>2934</v>
      </c>
      <c r="B83" s="2871">
        <f>估价对象房地状况!G17</f>
        <v>0</v>
      </c>
      <c r="C83" s="2759"/>
      <c r="D83" s="1284">
        <f t="shared" si="25"/>
        <v>0</v>
      </c>
      <c r="E83" s="821"/>
      <c r="F83" s="2494"/>
      <c r="G83" s="1282"/>
      <c r="H83" s="1286" t="str">
        <f t="shared" si="26"/>
        <v>——</v>
      </c>
      <c r="I83" s="815">
        <v>0.05</v>
      </c>
      <c r="J83" s="1283">
        <f t="shared" si="27"/>
        <v>0</v>
      </c>
      <c r="K83" s="1283">
        <f t="shared" si="28"/>
        <v>0</v>
      </c>
      <c r="L83" s="1283">
        <v>0</v>
      </c>
      <c r="M83" s="1283">
        <f t="shared" si="29"/>
        <v>0</v>
      </c>
      <c r="N83" s="1283">
        <f t="shared" si="29"/>
        <v>0</v>
      </c>
      <c r="Z83" s="2709"/>
      <c r="AA83" s="2785"/>
      <c r="AG83" s="1370"/>
      <c r="AK83" s="2785"/>
    </row>
    <row r="84" spans="1:37" ht="14.25">
      <c r="A84" s="2867" t="s">
        <v>2948</v>
      </c>
      <c r="B84" s="2871">
        <f>估价对象房地状况!G22</f>
        <v>0</v>
      </c>
      <c r="C84" s="2759"/>
      <c r="D84" s="1284">
        <f t="shared" si="25"/>
        <v>0</v>
      </c>
      <c r="E84" s="821"/>
      <c r="F84" s="2494"/>
      <c r="G84" s="1282"/>
      <c r="H84" s="1286" t="str">
        <f t="shared" si="26"/>
        <v>——</v>
      </c>
      <c r="I84" s="815">
        <v>0.04</v>
      </c>
      <c r="J84" s="1283">
        <f t="shared" si="27"/>
        <v>0</v>
      </c>
      <c r="K84" s="1283">
        <f t="shared" si="28"/>
        <v>0</v>
      </c>
      <c r="L84" s="1283">
        <v>0</v>
      </c>
      <c r="M84" s="1283">
        <f t="shared" si="29"/>
        <v>0</v>
      </c>
      <c r="N84" s="1283">
        <f t="shared" si="29"/>
        <v>0</v>
      </c>
      <c r="Z84" s="2709"/>
      <c r="AA84" s="2785"/>
      <c r="AG84" s="1370"/>
      <c r="AK84" s="2785"/>
    </row>
    <row r="85" spans="1:37" ht="24">
      <c r="A85" s="2867" t="s">
        <v>2940</v>
      </c>
      <c r="B85" s="1723">
        <f>估价对象房地状况!G19</f>
        <v>0</v>
      </c>
      <c r="C85" s="2759"/>
      <c r="D85" s="1284">
        <f t="shared" si="25"/>
        <v>0</v>
      </c>
      <c r="E85" s="821"/>
      <c r="F85" s="2494"/>
      <c r="G85" s="1282"/>
      <c r="H85" s="1286" t="str">
        <f t="shared" si="26"/>
        <v>——</v>
      </c>
      <c r="I85" s="815">
        <v>0.06</v>
      </c>
      <c r="J85" s="1283">
        <f t="shared" si="27"/>
        <v>0</v>
      </c>
      <c r="K85" s="1283">
        <f t="shared" si="28"/>
        <v>0</v>
      </c>
      <c r="L85" s="1283">
        <v>0</v>
      </c>
      <c r="M85" s="1283">
        <f t="shared" si="29"/>
        <v>0</v>
      </c>
      <c r="N85" s="1283">
        <f t="shared" si="29"/>
        <v>0</v>
      </c>
      <c r="Z85" s="2709"/>
      <c r="AA85" s="2785"/>
      <c r="AG85" s="1370"/>
      <c r="AK85" s="2785"/>
    </row>
    <row r="86" spans="1:37" ht="24">
      <c r="A86" s="2867" t="s">
        <v>2941</v>
      </c>
      <c r="B86" s="1723">
        <f>估价对象房地状况!G20</f>
        <v>0</v>
      </c>
      <c r="C86" s="2759"/>
      <c r="D86" s="1284">
        <f t="shared" si="25"/>
        <v>0</v>
      </c>
      <c r="E86" s="821"/>
      <c r="F86" s="2494"/>
      <c r="G86" s="1282"/>
      <c r="H86" s="1286" t="str">
        <f t="shared" si="26"/>
        <v>——</v>
      </c>
      <c r="I86" s="815">
        <v>0.15</v>
      </c>
      <c r="J86" s="1283">
        <f t="shared" si="27"/>
        <v>0</v>
      </c>
      <c r="K86" s="1283">
        <f t="shared" si="28"/>
        <v>0</v>
      </c>
      <c r="L86" s="1283">
        <v>0</v>
      </c>
      <c r="M86" s="1283">
        <f t="shared" si="29"/>
        <v>0</v>
      </c>
      <c r="N86" s="1283">
        <f t="shared" si="29"/>
        <v>0</v>
      </c>
      <c r="Z86" s="2709"/>
      <c r="AA86" s="2785"/>
      <c r="AG86" s="1370"/>
      <c r="AK86" s="2785"/>
    </row>
    <row r="87" spans="1:37" ht="24">
      <c r="A87" s="2867" t="s">
        <v>2938</v>
      </c>
      <c r="B87" s="2873" t="s">
        <v>2952</v>
      </c>
      <c r="C87" s="2759"/>
      <c r="D87" s="1284">
        <f t="shared" si="25"/>
        <v>0</v>
      </c>
      <c r="E87" s="821"/>
      <c r="F87" s="2494"/>
      <c r="G87" s="1282"/>
      <c r="H87" s="1286" t="str">
        <f t="shared" si="26"/>
        <v>——</v>
      </c>
      <c r="I87" s="815">
        <v>0.05</v>
      </c>
      <c r="J87" s="1283">
        <f t="shared" si="27"/>
        <v>0</v>
      </c>
      <c r="K87" s="1283">
        <f t="shared" si="28"/>
        <v>0</v>
      </c>
      <c r="L87" s="1283">
        <v>0</v>
      </c>
      <c r="M87" s="1283">
        <f t="shared" si="29"/>
        <v>0</v>
      </c>
      <c r="N87" s="1283">
        <f t="shared" si="29"/>
        <v>0</v>
      </c>
      <c r="Z87" s="2709"/>
      <c r="AA87" s="2785"/>
      <c r="AG87" s="1370"/>
      <c r="AK87" s="2785"/>
    </row>
    <row r="88" spans="1:37" ht="15" thickBot="1">
      <c r="A88" s="2875" t="s">
        <v>2953</v>
      </c>
      <c r="B88" s="2880">
        <f>估价对象房地状况!G18</f>
        <v>0</v>
      </c>
      <c r="C88" s="2759"/>
      <c r="D88" s="1284">
        <f t="shared" si="25"/>
        <v>0</v>
      </c>
      <c r="E88" s="822"/>
      <c r="F88" s="2494"/>
      <c r="G88" s="1282"/>
      <c r="H88" s="1286" t="str">
        <f t="shared" si="26"/>
        <v>——</v>
      </c>
      <c r="I88" s="819">
        <v>0.06</v>
      </c>
      <c r="J88" s="1283">
        <f t="shared" si="27"/>
        <v>0</v>
      </c>
      <c r="K88" s="1283">
        <f t="shared" si="28"/>
        <v>0</v>
      </c>
      <c r="L88" s="1283">
        <v>0</v>
      </c>
      <c r="M88" s="1283">
        <f t="shared" si="29"/>
        <v>0</v>
      </c>
      <c r="N88" s="1283">
        <f t="shared" si="29"/>
        <v>0</v>
      </c>
      <c r="Z88" s="2709"/>
      <c r="AA88" s="2785"/>
      <c r="AG88" s="1370"/>
      <c r="AK88" s="2785"/>
    </row>
    <row r="90" spans="1:37">
      <c r="A90" s="3405" t="s">
        <v>2954</v>
      </c>
      <c r="B90" s="3405"/>
      <c r="C90" s="3405"/>
      <c r="D90" s="3405"/>
      <c r="E90" s="3405"/>
      <c r="F90" s="3405"/>
      <c r="G90" s="3405"/>
      <c r="H90" s="3405"/>
      <c r="I90" s="3405"/>
      <c r="J90" s="3405"/>
      <c r="K90" s="2881"/>
      <c r="L90" s="2881"/>
      <c r="M90" s="2881"/>
      <c r="N90" s="2881"/>
    </row>
    <row r="91" spans="1:37">
      <c r="A91" s="3407" t="s">
        <v>2955</v>
      </c>
      <c r="B91" s="3407" t="s">
        <v>2956</v>
      </c>
      <c r="C91" s="2835" t="s">
        <v>2957</v>
      </c>
      <c r="D91" s="2836"/>
      <c r="E91" s="2836"/>
      <c r="F91" s="2836"/>
      <c r="G91" s="2836"/>
      <c r="H91" s="2836"/>
      <c r="I91" s="2836"/>
      <c r="J91" s="2882"/>
      <c r="K91" s="2883"/>
      <c r="L91" s="2883"/>
      <c r="M91" s="2883"/>
      <c r="N91" s="2883"/>
    </row>
    <row r="92" spans="1:37">
      <c r="A92" s="3407"/>
      <c r="B92" s="3407"/>
      <c r="C92" s="940" t="s">
        <v>2821</v>
      </c>
      <c r="D92" s="940" t="s">
        <v>2822</v>
      </c>
      <c r="E92" s="940" t="s">
        <v>2823</v>
      </c>
      <c r="F92" s="940" t="s">
        <v>2824</v>
      </c>
      <c r="G92" s="940" t="s">
        <v>2825</v>
      </c>
      <c r="H92" s="940" t="s">
        <v>2826</v>
      </c>
      <c r="I92" s="940" t="s">
        <v>2827</v>
      </c>
      <c r="J92" s="940" t="s">
        <v>2828</v>
      </c>
      <c r="K92" s="940" t="s">
        <v>2829</v>
      </c>
      <c r="L92" s="940" t="s">
        <v>2830</v>
      </c>
      <c r="M92" s="940" t="s">
        <v>2831</v>
      </c>
      <c r="N92" s="940" t="s">
        <v>2832</v>
      </c>
    </row>
    <row r="93" spans="1:37">
      <c r="A93" s="3408" t="s">
        <v>2958</v>
      </c>
      <c r="B93" s="2884">
        <v>1</v>
      </c>
      <c r="C93" s="2885">
        <v>1.9361999999999999</v>
      </c>
      <c r="D93" s="2885">
        <v>1.9361999999999999</v>
      </c>
      <c r="E93" s="2885">
        <v>1.8629</v>
      </c>
      <c r="F93" s="2885">
        <v>1.8629</v>
      </c>
      <c r="G93" s="2885">
        <v>1.8629</v>
      </c>
      <c r="H93" s="2885">
        <v>1.8629</v>
      </c>
      <c r="I93" s="2885">
        <v>1.8629</v>
      </c>
      <c r="J93" s="2885">
        <v>1.9419999999999999</v>
      </c>
      <c r="K93" s="2885">
        <v>1.9419999999999999</v>
      </c>
      <c r="L93" s="2885">
        <v>1.9419999999999999</v>
      </c>
      <c r="M93" s="2885">
        <v>1.9419999999999999</v>
      </c>
      <c r="N93" s="2885">
        <v>1.9419999999999999</v>
      </c>
    </row>
    <row r="94" spans="1:37">
      <c r="A94" s="3409"/>
      <c r="B94" s="2884">
        <v>2</v>
      </c>
      <c r="C94" s="2885">
        <v>1.4198</v>
      </c>
      <c r="D94" s="2885">
        <v>1.4198</v>
      </c>
      <c r="E94" s="2885">
        <v>1.3371999999999999</v>
      </c>
      <c r="F94" s="2885">
        <v>1.3371999999999999</v>
      </c>
      <c r="G94" s="2885">
        <v>1.3371999999999999</v>
      </c>
      <c r="H94" s="2885">
        <v>1.3371999999999999</v>
      </c>
      <c r="I94" s="2885">
        <v>1.3371999999999999</v>
      </c>
      <c r="J94" s="2885">
        <v>1.2799</v>
      </c>
      <c r="K94" s="2885">
        <v>1.2799</v>
      </c>
      <c r="L94" s="2885">
        <v>1.2799</v>
      </c>
      <c r="M94" s="2885">
        <v>1.2799</v>
      </c>
      <c r="N94" s="2885">
        <v>1.2799</v>
      </c>
    </row>
    <row r="95" spans="1:37">
      <c r="A95" s="3409"/>
      <c r="B95" s="2884">
        <v>3</v>
      </c>
      <c r="C95" s="2885">
        <v>1.1594</v>
      </c>
      <c r="D95" s="2885">
        <v>1.1594</v>
      </c>
      <c r="E95" s="2885">
        <v>1.0788</v>
      </c>
      <c r="F95" s="2885">
        <v>1.0788</v>
      </c>
      <c r="G95" s="2885">
        <v>1.0788</v>
      </c>
      <c r="H95" s="2885">
        <v>1.0788</v>
      </c>
      <c r="I95" s="2885">
        <v>1.0788</v>
      </c>
      <c r="J95" s="2885">
        <v>1.0072000000000001</v>
      </c>
      <c r="K95" s="2885">
        <v>1.0072000000000001</v>
      </c>
      <c r="L95" s="2885">
        <v>1.0072000000000001</v>
      </c>
      <c r="M95" s="2885">
        <v>1.0072000000000001</v>
      </c>
      <c r="N95" s="2885">
        <v>1.0072000000000001</v>
      </c>
    </row>
    <row r="96" spans="1:37">
      <c r="A96" s="3409"/>
      <c r="B96" s="2884">
        <v>4</v>
      </c>
      <c r="C96" s="2885">
        <v>0.96220000000000006</v>
      </c>
      <c r="D96" s="2885">
        <v>0.96220000000000006</v>
      </c>
      <c r="E96" s="2885">
        <v>0.86560000000000004</v>
      </c>
      <c r="F96" s="2885">
        <v>0.86560000000000004</v>
      </c>
      <c r="G96" s="2885">
        <v>0.86560000000000004</v>
      </c>
      <c r="H96" s="2885">
        <v>0.86560000000000004</v>
      </c>
      <c r="I96" s="2885">
        <v>0.86560000000000004</v>
      </c>
      <c r="J96" s="2885">
        <v>0.75249999999999995</v>
      </c>
      <c r="K96" s="2885">
        <v>0.75249999999999995</v>
      </c>
      <c r="L96" s="2885">
        <v>0.75249999999999995</v>
      </c>
      <c r="M96" s="2885">
        <v>0.75249999999999995</v>
      </c>
      <c r="N96" s="2885">
        <v>0.75249999999999995</v>
      </c>
    </row>
    <row r="97" spans="1:14">
      <c r="A97" s="3409"/>
      <c r="B97" s="2884">
        <v>5</v>
      </c>
      <c r="C97" s="2885">
        <v>0.8417</v>
      </c>
      <c r="D97" s="2885">
        <v>0.8417</v>
      </c>
      <c r="E97" s="2885">
        <v>0.73709999999999998</v>
      </c>
      <c r="F97" s="2885">
        <v>0.73709999999999998</v>
      </c>
      <c r="G97" s="2885">
        <v>0.73709999999999998</v>
      </c>
      <c r="H97" s="2885">
        <v>0.73709999999999998</v>
      </c>
      <c r="I97" s="2885">
        <v>0.73709999999999998</v>
      </c>
      <c r="J97" s="2885">
        <v>0.56589999999999996</v>
      </c>
      <c r="K97" s="2885">
        <v>0.56589999999999996</v>
      </c>
      <c r="L97" s="2885">
        <v>0.56589999999999996</v>
      </c>
      <c r="M97" s="2885">
        <v>0.56589999999999996</v>
      </c>
      <c r="N97" s="2885">
        <v>0.56589999999999996</v>
      </c>
    </row>
    <row r="98" spans="1:14">
      <c r="A98" s="3409"/>
      <c r="B98" s="2884">
        <v>6</v>
      </c>
      <c r="C98" s="2885">
        <v>0.76080000000000003</v>
      </c>
      <c r="D98" s="2885">
        <v>0.76080000000000003</v>
      </c>
      <c r="E98" s="2885">
        <v>0.6482</v>
      </c>
      <c r="F98" s="2885">
        <v>0.6482</v>
      </c>
      <c r="G98" s="2885">
        <v>0.6482</v>
      </c>
      <c r="H98" s="2885">
        <v>0.6482</v>
      </c>
      <c r="I98" s="2885">
        <v>0.6482</v>
      </c>
      <c r="J98" s="2885">
        <v>0.45250000000000001</v>
      </c>
      <c r="K98" s="2885">
        <v>0.45250000000000001</v>
      </c>
      <c r="L98" s="2885">
        <v>0.45250000000000001</v>
      </c>
      <c r="M98" s="2885">
        <v>0.45250000000000001</v>
      </c>
      <c r="N98" s="2885">
        <v>0.45250000000000001</v>
      </c>
    </row>
    <row r="99" spans="1:14">
      <c r="A99" s="3409"/>
      <c r="B99" s="2884" t="s">
        <v>2837</v>
      </c>
      <c r="C99" s="2886">
        <f>$I$3</f>
        <v>0</v>
      </c>
      <c r="D99" s="2886">
        <f t="shared" ref="D99:M99" si="30">$I$3</f>
        <v>0</v>
      </c>
      <c r="E99" s="2886">
        <f t="shared" si="30"/>
        <v>0</v>
      </c>
      <c r="F99" s="2886">
        <f t="shared" si="30"/>
        <v>0</v>
      </c>
      <c r="G99" s="2886">
        <f t="shared" si="30"/>
        <v>0</v>
      </c>
      <c r="H99" s="2886">
        <f t="shared" si="30"/>
        <v>0</v>
      </c>
      <c r="I99" s="2886">
        <f t="shared" si="30"/>
        <v>0</v>
      </c>
      <c r="J99" s="2886">
        <f t="shared" si="30"/>
        <v>0</v>
      </c>
      <c r="K99" s="2886">
        <f t="shared" si="30"/>
        <v>0</v>
      </c>
      <c r="L99" s="2886">
        <f t="shared" si="30"/>
        <v>0</v>
      </c>
      <c r="M99" s="2886">
        <f t="shared" si="30"/>
        <v>0</v>
      </c>
      <c r="N99" s="2886">
        <f>$I$3</f>
        <v>0</v>
      </c>
    </row>
    <row r="100" spans="1:14">
      <c r="A100" s="3410"/>
      <c r="B100" s="2884">
        <v>7</v>
      </c>
      <c r="C100" s="2887">
        <f>(-0.163*(C99^2)-0.59*C99+7617)*(10^(-4))</f>
        <v>0.76170000000000004</v>
      </c>
      <c r="D100" s="2887">
        <f>(-0.163*(D99^2)-0.59*D99+7617)*(10^(-4))</f>
        <v>0.76170000000000004</v>
      </c>
      <c r="E100" s="2887">
        <f>(-0.161*(E99^2)-7.509*E99+6533)*(10^(-4))</f>
        <v>0.65329999999999999</v>
      </c>
      <c r="F100" s="2887">
        <f>(-0.161*(F99^2)-7.509*F99+6533)*(10^(-4))</f>
        <v>0.65329999999999999</v>
      </c>
      <c r="G100" s="2887">
        <f>(-0.161*(G99^2)-7.509*G99+6533)*(10^(-4))</f>
        <v>0.65329999999999999</v>
      </c>
      <c r="H100" s="2887">
        <f>(-0.161*(H99^2)-7.509*H99+6533)*(10^(-4))</f>
        <v>0.65329999999999999</v>
      </c>
      <c r="I100" s="2887">
        <f>(-0.161*(I99^2)-7.509*I99+6533)*(10^(-4))</f>
        <v>0.65329999999999999</v>
      </c>
      <c r="J100" s="2887">
        <f>(-0.214*(J99^2)-21.991*J99+4665)*(10^(-4))</f>
        <v>0.46650000000000003</v>
      </c>
      <c r="K100" s="2887">
        <f>(-0.214*(K99^2)-21.991*K99+4665)*(10^(-4))</f>
        <v>0.46650000000000003</v>
      </c>
      <c r="L100" s="2887">
        <f>(-0.214*(L99^2)-21.991*L99+4665)*(10^(-4))</f>
        <v>0.46650000000000003</v>
      </c>
      <c r="M100" s="2887">
        <f>(-0.214*(M99^2)-21.991*M99+4665)*(10^(-4))</f>
        <v>0.46650000000000003</v>
      </c>
      <c r="N100" s="2887">
        <f>(-0.214*(N99^2)-21.991*N99+4665)*(10^(-4))</f>
        <v>0.46650000000000003</v>
      </c>
    </row>
    <row r="101" spans="1:14">
      <c r="A101" s="3408" t="s">
        <v>2959</v>
      </c>
      <c r="B101" s="2888" t="s">
        <v>2960</v>
      </c>
      <c r="C101" s="2889">
        <f>$G$3</f>
        <v>1.03</v>
      </c>
      <c r="D101" s="2889">
        <f t="shared" ref="D101:N101" si="31">$G$3</f>
        <v>1.03</v>
      </c>
      <c r="E101" s="2889">
        <f t="shared" si="31"/>
        <v>1.03</v>
      </c>
      <c r="F101" s="2889">
        <f t="shared" si="31"/>
        <v>1.03</v>
      </c>
      <c r="G101" s="2889">
        <f t="shared" si="31"/>
        <v>1.03</v>
      </c>
      <c r="H101" s="2889">
        <f t="shared" si="31"/>
        <v>1.03</v>
      </c>
      <c r="I101" s="2889">
        <f t="shared" si="31"/>
        <v>1.03</v>
      </c>
      <c r="J101" s="2889">
        <f t="shared" si="31"/>
        <v>1.03</v>
      </c>
      <c r="K101" s="2889">
        <f t="shared" si="31"/>
        <v>1.03</v>
      </c>
      <c r="L101" s="2889">
        <f t="shared" si="31"/>
        <v>1.03</v>
      </c>
      <c r="M101" s="2889">
        <f t="shared" si="31"/>
        <v>1.03</v>
      </c>
      <c r="N101" s="2889">
        <f t="shared" si="31"/>
        <v>1.03</v>
      </c>
    </row>
    <row r="102" spans="1:14">
      <c r="A102" s="3409"/>
      <c r="B102" s="2884">
        <v>1</v>
      </c>
      <c r="C102" s="2885">
        <f>1.9362/C101</f>
        <v>1.8798058252427183</v>
      </c>
      <c r="D102" s="2885">
        <f>1.9362/D101</f>
        <v>1.8798058252427183</v>
      </c>
      <c r="E102" s="2885">
        <f>1.8629/E101</f>
        <v>1.8086407766990291</v>
      </c>
      <c r="F102" s="2885">
        <f>1.8629/F101</f>
        <v>1.8086407766990291</v>
      </c>
      <c r="G102" s="2885">
        <f>1.8629/G101</f>
        <v>1.8086407766990291</v>
      </c>
      <c r="H102" s="2885">
        <f>1.8629/H101</f>
        <v>1.8086407766990291</v>
      </c>
      <c r="I102" s="2885">
        <f>1.8629/I101</f>
        <v>1.8086407766990291</v>
      </c>
      <c r="J102" s="2885">
        <f>1.942/J101</f>
        <v>1.8854368932038834</v>
      </c>
      <c r="K102" s="2885">
        <f>1.942/K101</f>
        <v>1.8854368932038834</v>
      </c>
      <c r="L102" s="2885">
        <f>1.942/L101</f>
        <v>1.8854368932038834</v>
      </c>
      <c r="M102" s="2885">
        <f>1.942/M101</f>
        <v>1.8854368932038834</v>
      </c>
      <c r="N102" s="2885">
        <f>1.942/N101</f>
        <v>1.8854368932038834</v>
      </c>
    </row>
    <row r="103" spans="1:14">
      <c r="A103" s="3409"/>
      <c r="B103" s="2884">
        <v>2</v>
      </c>
      <c r="C103" s="2885">
        <f>1.4198/C101</f>
        <v>1.3784466019417474</v>
      </c>
      <c r="D103" s="2885">
        <f>1.4198/D101</f>
        <v>1.3784466019417474</v>
      </c>
      <c r="E103" s="2885">
        <f>1.3372/E101</f>
        <v>1.298252427184466</v>
      </c>
      <c r="F103" s="2885">
        <f>1.3372/F101</f>
        <v>1.298252427184466</v>
      </c>
      <c r="G103" s="2885">
        <f>1.3372/G101</f>
        <v>1.298252427184466</v>
      </c>
      <c r="H103" s="2885">
        <f>1.3372/H101</f>
        <v>1.298252427184466</v>
      </c>
      <c r="I103" s="2885">
        <f>1.3372/I101</f>
        <v>1.298252427184466</v>
      </c>
      <c r="J103" s="2885">
        <f>1.2799/J101</f>
        <v>1.2426213592233011</v>
      </c>
      <c r="K103" s="2885">
        <f>1.2799/K101</f>
        <v>1.2426213592233011</v>
      </c>
      <c r="L103" s="2885">
        <f>1.2799/L101</f>
        <v>1.2426213592233011</v>
      </c>
      <c r="M103" s="2885">
        <f>1.2799/M101</f>
        <v>1.2426213592233011</v>
      </c>
      <c r="N103" s="2885">
        <f>1.2799/N101</f>
        <v>1.2426213592233011</v>
      </c>
    </row>
    <row r="104" spans="1:14">
      <c r="A104" s="3409"/>
      <c r="B104" s="2884">
        <v>3</v>
      </c>
      <c r="C104" s="2885">
        <f>1.1594/C101</f>
        <v>1.125631067961165</v>
      </c>
      <c r="D104" s="2885">
        <f>1.1594/D101</f>
        <v>1.125631067961165</v>
      </c>
      <c r="E104" s="2885">
        <f>1.0788/E101</f>
        <v>1.047378640776699</v>
      </c>
      <c r="F104" s="2885">
        <f>1.0788/F101</f>
        <v>1.047378640776699</v>
      </c>
      <c r="G104" s="2885">
        <f>1.0788/G101</f>
        <v>1.047378640776699</v>
      </c>
      <c r="H104" s="2885">
        <f>1.0788/H101</f>
        <v>1.047378640776699</v>
      </c>
      <c r="I104" s="2885">
        <f>1.0788/I101</f>
        <v>1.047378640776699</v>
      </c>
      <c r="J104" s="2885">
        <f>1.0072/J101</f>
        <v>0.97786407766990302</v>
      </c>
      <c r="K104" s="2885">
        <f>1.0072/K101</f>
        <v>0.97786407766990302</v>
      </c>
      <c r="L104" s="2885">
        <f>1.0072/L101</f>
        <v>0.97786407766990302</v>
      </c>
      <c r="M104" s="2885">
        <f>1.0072/M101</f>
        <v>0.97786407766990302</v>
      </c>
      <c r="N104" s="2885">
        <f>1.0072/N101</f>
        <v>0.97786407766990302</v>
      </c>
    </row>
    <row r="105" spans="1:14">
      <c r="A105" s="3409"/>
      <c r="B105" s="2884">
        <v>4</v>
      </c>
      <c r="C105" s="2885">
        <f>0.9622/C101</f>
        <v>0.93417475728155341</v>
      </c>
      <c r="D105" s="2885">
        <f>0.9622/D101</f>
        <v>0.93417475728155341</v>
      </c>
      <c r="E105" s="2885">
        <f>0.8656/E101</f>
        <v>0.84038834951456309</v>
      </c>
      <c r="F105" s="2885">
        <f>0.8656/F101</f>
        <v>0.84038834951456309</v>
      </c>
      <c r="G105" s="2885">
        <f>0.8656/G101</f>
        <v>0.84038834951456309</v>
      </c>
      <c r="H105" s="2885">
        <f>0.8656/H101</f>
        <v>0.84038834951456309</v>
      </c>
      <c r="I105" s="2885">
        <f>0.8656/I101</f>
        <v>0.84038834951456309</v>
      </c>
      <c r="J105" s="2885">
        <f>0.7525/J101</f>
        <v>0.73058252427184456</v>
      </c>
      <c r="K105" s="2885">
        <f>0.7525/K101</f>
        <v>0.73058252427184456</v>
      </c>
      <c r="L105" s="2885">
        <f>0.7525/L101</f>
        <v>0.73058252427184456</v>
      </c>
      <c r="M105" s="2885">
        <f>0.7525/M101</f>
        <v>0.73058252427184456</v>
      </c>
      <c r="N105" s="2885">
        <f>0.7525/N101</f>
        <v>0.73058252427184456</v>
      </c>
    </row>
    <row r="106" spans="1:14">
      <c r="A106" s="3409"/>
      <c r="B106" s="2884">
        <v>5</v>
      </c>
      <c r="C106" s="2885">
        <f>0.8417/C101</f>
        <v>0.81718446601941741</v>
      </c>
      <c r="D106" s="2885">
        <f>0.8417/D101</f>
        <v>0.81718446601941741</v>
      </c>
      <c r="E106" s="2885">
        <f>0.7371/E101</f>
        <v>0.71563106796116505</v>
      </c>
      <c r="F106" s="2885">
        <f>0.7371/F101</f>
        <v>0.71563106796116505</v>
      </c>
      <c r="G106" s="2885">
        <f>0.7371/G101</f>
        <v>0.71563106796116505</v>
      </c>
      <c r="H106" s="2885">
        <f>0.7371/H101</f>
        <v>0.71563106796116505</v>
      </c>
      <c r="I106" s="2885">
        <f>0.7371/I101</f>
        <v>0.71563106796116505</v>
      </c>
      <c r="J106" s="2885">
        <f>0.5659/J101</f>
        <v>0.54941747572815525</v>
      </c>
      <c r="K106" s="2885">
        <f>0.5659/K101</f>
        <v>0.54941747572815525</v>
      </c>
      <c r="L106" s="2885">
        <f>0.5659/L101</f>
        <v>0.54941747572815525</v>
      </c>
      <c r="M106" s="2885">
        <f>0.5659/M101</f>
        <v>0.54941747572815525</v>
      </c>
      <c r="N106" s="2885">
        <f>0.5659/N101</f>
        <v>0.54941747572815525</v>
      </c>
    </row>
    <row r="107" spans="1:14">
      <c r="A107" s="3409"/>
      <c r="B107" s="2884">
        <v>6</v>
      </c>
      <c r="C107" s="2885">
        <f>0.7608/C101</f>
        <v>0.73864077669902917</v>
      </c>
      <c r="D107" s="2885">
        <f>0.7608/D101</f>
        <v>0.73864077669902917</v>
      </c>
      <c r="E107" s="2885">
        <f>0.6482/E101</f>
        <v>0.62932038834951454</v>
      </c>
      <c r="F107" s="2885">
        <f>0.6482/F101</f>
        <v>0.62932038834951454</v>
      </c>
      <c r="G107" s="2885">
        <f>0.6482/G101</f>
        <v>0.62932038834951454</v>
      </c>
      <c r="H107" s="2885">
        <f>0.6482/H101</f>
        <v>0.62932038834951454</v>
      </c>
      <c r="I107" s="2885">
        <f>0.6482/I101</f>
        <v>0.62932038834951454</v>
      </c>
      <c r="J107" s="2885">
        <f>0.4525/J101</f>
        <v>0.43932038834951459</v>
      </c>
      <c r="K107" s="2885">
        <f>0.4525/K101</f>
        <v>0.43932038834951459</v>
      </c>
      <c r="L107" s="2885">
        <f>0.4525/L101</f>
        <v>0.43932038834951459</v>
      </c>
      <c r="M107" s="2885">
        <f>0.4525/M101</f>
        <v>0.43932038834951459</v>
      </c>
      <c r="N107" s="2885">
        <f>0.4525/N101</f>
        <v>0.43932038834951459</v>
      </c>
    </row>
    <row r="108" spans="1:14">
      <c r="A108" s="3409"/>
      <c r="B108" s="3223" t="s">
        <v>2961</v>
      </c>
      <c r="C108" s="2886">
        <f>C99</f>
        <v>0</v>
      </c>
      <c r="D108" s="2886">
        <f t="shared" ref="D108:N108" si="32">D99</f>
        <v>0</v>
      </c>
      <c r="E108" s="2886">
        <f t="shared" si="32"/>
        <v>0</v>
      </c>
      <c r="F108" s="2886">
        <f t="shared" si="32"/>
        <v>0</v>
      </c>
      <c r="G108" s="2886">
        <f t="shared" si="32"/>
        <v>0</v>
      </c>
      <c r="H108" s="2886">
        <f t="shared" si="32"/>
        <v>0</v>
      </c>
      <c r="I108" s="2886">
        <f t="shared" si="32"/>
        <v>0</v>
      </c>
      <c r="J108" s="2886">
        <f t="shared" si="32"/>
        <v>0</v>
      </c>
      <c r="K108" s="2886">
        <f t="shared" si="32"/>
        <v>0</v>
      </c>
      <c r="L108" s="2886">
        <f t="shared" si="32"/>
        <v>0</v>
      </c>
      <c r="M108" s="2886">
        <f t="shared" si="32"/>
        <v>0</v>
      </c>
      <c r="N108" s="2886">
        <f t="shared" si="32"/>
        <v>0</v>
      </c>
    </row>
    <row r="109" spans="1:14">
      <c r="A109" s="3410"/>
      <c r="B109" s="3224"/>
      <c r="C109" s="2887">
        <f>(-0.163*(C108^2)-0.59*C108+7617)*(10^(-4))/C101</f>
        <v>0.73951456310679609</v>
      </c>
      <c r="D109" s="2887">
        <f>(-0.163*(D108^2)-0.59*D108+7617)*(10^(-4))/D101</f>
        <v>0.73951456310679609</v>
      </c>
      <c r="E109" s="2887">
        <f>(-0.161*(E108^2)-7.509*E108+6533)*(10^(-4))/E101</f>
        <v>0.63427184466019415</v>
      </c>
      <c r="F109" s="2887">
        <f>(-0.161*(F108^2)-7.509*F108+6533)*(10^(-4))/F101</f>
        <v>0.63427184466019415</v>
      </c>
      <c r="G109" s="2887">
        <f>(-0.161*(G108^2)-7.509*G108+6533)*(10^(-4))/G101</f>
        <v>0.63427184466019415</v>
      </c>
      <c r="H109" s="2887">
        <f>(-0.161*(H108^2)-7.509*H108+6533)*(10^(-4))/H101</f>
        <v>0.63427184466019415</v>
      </c>
      <c r="I109" s="2887">
        <f>(-0.161*(I108^2)-7.509*I108+6533)*(10^(-4))/I101</f>
        <v>0.63427184466019415</v>
      </c>
      <c r="J109" s="2887">
        <f>(-0.214*(J108^2)-21.991*J108+4665)*(10^(-4))/J101</f>
        <v>0.45291262135922333</v>
      </c>
      <c r="K109" s="2887">
        <f>(-0.214*(K108^2)-21.991*K108+4665)*(10^(-4))/K101</f>
        <v>0.45291262135922333</v>
      </c>
      <c r="L109" s="2887">
        <f>(-0.214*(L108^2)-21.991*L108+4665)*(10^(-4))/L101</f>
        <v>0.45291262135922333</v>
      </c>
      <c r="M109" s="2887">
        <f>(-0.214*(M108^2)-21.991*M108+4665)*(10^(-4))/M101</f>
        <v>0.45291262135922333</v>
      </c>
      <c r="N109" s="2887">
        <f>(-0.214*(N108^2)-21.991*N108+4665)*(10^(-4))/N101</f>
        <v>0.45291262135922333</v>
      </c>
    </row>
    <row r="110" spans="1:14">
      <c r="A110" s="3406" t="s">
        <v>2962</v>
      </c>
      <c r="B110" s="3406"/>
      <c r="C110" s="3406"/>
      <c r="D110" s="3406"/>
      <c r="E110" s="3406"/>
      <c r="F110" s="3406"/>
      <c r="G110" s="3406"/>
      <c r="H110" s="3406"/>
      <c r="I110" s="3406"/>
      <c r="J110" s="3406"/>
      <c r="K110" s="2890"/>
      <c r="L110" s="2890"/>
      <c r="M110" s="2890"/>
      <c r="N110" s="2890"/>
    </row>
    <row r="112" spans="1:14" ht="13.5" thickBot="1"/>
    <row r="113" spans="1:13" ht="25.5" thickBot="1">
      <c r="A113" s="898" t="s">
        <v>2963</v>
      </c>
      <c r="B113" s="1285">
        <f>G3</f>
        <v>1.03</v>
      </c>
      <c r="C113" s="899" t="s">
        <v>2964</v>
      </c>
      <c r="D113" s="900">
        <f>SUMPRODUCT((A115:A118=F113)*(B114:M114=H113)*B115:M118)</f>
        <v>0</v>
      </c>
      <c r="E113" s="2713" t="s">
        <v>2794</v>
      </c>
      <c r="F113" s="2892">
        <f>E2</f>
        <v>0</v>
      </c>
      <c r="G113" s="2713" t="s">
        <v>2795</v>
      </c>
      <c r="H113" s="2892" t="str">
        <f>G2</f>
        <v>八级</v>
      </c>
      <c r="I113" s="2713"/>
      <c r="J113" s="2893"/>
      <c r="K113" s="2893"/>
      <c r="L113" s="2893"/>
      <c r="M113" s="2893"/>
    </row>
    <row r="114" spans="1:13">
      <c r="A114" s="903"/>
      <c r="B114" s="2894" t="s">
        <v>2965</v>
      </c>
      <c r="C114" s="2894" t="s">
        <v>2966</v>
      </c>
      <c r="D114" s="2894" t="s">
        <v>2967</v>
      </c>
      <c r="E114" s="2895" t="s">
        <v>2968</v>
      </c>
      <c r="F114" s="2895" t="s">
        <v>2969</v>
      </c>
      <c r="G114" s="2895" t="s">
        <v>2970</v>
      </c>
      <c r="H114" s="2896" t="s">
        <v>2971</v>
      </c>
      <c r="I114" s="2896" t="s">
        <v>2972</v>
      </c>
      <c r="J114" s="2897" t="s">
        <v>2973</v>
      </c>
      <c r="K114" s="2897" t="s">
        <v>2974</v>
      </c>
      <c r="L114" s="2897" t="s">
        <v>2975</v>
      </c>
      <c r="M114" s="2898" t="s">
        <v>2976</v>
      </c>
    </row>
    <row r="115" spans="1:13">
      <c r="A115" s="904" t="s">
        <v>2859</v>
      </c>
      <c r="B115" s="905">
        <f>ROUND(0.9335-0.0094*B113,4)</f>
        <v>0.92379999999999995</v>
      </c>
      <c r="C115" s="905">
        <f>B115</f>
        <v>0.92379999999999995</v>
      </c>
      <c r="D115" s="905">
        <f>ROUND(0.8331-0.0109*B113,4)</f>
        <v>0.82189999999999996</v>
      </c>
      <c r="E115" s="905">
        <f>D115</f>
        <v>0.82189999999999996</v>
      </c>
      <c r="F115" s="905">
        <f>E115</f>
        <v>0.82189999999999996</v>
      </c>
      <c r="G115" s="905">
        <f>F115</f>
        <v>0.82189999999999996</v>
      </c>
      <c r="H115" s="905">
        <f>G115</f>
        <v>0.82189999999999996</v>
      </c>
      <c r="I115" s="905">
        <f>ROUND(0.689-0.0155*B113,4)</f>
        <v>0.67300000000000004</v>
      </c>
      <c r="J115" s="905">
        <f t="shared" ref="J115:M118" si="33">I115</f>
        <v>0.67300000000000004</v>
      </c>
      <c r="K115" s="905">
        <f t="shared" si="33"/>
        <v>0.67300000000000004</v>
      </c>
      <c r="L115" s="905">
        <f t="shared" si="33"/>
        <v>0.67300000000000004</v>
      </c>
      <c r="M115" s="906">
        <f t="shared" si="33"/>
        <v>0.67300000000000004</v>
      </c>
    </row>
    <row r="116" spans="1:13">
      <c r="A116" s="904" t="s">
        <v>2860</v>
      </c>
      <c r="B116" s="905">
        <f>ROUND(0.949-0.012*B113,4)</f>
        <v>0.93659999999999999</v>
      </c>
      <c r="C116" s="905">
        <f>B116</f>
        <v>0.93659999999999999</v>
      </c>
      <c r="D116" s="905">
        <f>ROUND(0.8567-0.013*B113,4)</f>
        <v>0.84330000000000005</v>
      </c>
      <c r="E116" s="905">
        <f t="shared" ref="E116:H117" si="34">D116</f>
        <v>0.84330000000000005</v>
      </c>
      <c r="F116" s="905">
        <f t="shared" si="34"/>
        <v>0.84330000000000005</v>
      </c>
      <c r="G116" s="905">
        <f t="shared" si="34"/>
        <v>0.84330000000000005</v>
      </c>
      <c r="H116" s="905">
        <f t="shared" si="34"/>
        <v>0.84330000000000005</v>
      </c>
      <c r="I116" s="905">
        <f>ROUND(0.7694-0.014*B113,4)</f>
        <v>0.755</v>
      </c>
      <c r="J116" s="905">
        <f t="shared" si="33"/>
        <v>0.755</v>
      </c>
      <c r="K116" s="905">
        <f t="shared" si="33"/>
        <v>0.755</v>
      </c>
      <c r="L116" s="905">
        <f t="shared" si="33"/>
        <v>0.755</v>
      </c>
      <c r="M116" s="906">
        <f t="shared" si="33"/>
        <v>0.755</v>
      </c>
    </row>
    <row r="117" spans="1:13">
      <c r="A117" s="904" t="s">
        <v>2861</v>
      </c>
      <c r="B117" s="905">
        <f>ROUND(0.8808-0.006*B113,4)</f>
        <v>0.87460000000000004</v>
      </c>
      <c r="C117" s="905">
        <f>B117</f>
        <v>0.87460000000000004</v>
      </c>
      <c r="D117" s="905">
        <f>ROUND(0.8748-0.008*B113,4)</f>
        <v>0.86660000000000004</v>
      </c>
      <c r="E117" s="905">
        <f t="shared" si="34"/>
        <v>0.86660000000000004</v>
      </c>
      <c r="F117" s="905">
        <f t="shared" si="34"/>
        <v>0.86660000000000004</v>
      </c>
      <c r="G117" s="905">
        <f t="shared" si="34"/>
        <v>0.86660000000000004</v>
      </c>
      <c r="H117" s="905">
        <f t="shared" si="34"/>
        <v>0.86660000000000004</v>
      </c>
      <c r="I117" s="905">
        <f>ROUND(0.7412-0.0095*B113,4)</f>
        <v>0.73140000000000005</v>
      </c>
      <c r="J117" s="905">
        <f t="shared" si="33"/>
        <v>0.73140000000000005</v>
      </c>
      <c r="K117" s="905">
        <f t="shared" si="33"/>
        <v>0.73140000000000005</v>
      </c>
      <c r="L117" s="905">
        <f t="shared" si="33"/>
        <v>0.73140000000000005</v>
      </c>
      <c r="M117" s="906">
        <f t="shared" si="33"/>
        <v>0.73140000000000005</v>
      </c>
    </row>
    <row r="118" spans="1:13" ht="13.5" thickBot="1">
      <c r="A118" s="714" t="s">
        <v>2862</v>
      </c>
      <c r="B118" s="907">
        <f>ROUND(0.7275-0.01*B113,4)</f>
        <v>0.71719999999999995</v>
      </c>
      <c r="C118" s="907">
        <f>B118</f>
        <v>0.71719999999999995</v>
      </c>
      <c r="D118" s="907">
        <f>ROUND(0.7043-0.012*B113,4)</f>
        <v>0.69189999999999996</v>
      </c>
      <c r="E118" s="907">
        <f>D118</f>
        <v>0.69189999999999996</v>
      </c>
      <c r="F118" s="907">
        <f>E118</f>
        <v>0.69189999999999996</v>
      </c>
      <c r="G118" s="907">
        <f>ROUND(0.6299-0.0122*B113,4)</f>
        <v>0.61729999999999996</v>
      </c>
      <c r="H118" s="907">
        <f>G118</f>
        <v>0.61729999999999996</v>
      </c>
      <c r="I118" s="907">
        <f>ROUND(0.5667-0.0136*B113,4)</f>
        <v>0.55269999999999997</v>
      </c>
      <c r="J118" s="907">
        <f t="shared" si="33"/>
        <v>0.55269999999999997</v>
      </c>
      <c r="K118" s="907">
        <f t="shared" si="33"/>
        <v>0.55269999999999997</v>
      </c>
      <c r="L118" s="907">
        <f t="shared" si="33"/>
        <v>0.55269999999999997</v>
      </c>
      <c r="M118" s="908">
        <f t="shared" si="33"/>
        <v>0.55269999999999997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423" t="s">
        <v>183</v>
      </c>
      <c r="B18" s="877" t="s">
        <v>560</v>
      </c>
      <c r="C18" s="878" t="s">
        <v>561</v>
      </c>
      <c r="D18" s="879"/>
      <c r="E18" s="877">
        <v>1</v>
      </c>
      <c r="F18" s="880" t="s">
        <v>562</v>
      </c>
      <c r="G18" s="881"/>
      <c r="H18" s="873"/>
      <c r="I18" s="873"/>
    </row>
    <row r="19" spans="1:9" s="882" customFormat="1" ht="19.5" customHeight="1">
      <c r="A19" s="3423"/>
      <c r="B19" s="3423" t="s">
        <v>563</v>
      </c>
      <c r="C19" s="878" t="s">
        <v>564</v>
      </c>
      <c r="D19" s="879"/>
      <c r="E19" s="877">
        <v>0.9</v>
      </c>
      <c r="F19" s="880" t="s">
        <v>565</v>
      </c>
      <c r="G19" s="881"/>
      <c r="H19" s="873"/>
      <c r="I19" s="873"/>
    </row>
    <row r="20" spans="1:9" s="882" customFormat="1" ht="19.5" customHeight="1">
      <c r="A20" s="3423"/>
      <c r="B20" s="3423"/>
      <c r="C20" s="878" t="s">
        <v>566</v>
      </c>
      <c r="D20" s="879"/>
      <c r="E20" s="877">
        <v>1.1000000000000001</v>
      </c>
      <c r="F20" s="880" t="s">
        <v>567</v>
      </c>
      <c r="G20" s="881"/>
      <c r="H20" s="873"/>
      <c r="I20" s="873"/>
    </row>
    <row r="21" spans="1:9" s="882" customFormat="1" ht="19.5" customHeight="1">
      <c r="A21" s="3423"/>
      <c r="B21" s="3423"/>
      <c r="C21" s="878" t="s">
        <v>568</v>
      </c>
      <c r="D21" s="879"/>
      <c r="E21" s="877">
        <v>0.8</v>
      </c>
      <c r="F21" s="880" t="s">
        <v>569</v>
      </c>
      <c r="G21" s="881"/>
      <c r="H21" s="873"/>
      <c r="I21" s="873"/>
    </row>
    <row r="22" spans="1:9" s="882" customFormat="1" ht="19.5" customHeight="1">
      <c r="A22" s="3423"/>
      <c r="B22" s="3423"/>
      <c r="C22" s="878" t="s">
        <v>570</v>
      </c>
      <c r="D22" s="879"/>
      <c r="E22" s="877">
        <v>0.5</v>
      </c>
      <c r="F22" s="880"/>
      <c r="G22" s="881"/>
      <c r="H22" s="873"/>
      <c r="I22" s="873"/>
    </row>
    <row r="23" spans="1:9" s="882" customFormat="1" ht="19.5" customHeight="1">
      <c r="A23" s="3423" t="s">
        <v>184</v>
      </c>
      <c r="B23" s="877" t="s">
        <v>560</v>
      </c>
      <c r="C23" s="878" t="s">
        <v>571</v>
      </c>
      <c r="D23" s="879"/>
      <c r="E23" s="877">
        <v>1</v>
      </c>
      <c r="F23" s="880" t="s">
        <v>572</v>
      </c>
      <c r="G23" s="881"/>
      <c r="H23" s="873"/>
      <c r="I23" s="873"/>
    </row>
    <row r="24" spans="1:9" s="882" customFormat="1" ht="19.5" customHeight="1">
      <c r="A24" s="3423"/>
      <c r="B24" s="3423" t="s">
        <v>563</v>
      </c>
      <c r="C24" s="878" t="s">
        <v>573</v>
      </c>
      <c r="D24" s="879"/>
      <c r="E24" s="877">
        <v>0.5</v>
      </c>
      <c r="F24" s="880"/>
      <c r="G24" s="881"/>
      <c r="H24" s="873"/>
      <c r="I24" s="873"/>
    </row>
    <row r="25" spans="1:9" s="882" customFormat="1" ht="19.5" customHeight="1">
      <c r="A25" s="3423"/>
      <c r="B25" s="3423"/>
      <c r="C25" s="878" t="s">
        <v>574</v>
      </c>
      <c r="D25" s="879"/>
      <c r="E25" s="877">
        <v>1.1000000000000001</v>
      </c>
      <c r="F25" s="880"/>
      <c r="G25" s="881"/>
      <c r="H25" s="873"/>
      <c r="I25" s="873"/>
    </row>
    <row r="26" spans="1:9" s="882" customFormat="1" ht="19.5" customHeight="1">
      <c r="A26" s="3423"/>
      <c r="B26" s="3423"/>
      <c r="C26" s="878" t="s">
        <v>575</v>
      </c>
      <c r="D26" s="879"/>
      <c r="E26" s="877">
        <v>1.1000000000000001</v>
      </c>
      <c r="F26" s="880"/>
      <c r="G26" s="881"/>
      <c r="H26" s="873"/>
      <c r="I26" s="873"/>
    </row>
    <row r="27" spans="1:9" s="882" customFormat="1" ht="19.5" customHeight="1">
      <c r="A27" s="3423"/>
      <c r="B27" s="3423"/>
      <c r="C27" s="878" t="s">
        <v>576</v>
      </c>
      <c r="D27" s="879"/>
      <c r="E27" s="877">
        <v>0.9</v>
      </c>
      <c r="F27" s="880" t="s">
        <v>577</v>
      </c>
      <c r="G27" s="881"/>
      <c r="H27" s="873"/>
      <c r="I27" s="873"/>
    </row>
    <row r="28" spans="1:9" s="882" customFormat="1" ht="19.5" customHeight="1">
      <c r="A28" s="3423"/>
      <c r="B28" s="3423"/>
      <c r="C28" s="878" t="s">
        <v>578</v>
      </c>
      <c r="D28" s="879"/>
      <c r="E28" s="877">
        <v>0.9</v>
      </c>
      <c r="F28" s="880" t="s">
        <v>579</v>
      </c>
      <c r="G28" s="881"/>
      <c r="H28" s="873"/>
      <c r="I28" s="873"/>
    </row>
    <row r="29" spans="1:9" s="882" customFormat="1" ht="19.5" customHeight="1">
      <c r="A29" s="3423"/>
      <c r="B29" s="3423"/>
      <c r="C29" s="878" t="s">
        <v>580</v>
      </c>
      <c r="D29" s="879"/>
      <c r="E29" s="877">
        <v>0.9</v>
      </c>
      <c r="F29" s="880" t="s">
        <v>581</v>
      </c>
      <c r="G29" s="881"/>
      <c r="H29" s="873"/>
      <c r="I29" s="873"/>
    </row>
    <row r="30" spans="1:9" s="882" customFormat="1" ht="19.5" customHeight="1">
      <c r="A30" s="3423"/>
      <c r="B30" s="3423"/>
      <c r="C30" s="878" t="s">
        <v>582</v>
      </c>
      <c r="D30" s="879"/>
      <c r="E30" s="877">
        <v>0.9</v>
      </c>
      <c r="F30" s="880" t="s">
        <v>583</v>
      </c>
      <c r="G30" s="881"/>
      <c r="H30" s="873"/>
      <c r="I30" s="873"/>
    </row>
    <row r="31" spans="1:9" s="882" customFormat="1" ht="19.5" customHeight="1">
      <c r="A31" s="3423"/>
      <c r="B31" s="3423"/>
      <c r="C31" s="878" t="s">
        <v>584</v>
      </c>
      <c r="D31" s="879"/>
      <c r="E31" s="877">
        <v>0.8</v>
      </c>
      <c r="F31" s="880" t="s">
        <v>585</v>
      </c>
      <c r="G31" s="881"/>
      <c r="H31" s="873"/>
      <c r="I31" s="873"/>
    </row>
    <row r="32" spans="1:9" s="882" customFormat="1" ht="19.5" customHeight="1">
      <c r="A32" s="3423"/>
      <c r="B32" s="3423"/>
      <c r="C32" s="878" t="s">
        <v>586</v>
      </c>
      <c r="D32" s="879"/>
      <c r="E32" s="877">
        <v>0.8</v>
      </c>
      <c r="F32" s="880" t="s">
        <v>587</v>
      </c>
      <c r="G32" s="881"/>
      <c r="H32" s="873"/>
      <c r="I32" s="873"/>
    </row>
    <row r="33" spans="1:9" s="882" customFormat="1" ht="19.5" customHeight="1">
      <c r="A33" s="3423" t="s">
        <v>185</v>
      </c>
      <c r="B33" s="877" t="s">
        <v>560</v>
      </c>
      <c r="C33" s="878" t="s">
        <v>588</v>
      </c>
      <c r="D33" s="879"/>
      <c r="E33" s="877">
        <v>1</v>
      </c>
      <c r="F33" s="880" t="s">
        <v>589</v>
      </c>
      <c r="G33" s="881"/>
      <c r="H33" s="873"/>
      <c r="I33" s="873"/>
    </row>
    <row r="34" spans="1:9" s="882" customFormat="1" ht="19.5" customHeight="1">
      <c r="A34" s="3423"/>
      <c r="B34" s="877" t="s">
        <v>563</v>
      </c>
      <c r="C34" s="878" t="s">
        <v>590</v>
      </c>
      <c r="D34" s="879"/>
      <c r="E34" s="877">
        <v>1.5</v>
      </c>
      <c r="F34" s="880" t="s">
        <v>591</v>
      </c>
      <c r="G34" s="881"/>
      <c r="H34" s="873"/>
      <c r="I34" s="873"/>
    </row>
    <row r="35" spans="1:9" s="882" customFormat="1" ht="19.5" customHeight="1">
      <c r="A35" s="3423" t="s">
        <v>186</v>
      </c>
      <c r="B35" s="877" t="s">
        <v>560</v>
      </c>
      <c r="C35" s="878" t="s">
        <v>592</v>
      </c>
      <c r="D35" s="879"/>
      <c r="E35" s="877">
        <v>1</v>
      </c>
      <c r="F35" s="880" t="s">
        <v>593</v>
      </c>
      <c r="G35" s="881"/>
      <c r="H35" s="873"/>
      <c r="I35" s="873"/>
    </row>
    <row r="36" spans="1:9" s="882" customFormat="1" ht="19.5" customHeight="1">
      <c r="A36" s="3423"/>
      <c r="B36" s="3423" t="s">
        <v>563</v>
      </c>
      <c r="C36" s="878" t="s">
        <v>594</v>
      </c>
      <c r="D36" s="879"/>
      <c r="E36" s="877">
        <v>1</v>
      </c>
      <c r="F36" s="880" t="s">
        <v>595</v>
      </c>
      <c r="G36" s="881"/>
      <c r="H36" s="873"/>
      <c r="I36" s="873"/>
    </row>
    <row r="37" spans="1:9" s="882" customFormat="1" ht="19.5" customHeight="1">
      <c r="A37" s="3423"/>
      <c r="B37" s="3423"/>
      <c r="C37" s="878" t="s">
        <v>596</v>
      </c>
      <c r="D37" s="879"/>
      <c r="E37" s="877">
        <v>1.5</v>
      </c>
      <c r="F37" s="880" t="s">
        <v>597</v>
      </c>
      <c r="G37" s="881"/>
      <c r="H37" s="873"/>
      <c r="I37" s="873"/>
    </row>
    <row r="38" spans="1:9" s="882" customFormat="1" ht="19.5" customHeight="1">
      <c r="A38" s="3423"/>
      <c r="B38" s="3423"/>
      <c r="C38" s="878" t="s">
        <v>598</v>
      </c>
      <c r="D38" s="879"/>
      <c r="E38" s="877">
        <v>1</v>
      </c>
      <c r="F38" s="880" t="s">
        <v>599</v>
      </c>
      <c r="G38" s="881"/>
      <c r="H38" s="873"/>
      <c r="I38" s="873"/>
    </row>
    <row r="39" spans="1:9" s="882" customFormat="1" ht="19.5" customHeight="1">
      <c r="A39" s="3423"/>
      <c r="B39" s="3423"/>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423" t="s">
        <v>614</v>
      </c>
      <c r="C61" s="813" t="s">
        <v>615</v>
      </c>
      <c r="D61" s="813" t="s">
        <v>616</v>
      </c>
      <c r="E61" s="890">
        <v>0.5</v>
      </c>
      <c r="F61" s="877">
        <v>80</v>
      </c>
    </row>
    <row r="62" spans="1:8" s="873" customFormat="1" ht="24">
      <c r="A62" s="877">
        <v>2</v>
      </c>
      <c r="B62" s="3423"/>
      <c r="C62" s="813" t="s">
        <v>617</v>
      </c>
      <c r="D62" s="813" t="s">
        <v>618</v>
      </c>
      <c r="E62" s="890">
        <v>0.5</v>
      </c>
      <c r="F62" s="877">
        <v>80</v>
      </c>
    </row>
    <row r="63" spans="1:8" s="873" customFormat="1" ht="36">
      <c r="A63" s="877">
        <v>3</v>
      </c>
      <c r="B63" s="3423"/>
      <c r="C63" s="813" t="s">
        <v>619</v>
      </c>
      <c r="D63" s="813" t="s">
        <v>620</v>
      </c>
      <c r="E63" s="890">
        <v>0.5</v>
      </c>
      <c r="F63" s="877">
        <v>80</v>
      </c>
    </row>
    <row r="64" spans="1:8" s="873" customFormat="1" ht="36">
      <c r="A64" s="877">
        <v>4</v>
      </c>
      <c r="B64" s="3423"/>
      <c r="C64" s="813" t="s">
        <v>621</v>
      </c>
      <c r="D64" s="813" t="s">
        <v>622</v>
      </c>
      <c r="E64" s="890">
        <v>0.4</v>
      </c>
      <c r="F64" s="877">
        <v>60</v>
      </c>
    </row>
    <row r="65" spans="1:6" s="873" customFormat="1" ht="36">
      <c r="A65" s="877">
        <v>5</v>
      </c>
      <c r="B65" s="3423"/>
      <c r="C65" s="813" t="s">
        <v>623</v>
      </c>
      <c r="D65" s="813" t="s">
        <v>624</v>
      </c>
      <c r="E65" s="890">
        <v>0.2</v>
      </c>
      <c r="F65" s="877">
        <v>30</v>
      </c>
    </row>
    <row r="66" spans="1:6" s="873" customFormat="1" ht="36">
      <c r="A66" s="877">
        <v>6</v>
      </c>
      <c r="B66" s="3423"/>
      <c r="C66" s="813" t="s">
        <v>625</v>
      </c>
      <c r="D66" s="813" t="s">
        <v>626</v>
      </c>
      <c r="E66" s="890">
        <v>0.3</v>
      </c>
      <c r="F66" s="877">
        <v>50</v>
      </c>
    </row>
    <row r="67" spans="1:6" s="873" customFormat="1" ht="36">
      <c r="A67" s="877">
        <v>7</v>
      </c>
      <c r="B67" s="3423"/>
      <c r="C67" s="813" t="s">
        <v>627</v>
      </c>
      <c r="D67" s="813" t="s">
        <v>628</v>
      </c>
      <c r="E67" s="890">
        <v>0.2</v>
      </c>
      <c r="F67" s="877">
        <v>30</v>
      </c>
    </row>
    <row r="68" spans="1:6" s="873" customFormat="1" ht="36">
      <c r="A68" s="877">
        <v>8</v>
      </c>
      <c r="B68" s="3423"/>
      <c r="C68" s="813" t="s">
        <v>629</v>
      </c>
      <c r="D68" s="813" t="s">
        <v>630</v>
      </c>
      <c r="E68" s="890">
        <v>0.2</v>
      </c>
      <c r="F68" s="877">
        <v>30</v>
      </c>
    </row>
    <row r="69" spans="1:6" s="873" customFormat="1" ht="36">
      <c r="A69" s="877">
        <v>9</v>
      </c>
      <c r="B69" s="3423"/>
      <c r="C69" s="813" t="s">
        <v>631</v>
      </c>
      <c r="D69" s="813" t="s">
        <v>632</v>
      </c>
      <c r="E69" s="890">
        <v>0.2</v>
      </c>
      <c r="F69" s="877">
        <v>30</v>
      </c>
    </row>
    <row r="70" spans="1:6" s="873" customFormat="1" ht="48">
      <c r="A70" s="877">
        <v>10</v>
      </c>
      <c r="B70" s="3423"/>
      <c r="C70" s="813" t="s">
        <v>633</v>
      </c>
      <c r="D70" s="813" t="s">
        <v>634</v>
      </c>
      <c r="E70" s="890">
        <v>0.2</v>
      </c>
      <c r="F70" s="877">
        <v>30</v>
      </c>
    </row>
    <row r="71" spans="1:6" s="873" customFormat="1" ht="48">
      <c r="A71" s="877">
        <v>11</v>
      </c>
      <c r="B71" s="3423"/>
      <c r="C71" s="813" t="s">
        <v>635</v>
      </c>
      <c r="D71" s="813" t="s">
        <v>636</v>
      </c>
      <c r="E71" s="890">
        <v>0.2</v>
      </c>
      <c r="F71" s="877">
        <v>30</v>
      </c>
    </row>
    <row r="72" spans="1:6" s="873" customFormat="1" ht="36">
      <c r="A72" s="877">
        <v>12</v>
      </c>
      <c r="B72" s="3423"/>
      <c r="C72" s="813" t="s">
        <v>637</v>
      </c>
      <c r="D72" s="813" t="s">
        <v>638</v>
      </c>
      <c r="E72" s="890">
        <v>0.5</v>
      </c>
      <c r="F72" s="877">
        <v>80</v>
      </c>
    </row>
    <row r="73" spans="1:6" s="873" customFormat="1" ht="24">
      <c r="A73" s="877">
        <v>13</v>
      </c>
      <c r="B73" s="3423"/>
      <c r="C73" s="813" t="s">
        <v>639</v>
      </c>
      <c r="D73" s="813" t="s">
        <v>640</v>
      </c>
      <c r="E73" s="890">
        <v>0.4</v>
      </c>
      <c r="F73" s="877">
        <v>60</v>
      </c>
    </row>
    <row r="74" spans="1:6" s="873" customFormat="1" ht="24">
      <c r="A74" s="877">
        <v>14</v>
      </c>
      <c r="B74" s="3423"/>
      <c r="C74" s="813" t="s">
        <v>641</v>
      </c>
      <c r="D74" s="813" t="s">
        <v>642</v>
      </c>
      <c r="E74" s="890">
        <v>0.2</v>
      </c>
      <c r="F74" s="877">
        <v>30</v>
      </c>
    </row>
    <row r="75" spans="1:6" s="873" customFormat="1" ht="24">
      <c r="A75" s="877">
        <v>15</v>
      </c>
      <c r="B75" s="3423"/>
      <c r="C75" s="813" t="s">
        <v>643</v>
      </c>
      <c r="D75" s="813" t="s">
        <v>644</v>
      </c>
      <c r="E75" s="890">
        <v>0.2</v>
      </c>
      <c r="F75" s="877">
        <v>30</v>
      </c>
    </row>
    <row r="76" spans="1:6" s="873" customFormat="1" ht="24">
      <c r="A76" s="877">
        <v>16</v>
      </c>
      <c r="B76" s="3423" t="s">
        <v>645</v>
      </c>
      <c r="C76" s="813" t="s">
        <v>646</v>
      </c>
      <c r="D76" s="813" t="s">
        <v>647</v>
      </c>
      <c r="E76" s="890">
        <v>0.5</v>
      </c>
      <c r="F76" s="877">
        <v>80</v>
      </c>
    </row>
    <row r="77" spans="1:6" s="873" customFormat="1" ht="24">
      <c r="A77" s="877">
        <v>17</v>
      </c>
      <c r="B77" s="3423"/>
      <c r="C77" s="813" t="s">
        <v>648</v>
      </c>
      <c r="D77" s="813" t="s">
        <v>649</v>
      </c>
      <c r="E77" s="890">
        <v>0.5</v>
      </c>
      <c r="F77" s="877">
        <v>80</v>
      </c>
    </row>
    <row r="78" spans="1:6" s="873" customFormat="1" ht="24">
      <c r="A78" s="877">
        <v>18</v>
      </c>
      <c r="B78" s="3423"/>
      <c r="C78" s="813" t="s">
        <v>650</v>
      </c>
      <c r="D78" s="813" t="s">
        <v>651</v>
      </c>
      <c r="E78" s="890">
        <v>0.2</v>
      </c>
      <c r="F78" s="877">
        <v>30</v>
      </c>
    </row>
    <row r="79" spans="1:6" s="873" customFormat="1" ht="24">
      <c r="A79" s="877">
        <v>19</v>
      </c>
      <c r="B79" s="3423"/>
      <c r="C79" s="813" t="s">
        <v>652</v>
      </c>
      <c r="D79" s="813" t="s">
        <v>653</v>
      </c>
      <c r="E79" s="890">
        <v>0.5</v>
      </c>
      <c r="F79" s="877">
        <v>80</v>
      </c>
    </row>
    <row r="80" spans="1:6" s="873" customFormat="1" ht="36">
      <c r="A80" s="877">
        <v>20</v>
      </c>
      <c r="B80" s="3423"/>
      <c r="C80" s="813" t="s">
        <v>654</v>
      </c>
      <c r="D80" s="813" t="s">
        <v>655</v>
      </c>
      <c r="E80" s="890">
        <v>0.2</v>
      </c>
      <c r="F80" s="877">
        <v>30</v>
      </c>
    </row>
    <row r="81" spans="1:6" s="873" customFormat="1" ht="36">
      <c r="A81" s="877">
        <v>21</v>
      </c>
      <c r="B81" s="3423"/>
      <c r="C81" s="813" t="s">
        <v>656</v>
      </c>
      <c r="D81" s="813" t="s">
        <v>657</v>
      </c>
      <c r="E81" s="890">
        <v>0.2</v>
      </c>
      <c r="F81" s="877">
        <v>30</v>
      </c>
    </row>
    <row r="82" spans="1:6" s="873" customFormat="1" ht="48">
      <c r="A82" s="877">
        <v>22</v>
      </c>
      <c r="B82" s="3423"/>
      <c r="C82" s="813" t="s">
        <v>658</v>
      </c>
      <c r="D82" s="813" t="s">
        <v>659</v>
      </c>
      <c r="E82" s="890">
        <v>0.2</v>
      </c>
      <c r="F82" s="877">
        <v>30</v>
      </c>
    </row>
    <row r="83" spans="1:6" s="873" customFormat="1" ht="48">
      <c r="A83" s="877">
        <v>23</v>
      </c>
      <c r="B83" s="3423"/>
      <c r="C83" s="813" t="s">
        <v>660</v>
      </c>
      <c r="D83" s="813" t="s">
        <v>661</v>
      </c>
      <c r="E83" s="890">
        <v>0.2</v>
      </c>
      <c r="F83" s="877">
        <v>30</v>
      </c>
    </row>
    <row r="84" spans="1:6" s="873" customFormat="1" ht="36">
      <c r="A84" s="877">
        <v>24</v>
      </c>
      <c r="B84" s="3423"/>
      <c r="C84" s="813" t="s">
        <v>662</v>
      </c>
      <c r="D84" s="813" t="s">
        <v>663</v>
      </c>
      <c r="E84" s="890">
        <v>0.2</v>
      </c>
      <c r="F84" s="877">
        <v>30</v>
      </c>
    </row>
    <row r="85" spans="1:6" s="873" customFormat="1" ht="36">
      <c r="A85" s="877">
        <v>25</v>
      </c>
      <c r="B85" s="3423"/>
      <c r="C85" s="813" t="s">
        <v>664</v>
      </c>
      <c r="D85" s="813" t="s">
        <v>665</v>
      </c>
      <c r="E85" s="890">
        <v>0.5</v>
      </c>
      <c r="F85" s="877">
        <v>80</v>
      </c>
    </row>
    <row r="86" spans="1:6" s="873" customFormat="1" ht="36">
      <c r="A86" s="877">
        <v>26</v>
      </c>
      <c r="B86" s="3423"/>
      <c r="C86" s="813" t="s">
        <v>666</v>
      </c>
      <c r="D86" s="813" t="s">
        <v>667</v>
      </c>
      <c r="E86" s="890">
        <v>0.2</v>
      </c>
      <c r="F86" s="877">
        <v>30</v>
      </c>
    </row>
    <row r="87" spans="1:6" s="873" customFormat="1" ht="36">
      <c r="A87" s="877">
        <v>27</v>
      </c>
      <c r="B87" s="3423"/>
      <c r="C87" s="813" t="s">
        <v>668</v>
      </c>
      <c r="D87" s="813" t="s">
        <v>669</v>
      </c>
      <c r="E87" s="890">
        <v>0.2</v>
      </c>
      <c r="F87" s="877">
        <v>30</v>
      </c>
    </row>
    <row r="88" spans="1:6" s="873" customFormat="1" ht="36">
      <c r="A88" s="877">
        <v>28</v>
      </c>
      <c r="B88" s="3423"/>
      <c r="C88" s="813" t="s">
        <v>670</v>
      </c>
      <c r="D88" s="813" t="s">
        <v>671</v>
      </c>
      <c r="E88" s="890">
        <v>0.2</v>
      </c>
      <c r="F88" s="877">
        <v>30</v>
      </c>
    </row>
    <row r="89" spans="1:6" s="873" customFormat="1" ht="24">
      <c r="A89" s="877">
        <v>29</v>
      </c>
      <c r="B89" s="3423"/>
      <c r="C89" s="813" t="s">
        <v>672</v>
      </c>
      <c r="D89" s="813" t="s">
        <v>673</v>
      </c>
      <c r="E89" s="890">
        <v>0.2</v>
      </c>
      <c r="F89" s="877">
        <v>30</v>
      </c>
    </row>
    <row r="90" spans="1:6" s="873" customFormat="1" ht="24">
      <c r="A90" s="877">
        <v>30</v>
      </c>
      <c r="B90" s="3423"/>
      <c r="C90" s="813" t="s">
        <v>674</v>
      </c>
      <c r="D90" s="813" t="s">
        <v>675</v>
      </c>
      <c r="E90" s="890">
        <v>0.2</v>
      </c>
      <c r="F90" s="877">
        <v>30</v>
      </c>
    </row>
    <row r="91" spans="1:6" s="873" customFormat="1" ht="36">
      <c r="A91" s="877">
        <v>31</v>
      </c>
      <c r="B91" s="3423"/>
      <c r="C91" s="813" t="s">
        <v>676</v>
      </c>
      <c r="D91" s="813" t="s">
        <v>677</v>
      </c>
      <c r="E91" s="890">
        <v>0.2</v>
      </c>
      <c r="F91" s="877">
        <v>30</v>
      </c>
    </row>
    <row r="92" spans="1:6" s="873" customFormat="1" ht="24">
      <c r="A92" s="877">
        <v>32</v>
      </c>
      <c r="B92" s="3423" t="s">
        <v>678</v>
      </c>
      <c r="C92" s="877" t="s">
        <v>679</v>
      </c>
      <c r="D92" s="813" t="s">
        <v>680</v>
      </c>
      <c r="E92" s="890">
        <v>0.2</v>
      </c>
      <c r="F92" s="877">
        <v>30</v>
      </c>
    </row>
    <row r="93" spans="1:6" s="873" customFormat="1" ht="36">
      <c r="A93" s="877">
        <v>33</v>
      </c>
      <c r="B93" s="3423"/>
      <c r="C93" s="877" t="s">
        <v>681</v>
      </c>
      <c r="D93" s="813" t="s">
        <v>682</v>
      </c>
      <c r="E93" s="890">
        <v>0.2</v>
      </c>
      <c r="F93" s="877">
        <v>30</v>
      </c>
    </row>
    <row r="94" spans="1:6" s="873" customFormat="1" ht="48">
      <c r="A94" s="877">
        <v>34</v>
      </c>
      <c r="B94" s="3423"/>
      <c r="C94" s="877" t="s">
        <v>683</v>
      </c>
      <c r="D94" s="813" t="s">
        <v>684</v>
      </c>
      <c r="E94" s="890">
        <v>0.2</v>
      </c>
      <c r="F94" s="877">
        <v>30</v>
      </c>
    </row>
    <row r="95" spans="1:6" s="873" customFormat="1" ht="36">
      <c r="A95" s="877">
        <v>35</v>
      </c>
      <c r="B95" s="3423"/>
      <c r="C95" s="877" t="s">
        <v>685</v>
      </c>
      <c r="D95" s="813" t="s">
        <v>686</v>
      </c>
      <c r="E95" s="890">
        <v>0.2</v>
      </c>
      <c r="F95" s="877">
        <v>30</v>
      </c>
    </row>
    <row r="96" spans="1:6" s="873" customFormat="1" ht="48">
      <c r="A96" s="877">
        <v>36</v>
      </c>
      <c r="B96" s="3423"/>
      <c r="C96" s="813" t="s">
        <v>687</v>
      </c>
      <c r="D96" s="813" t="s">
        <v>688</v>
      </c>
      <c r="E96" s="890">
        <v>0.2</v>
      </c>
      <c r="F96" s="877">
        <v>30</v>
      </c>
    </row>
    <row r="97" spans="1:6" s="873" customFormat="1" ht="36">
      <c r="A97" s="877">
        <v>37</v>
      </c>
      <c r="B97" s="3423"/>
      <c r="C97" s="877" t="s">
        <v>689</v>
      </c>
      <c r="D97" s="813" t="s">
        <v>690</v>
      </c>
      <c r="E97" s="890">
        <v>0.2</v>
      </c>
      <c r="F97" s="877">
        <v>30</v>
      </c>
    </row>
    <row r="98" spans="1:6" s="873" customFormat="1" ht="36">
      <c r="A98" s="877">
        <v>38</v>
      </c>
      <c r="B98" s="3423"/>
      <c r="C98" s="877" t="s">
        <v>691</v>
      </c>
      <c r="D98" s="813" t="s">
        <v>692</v>
      </c>
      <c r="E98" s="890">
        <v>0.2</v>
      </c>
      <c r="F98" s="877">
        <v>30</v>
      </c>
    </row>
    <row r="99" spans="1:6" s="873" customFormat="1" ht="36">
      <c r="A99" s="877">
        <v>39</v>
      </c>
      <c r="B99" s="3423" t="s">
        <v>693</v>
      </c>
      <c r="C99" s="877" t="s">
        <v>694</v>
      </c>
      <c r="D99" s="813" t="s">
        <v>695</v>
      </c>
      <c r="E99" s="890">
        <v>0.3</v>
      </c>
      <c r="F99" s="877">
        <v>50</v>
      </c>
    </row>
    <row r="100" spans="1:6" s="873" customFormat="1" ht="24">
      <c r="A100" s="877">
        <v>40</v>
      </c>
      <c r="B100" s="3423"/>
      <c r="C100" s="877" t="s">
        <v>696</v>
      </c>
      <c r="D100" s="813" t="s">
        <v>697</v>
      </c>
      <c r="E100" s="890">
        <v>0.2</v>
      </c>
      <c r="F100" s="877">
        <v>30</v>
      </c>
    </row>
    <row r="101" spans="1:6" s="873" customFormat="1" ht="36">
      <c r="A101" s="877">
        <v>41</v>
      </c>
      <c r="B101" s="3423"/>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423" t="s">
        <v>708</v>
      </c>
      <c r="C105" s="877" t="s">
        <v>709</v>
      </c>
      <c r="D105" s="813" t="s">
        <v>710</v>
      </c>
      <c r="E105" s="890">
        <v>0.2</v>
      </c>
      <c r="F105" s="877">
        <v>30</v>
      </c>
    </row>
    <row r="106" spans="1:6" s="873" customFormat="1" ht="36">
      <c r="A106" s="877">
        <v>46</v>
      </c>
      <c r="B106" s="3423"/>
      <c r="C106" s="877" t="s">
        <v>711</v>
      </c>
      <c r="D106" s="813" t="s">
        <v>712</v>
      </c>
      <c r="E106" s="890">
        <v>0.2</v>
      </c>
      <c r="F106" s="877">
        <v>30</v>
      </c>
    </row>
    <row r="107" spans="1:6" s="873" customFormat="1" ht="36">
      <c r="A107" s="877">
        <v>47</v>
      </c>
      <c r="B107" s="3423" t="s">
        <v>713</v>
      </c>
      <c r="C107" s="877" t="s">
        <v>714</v>
      </c>
      <c r="D107" s="813" t="s">
        <v>715</v>
      </c>
      <c r="E107" s="890">
        <v>0.3</v>
      </c>
      <c r="F107" s="877">
        <v>50</v>
      </c>
    </row>
    <row r="108" spans="1:6" s="873" customFormat="1" ht="36">
      <c r="A108" s="877">
        <v>48</v>
      </c>
      <c r="B108" s="3423"/>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423" t="s">
        <v>724</v>
      </c>
      <c r="C111" s="877" t="s">
        <v>725</v>
      </c>
      <c r="D111" s="813" t="s">
        <v>726</v>
      </c>
      <c r="E111" s="890">
        <v>0.2</v>
      </c>
      <c r="F111" s="877">
        <v>30</v>
      </c>
    </row>
    <row r="112" spans="1:6" s="873" customFormat="1" ht="24">
      <c r="A112" s="877">
        <v>52</v>
      </c>
      <c r="B112" s="3423"/>
      <c r="C112" s="877" t="s">
        <v>727</v>
      </c>
      <c r="D112" s="813" t="s">
        <v>728</v>
      </c>
      <c r="E112" s="890">
        <v>0.2</v>
      </c>
      <c r="F112" s="877">
        <v>30</v>
      </c>
    </row>
    <row r="113" spans="1:6" s="873" customFormat="1" ht="24">
      <c r="A113" s="877">
        <v>53</v>
      </c>
      <c r="B113" s="3423"/>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423" t="s">
        <v>737</v>
      </c>
      <c r="C116" s="877" t="s">
        <v>738</v>
      </c>
      <c r="D116" s="813" t="s">
        <v>739</v>
      </c>
      <c r="E116" s="890">
        <v>0.2</v>
      </c>
      <c r="F116" s="877">
        <v>30</v>
      </c>
    </row>
    <row r="117" spans="1:6" ht="36">
      <c r="A117" s="877">
        <v>57</v>
      </c>
      <c r="B117" s="3423"/>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1.2383999999999999</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3" t="s">
        <v>2985</v>
      </c>
    </row>
    <row r="2" spans="1:5" ht="15.75">
      <c r="A2" s="2899" t="s">
        <v>2977</v>
      </c>
      <c r="B2" s="2900" t="e">
        <f ca="1">SUMIF(B6:B13,"&lt;&gt;#ref!",B6:B13)</f>
        <v>#DIV/0!</v>
      </c>
      <c r="C2" s="2899" t="s">
        <v>2978</v>
      </c>
      <c r="D2" s="2899" t="s">
        <v>2979</v>
      </c>
      <c r="E2" s="2900" t="e">
        <f ca="1">SUM(E6:E13)</f>
        <v>#REF!</v>
      </c>
    </row>
    <row r="3" spans="1:5" ht="15.75">
      <c r="A3" s="2899" t="s">
        <v>2980</v>
      </c>
      <c r="B3" s="2900" t="e">
        <f ca="1">ROUND(B2*10000/E2,0)</f>
        <v>#DIV/0!</v>
      </c>
      <c r="C3" s="2899" t="s">
        <v>2986</v>
      </c>
      <c r="D3" s="2901"/>
      <c r="E3" s="2901"/>
    </row>
    <row r="4" spans="1:5" ht="15.75">
      <c r="A4" s="2902"/>
      <c r="B4" s="2901"/>
      <c r="C4" s="2901"/>
      <c r="D4" s="2901"/>
      <c r="E4" s="2901"/>
    </row>
    <row r="5" spans="1:5" ht="28.5">
      <c r="A5" s="2903" t="s">
        <v>2981</v>
      </c>
      <c r="B5" s="2899" t="s">
        <v>2982</v>
      </c>
      <c r="C5" s="2900"/>
      <c r="D5" s="2901"/>
      <c r="E5" s="2899" t="s">
        <v>2983</v>
      </c>
    </row>
    <row r="6" spans="1:5" ht="15.75">
      <c r="A6" s="2904" t="s">
        <v>2984</v>
      </c>
      <c r="B6" s="2900" t="e">
        <f ca="1">SUMIF(INDIRECT("'"&amp;A6&amp;"'"&amp;"!A:A"),"总价",INDIRECT("'"&amp;A6&amp;"'"&amp;"!B:B"))</f>
        <v>#DIV/0!</v>
      </c>
      <c r="C6" s="2899" t="s">
        <v>2978</v>
      </c>
      <c r="D6" s="2901"/>
      <c r="E6" s="2567">
        <f ca="1">SUMIF(INDIRECT("'"&amp;A6&amp;"'"&amp;"!C:C"),"建筑面积",INDIRECT("'"&amp;A6&amp;"'"&amp;"!D:D"))</f>
        <v>0</v>
      </c>
    </row>
    <row r="7" spans="1:5" ht="15.75">
      <c r="A7" s="2904"/>
      <c r="B7" s="2900" t="e">
        <f ca="1">SUMIF(INDIRECT("'"&amp;A7&amp;"'"&amp;"!A:A"),"总价",INDIRECT("'"&amp;A7&amp;"'"&amp;"!B:B"))</f>
        <v>#REF!</v>
      </c>
      <c r="C7" s="2899" t="s">
        <v>2978</v>
      </c>
      <c r="D7" s="2901"/>
      <c r="E7" s="2567" t="e">
        <f t="shared" ref="E7:E13" ca="1" si="0">SUMIF(INDIRECT("'"&amp;A7&amp;"'"&amp;"!C:C"),"建筑面积",INDIRECT("'"&amp;A7&amp;"'"&amp;"!D:D"))</f>
        <v>#REF!</v>
      </c>
    </row>
    <row r="8" spans="1:5" ht="15.75">
      <c r="A8" s="2904"/>
      <c r="B8" s="2900" t="e">
        <f t="shared" ref="B8:B13" ca="1" si="1">SUMIF(INDIRECT("'"&amp;A8&amp;"'"&amp;"!A:A"),"总价",INDIRECT("'"&amp;A8&amp;"'"&amp;"!B:B"))</f>
        <v>#REF!</v>
      </c>
      <c r="C8" s="2899" t="s">
        <v>2978</v>
      </c>
      <c r="D8" s="2901"/>
      <c r="E8" s="2567" t="e">
        <f t="shared" ca="1" si="0"/>
        <v>#REF!</v>
      </c>
    </row>
    <row r="9" spans="1:5" ht="15.75">
      <c r="A9" s="2904"/>
      <c r="B9" s="2900" t="e">
        <f t="shared" ca="1" si="1"/>
        <v>#REF!</v>
      </c>
      <c r="C9" s="2899" t="s">
        <v>2978</v>
      </c>
      <c r="D9" s="2901"/>
      <c r="E9" s="2567" t="e">
        <f t="shared" ca="1" si="0"/>
        <v>#REF!</v>
      </c>
    </row>
    <row r="10" spans="1:5" ht="15.75">
      <c r="A10" s="2904"/>
      <c r="B10" s="2900" t="e">
        <f t="shared" ca="1" si="1"/>
        <v>#REF!</v>
      </c>
      <c r="C10" s="2899" t="s">
        <v>2978</v>
      </c>
      <c r="D10" s="2901"/>
      <c r="E10" s="2567" t="e">
        <f t="shared" ca="1" si="0"/>
        <v>#REF!</v>
      </c>
    </row>
    <row r="11" spans="1:5" ht="15.75">
      <c r="A11" s="2904"/>
      <c r="B11" s="2900" t="e">
        <f t="shared" ca="1" si="1"/>
        <v>#REF!</v>
      </c>
      <c r="C11" s="2899" t="s">
        <v>2978</v>
      </c>
      <c r="D11" s="2901"/>
      <c r="E11" s="2567" t="e">
        <f t="shared" ca="1" si="0"/>
        <v>#REF!</v>
      </c>
    </row>
    <row r="12" spans="1:5" ht="15.75">
      <c r="A12" s="2904"/>
      <c r="B12" s="2900" t="e">
        <f t="shared" ca="1" si="1"/>
        <v>#REF!</v>
      </c>
      <c r="C12" s="2899" t="s">
        <v>2978</v>
      </c>
      <c r="D12" s="2901"/>
      <c r="E12" s="2567" t="e">
        <f t="shared" ca="1" si="0"/>
        <v>#REF!</v>
      </c>
    </row>
    <row r="13" spans="1:5" ht="15.75">
      <c r="A13" s="2904"/>
      <c r="B13" s="2900" t="e">
        <f t="shared" ca="1" si="1"/>
        <v>#REF!</v>
      </c>
      <c r="C13" s="2899" t="s">
        <v>2978</v>
      </c>
      <c r="D13" s="2901"/>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429" t="s">
        <v>1150</v>
      </c>
      <c r="C1" s="3429"/>
      <c r="D1" s="3429"/>
      <c r="E1" s="3429"/>
      <c r="F1" s="3429"/>
      <c r="G1" s="3425" t="s">
        <v>1151</v>
      </c>
      <c r="H1" s="3425"/>
      <c r="I1" s="3425"/>
      <c r="J1" s="3425"/>
      <c r="K1" s="3425"/>
      <c r="L1" s="3425"/>
      <c r="N1" s="3425" t="s">
        <v>1152</v>
      </c>
      <c r="O1" s="3425"/>
      <c r="P1" s="3425"/>
      <c r="Q1" s="3425"/>
      <c r="R1" s="1444"/>
      <c r="S1" s="3425" t="s">
        <v>1153</v>
      </c>
      <c r="T1" s="3425"/>
      <c r="U1" s="3425"/>
      <c r="V1" s="3425"/>
      <c r="X1" s="3424" t="s">
        <v>1154</v>
      </c>
      <c r="Y1" s="3425"/>
      <c r="Z1" s="3425"/>
      <c r="AA1" s="3425"/>
      <c r="AB1" s="3425"/>
      <c r="AD1" s="3424" t="s">
        <v>1155</v>
      </c>
      <c r="AE1" s="3425"/>
      <c r="AF1" s="3425"/>
      <c r="AG1" s="3425"/>
      <c r="AH1" s="3425"/>
    </row>
    <row r="2" spans="1:34" s="1445" customFormat="1" ht="14.25" thickBot="1">
      <c r="B2" s="1446" t="s">
        <v>1156</v>
      </c>
      <c r="C2" s="1446" t="s">
        <v>1157</v>
      </c>
      <c r="D2" s="1447" t="s">
        <v>1158</v>
      </c>
      <c r="E2" s="1447" t="s">
        <v>1159</v>
      </c>
      <c r="F2" s="1446" t="s">
        <v>1160</v>
      </c>
      <c r="G2" s="1448"/>
      <c r="H2" s="1449"/>
      <c r="I2" s="1446" t="s">
        <v>1156</v>
      </c>
      <c r="J2" s="1447" t="s">
        <v>1382</v>
      </c>
      <c r="K2" s="1447" t="s">
        <v>751</v>
      </c>
      <c r="L2" s="1446" t="s">
        <v>1160</v>
      </c>
      <c r="N2" s="1446" t="s">
        <v>1156</v>
      </c>
      <c r="O2" s="1447" t="s">
        <v>1382</v>
      </c>
      <c r="P2" s="1447" t="s">
        <v>751</v>
      </c>
      <c r="Q2" s="1446" t="s">
        <v>1160</v>
      </c>
      <c r="R2" s="1450"/>
      <c r="S2" s="1446" t="s">
        <v>1156</v>
      </c>
      <c r="T2" s="1447" t="s">
        <v>1382</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18" customFormat="1" ht="14.25">
      <c r="A3" s="2927" t="s">
        <v>3024</v>
      </c>
      <c r="B3" s="2919"/>
      <c r="C3" s="2919"/>
      <c r="D3" s="2920"/>
      <c r="E3" s="2920"/>
      <c r="F3" s="2919"/>
      <c r="G3" s="2921"/>
      <c r="H3" s="2922"/>
      <c r="I3" s="2923">
        <f>ROUND(AVERAGE($I6:$I21),2)</f>
        <v>2.4500000000000002</v>
      </c>
      <c r="J3" s="2923">
        <f>ROUND(AVERAGE($J6:$J21),2)</f>
        <v>1.65</v>
      </c>
      <c r="K3" s="2923">
        <f>ROUND(AVERAGE($K6:$K21),2)</f>
        <v>2.71</v>
      </c>
      <c r="L3" s="2923">
        <f>ROUND(AVERAGE($L6:$L21),2)</f>
        <v>1.39</v>
      </c>
      <c r="N3" s="2921"/>
      <c r="O3" s="2924"/>
      <c r="P3" s="2924"/>
      <c r="Q3" s="2924"/>
      <c r="R3" s="2924"/>
      <c r="S3" s="2921"/>
      <c r="T3" s="2924"/>
      <c r="U3" s="2924"/>
      <c r="V3" s="2924"/>
      <c r="W3" s="2916"/>
      <c r="X3" s="2925">
        <f>ROUND(SUMPRODUCT(PRODUCT(1+N3:N$20)),4)</f>
        <v>1.4274</v>
      </c>
      <c r="Y3" s="2925">
        <f>ROUND(SUMPRODUCT(PRODUCT(1+O3:O$20)),4)</f>
        <v>1.2685</v>
      </c>
      <c r="Z3" s="2925">
        <f t="shared" ref="Z3:Z18" si="0">Y3</f>
        <v>1.2685</v>
      </c>
      <c r="AA3" s="2925">
        <f>ROUND(SUMPRODUCT(PRODUCT(1+P3:P$20)),4)</f>
        <v>1.4825999999999999</v>
      </c>
      <c r="AB3" s="2925">
        <f>ROUND(SUMPRODUCT(PRODUCT(1+Q3:Q$20)),4)</f>
        <v>1.2309000000000001</v>
      </c>
      <c r="AD3" s="2926">
        <f>ROUND(AVERAGE(I3:I$21)/100,4)</f>
        <v>2.3099999999999999E-2</v>
      </c>
      <c r="AE3" s="2926">
        <f>ROUND(AVERAGE(J3:J$21)/100,4)</f>
        <v>1.5599999999999999E-2</v>
      </c>
      <c r="AF3" s="2926">
        <f t="shared" ref="AF3:AF19" si="1">AE3</f>
        <v>1.5599999999999999E-2</v>
      </c>
      <c r="AG3" s="2926">
        <f>ROUND(AVERAGE(K3:K$21)/100,4)</f>
        <v>2.5600000000000001E-2</v>
      </c>
      <c r="AH3" s="2926">
        <f>ROUND(AVERAGE(L3:L$21)/100,4)</f>
        <v>1.32E-2</v>
      </c>
    </row>
    <row r="4" spans="1:34" s="1451" customFormat="1" ht="14.25">
      <c r="B4" s="1452"/>
      <c r="C4" s="1452"/>
      <c r="D4" s="1453"/>
      <c r="E4" s="1453"/>
      <c r="F4" s="1452"/>
      <c r="G4" s="1454"/>
      <c r="H4" s="1455"/>
      <c r="I4" s="2912"/>
      <c r="J4" s="2912"/>
      <c r="K4" s="2912"/>
      <c r="L4" s="2912"/>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5" thickBot="1">
      <c r="A5" s="1727" t="s">
        <v>3023</v>
      </c>
      <c r="B5" s="1789">
        <f t="shared" ref="B5:C9" si="2">B6*(1+N5)</f>
        <v>439.19121308559727</v>
      </c>
      <c r="C5" s="1789">
        <f t="shared" si="2"/>
        <v>326.28510789673351</v>
      </c>
      <c r="D5" s="1789">
        <f t="shared" ref="D5:D10" si="3">C5</f>
        <v>326.28510789673351</v>
      </c>
      <c r="E5" s="1789">
        <f t="shared" ref="E5:F9" si="4">E6*(1+P5)</f>
        <v>626.49404043656455</v>
      </c>
      <c r="F5" s="1789">
        <f t="shared" si="4"/>
        <v>283.46416215500358</v>
      </c>
      <c r="G5" s="2915">
        <v>2018</v>
      </c>
      <c r="H5" s="1728">
        <v>1</v>
      </c>
      <c r="I5" s="2913">
        <v>0</v>
      </c>
      <c r="J5" s="2913">
        <v>0</v>
      </c>
      <c r="K5" s="2913">
        <v>0</v>
      </c>
      <c r="L5" s="2913">
        <v>0</v>
      </c>
      <c r="N5" s="1465">
        <f t="shared" ref="N5:N10" si="5">I5/100</f>
        <v>0</v>
      </c>
      <c r="O5" s="1465">
        <f t="shared" ref="O5:Q8" si="6">J5/100</f>
        <v>0</v>
      </c>
      <c r="P5" s="1465">
        <f t="shared" si="6"/>
        <v>0</v>
      </c>
      <c r="Q5" s="1465">
        <f t="shared" si="6"/>
        <v>0</v>
      </c>
      <c r="R5" s="1730"/>
      <c r="S5" s="1731"/>
      <c r="T5" s="1730"/>
      <c r="U5" s="1730"/>
      <c r="V5" s="1730"/>
      <c r="W5" s="2917" t="s">
        <v>3025</v>
      </c>
      <c r="X5" s="1724">
        <f>ROUND(SUMPRODUCT(PRODUCT(1+N5:N$20)),4)</f>
        <v>1.4274</v>
      </c>
      <c r="Y5" s="1724">
        <f>ROUND(SUMPRODUCT(PRODUCT(1+O5:O$20)),4)</f>
        <v>1.2685</v>
      </c>
      <c r="Z5" s="1724">
        <f>Y5</f>
        <v>1.2685</v>
      </c>
      <c r="AA5" s="1724">
        <f>ROUND(SUMPRODUCT(PRODUCT(1+P5:P$20)),4)</f>
        <v>1.4825999999999999</v>
      </c>
      <c r="AB5" s="1724">
        <f>ROUND(SUMPRODUCT(PRODUCT(1+Q5:Q$20)),4)</f>
        <v>1.2309000000000001</v>
      </c>
      <c r="AD5" s="1466">
        <f>ROUND(AVERAGE(I5:I$21)/100,4)</f>
        <v>2.3E-2</v>
      </c>
      <c r="AE5" s="1466">
        <f>ROUND(AVERAGE(J5:J$21)/100,4)</f>
        <v>1.55E-2</v>
      </c>
      <c r="AF5" s="1466">
        <f>AE5</f>
        <v>1.55E-2</v>
      </c>
      <c r="AG5" s="1466">
        <f>ROUND(AVERAGE(K5:K$21)/100,4)</f>
        <v>2.5499999999999998E-2</v>
      </c>
      <c r="AH5" s="1466">
        <f>ROUND(AVERAGE(L5:L$21)/100,4)</f>
        <v>1.3100000000000001E-2</v>
      </c>
    </row>
    <row r="6" spans="1:34">
      <c r="A6" s="1459" t="s">
        <v>3020</v>
      </c>
      <c r="B6" s="1467">
        <f t="shared" si="2"/>
        <v>439.19121308559727</v>
      </c>
      <c r="C6" s="1467">
        <f t="shared" si="2"/>
        <v>326.28510789673351</v>
      </c>
      <c r="D6" s="1467">
        <f t="shared" si="3"/>
        <v>326.28510789673351</v>
      </c>
      <c r="E6" s="1467">
        <f t="shared" si="4"/>
        <v>626.49404043656455</v>
      </c>
      <c r="F6" s="1468">
        <f t="shared" si="4"/>
        <v>283.46416215500358</v>
      </c>
      <c r="G6" s="2915">
        <v>2017</v>
      </c>
      <c r="H6" s="1460">
        <v>4</v>
      </c>
      <c r="I6" s="1460">
        <v>1.71</v>
      </c>
      <c r="J6" s="1460">
        <v>1.78</v>
      </c>
      <c r="K6" s="1460">
        <v>1.71</v>
      </c>
      <c r="L6" s="1461">
        <v>1.43</v>
      </c>
      <c r="N6" s="1470">
        <f t="shared" si="5"/>
        <v>1.7100000000000001E-2</v>
      </c>
      <c r="O6" s="1471">
        <f t="shared" si="6"/>
        <v>1.78E-2</v>
      </c>
      <c r="P6" s="1471">
        <f t="shared" si="6"/>
        <v>1.7100000000000001E-2</v>
      </c>
      <c r="Q6" s="1471">
        <f t="shared" si="6"/>
        <v>1.43E-2</v>
      </c>
      <c r="R6" s="1472"/>
      <c r="S6" s="1473"/>
      <c r="T6" s="1474"/>
      <c r="U6" s="1474"/>
      <c r="V6" s="1474"/>
      <c r="X6" s="1457">
        <f>ROUND(SUMPRODUCT(PRODUCT(1+N6:N$20)),4)</f>
        <v>1.4274</v>
      </c>
      <c r="Y6" s="1457">
        <f>ROUND(SUMPRODUCT(PRODUCT(1+O6:O$20)),4)</f>
        <v>1.2685</v>
      </c>
      <c r="Z6" s="1457">
        <f t="shared" si="0"/>
        <v>1.2685</v>
      </c>
      <c r="AA6" s="1457">
        <f>ROUND(SUMPRODUCT(PRODUCT(1+P6:P$20)),4)</f>
        <v>1.4825999999999999</v>
      </c>
      <c r="AB6" s="1457">
        <f>ROUND(SUMPRODUCT(PRODUCT(1+Q6:Q$20)),4)</f>
        <v>1.2309000000000001</v>
      </c>
      <c r="AD6" s="1458">
        <f>ROUND(AVERAGE(I6:I$21)/100,4)</f>
        <v>2.4500000000000001E-2</v>
      </c>
      <c r="AE6" s="1458">
        <f>ROUND(AVERAGE(J6:J$21)/100,4)</f>
        <v>1.6500000000000001E-2</v>
      </c>
      <c r="AF6" s="1458">
        <f t="shared" si="1"/>
        <v>1.6500000000000001E-2</v>
      </c>
      <c r="AG6" s="1458">
        <f>ROUND(AVERAGE(K6:K$21)/100,4)</f>
        <v>2.7099999999999999E-2</v>
      </c>
      <c r="AH6" s="1458">
        <f>ROUND(AVERAGE(L6:L$21)/100,4)</f>
        <v>1.3899999999999999E-2</v>
      </c>
    </row>
    <row r="7" spans="1:34" s="1464" customFormat="1" ht="13.5" thickBot="1">
      <c r="A7" s="1459" t="s">
        <v>3021</v>
      </c>
      <c r="B7" s="1475">
        <f t="shared" si="2"/>
        <v>431.80730811680002</v>
      </c>
      <c r="C7" s="1475">
        <f t="shared" si="2"/>
        <v>320.57880516480003</v>
      </c>
      <c r="D7" s="1475">
        <f t="shared" si="3"/>
        <v>320.57880516480003</v>
      </c>
      <c r="E7" s="1475">
        <f t="shared" si="4"/>
        <v>615.96110553196797</v>
      </c>
      <c r="F7" s="1475">
        <f t="shared" si="4"/>
        <v>279.46777300108801</v>
      </c>
      <c r="G7" s="2911"/>
      <c r="H7" s="1462">
        <v>3</v>
      </c>
      <c r="I7" s="1462">
        <v>2.98</v>
      </c>
      <c r="J7" s="1462">
        <v>2.11</v>
      </c>
      <c r="K7" s="1462">
        <v>3.24</v>
      </c>
      <c r="L7" s="1476">
        <v>1.72</v>
      </c>
      <c r="M7" s="1469"/>
      <c r="N7" s="1470">
        <f t="shared" si="5"/>
        <v>2.98E-2</v>
      </c>
      <c r="O7" s="1471">
        <f t="shared" si="6"/>
        <v>2.1099999999999997E-2</v>
      </c>
      <c r="P7" s="1471">
        <f t="shared" si="6"/>
        <v>3.2400000000000005E-2</v>
      </c>
      <c r="Q7" s="1471">
        <f t="shared" si="6"/>
        <v>1.72E-2</v>
      </c>
      <c r="R7" s="1472"/>
      <c r="S7" s="1470"/>
      <c r="T7" s="1471"/>
      <c r="U7" s="1471"/>
      <c r="V7" s="1471"/>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59" t="s">
        <v>1383</v>
      </c>
      <c r="B8" s="1475">
        <f t="shared" si="2"/>
        <v>419.31181600000002</v>
      </c>
      <c r="C8" s="1475">
        <f t="shared" si="2"/>
        <v>313.95436800000004</v>
      </c>
      <c r="D8" s="1475">
        <f t="shared" si="3"/>
        <v>313.95436800000004</v>
      </c>
      <c r="E8" s="1475">
        <f t="shared" si="4"/>
        <v>596.63028431999999</v>
      </c>
      <c r="F8" s="1475">
        <f t="shared" si="4"/>
        <v>274.74220703999998</v>
      </c>
      <c r="G8" s="2910"/>
      <c r="H8" s="1463">
        <v>2</v>
      </c>
      <c r="I8" s="1463">
        <v>3.4</v>
      </c>
      <c r="J8" s="1463">
        <v>2</v>
      </c>
      <c r="K8" s="1463">
        <v>3.82</v>
      </c>
      <c r="L8" s="1477">
        <v>1.68</v>
      </c>
      <c r="M8" s="1469"/>
      <c r="N8" s="1470">
        <f t="shared" si="5"/>
        <v>3.4000000000000002E-2</v>
      </c>
      <c r="O8" s="1471">
        <f t="shared" si="6"/>
        <v>0.02</v>
      </c>
      <c r="P8" s="1471">
        <f t="shared" si="6"/>
        <v>3.8199999999999998E-2</v>
      </c>
      <c r="Q8" s="1471">
        <f t="shared" si="6"/>
        <v>1.6799999999999999E-2</v>
      </c>
      <c r="R8" s="1472"/>
      <c r="S8" s="1473"/>
      <c r="T8" s="1474"/>
      <c r="U8" s="1474"/>
      <c r="V8" s="1474"/>
      <c r="W8" s="1451"/>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1"/>
      <c r="AD8" s="1787">
        <f>ROUND(AVERAGE(I8:I$21)/100,4)</f>
        <v>2.46E-2</v>
      </c>
      <c r="AE8" s="1787">
        <f>ROUND(AVERAGE(J8:J$21)/100,4)</f>
        <v>1.6E-2</v>
      </c>
      <c r="AF8" s="1787">
        <f t="shared" si="1"/>
        <v>1.6E-2</v>
      </c>
      <c r="AG8" s="1787">
        <f>ROUND(AVERAGE(K8:K$21)/100,4)</f>
        <v>2.75E-2</v>
      </c>
      <c r="AH8" s="1787">
        <f>ROUND(AVERAGE(L8:L$21)/100,4)</f>
        <v>1.37E-2</v>
      </c>
    </row>
    <row r="9" spans="1:34" s="1464" customFormat="1" ht="13.5" thickBot="1">
      <c r="A9" s="1459" t="s">
        <v>1161</v>
      </c>
      <c r="B9" s="1475">
        <f t="shared" si="2"/>
        <v>405.524</v>
      </c>
      <c r="C9" s="1475">
        <f t="shared" si="2"/>
        <v>307.79840000000002</v>
      </c>
      <c r="D9" s="1475">
        <f t="shared" si="3"/>
        <v>307.79840000000002</v>
      </c>
      <c r="E9" s="1475">
        <f t="shared" si="4"/>
        <v>574.67759999999998</v>
      </c>
      <c r="F9" s="1475">
        <f t="shared" si="4"/>
        <v>270.20280000000002</v>
      </c>
      <c r="G9" s="2911"/>
      <c r="H9" s="1462">
        <v>1</v>
      </c>
      <c r="I9" s="1462">
        <v>3.45</v>
      </c>
      <c r="J9" s="1462">
        <v>1.92</v>
      </c>
      <c r="K9" s="1462">
        <v>3.92</v>
      </c>
      <c r="L9" s="1476">
        <v>1.58</v>
      </c>
      <c r="M9" s="1469"/>
      <c r="N9" s="1470">
        <f t="shared" si="5"/>
        <v>3.4500000000000003E-2</v>
      </c>
      <c r="O9" s="1471">
        <f t="shared" ref="O9:Q24" si="7">J9/100</f>
        <v>1.9199999999999998E-2</v>
      </c>
      <c r="P9" s="1471">
        <f t="shared" si="7"/>
        <v>3.9199999999999999E-2</v>
      </c>
      <c r="Q9" s="1471">
        <f t="shared" si="7"/>
        <v>1.5800000000000002E-2</v>
      </c>
      <c r="R9" s="1472"/>
      <c r="S9" s="1470">
        <f>B9/B10-1</f>
        <v>3.4499999999999975E-2</v>
      </c>
      <c r="T9" s="1471">
        <f>C9/C10-1</f>
        <v>1.9200000000000106E-2</v>
      </c>
      <c r="U9" s="1471">
        <f>D9/D10-1</f>
        <v>1.9200000000000106E-2</v>
      </c>
      <c r="V9" s="1471">
        <f>E9/E10-1</f>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59" t="s">
        <v>154</v>
      </c>
      <c r="B10" s="1467">
        <v>392</v>
      </c>
      <c r="C10" s="1467">
        <v>302</v>
      </c>
      <c r="D10" s="1467">
        <f t="shared" si="3"/>
        <v>302</v>
      </c>
      <c r="E10" s="1467">
        <v>553</v>
      </c>
      <c r="F10" s="1468">
        <v>266</v>
      </c>
      <c r="G10" s="3430">
        <v>2016</v>
      </c>
      <c r="H10" s="1460">
        <v>4</v>
      </c>
      <c r="I10" s="1460">
        <v>4.5599999999999996</v>
      </c>
      <c r="J10" s="1460">
        <v>2.15</v>
      </c>
      <c r="K10" s="1460">
        <v>5.32</v>
      </c>
      <c r="L10" s="1461">
        <v>1.57</v>
      </c>
      <c r="N10" s="1470">
        <f t="shared" si="5"/>
        <v>4.5599999999999995E-2</v>
      </c>
      <c r="O10" s="1471">
        <f t="shared" si="7"/>
        <v>2.1499999999999998E-2</v>
      </c>
      <c r="P10" s="1471">
        <f t="shared" si="7"/>
        <v>5.3200000000000004E-2</v>
      </c>
      <c r="Q10" s="1471">
        <f t="shared" si="7"/>
        <v>1.5700000000000002E-2</v>
      </c>
      <c r="R10" s="1472"/>
      <c r="S10" s="1473"/>
      <c r="T10" s="1474"/>
      <c r="U10" s="1474"/>
      <c r="V10" s="1474"/>
      <c r="X10" s="1457">
        <f>ROUND(SUMPRODUCT(PRODUCT(1+N10:N$20)),4)</f>
        <v>1.274</v>
      </c>
      <c r="Y10" s="1457">
        <f>ROUND(SUMPRODUCT(PRODUCT(1+O10:O$20)),4)</f>
        <v>1.1740999999999999</v>
      </c>
      <c r="Z10" s="1457">
        <f t="shared" si="0"/>
        <v>1.1740999999999999</v>
      </c>
      <c r="AA10" s="1457">
        <f>ROUND(SUMPRODUCT(PRODUCT(1+P10:P$20)),4)</f>
        <v>1.3087</v>
      </c>
      <c r="AB10" s="1457">
        <f>ROUND(SUMPRODUCT(PRODUCT(1+Q10:Q$20)),4)</f>
        <v>1.1551</v>
      </c>
      <c r="AD10" s="1458">
        <f>ROUND(AVERAGE(I10:I$21)/100,4)</f>
        <v>2.3E-2</v>
      </c>
      <c r="AE10" s="1458">
        <f>ROUND(AVERAGE(J10:J$21)/100,4)</f>
        <v>1.55E-2</v>
      </c>
      <c r="AF10" s="1458">
        <f t="shared" si="1"/>
        <v>1.55E-2</v>
      </c>
      <c r="AG10" s="1458">
        <f>ROUND(AVERAGE(K10:K$21)/100,4)</f>
        <v>2.5600000000000001E-2</v>
      </c>
      <c r="AH10" s="1458">
        <f>ROUND(AVERAGE(L10:L$21)/100,4)</f>
        <v>1.32E-2</v>
      </c>
    </row>
    <row r="11" spans="1:34">
      <c r="A11" s="1459" t="s">
        <v>153</v>
      </c>
      <c r="B11" s="1475">
        <f t="shared" ref="B11:C13" si="8">B10/(1+N10)</f>
        <v>374.90436113236416</v>
      </c>
      <c r="C11" s="1475">
        <f t="shared" si="8"/>
        <v>295.64366128242779</v>
      </c>
      <c r="D11" s="1475">
        <f t="shared" ref="D11:D70" si="9">C11</f>
        <v>295.64366128242779</v>
      </c>
      <c r="E11" s="1475">
        <f t="shared" ref="E11:F13" si="10">E10/(1+P10)</f>
        <v>525.06646410938095</v>
      </c>
      <c r="F11" s="1475">
        <f t="shared" si="10"/>
        <v>261.88835286009646</v>
      </c>
      <c r="G11" s="3427"/>
      <c r="H11" s="1462">
        <v>3</v>
      </c>
      <c r="I11" s="1462">
        <v>4.12</v>
      </c>
      <c r="J11" s="1462">
        <v>2</v>
      </c>
      <c r="K11" s="1462">
        <v>4.79</v>
      </c>
      <c r="L11" s="1476">
        <v>1.97</v>
      </c>
      <c r="N11" s="1470">
        <f t="shared" ref="N11:Q45" si="11">I11/100</f>
        <v>4.1200000000000001E-2</v>
      </c>
      <c r="O11" s="1471">
        <f t="shared" si="7"/>
        <v>0.02</v>
      </c>
      <c r="P11" s="1471">
        <f t="shared" si="7"/>
        <v>4.7899999999999998E-2</v>
      </c>
      <c r="Q11" s="1471">
        <f t="shared" si="7"/>
        <v>1.9699999999999999E-2</v>
      </c>
      <c r="R11" s="1472"/>
      <c r="S11" s="1470"/>
      <c r="T11" s="1471"/>
      <c r="U11" s="1471"/>
      <c r="V11" s="1471"/>
      <c r="X11" s="1457">
        <f>ROUND(SUMPRODUCT(PRODUCT(1+N11:N$20)),4)</f>
        <v>1.2184999999999999</v>
      </c>
      <c r="Y11" s="1457">
        <f>ROUND(SUMPRODUCT(PRODUCT(1+O11:O$20)),4)</f>
        <v>1.1494</v>
      </c>
      <c r="Z11" s="1457">
        <f t="shared" si="0"/>
        <v>1.1494</v>
      </c>
      <c r="AA11" s="1457">
        <f>ROUND(SUMPRODUCT(PRODUCT(1+P11:P$20)),4)</f>
        <v>1.2425999999999999</v>
      </c>
      <c r="AB11" s="1457">
        <f>ROUND(SUMPRODUCT(PRODUCT(1+Q11:Q$20)),4)</f>
        <v>1.1372</v>
      </c>
      <c r="AD11" s="1458">
        <f>ROUND(AVERAGE(I11:I$21)/100,4)</f>
        <v>2.0899999999999998E-2</v>
      </c>
      <c r="AE11" s="1458">
        <f>ROUND(AVERAGE(J11:J$21)/100,4)</f>
        <v>1.49E-2</v>
      </c>
      <c r="AF11" s="1458">
        <f t="shared" si="1"/>
        <v>1.49E-2</v>
      </c>
      <c r="AG11" s="1458">
        <f>ROUND(AVERAGE(K11:K$21)/100,4)</f>
        <v>2.3099999999999999E-2</v>
      </c>
      <c r="AH11" s="1458">
        <f>ROUND(AVERAGE(L11:L$21)/100,4)</f>
        <v>1.2999999999999999E-2</v>
      </c>
    </row>
    <row r="12" spans="1:34">
      <c r="A12" s="1459" t="s">
        <v>143</v>
      </c>
      <c r="B12" s="1475">
        <f t="shared" si="8"/>
        <v>360.06949782209392</v>
      </c>
      <c r="C12" s="1475">
        <f t="shared" si="8"/>
        <v>289.84672674747821</v>
      </c>
      <c r="D12" s="1475">
        <f t="shared" si="9"/>
        <v>289.84672674747821</v>
      </c>
      <c r="E12" s="1475">
        <f t="shared" si="10"/>
        <v>501.06543001181495</v>
      </c>
      <c r="F12" s="1475">
        <f t="shared" si="10"/>
        <v>256.82882500744967</v>
      </c>
      <c r="G12" s="3427"/>
      <c r="H12" s="1463">
        <v>2</v>
      </c>
      <c r="I12" s="1463">
        <v>3.85</v>
      </c>
      <c r="J12" s="1463">
        <v>1.95</v>
      </c>
      <c r="K12" s="1463">
        <v>4.4800000000000004</v>
      </c>
      <c r="L12" s="1477">
        <v>1.41</v>
      </c>
      <c r="N12" s="1470">
        <f t="shared" si="11"/>
        <v>3.85E-2</v>
      </c>
      <c r="O12" s="1471">
        <f t="shared" si="7"/>
        <v>1.95E-2</v>
      </c>
      <c r="P12" s="1471">
        <f t="shared" si="7"/>
        <v>4.4800000000000006E-2</v>
      </c>
      <c r="Q12" s="1471">
        <f t="shared" si="7"/>
        <v>1.41E-2</v>
      </c>
      <c r="R12" s="1472"/>
      <c r="S12" s="1470"/>
      <c r="T12" s="1471"/>
      <c r="U12" s="1471"/>
      <c r="V12" s="1471"/>
      <c r="X12" s="1457">
        <f>ROUND(SUMPRODUCT(PRODUCT(1+N12:N$20)),4)</f>
        <v>1.1702999999999999</v>
      </c>
      <c r="Y12" s="1457">
        <f>ROUND(SUMPRODUCT(PRODUCT(1+O12:O$20)),4)</f>
        <v>1.1269</v>
      </c>
      <c r="Z12" s="1457">
        <f t="shared" si="0"/>
        <v>1.1269</v>
      </c>
      <c r="AA12" s="1457">
        <f>ROUND(SUMPRODUCT(PRODUCT(1+P12:P$20)),4)</f>
        <v>1.1858</v>
      </c>
      <c r="AB12" s="1457">
        <f>ROUND(SUMPRODUCT(PRODUCT(1+Q12:Q$20)),4)</f>
        <v>1.1152</v>
      </c>
      <c r="AD12" s="1458">
        <f>ROUND(AVERAGE(I12:I$21)/100,4)</f>
        <v>1.89E-2</v>
      </c>
      <c r="AE12" s="1458">
        <f>ROUND(AVERAGE(J12:J$21)/100,4)</f>
        <v>1.44E-2</v>
      </c>
      <c r="AF12" s="1458">
        <f t="shared" si="1"/>
        <v>1.44E-2</v>
      </c>
      <c r="AG12" s="1458">
        <f>ROUND(AVERAGE(K12:K$21)/100,4)</f>
        <v>2.06E-2</v>
      </c>
      <c r="AH12" s="1458">
        <f>ROUND(AVERAGE(L12:L$21)/100,4)</f>
        <v>1.23E-2</v>
      </c>
    </row>
    <row r="13" spans="1:34" ht="13.5" thickBot="1">
      <c r="A13" s="1459" t="s">
        <v>152</v>
      </c>
      <c r="B13" s="1475">
        <f t="shared" si="8"/>
        <v>346.720748986128</v>
      </c>
      <c r="C13" s="1475">
        <f t="shared" si="8"/>
        <v>284.30282172386285</v>
      </c>
      <c r="D13" s="1475">
        <f t="shared" si="9"/>
        <v>284.30282172386285</v>
      </c>
      <c r="E13" s="1475">
        <f t="shared" si="10"/>
        <v>479.58023546306947</v>
      </c>
      <c r="F13" s="1475">
        <f t="shared" si="10"/>
        <v>253.25788877571213</v>
      </c>
      <c r="G13" s="3428"/>
      <c r="H13" s="1462">
        <v>1</v>
      </c>
      <c r="I13" s="1462">
        <v>4.09</v>
      </c>
      <c r="J13" s="1462">
        <v>2.93</v>
      </c>
      <c r="K13" s="1462">
        <v>4.54</v>
      </c>
      <c r="L13" s="1476">
        <v>1.48</v>
      </c>
      <c r="N13" s="1470">
        <f t="shared" si="11"/>
        <v>4.0899999999999999E-2</v>
      </c>
      <c r="O13" s="1471">
        <f t="shared" si="7"/>
        <v>2.9300000000000003E-2</v>
      </c>
      <c r="P13" s="1471">
        <f t="shared" si="7"/>
        <v>4.5400000000000003E-2</v>
      </c>
      <c r="Q13" s="1471">
        <f t="shared" si="7"/>
        <v>1.4800000000000001E-2</v>
      </c>
      <c r="R13" s="1472"/>
      <c r="S13" s="1478">
        <f>B13/B14-1</f>
        <v>4.1203450408792808E-2</v>
      </c>
      <c r="T13" s="1479">
        <f>C13/C14-1</f>
        <v>2.6363977342465095E-2</v>
      </c>
      <c r="U13" s="1479">
        <f>E13/E14-1</f>
        <v>4.4837114298626357E-2</v>
      </c>
      <c r="V13" s="1479">
        <f>F13/F14-1</f>
        <v>1.7099954922538574E-2</v>
      </c>
      <c r="X13" s="1457">
        <f>ROUND(SUMPRODUCT(PRODUCT(1+N13:N$20)),4)</f>
        <v>1.1269</v>
      </c>
      <c r="Y13" s="1457">
        <f>ROUND(SUMPRODUCT(PRODUCT(1+O13:O$20)),4)</f>
        <v>1.1052999999999999</v>
      </c>
      <c r="Z13" s="1457">
        <f t="shared" si="0"/>
        <v>1.1052999999999999</v>
      </c>
      <c r="AA13" s="1457">
        <f>ROUND(SUMPRODUCT(PRODUCT(1+P13:P$20)),4)</f>
        <v>1.1349</v>
      </c>
      <c r="AB13" s="1457">
        <f>ROUND(SUMPRODUCT(PRODUCT(1+Q13:Q$20)),4)</f>
        <v>1.0996999999999999</v>
      </c>
      <c r="AD13" s="1458">
        <f>ROUND(AVERAGE(I13:I$21)/100,4)</f>
        <v>1.67E-2</v>
      </c>
      <c r="AE13" s="1458">
        <f>ROUND(AVERAGE(J13:J$21)/100,4)</f>
        <v>1.38E-2</v>
      </c>
      <c r="AF13" s="1458">
        <f t="shared" si="1"/>
        <v>1.38E-2</v>
      </c>
      <c r="AG13" s="1458">
        <f>ROUND(AVERAGE(K13:K$21)/100,4)</f>
        <v>1.7899999999999999E-2</v>
      </c>
      <c r="AH13" s="1458">
        <f>ROUND(AVERAGE(L13:L$21)/100,4)</f>
        <v>1.21E-2</v>
      </c>
    </row>
    <row r="14" spans="1:34" ht="13.5" thickBot="1">
      <c r="A14" s="1459" t="s">
        <v>151</v>
      </c>
      <c r="B14" s="1467">
        <v>333</v>
      </c>
      <c r="C14" s="1467">
        <v>277</v>
      </c>
      <c r="D14" s="1467">
        <f t="shared" si="9"/>
        <v>277</v>
      </c>
      <c r="E14" s="1467">
        <v>459</v>
      </c>
      <c r="F14" s="1468">
        <v>249</v>
      </c>
      <c r="G14" s="3426">
        <v>2015</v>
      </c>
      <c r="H14" s="1480">
        <v>4</v>
      </c>
      <c r="I14" s="1480">
        <v>1.63</v>
      </c>
      <c r="J14" s="1480">
        <v>1.1100000000000001</v>
      </c>
      <c r="K14" s="1480">
        <v>1.77</v>
      </c>
      <c r="L14" s="1481">
        <v>1.89</v>
      </c>
      <c r="N14" s="1482">
        <f t="shared" si="11"/>
        <v>1.6299999999999999E-2</v>
      </c>
      <c r="O14" s="1483">
        <f t="shared" si="7"/>
        <v>1.11E-2</v>
      </c>
      <c r="P14" s="1483">
        <f t="shared" si="7"/>
        <v>1.77E-2</v>
      </c>
      <c r="Q14" s="1483">
        <f t="shared" si="7"/>
        <v>1.89E-2</v>
      </c>
      <c r="R14" s="1472"/>
      <c r="X14" s="1457">
        <f>ROUND(SUMPRODUCT(PRODUCT(1+N14:N$20)),4)</f>
        <v>1.0826</v>
      </c>
      <c r="Y14" s="1457">
        <f>ROUND(SUMPRODUCT(PRODUCT(1+O14:O$20)),4)</f>
        <v>1.0738000000000001</v>
      </c>
      <c r="Z14" s="1457">
        <f t="shared" si="0"/>
        <v>1.0738000000000001</v>
      </c>
      <c r="AA14" s="1457">
        <f>ROUND(SUMPRODUCT(PRODUCT(1+P14:P$20)),4)</f>
        <v>1.0855999999999999</v>
      </c>
      <c r="AB14" s="1457">
        <f>ROUND(SUMPRODUCT(PRODUCT(1+Q14:Q$20)),4)</f>
        <v>1.0837000000000001</v>
      </c>
      <c r="AD14" s="1458">
        <f>ROUND(AVERAGE(I14:I$21)/100,4)</f>
        <v>1.37E-2</v>
      </c>
      <c r="AE14" s="1458">
        <f>ROUND(AVERAGE(J14:J$21)/100,4)</f>
        <v>1.1900000000000001E-2</v>
      </c>
      <c r="AF14" s="1458">
        <f t="shared" si="1"/>
        <v>1.1900000000000001E-2</v>
      </c>
      <c r="AG14" s="1458">
        <f>ROUND(AVERAGE(K14:K$21)/100,4)</f>
        <v>1.4500000000000001E-2</v>
      </c>
      <c r="AH14" s="1458">
        <f>ROUND(AVERAGE(L14:L$21)/100,4)</f>
        <v>1.18E-2</v>
      </c>
    </row>
    <row r="15" spans="1:34">
      <c r="A15" s="1459" t="s">
        <v>150</v>
      </c>
      <c r="B15" s="1475">
        <f t="shared" ref="B15:C17" si="12">B14/(1+N14)</f>
        <v>327.65915576109415</v>
      </c>
      <c r="C15" s="1475">
        <f t="shared" si="12"/>
        <v>273.95905449510434</v>
      </c>
      <c r="D15" s="1475">
        <f t="shared" si="9"/>
        <v>273.95905449510434</v>
      </c>
      <c r="E15" s="1475">
        <f t="shared" ref="E15:F17" si="13">E14/(1+P14)</f>
        <v>451.01699911565294</v>
      </c>
      <c r="F15" s="1475">
        <f t="shared" si="13"/>
        <v>244.38119540681129</v>
      </c>
      <c r="G15" s="3427"/>
      <c r="H15" s="1485">
        <v>3</v>
      </c>
      <c r="I15" s="1485">
        <v>1.65</v>
      </c>
      <c r="J15" s="1485">
        <v>0.92</v>
      </c>
      <c r="K15" s="1485">
        <v>1.88</v>
      </c>
      <c r="L15" s="1486">
        <v>1.26</v>
      </c>
      <c r="N15" s="1470">
        <f t="shared" si="11"/>
        <v>1.6500000000000001E-2</v>
      </c>
      <c r="O15" s="1487">
        <f t="shared" si="7"/>
        <v>9.1999999999999998E-3</v>
      </c>
      <c r="P15" s="1487">
        <f t="shared" si="7"/>
        <v>1.8799999999999997E-2</v>
      </c>
      <c r="Q15" s="1487">
        <f t="shared" si="7"/>
        <v>1.26E-2</v>
      </c>
      <c r="R15" s="1472"/>
      <c r="S15" s="1470"/>
      <c r="T15" s="1471"/>
      <c r="U15" s="1471"/>
      <c r="V15" s="1471"/>
      <c r="X15" s="1457">
        <f>ROUND(SUMPRODUCT(PRODUCT(1+N15:N$20)),4)</f>
        <v>1.0651999999999999</v>
      </c>
      <c r="Y15" s="1457">
        <f>ROUND(SUMPRODUCT(PRODUCT(1+O15:O$20)),4)</f>
        <v>1.0621</v>
      </c>
      <c r="Z15" s="1457">
        <f t="shared" si="0"/>
        <v>1.0621</v>
      </c>
      <c r="AA15" s="1457">
        <f>ROUND(SUMPRODUCT(PRODUCT(1+P15:P$20)),4)</f>
        <v>1.0668</v>
      </c>
      <c r="AB15" s="1457">
        <f>ROUND(SUMPRODUCT(PRODUCT(1+Q15:Q$20)),4)</f>
        <v>1.0636000000000001</v>
      </c>
      <c r="AD15" s="1458">
        <f>ROUND(AVERAGE(I15:I$21)/100,4)</f>
        <v>1.3299999999999999E-2</v>
      </c>
      <c r="AE15" s="1458">
        <f>ROUND(AVERAGE(J15:J$21)/100,4)</f>
        <v>1.2E-2</v>
      </c>
      <c r="AF15" s="1458">
        <f t="shared" si="1"/>
        <v>1.2E-2</v>
      </c>
      <c r="AG15" s="1458">
        <f>ROUND(AVERAGE(K15:K$21)/100,4)</f>
        <v>1.4E-2</v>
      </c>
      <c r="AH15" s="1458">
        <f>ROUND(AVERAGE(L15:L$21)/100,4)</f>
        <v>1.0800000000000001E-2</v>
      </c>
    </row>
    <row r="16" spans="1:34">
      <c r="A16" s="1459" t="s">
        <v>149</v>
      </c>
      <c r="B16" s="1475">
        <f t="shared" si="12"/>
        <v>322.34053690220776</v>
      </c>
      <c r="C16" s="1475">
        <f t="shared" si="12"/>
        <v>271.46160770422546</v>
      </c>
      <c r="D16" s="1475">
        <f t="shared" si="9"/>
        <v>271.46160770422546</v>
      </c>
      <c r="E16" s="1475">
        <f t="shared" si="13"/>
        <v>442.69434542172456</v>
      </c>
      <c r="F16" s="1475">
        <f t="shared" si="13"/>
        <v>241.34030753190925</v>
      </c>
      <c r="G16" s="3427"/>
      <c r="H16" s="1463">
        <v>2</v>
      </c>
      <c r="I16" s="1463">
        <v>0.77</v>
      </c>
      <c r="J16" s="1463">
        <v>0.69</v>
      </c>
      <c r="K16" s="1463">
        <v>0.8</v>
      </c>
      <c r="L16" s="1477">
        <v>0.88</v>
      </c>
      <c r="N16" s="1470">
        <f t="shared" si="11"/>
        <v>7.7000000000000002E-3</v>
      </c>
      <c r="O16" s="1487">
        <f t="shared" si="7"/>
        <v>6.8999999999999999E-3</v>
      </c>
      <c r="P16" s="1487">
        <f t="shared" si="7"/>
        <v>8.0000000000000002E-3</v>
      </c>
      <c r="Q16" s="1487">
        <f t="shared" si="7"/>
        <v>8.8000000000000005E-3</v>
      </c>
      <c r="R16" s="1472"/>
      <c r="S16" s="1470"/>
      <c r="T16" s="1471"/>
      <c r="U16" s="1471"/>
      <c r="V16" s="1471"/>
      <c r="X16" s="1457">
        <f>ROUND(SUMPRODUCT(PRODUCT(1+N16:N$20)),4)</f>
        <v>1.048</v>
      </c>
      <c r="Y16" s="1457">
        <f>ROUND(SUMPRODUCT(PRODUCT(1+O16:O$20)),4)</f>
        <v>1.0524</v>
      </c>
      <c r="Z16" s="1457">
        <f t="shared" si="0"/>
        <v>1.0524</v>
      </c>
      <c r="AA16" s="1457">
        <f>ROUND(SUMPRODUCT(PRODUCT(1+P16:P$20)),4)</f>
        <v>1.0470999999999999</v>
      </c>
      <c r="AB16" s="1457">
        <f>ROUND(SUMPRODUCT(PRODUCT(1+Q16:Q$20)),4)</f>
        <v>1.0504</v>
      </c>
      <c r="AD16" s="1458">
        <f>ROUND(AVERAGE(I16:I$21)/100,4)</f>
        <v>1.2800000000000001E-2</v>
      </c>
      <c r="AE16" s="1458">
        <f>ROUND(AVERAGE(J16:J$21)/100,4)</f>
        <v>1.2500000000000001E-2</v>
      </c>
      <c r="AF16" s="1458">
        <f t="shared" si="1"/>
        <v>1.2500000000000001E-2</v>
      </c>
      <c r="AG16" s="1458">
        <f>ROUND(AVERAGE(K16:K$21)/100,4)</f>
        <v>1.32E-2</v>
      </c>
      <c r="AH16" s="1458">
        <f>ROUND(AVERAGE(L16:L$21)/100,4)</f>
        <v>1.0500000000000001E-2</v>
      </c>
    </row>
    <row r="17" spans="1:34">
      <c r="A17" s="1459" t="s">
        <v>148</v>
      </c>
      <c r="B17" s="1475">
        <f t="shared" si="12"/>
        <v>319.87748030386797</v>
      </c>
      <c r="C17" s="1475">
        <f t="shared" si="12"/>
        <v>269.60135833173649</v>
      </c>
      <c r="D17" s="1475">
        <f t="shared" si="9"/>
        <v>269.60135833173649</v>
      </c>
      <c r="E17" s="1475">
        <f t="shared" si="13"/>
        <v>439.18089823583784</v>
      </c>
      <c r="F17" s="1475">
        <f t="shared" si="13"/>
        <v>239.23503918706311</v>
      </c>
      <c r="G17" s="3428"/>
      <c r="H17" s="1462">
        <v>1</v>
      </c>
      <c r="I17" s="1462">
        <v>0.51</v>
      </c>
      <c r="J17" s="1462">
        <v>0.54</v>
      </c>
      <c r="K17" s="1462">
        <v>0.48</v>
      </c>
      <c r="L17" s="1476">
        <v>0.93</v>
      </c>
      <c r="N17" s="1478">
        <f t="shared" si="11"/>
        <v>5.1000000000000004E-3</v>
      </c>
      <c r="O17" s="1479">
        <f t="shared" si="7"/>
        <v>5.4000000000000003E-3</v>
      </c>
      <c r="P17" s="1479">
        <f t="shared" si="7"/>
        <v>4.7999999999999996E-3</v>
      </c>
      <c r="Q17" s="1479">
        <f t="shared" si="7"/>
        <v>9.300000000000001E-3</v>
      </c>
      <c r="R17" s="1472"/>
      <c r="S17" s="1478">
        <f>B17/B18-1</f>
        <v>5.9040261127922822E-3</v>
      </c>
      <c r="T17" s="1479">
        <f>C17/C18-1</f>
        <v>5.9752176557332781E-3</v>
      </c>
      <c r="U17" s="1479">
        <f>E17/E18-1</f>
        <v>4.9906138119859556E-3</v>
      </c>
      <c r="V17" s="1479">
        <f>F17/F18-1</f>
        <v>9.4305450930933787E-3</v>
      </c>
      <c r="X17" s="1457">
        <f>ROUND(SUMPRODUCT(PRODUCT(1+N17:N$20)),4)</f>
        <v>1.0399</v>
      </c>
      <c r="Y17" s="1457">
        <f>ROUND(SUMPRODUCT(PRODUCT(1+O17:O$20)),4)</f>
        <v>1.0451999999999999</v>
      </c>
      <c r="Z17" s="1457">
        <f t="shared" si="0"/>
        <v>1.0451999999999999</v>
      </c>
      <c r="AA17" s="1457">
        <f>ROUND(SUMPRODUCT(PRODUCT(1+P17:P$20)),4)</f>
        <v>1.0387999999999999</v>
      </c>
      <c r="AB17" s="1457">
        <f>ROUND(SUMPRODUCT(PRODUCT(1+Q17:Q$20)),4)</f>
        <v>1.0411999999999999</v>
      </c>
      <c r="AD17" s="1458">
        <f>ROUND(AVERAGE(I17:I$21)/100,4)</f>
        <v>1.38E-2</v>
      </c>
      <c r="AE17" s="1458">
        <f>ROUND(AVERAGE(J17:J$21)/100,4)</f>
        <v>1.3599999999999999E-2</v>
      </c>
      <c r="AF17" s="1458">
        <f t="shared" si="1"/>
        <v>1.3599999999999999E-2</v>
      </c>
      <c r="AG17" s="1458">
        <f>ROUND(AVERAGE(K17:K$21)/100,4)</f>
        <v>1.4200000000000001E-2</v>
      </c>
      <c r="AH17" s="1458">
        <f>ROUND(AVERAGE(L17:L$21)/100,4)</f>
        <v>1.0800000000000001E-2</v>
      </c>
    </row>
    <row r="18" spans="1:34" ht="13.5" thickBot="1">
      <c r="A18" s="1459" t="s">
        <v>147</v>
      </c>
      <c r="B18" s="1488">
        <v>318</v>
      </c>
      <c r="C18" s="1488">
        <v>268</v>
      </c>
      <c r="D18" s="1488">
        <f t="shared" si="9"/>
        <v>268</v>
      </c>
      <c r="E18" s="1488">
        <v>437</v>
      </c>
      <c r="F18" s="1489">
        <v>237</v>
      </c>
      <c r="G18" s="3426">
        <v>2014</v>
      </c>
      <c r="H18" s="1480">
        <v>4</v>
      </c>
      <c r="I18" s="1480">
        <v>0.21</v>
      </c>
      <c r="J18" s="1480">
        <v>0.41</v>
      </c>
      <c r="K18" s="1480">
        <v>0.12</v>
      </c>
      <c r="L18" s="1481">
        <v>0.89</v>
      </c>
      <c r="N18" s="1470">
        <f t="shared" si="11"/>
        <v>2.0999999999999999E-3</v>
      </c>
      <c r="O18" s="1471">
        <f t="shared" si="7"/>
        <v>4.0999999999999995E-3</v>
      </c>
      <c r="P18" s="1471">
        <f t="shared" si="7"/>
        <v>1.1999999999999999E-3</v>
      </c>
      <c r="Q18" s="1471">
        <f t="shared" si="7"/>
        <v>8.8999999999999999E-3</v>
      </c>
      <c r="R18" s="1472"/>
      <c r="S18" s="1473"/>
      <c r="T18" s="1474"/>
      <c r="U18" s="1474"/>
      <c r="V18" s="1474"/>
      <c r="X18" s="1457">
        <f>ROUND(SUMPRODUCT(PRODUCT(1+N18:N$20)),4)</f>
        <v>1.0347</v>
      </c>
      <c r="Y18" s="1457">
        <f>ROUND(SUMPRODUCT(PRODUCT(1+O18:O$20)),4)</f>
        <v>1.0395000000000001</v>
      </c>
      <c r="Z18" s="1457">
        <f t="shared" si="0"/>
        <v>1.0395000000000001</v>
      </c>
      <c r="AA18" s="1457">
        <f>ROUND(SUMPRODUCT(PRODUCT(1+P18:P$20)),4)</f>
        <v>1.0338000000000001</v>
      </c>
      <c r="AB18" s="1457">
        <f>ROUND(SUMPRODUCT(PRODUCT(1+Q18:Q$20)),4)</f>
        <v>1.0316000000000001</v>
      </c>
      <c r="AD18" s="1458">
        <f>ROUND(AVERAGE(I18:I$21)/100,4)</f>
        <v>1.6E-2</v>
      </c>
      <c r="AE18" s="1458">
        <f>ROUND(AVERAGE(J18:J$21)/100,4)</f>
        <v>1.5599999999999999E-2</v>
      </c>
      <c r="AF18" s="1458">
        <f t="shared" si="1"/>
        <v>1.5599999999999999E-2</v>
      </c>
      <c r="AG18" s="1458">
        <f>ROUND(AVERAGE(K18:K$21)/100,4)</f>
        <v>1.66E-2</v>
      </c>
      <c r="AH18" s="1458">
        <f>ROUND(AVERAGE(L18:L$21)/100,4)</f>
        <v>1.12E-2</v>
      </c>
    </row>
    <row r="19" spans="1:34">
      <c r="A19" s="1459" t="s">
        <v>146</v>
      </c>
      <c r="B19" s="1475">
        <f t="shared" ref="B19:C21" si="14">B18/(1+N18)</f>
        <v>317.33359944117353</v>
      </c>
      <c r="C19" s="1475">
        <f t="shared" si="14"/>
        <v>266.90568668459315</v>
      </c>
      <c r="D19" s="1475">
        <f t="shared" si="9"/>
        <v>266.90568668459315</v>
      </c>
      <c r="E19" s="1475">
        <f t="shared" ref="E19:F21" si="15">E18/(1+P18)</f>
        <v>436.47622852576905</v>
      </c>
      <c r="F19" s="1475">
        <f t="shared" si="15"/>
        <v>234.90930716622066</v>
      </c>
      <c r="G19" s="3427"/>
      <c r="H19" s="1490">
        <v>3</v>
      </c>
      <c r="I19" s="1490">
        <v>0.83</v>
      </c>
      <c r="J19" s="1490">
        <v>1.47</v>
      </c>
      <c r="K19" s="1490">
        <v>0.65</v>
      </c>
      <c r="L19" s="1491">
        <v>0.72</v>
      </c>
      <c r="N19" s="1470">
        <f t="shared" si="11"/>
        <v>8.3000000000000001E-3</v>
      </c>
      <c r="O19" s="1471">
        <f t="shared" si="7"/>
        <v>1.47E-2</v>
      </c>
      <c r="P19" s="1471">
        <f t="shared" si="7"/>
        <v>6.5000000000000006E-3</v>
      </c>
      <c r="Q19" s="1471">
        <f t="shared" si="7"/>
        <v>7.1999999999999998E-3</v>
      </c>
      <c r="R19" s="1472"/>
      <c r="S19" s="1470"/>
      <c r="T19" s="1471"/>
      <c r="U19" s="1471"/>
      <c r="V19" s="1471"/>
      <c r="X19" s="1457">
        <f>ROUND(SUMPRODUCT(PRODUCT(1+N19:N$20)),4)</f>
        <v>1.0325</v>
      </c>
      <c r="Y19" s="1457">
        <f>ROUND(SUMPRODUCT(PRODUCT(1+O19:O$20)),4)</f>
        <v>1.0353000000000001</v>
      </c>
      <c r="Z19" s="1457">
        <f>Y19</f>
        <v>1.0353000000000001</v>
      </c>
      <c r="AA19" s="1457">
        <f>ROUND(SUMPRODUCT(PRODUCT(1+P19:P$20)),4)</f>
        <v>1.0326</v>
      </c>
      <c r="AB19" s="1457">
        <f>ROUND(SUMPRODUCT(PRODUCT(1+Q19:Q$20)),4)</f>
        <v>1.0225</v>
      </c>
      <c r="AD19" s="1458">
        <f>ROUND(AVERAGE(I19:I$21)/100,4)</f>
        <v>2.07E-2</v>
      </c>
      <c r="AE19" s="1458">
        <f>ROUND(AVERAGE(J19:J$21)/100,4)</f>
        <v>1.95E-2</v>
      </c>
      <c r="AF19" s="1458">
        <f t="shared" si="1"/>
        <v>1.95E-2</v>
      </c>
      <c r="AG19" s="1458">
        <f>ROUND(AVERAGE(K19:K$21)/100,4)</f>
        <v>2.1700000000000001E-2</v>
      </c>
      <c r="AH19" s="1458">
        <f>ROUND(AVERAGE(L19:L$21)/100,4)</f>
        <v>1.2E-2</v>
      </c>
    </row>
    <row r="20" spans="1:34" ht="13.5" thickBot="1">
      <c r="A20" s="1459" t="s">
        <v>145</v>
      </c>
      <c r="B20" s="1475">
        <f t="shared" si="14"/>
        <v>314.72141172386546</v>
      </c>
      <c r="C20" s="1475">
        <f t="shared" si="14"/>
        <v>263.03901319069001</v>
      </c>
      <c r="D20" s="1475">
        <f t="shared" si="9"/>
        <v>263.03901319069001</v>
      </c>
      <c r="E20" s="1475">
        <f t="shared" si="15"/>
        <v>433.65745506782821</v>
      </c>
      <c r="F20" s="1475">
        <f t="shared" si="15"/>
        <v>233.23005080045735</v>
      </c>
      <c r="G20" s="3427"/>
      <c r="H20" s="1480">
        <v>2</v>
      </c>
      <c r="I20" s="1480">
        <v>2.4</v>
      </c>
      <c r="J20" s="1480">
        <v>2.0299999999999998</v>
      </c>
      <c r="K20" s="1480">
        <v>2.59</v>
      </c>
      <c r="L20" s="1481">
        <v>1.52</v>
      </c>
      <c r="N20" s="1470">
        <f t="shared" si="11"/>
        <v>2.4E-2</v>
      </c>
      <c r="O20" s="1471">
        <f t="shared" si="7"/>
        <v>2.0299999999999999E-2</v>
      </c>
      <c r="P20" s="1471">
        <f t="shared" si="7"/>
        <v>2.5899999999999999E-2</v>
      </c>
      <c r="Q20" s="1471">
        <f t="shared" si="7"/>
        <v>1.52E-2</v>
      </c>
      <c r="R20" s="1472"/>
      <c r="S20" s="1470"/>
      <c r="T20" s="1471"/>
      <c r="U20" s="1471"/>
      <c r="V20" s="1471"/>
      <c r="X20" s="1457">
        <f>1+N20</f>
        <v>1.024</v>
      </c>
      <c r="Y20" s="1457">
        <f>1+O20</f>
        <v>1.0203</v>
      </c>
      <c r="Z20" s="1457">
        <f>Y20</f>
        <v>1.0203</v>
      </c>
      <c r="AA20" s="1457">
        <f>1+P20</f>
        <v>1.0259</v>
      </c>
      <c r="AB20" s="1457">
        <f>1+Q20</f>
        <v>1.0152000000000001</v>
      </c>
      <c r="AD20" s="1458">
        <f>ROUND(AVERAGE(I20:I$21)/100,4)</f>
        <v>2.69E-2</v>
      </c>
      <c r="AE20" s="1458">
        <f>ROUND(AVERAGE(J20:J$21)/100,4)</f>
        <v>2.1899999999999999E-2</v>
      </c>
      <c r="AF20" s="1458">
        <f>AE20</f>
        <v>2.1899999999999999E-2</v>
      </c>
      <c r="AG20" s="1458">
        <f>ROUND(AVERAGE(K20:K$21)/100,4)</f>
        <v>2.9399999999999999E-2</v>
      </c>
      <c r="AH20" s="1458">
        <f>ROUND(AVERAGE(L20:L$21)/100,4)</f>
        <v>1.44E-2</v>
      </c>
    </row>
    <row r="21" spans="1:34" s="1496" customFormat="1" ht="13.5" thickBot="1">
      <c r="A21" s="1492" t="s">
        <v>144</v>
      </c>
      <c r="B21" s="1493">
        <f t="shared" si="14"/>
        <v>307.34512863658733</v>
      </c>
      <c r="C21" s="1493">
        <f t="shared" si="14"/>
        <v>257.80556031626975</v>
      </c>
      <c r="D21" s="1493">
        <f t="shared" si="9"/>
        <v>257.80556031626975</v>
      </c>
      <c r="E21" s="1493">
        <f t="shared" si="15"/>
        <v>422.70928459677179</v>
      </c>
      <c r="F21" s="1493">
        <f t="shared" si="15"/>
        <v>229.73803270336617</v>
      </c>
      <c r="G21" s="3428"/>
      <c r="H21" s="1494">
        <v>1</v>
      </c>
      <c r="I21" s="1494">
        <v>2.97</v>
      </c>
      <c r="J21" s="1494">
        <v>2.34</v>
      </c>
      <c r="K21" s="1494">
        <v>3.28</v>
      </c>
      <c r="L21" s="1495">
        <v>1.36</v>
      </c>
      <c r="N21" s="1497">
        <f t="shared" si="11"/>
        <v>2.9700000000000001E-2</v>
      </c>
      <c r="O21" s="1498">
        <f t="shared" si="7"/>
        <v>2.3399999999999997E-2</v>
      </c>
      <c r="P21" s="1498">
        <f t="shared" si="7"/>
        <v>3.2799999999999996E-2</v>
      </c>
      <c r="Q21" s="1498">
        <f t="shared" si="7"/>
        <v>1.3600000000000001E-2</v>
      </c>
      <c r="R21" s="1499"/>
      <c r="S21" s="1500">
        <f>B21/B22-1</f>
        <v>2.7910129219355539E-2</v>
      </c>
      <c r="T21" s="1501">
        <f>C21/C22-1</f>
        <v>2.3037937762975247E-2</v>
      </c>
      <c r="U21" s="1501">
        <f>E21/E22-1</f>
        <v>3.3519033243940788E-2</v>
      </c>
      <c r="V21" s="1501">
        <f>F21/F22-1</f>
        <v>1.2061818076502862E-2</v>
      </c>
      <c r="W21" s="1502" t="s">
        <v>1162</v>
      </c>
      <c r="X21" s="1503">
        <v>1</v>
      </c>
      <c r="Y21" s="1503">
        <v>1</v>
      </c>
      <c r="Z21" s="1503">
        <v>1</v>
      </c>
      <c r="AA21" s="1503">
        <v>1</v>
      </c>
      <c r="AB21" s="1503">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59" t="s">
        <v>1163</v>
      </c>
      <c r="B22" s="1467">
        <v>299</v>
      </c>
      <c r="C22" s="1467">
        <v>252</v>
      </c>
      <c r="D22" s="1467">
        <f t="shared" si="9"/>
        <v>252</v>
      </c>
      <c r="E22" s="1467">
        <v>409</v>
      </c>
      <c r="F22" s="1468">
        <v>227</v>
      </c>
      <c r="G22" s="3431">
        <v>2013</v>
      </c>
      <c r="H22" s="1504">
        <v>4</v>
      </c>
      <c r="I22" s="1504">
        <v>1.83</v>
      </c>
      <c r="J22" s="1504">
        <v>1.68</v>
      </c>
      <c r="K22" s="1504">
        <v>1.97</v>
      </c>
      <c r="L22" s="1505">
        <v>0.87</v>
      </c>
      <c r="N22" s="1482">
        <f t="shared" si="11"/>
        <v>1.83E-2</v>
      </c>
      <c r="O22" s="1483">
        <f t="shared" si="7"/>
        <v>1.6799999999999999E-2</v>
      </c>
      <c r="P22" s="1483">
        <f t="shared" si="7"/>
        <v>1.9699999999999999E-2</v>
      </c>
      <c r="Q22" s="1483">
        <f t="shared" si="7"/>
        <v>8.6999999999999994E-3</v>
      </c>
      <c r="R22" s="1472"/>
      <c r="S22" s="1473"/>
      <c r="T22" s="1474"/>
      <c r="U22" s="1474"/>
      <c r="V22" s="1474"/>
      <c r="X22" s="1474"/>
      <c r="Y22" s="1474"/>
      <c r="Z22" s="1474"/>
    </row>
    <row r="23" spans="1:34">
      <c r="A23" s="1459" t="s">
        <v>1164</v>
      </c>
      <c r="B23" s="1475">
        <f t="shared" ref="B23:C25" si="16">B22/(1+N22)</f>
        <v>293.62663262299913</v>
      </c>
      <c r="C23" s="1475">
        <f t="shared" si="16"/>
        <v>247.83634933123525</v>
      </c>
      <c r="D23" s="1475">
        <f t="shared" si="9"/>
        <v>247.83634933123525</v>
      </c>
      <c r="E23" s="1475">
        <f t="shared" ref="E23:F25" si="17">E22/(1+P22)</f>
        <v>401.09836226341076</v>
      </c>
      <c r="F23" s="1475">
        <f t="shared" si="17"/>
        <v>225.04213343908003</v>
      </c>
      <c r="G23" s="3432"/>
      <c r="H23" s="1485">
        <v>3</v>
      </c>
      <c r="I23" s="1485">
        <v>1.86</v>
      </c>
      <c r="J23" s="1485">
        <v>1.72</v>
      </c>
      <c r="K23" s="1485">
        <v>1.98</v>
      </c>
      <c r="L23" s="1486">
        <v>0.88</v>
      </c>
      <c r="N23" s="1470">
        <f t="shared" si="11"/>
        <v>1.8600000000000002E-2</v>
      </c>
      <c r="O23" s="1487">
        <f t="shared" si="7"/>
        <v>1.72E-2</v>
      </c>
      <c r="P23" s="1487">
        <f t="shared" si="7"/>
        <v>1.9799999999999998E-2</v>
      </c>
      <c r="Q23" s="1487">
        <f t="shared" si="7"/>
        <v>8.8000000000000005E-3</v>
      </c>
      <c r="R23" s="1472"/>
      <c r="S23" s="1470"/>
      <c r="T23" s="1471"/>
      <c r="U23" s="1471"/>
      <c r="V23" s="1471"/>
    </row>
    <row r="24" spans="1:34">
      <c r="A24" s="1459" t="s">
        <v>1165</v>
      </c>
      <c r="B24" s="1475">
        <f t="shared" si="16"/>
        <v>288.2649053828776</v>
      </c>
      <c r="C24" s="1475">
        <f t="shared" si="16"/>
        <v>243.64564425013293</v>
      </c>
      <c r="D24" s="1475">
        <f t="shared" si="9"/>
        <v>243.64564425013293</v>
      </c>
      <c r="E24" s="1475">
        <f t="shared" si="17"/>
        <v>393.31080825986544</v>
      </c>
      <c r="F24" s="1475">
        <f t="shared" si="17"/>
        <v>223.07903790551154</v>
      </c>
      <c r="G24" s="3432"/>
      <c r="H24" s="1463">
        <v>2</v>
      </c>
      <c r="I24" s="1463">
        <v>2.04</v>
      </c>
      <c r="J24" s="1463">
        <v>2.33</v>
      </c>
      <c r="K24" s="1463">
        <v>2.0699999999999998</v>
      </c>
      <c r="L24" s="1477">
        <v>0.69</v>
      </c>
      <c r="N24" s="1470">
        <f t="shared" si="11"/>
        <v>2.0400000000000001E-2</v>
      </c>
      <c r="O24" s="1487">
        <f t="shared" si="7"/>
        <v>2.3300000000000001E-2</v>
      </c>
      <c r="P24" s="1487">
        <f t="shared" si="7"/>
        <v>2.07E-2</v>
      </c>
      <c r="Q24" s="1487">
        <f t="shared" si="7"/>
        <v>6.8999999999999999E-3</v>
      </c>
      <c r="R24" s="1472"/>
      <c r="S24" s="1470"/>
      <c r="T24" s="1471"/>
      <c r="U24" s="1471"/>
      <c r="V24" s="1471"/>
      <c r="X24" s="1506"/>
      <c r="Y24" s="1507"/>
    </row>
    <row r="25" spans="1:34">
      <c r="A25" s="1459" t="s">
        <v>1166</v>
      </c>
      <c r="B25" s="1475">
        <f t="shared" si="16"/>
        <v>282.50186729015837</v>
      </c>
      <c r="C25" s="1475">
        <f t="shared" si="16"/>
        <v>238.09796174155468</v>
      </c>
      <c r="D25" s="1475">
        <f t="shared" si="9"/>
        <v>238.09796174155468</v>
      </c>
      <c r="E25" s="1475">
        <f t="shared" si="17"/>
        <v>385.33438646014054</v>
      </c>
      <c r="F25" s="1475">
        <f t="shared" si="17"/>
        <v>221.55034055567739</v>
      </c>
      <c r="G25" s="3433"/>
      <c r="H25" s="1462">
        <v>1</v>
      </c>
      <c r="I25" s="1462">
        <v>1.67</v>
      </c>
      <c r="J25" s="1462">
        <v>1.31</v>
      </c>
      <c r="K25" s="1462">
        <v>1.85</v>
      </c>
      <c r="L25" s="1476">
        <v>0.96</v>
      </c>
      <c r="N25" s="1478">
        <f t="shared" si="11"/>
        <v>1.67E-2</v>
      </c>
      <c r="O25" s="1479">
        <f t="shared" si="11"/>
        <v>1.3100000000000001E-2</v>
      </c>
      <c r="P25" s="1479">
        <f t="shared" si="11"/>
        <v>1.8500000000000003E-2</v>
      </c>
      <c r="Q25" s="1479">
        <f t="shared" si="11"/>
        <v>9.5999999999999992E-3</v>
      </c>
      <c r="R25" s="1472"/>
      <c r="S25" s="1478">
        <f>B25/B26-1</f>
        <v>1.6193767230785472E-2</v>
      </c>
      <c r="T25" s="1479">
        <f>C25/C26-1</f>
        <v>1.7512657015190891E-2</v>
      </c>
      <c r="U25" s="1479">
        <f>E25/E26-1</f>
        <v>1.6713420739157048E-2</v>
      </c>
      <c r="V25" s="1479">
        <f>F25/F26-1</f>
        <v>7.0470025258062563E-3</v>
      </c>
      <c r="X25" s="1508"/>
      <c r="Y25" s="1458"/>
      <c r="Z25" s="1458"/>
    </row>
    <row r="26" spans="1:34" ht="13.5" thickBot="1">
      <c r="A26" s="1459" t="s">
        <v>1167</v>
      </c>
      <c r="B26" s="1509">
        <v>278</v>
      </c>
      <c r="C26" s="1509">
        <v>234</v>
      </c>
      <c r="D26" s="1509">
        <f t="shared" si="9"/>
        <v>234</v>
      </c>
      <c r="E26" s="1509">
        <v>379</v>
      </c>
      <c r="F26" s="1510">
        <v>220</v>
      </c>
      <c r="G26" s="3426">
        <v>2012</v>
      </c>
      <c r="H26" s="1480">
        <v>4</v>
      </c>
      <c r="I26" s="1480">
        <v>0.91</v>
      </c>
      <c r="J26" s="1480">
        <v>0.68</v>
      </c>
      <c r="K26" s="1480">
        <v>0.98</v>
      </c>
      <c r="L26" s="1481">
        <v>0.9</v>
      </c>
      <c r="N26" s="1470">
        <f t="shared" si="11"/>
        <v>9.1000000000000004E-3</v>
      </c>
      <c r="O26" s="1471">
        <f t="shared" si="11"/>
        <v>6.8000000000000005E-3</v>
      </c>
      <c r="P26" s="1471">
        <f t="shared" si="11"/>
        <v>9.7999999999999997E-3</v>
      </c>
      <c r="Q26" s="1471">
        <f t="shared" si="11"/>
        <v>9.0000000000000011E-3</v>
      </c>
      <c r="R26" s="1472"/>
      <c r="S26" s="1473"/>
      <c r="T26" s="1474"/>
      <c r="U26" s="1474"/>
      <c r="V26" s="1474"/>
      <c r="X26" s="1474"/>
      <c r="Y26" s="1474"/>
      <c r="Z26" s="1474"/>
    </row>
    <row r="27" spans="1:34">
      <c r="A27" s="1459" t="s">
        <v>1168</v>
      </c>
      <c r="B27" s="1475">
        <f>B26/(1+N26)</f>
        <v>275.49301357645425</v>
      </c>
      <c r="C27" s="1475">
        <f>C26/(1+O26)</f>
        <v>232.41954707985698</v>
      </c>
      <c r="D27" s="1475">
        <f t="shared" si="9"/>
        <v>232.41954707985698</v>
      </c>
      <c r="E27" s="1475">
        <f t="shared" ref="E27:F29" si="18">E26/(1+P26)</f>
        <v>375.32184591008121</v>
      </c>
      <c r="F27" s="1475">
        <f t="shared" si="18"/>
        <v>218.03766105054513</v>
      </c>
      <c r="G27" s="3427"/>
      <c r="H27" s="1485">
        <v>3</v>
      </c>
      <c r="I27" s="1485">
        <v>0.09</v>
      </c>
      <c r="J27" s="1485">
        <v>0.28999999999999998</v>
      </c>
      <c r="K27" s="1485">
        <v>-0.01</v>
      </c>
      <c r="L27" s="1486">
        <v>0.57999999999999996</v>
      </c>
      <c r="N27" s="1470">
        <f t="shared" si="11"/>
        <v>8.9999999999999998E-4</v>
      </c>
      <c r="O27" s="1471">
        <f t="shared" si="11"/>
        <v>2.8999999999999998E-3</v>
      </c>
      <c r="P27" s="1471">
        <f t="shared" si="11"/>
        <v>-1E-4</v>
      </c>
      <c r="Q27" s="1471">
        <f t="shared" si="11"/>
        <v>5.7999999999999996E-3</v>
      </c>
      <c r="R27" s="1472"/>
      <c r="S27" s="1470"/>
      <c r="T27" s="1471"/>
      <c r="U27" s="1471"/>
      <c r="V27" s="1471"/>
    </row>
    <row r="28" spans="1:34">
      <c r="A28" s="1459" t="s">
        <v>1169</v>
      </c>
      <c r="B28" s="1475">
        <f>B27/(1+N27)</f>
        <v>275.24529281292263</v>
      </c>
      <c r="C28" s="1475">
        <f>C27/(1+O27)</f>
        <v>231.74747938962707</v>
      </c>
      <c r="D28" s="1475">
        <f t="shared" si="9"/>
        <v>231.74747938962707</v>
      </c>
      <c r="E28" s="1475">
        <f t="shared" si="18"/>
        <v>375.35938184826603</v>
      </c>
      <c r="F28" s="1475">
        <f t="shared" si="18"/>
        <v>216.78033510692495</v>
      </c>
      <c r="G28" s="3427"/>
      <c r="H28" s="1463">
        <v>2</v>
      </c>
      <c r="I28" s="1463">
        <v>0.02</v>
      </c>
      <c r="J28" s="1463">
        <v>0.12</v>
      </c>
      <c r="K28" s="1463">
        <v>-0.08</v>
      </c>
      <c r="L28" s="1477">
        <v>1.24</v>
      </c>
      <c r="N28" s="1470">
        <f t="shared" si="11"/>
        <v>2.0000000000000001E-4</v>
      </c>
      <c r="O28" s="1471">
        <f t="shared" si="11"/>
        <v>1.1999999999999999E-3</v>
      </c>
      <c r="P28" s="1471">
        <f t="shared" si="11"/>
        <v>-8.0000000000000004E-4</v>
      </c>
      <c r="Q28" s="1471">
        <f t="shared" si="11"/>
        <v>1.24E-2</v>
      </c>
      <c r="R28" s="1472"/>
      <c r="S28" s="1470"/>
      <c r="T28" s="1471"/>
      <c r="U28" s="1471"/>
      <c r="V28" s="1471"/>
    </row>
    <row r="29" spans="1:34" ht="13.5" thickBot="1">
      <c r="A29" s="1459" t="s">
        <v>1170</v>
      </c>
      <c r="B29" s="1475">
        <f>B28/(1+N28)</f>
        <v>275.19025476197027</v>
      </c>
      <c r="C29" s="1511">
        <v>232</v>
      </c>
      <c r="D29" s="1511">
        <f t="shared" si="9"/>
        <v>232</v>
      </c>
      <c r="E29" s="1475">
        <f t="shared" si="18"/>
        <v>375.65990977608692</v>
      </c>
      <c r="F29" s="1475">
        <f t="shared" si="18"/>
        <v>214.12518283971252</v>
      </c>
      <c r="G29" s="3428"/>
      <c r="H29" s="1462">
        <v>1</v>
      </c>
      <c r="I29" s="1462">
        <v>0.02</v>
      </c>
      <c r="J29" s="1462">
        <v>0.13</v>
      </c>
      <c r="K29" s="1462">
        <v>-0.04</v>
      </c>
      <c r="L29" s="1476">
        <v>0.46</v>
      </c>
      <c r="N29" s="1470">
        <f t="shared" si="11"/>
        <v>2.0000000000000001E-4</v>
      </c>
      <c r="O29" s="1471">
        <f t="shared" si="11"/>
        <v>1.2999999999999999E-3</v>
      </c>
      <c r="P29" s="1471">
        <f t="shared" si="11"/>
        <v>-4.0000000000000002E-4</v>
      </c>
      <c r="Q29" s="1471">
        <f t="shared" si="11"/>
        <v>4.5999999999999999E-3</v>
      </c>
      <c r="R29" s="1472"/>
      <c r="S29" s="1478">
        <f>B29/B30-1</f>
        <v>6.9183549807361189E-4</v>
      </c>
      <c r="T29" s="1479">
        <f>C29/C30-1</f>
        <v>0</v>
      </c>
      <c r="U29" s="1479">
        <f>E29/E30-1</f>
        <v>-9.0449527636460303E-4</v>
      </c>
      <c r="V29" s="1479">
        <f>F29/F30-1</f>
        <v>5.2825485432512753E-3</v>
      </c>
      <c r="X29" s="1458"/>
      <c r="Y29" s="1458"/>
      <c r="Z29" s="1458"/>
    </row>
    <row r="30" spans="1:34" ht="13.5" thickBot="1">
      <c r="A30" s="1459" t="s">
        <v>1171</v>
      </c>
      <c r="B30" s="1467">
        <v>275</v>
      </c>
      <c r="C30" s="1467">
        <v>232</v>
      </c>
      <c r="D30" s="1467">
        <f t="shared" si="9"/>
        <v>232</v>
      </c>
      <c r="E30" s="1467">
        <v>376</v>
      </c>
      <c r="F30" s="1468">
        <v>213</v>
      </c>
      <c r="G30" s="3426">
        <v>2011</v>
      </c>
      <c r="H30" s="1480">
        <v>4</v>
      </c>
      <c r="I30" s="1480">
        <v>-0.2</v>
      </c>
      <c r="J30" s="1480">
        <v>0.04</v>
      </c>
      <c r="K30" s="1480">
        <v>-0.34</v>
      </c>
      <c r="L30" s="1481">
        <v>0.46</v>
      </c>
      <c r="N30" s="1482">
        <f t="shared" si="11"/>
        <v>-2E-3</v>
      </c>
      <c r="O30" s="1483">
        <f t="shared" si="11"/>
        <v>4.0000000000000002E-4</v>
      </c>
      <c r="P30" s="1483">
        <f t="shared" si="11"/>
        <v>-3.4000000000000002E-3</v>
      </c>
      <c r="Q30" s="1483">
        <f t="shared" si="11"/>
        <v>4.5999999999999999E-3</v>
      </c>
      <c r="R30" s="1472"/>
      <c r="S30" s="1473"/>
      <c r="T30" s="1474"/>
      <c r="U30" s="1474"/>
      <c r="V30" s="1474"/>
      <c r="X30" s="1474"/>
      <c r="Y30" s="1474"/>
      <c r="Z30" s="1474"/>
    </row>
    <row r="31" spans="1:34">
      <c r="A31" s="1459" t="s">
        <v>1172</v>
      </c>
      <c r="B31" s="1475">
        <f t="shared" ref="B31:C33" si="19">B30/(1+N30)</f>
        <v>275.55110220440883</v>
      </c>
      <c r="C31" s="1475">
        <f t="shared" si="19"/>
        <v>231.90723710515795</v>
      </c>
      <c r="D31" s="1475">
        <f t="shared" si="9"/>
        <v>231.90723710515795</v>
      </c>
      <c r="E31" s="1475">
        <f t="shared" ref="E31:F33" si="20">E30/(1+P30)</f>
        <v>377.28276138872161</v>
      </c>
      <c r="F31" s="1475">
        <f t="shared" si="20"/>
        <v>212.02468644236512</v>
      </c>
      <c r="G31" s="3427">
        <v>2011</v>
      </c>
      <c r="H31" s="1485">
        <v>3</v>
      </c>
      <c r="I31" s="1485">
        <v>0.13</v>
      </c>
      <c r="J31" s="1485">
        <v>0.75</v>
      </c>
      <c r="K31" s="1485">
        <v>-0.08</v>
      </c>
      <c r="L31" s="1486">
        <v>0.53</v>
      </c>
      <c r="N31" s="1470">
        <f t="shared" si="11"/>
        <v>1.2999999999999999E-3</v>
      </c>
      <c r="O31" s="1487">
        <f t="shared" si="11"/>
        <v>7.4999999999999997E-3</v>
      </c>
      <c r="P31" s="1487">
        <f t="shared" si="11"/>
        <v>-8.0000000000000004E-4</v>
      </c>
      <c r="Q31" s="1487">
        <f t="shared" si="11"/>
        <v>5.3E-3</v>
      </c>
      <c r="R31" s="1472"/>
      <c r="S31" s="1470"/>
      <c r="T31" s="1471"/>
      <c r="U31" s="1471"/>
      <c r="V31" s="1471"/>
    </row>
    <row r="32" spans="1:34">
      <c r="A32" s="1459" t="s">
        <v>1173</v>
      </c>
      <c r="B32" s="1475">
        <f t="shared" si="19"/>
        <v>275.19335084830601</v>
      </c>
      <c r="C32" s="1475">
        <f t="shared" si="19"/>
        <v>230.18088050139744</v>
      </c>
      <c r="D32" s="1475">
        <f t="shared" si="9"/>
        <v>230.18088050139744</v>
      </c>
      <c r="E32" s="1475">
        <f t="shared" si="20"/>
        <v>377.58482925212331</v>
      </c>
      <c r="F32" s="1475">
        <f t="shared" si="20"/>
        <v>210.90687997847917</v>
      </c>
      <c r="G32" s="3427">
        <v>2011</v>
      </c>
      <c r="H32" s="1463">
        <v>2</v>
      </c>
      <c r="I32" s="1463">
        <v>-0.4</v>
      </c>
      <c r="J32" s="1463">
        <v>0.17</v>
      </c>
      <c r="K32" s="1463">
        <v>-0.57999999999999996</v>
      </c>
      <c r="L32" s="1477">
        <v>-0.2</v>
      </c>
      <c r="N32" s="1470">
        <f t="shared" si="11"/>
        <v>-4.0000000000000001E-3</v>
      </c>
      <c r="O32" s="1487">
        <f t="shared" si="11"/>
        <v>1.7000000000000001E-3</v>
      </c>
      <c r="P32" s="1487">
        <f t="shared" si="11"/>
        <v>-5.7999999999999996E-3</v>
      </c>
      <c r="Q32" s="1487">
        <f t="shared" si="11"/>
        <v>-2E-3</v>
      </c>
      <c r="R32" s="1472"/>
      <c r="S32" s="1470"/>
      <c r="T32" s="1471"/>
      <c r="U32" s="1471"/>
      <c r="V32" s="1471"/>
    </row>
    <row r="33" spans="1:26" ht="13.5" thickBot="1">
      <c r="A33" s="1459" t="s">
        <v>1174</v>
      </c>
      <c r="B33" s="1475">
        <f t="shared" si="19"/>
        <v>276.29854502841971</v>
      </c>
      <c r="C33" s="1475">
        <f t="shared" si="19"/>
        <v>229.79023709833027</v>
      </c>
      <c r="D33" s="1475">
        <f t="shared" si="9"/>
        <v>229.79023709833027</v>
      </c>
      <c r="E33" s="1475">
        <f t="shared" si="20"/>
        <v>379.78759731655936</v>
      </c>
      <c r="F33" s="1475">
        <f t="shared" si="20"/>
        <v>211.32953905659235</v>
      </c>
      <c r="G33" s="3428">
        <v>2011</v>
      </c>
      <c r="H33" s="1462">
        <v>1</v>
      </c>
      <c r="I33" s="1462">
        <v>2.65</v>
      </c>
      <c r="J33" s="1462">
        <v>3.76</v>
      </c>
      <c r="K33" s="1462">
        <v>1.89</v>
      </c>
      <c r="L33" s="1476">
        <v>7.95</v>
      </c>
      <c r="N33" s="1478">
        <f t="shared" si="11"/>
        <v>2.6499999999999999E-2</v>
      </c>
      <c r="O33" s="1479">
        <f t="shared" si="11"/>
        <v>3.7599999999999995E-2</v>
      </c>
      <c r="P33" s="1479">
        <f t="shared" si="11"/>
        <v>1.89E-2</v>
      </c>
      <c r="Q33" s="1479">
        <f t="shared" si="11"/>
        <v>7.9500000000000001E-2</v>
      </c>
      <c r="R33" s="1472"/>
      <c r="S33" s="1478">
        <f>B33/B34-1</f>
        <v>2.713213765211786E-2</v>
      </c>
      <c r="T33" s="1479">
        <f>C33/C34-1</f>
        <v>3.9774828499231862E-2</v>
      </c>
      <c r="U33" s="1479">
        <f>E33/E34-1</f>
        <v>1.8197311840641772E-2</v>
      </c>
      <c r="V33" s="1479">
        <f>F33/F34-1</f>
        <v>7.8211933962205826E-2</v>
      </c>
      <c r="X33" s="1458"/>
      <c r="Y33" s="1458"/>
      <c r="Z33" s="1458"/>
    </row>
    <row r="34" spans="1:26" ht="13.5" thickBot="1">
      <c r="A34" s="1459" t="s">
        <v>1175</v>
      </c>
      <c r="B34" s="1467">
        <v>269</v>
      </c>
      <c r="C34" s="1467">
        <v>221</v>
      </c>
      <c r="D34" s="1467">
        <f t="shared" si="9"/>
        <v>221</v>
      </c>
      <c r="E34" s="1467">
        <v>373</v>
      </c>
      <c r="F34" s="1468">
        <v>196</v>
      </c>
      <c r="G34" s="3426">
        <v>2010</v>
      </c>
      <c r="H34" s="1480">
        <v>4</v>
      </c>
      <c r="I34" s="1480">
        <v>5.72</v>
      </c>
      <c r="J34" s="1480">
        <v>6.57</v>
      </c>
      <c r="K34" s="1480">
        <v>5.72</v>
      </c>
      <c r="L34" s="1481">
        <v>2.72</v>
      </c>
      <c r="N34" s="1470">
        <f t="shared" si="11"/>
        <v>5.7200000000000001E-2</v>
      </c>
      <c r="O34" s="1471">
        <f t="shared" si="11"/>
        <v>6.5700000000000008E-2</v>
      </c>
      <c r="P34" s="1471">
        <f t="shared" si="11"/>
        <v>5.7200000000000001E-2</v>
      </c>
      <c r="Q34" s="1471">
        <f t="shared" si="11"/>
        <v>2.7200000000000002E-2</v>
      </c>
      <c r="R34" s="1472"/>
      <c r="S34" s="1473"/>
      <c r="T34" s="1474"/>
      <c r="U34" s="1474"/>
      <c r="V34" s="1474"/>
      <c r="X34" s="1474"/>
      <c r="Y34" s="1474"/>
      <c r="Z34" s="1474"/>
    </row>
    <row r="35" spans="1:26">
      <c r="A35" s="1459" t="s">
        <v>1176</v>
      </c>
      <c r="B35" s="1475">
        <f t="shared" ref="B35:C37" si="21">B34/(1+N34)</f>
        <v>254.44570563753314</v>
      </c>
      <c r="C35" s="1475">
        <f t="shared" si="21"/>
        <v>207.37543398705074</v>
      </c>
      <c r="D35" s="1475">
        <f t="shared" si="9"/>
        <v>207.37543398705074</v>
      </c>
      <c r="E35" s="1475">
        <f t="shared" ref="E35:F37" si="22">E34/(1+P34)</f>
        <v>352.81876655315932</v>
      </c>
      <c r="F35" s="1475">
        <f t="shared" si="22"/>
        <v>190.809968847352</v>
      </c>
      <c r="G35" s="3427">
        <v>2010</v>
      </c>
      <c r="H35" s="1485">
        <v>3</v>
      </c>
      <c r="I35" s="1485">
        <v>4.7300000000000004</v>
      </c>
      <c r="J35" s="1485">
        <v>3.9</v>
      </c>
      <c r="K35" s="1485">
        <v>5.03</v>
      </c>
      <c r="L35" s="1486">
        <v>4.21</v>
      </c>
      <c r="N35" s="1470">
        <f t="shared" si="11"/>
        <v>4.7300000000000002E-2</v>
      </c>
      <c r="O35" s="1471">
        <f t="shared" si="11"/>
        <v>3.9E-2</v>
      </c>
      <c r="P35" s="1471">
        <f t="shared" si="11"/>
        <v>5.0300000000000004E-2</v>
      </c>
      <c r="Q35" s="1471">
        <f t="shared" si="11"/>
        <v>4.2099999999999999E-2</v>
      </c>
      <c r="R35" s="1472"/>
      <c r="S35" s="1470"/>
      <c r="T35" s="1471"/>
      <c r="U35" s="1471"/>
      <c r="V35" s="1471"/>
    </row>
    <row r="36" spans="1:26">
      <c r="A36" s="1459" t="s">
        <v>1177</v>
      </c>
      <c r="B36" s="1475">
        <f t="shared" si="21"/>
        <v>242.95398227588385</v>
      </c>
      <c r="C36" s="1475">
        <f t="shared" si="21"/>
        <v>199.59137053614126</v>
      </c>
      <c r="D36" s="1475">
        <f t="shared" si="9"/>
        <v>199.59137053614126</v>
      </c>
      <c r="E36" s="1475">
        <f t="shared" si="22"/>
        <v>335.92189522342125</v>
      </c>
      <c r="F36" s="1475">
        <f t="shared" si="22"/>
        <v>183.10139991109489</v>
      </c>
      <c r="G36" s="3427">
        <v>2010</v>
      </c>
      <c r="H36" s="1463">
        <v>2</v>
      </c>
      <c r="I36" s="1463">
        <v>4.6900000000000004</v>
      </c>
      <c r="J36" s="1463">
        <v>3.55</v>
      </c>
      <c r="K36" s="1463">
        <v>5.07</v>
      </c>
      <c r="L36" s="1477">
        <v>4.2300000000000004</v>
      </c>
      <c r="N36" s="1470">
        <f t="shared" si="11"/>
        <v>4.6900000000000004E-2</v>
      </c>
      <c r="O36" s="1471">
        <f t="shared" si="11"/>
        <v>3.5499999999999997E-2</v>
      </c>
      <c r="P36" s="1471">
        <f t="shared" si="11"/>
        <v>5.0700000000000002E-2</v>
      </c>
      <c r="Q36" s="1471">
        <f t="shared" si="11"/>
        <v>4.2300000000000004E-2</v>
      </c>
      <c r="R36" s="1472"/>
      <c r="S36" s="1470"/>
      <c r="T36" s="1471"/>
      <c r="U36" s="1471"/>
      <c r="V36" s="1471"/>
    </row>
    <row r="37" spans="1:26" ht="13.5" thickBot="1">
      <c r="A37" s="1459" t="s">
        <v>1178</v>
      </c>
      <c r="B37" s="1475">
        <f t="shared" si="21"/>
        <v>232.06990378821649</v>
      </c>
      <c r="C37" s="1475">
        <f t="shared" si="21"/>
        <v>192.74878854286936</v>
      </c>
      <c r="D37" s="1475">
        <f t="shared" si="9"/>
        <v>192.74878854286936</v>
      </c>
      <c r="E37" s="1475">
        <f t="shared" si="22"/>
        <v>319.71247284992984</v>
      </c>
      <c r="F37" s="1475">
        <f t="shared" si="22"/>
        <v>175.67053622862409</v>
      </c>
      <c r="G37" s="3428">
        <v>2010</v>
      </c>
      <c r="H37" s="1462">
        <v>1</v>
      </c>
      <c r="I37" s="1462">
        <v>5.4</v>
      </c>
      <c r="J37" s="1462">
        <v>3.2</v>
      </c>
      <c r="K37" s="1462">
        <v>6.16</v>
      </c>
      <c r="L37" s="1476">
        <v>4.51</v>
      </c>
      <c r="N37" s="1470">
        <f t="shared" si="11"/>
        <v>5.4000000000000006E-2</v>
      </c>
      <c r="O37" s="1471">
        <f t="shared" si="11"/>
        <v>3.2000000000000001E-2</v>
      </c>
      <c r="P37" s="1471">
        <f t="shared" si="11"/>
        <v>6.1600000000000002E-2</v>
      </c>
      <c r="Q37" s="1471">
        <f t="shared" si="11"/>
        <v>4.5100000000000001E-2</v>
      </c>
      <c r="R37" s="1472"/>
      <c r="S37" s="1478">
        <f>B37/B38-1</f>
        <v>5.4863199037347599E-2</v>
      </c>
      <c r="T37" s="1479">
        <f>C37/C38-1</f>
        <v>3.0742184721226584E-2</v>
      </c>
      <c r="U37" s="1479">
        <f>E37/E38-1</f>
        <v>6.2167683886810154E-2</v>
      </c>
      <c r="V37" s="1479">
        <f>F37/F38-1</f>
        <v>4.5657953741810031E-2</v>
      </c>
      <c r="X37" s="1458"/>
      <c r="Y37" s="1458"/>
      <c r="Z37" s="1458"/>
    </row>
    <row r="38" spans="1:26" ht="13.5" thickBot="1">
      <c r="A38" s="1459" t="s">
        <v>1179</v>
      </c>
      <c r="B38" s="1467">
        <v>220</v>
      </c>
      <c r="C38" s="1467">
        <v>187</v>
      </c>
      <c r="D38" s="1467">
        <f t="shared" si="9"/>
        <v>187</v>
      </c>
      <c r="E38" s="1467">
        <v>301</v>
      </c>
      <c r="F38" s="1468">
        <v>168</v>
      </c>
      <c r="G38" s="3426">
        <v>2009</v>
      </c>
      <c r="H38" s="1480">
        <v>4</v>
      </c>
      <c r="I38" s="1480">
        <v>2.2999999999999998</v>
      </c>
      <c r="J38" s="1480">
        <v>1.04</v>
      </c>
      <c r="K38" s="1480">
        <v>2.84</v>
      </c>
      <c r="L38" s="1481">
        <v>0.67</v>
      </c>
      <c r="N38" s="1482">
        <f t="shared" si="11"/>
        <v>2.3E-2</v>
      </c>
      <c r="O38" s="1483">
        <f t="shared" si="11"/>
        <v>1.04E-2</v>
      </c>
      <c r="P38" s="1483">
        <f t="shared" si="11"/>
        <v>2.8399999999999998E-2</v>
      </c>
      <c r="Q38" s="1483">
        <f t="shared" si="11"/>
        <v>6.7000000000000002E-3</v>
      </c>
      <c r="R38" s="1472"/>
      <c r="S38" s="1473"/>
      <c r="T38" s="1474"/>
      <c r="U38" s="1474"/>
      <c r="V38" s="1474"/>
      <c r="X38" s="1474"/>
      <c r="Y38" s="1474"/>
      <c r="Z38" s="1474"/>
    </row>
    <row r="39" spans="1:26">
      <c r="A39" s="1459" t="s">
        <v>1180</v>
      </c>
      <c r="B39" s="1475">
        <f t="shared" ref="B39:C41" si="23">B38/(1+N38)</f>
        <v>215.05376344086022</v>
      </c>
      <c r="C39" s="1475">
        <f t="shared" si="23"/>
        <v>185.0752177355503</v>
      </c>
      <c r="D39" s="1475">
        <f t="shared" si="9"/>
        <v>185.0752177355503</v>
      </c>
      <c r="E39" s="1475">
        <f t="shared" ref="E39:F41" si="24">E38/(1+P38)</f>
        <v>292.68767016725008</v>
      </c>
      <c r="F39" s="1475">
        <f t="shared" si="24"/>
        <v>166.88189132810174</v>
      </c>
      <c r="G39" s="3427">
        <v>2009</v>
      </c>
      <c r="H39" s="1485">
        <v>3</v>
      </c>
      <c r="I39" s="1485">
        <v>2.1</v>
      </c>
      <c r="J39" s="1485">
        <v>1.86</v>
      </c>
      <c r="K39" s="1485">
        <v>2.29</v>
      </c>
      <c r="L39" s="1486">
        <v>0.85</v>
      </c>
      <c r="N39" s="1470">
        <f t="shared" si="11"/>
        <v>2.1000000000000001E-2</v>
      </c>
      <c r="O39" s="1487">
        <f t="shared" si="11"/>
        <v>1.8600000000000002E-2</v>
      </c>
      <c r="P39" s="1487">
        <f t="shared" si="11"/>
        <v>2.29E-2</v>
      </c>
      <c r="Q39" s="1487">
        <f t="shared" si="11"/>
        <v>8.5000000000000006E-3</v>
      </c>
      <c r="R39" s="1472"/>
      <c r="S39" s="1470"/>
      <c r="T39" s="1471"/>
      <c r="U39" s="1471"/>
      <c r="V39" s="1471"/>
    </row>
    <row r="40" spans="1:26">
      <c r="A40" s="1459" t="s">
        <v>1181</v>
      </c>
      <c r="B40" s="1475">
        <f t="shared" si="23"/>
        <v>210.630522469011</v>
      </c>
      <c r="C40" s="1475">
        <f t="shared" si="23"/>
        <v>181.69567812247232</v>
      </c>
      <c r="D40" s="1475">
        <f t="shared" si="9"/>
        <v>181.69567812247232</v>
      </c>
      <c r="E40" s="1475">
        <f t="shared" si="24"/>
        <v>286.13517466736738</v>
      </c>
      <c r="F40" s="1475">
        <f t="shared" si="24"/>
        <v>165.47535084591149</v>
      </c>
      <c r="G40" s="3427">
        <v>2009</v>
      </c>
      <c r="H40" s="1463">
        <v>2</v>
      </c>
      <c r="I40" s="1463">
        <v>0.86</v>
      </c>
      <c r="J40" s="1463">
        <v>-1.1299999999999999</v>
      </c>
      <c r="K40" s="1463">
        <v>1.79</v>
      </c>
      <c r="L40" s="1477">
        <v>-2.0699999999999998</v>
      </c>
      <c r="N40" s="1470">
        <f t="shared" si="11"/>
        <v>8.6E-3</v>
      </c>
      <c r="O40" s="1487">
        <f t="shared" si="11"/>
        <v>-1.1299999999999999E-2</v>
      </c>
      <c r="P40" s="1487">
        <f t="shared" si="11"/>
        <v>1.7899999999999999E-2</v>
      </c>
      <c r="Q40" s="1487">
        <f t="shared" si="11"/>
        <v>-2.07E-2</v>
      </c>
      <c r="R40" s="1472"/>
      <c r="S40" s="1470"/>
      <c r="T40" s="1471"/>
      <c r="U40" s="1471"/>
      <c r="V40" s="1471"/>
    </row>
    <row r="41" spans="1:26">
      <c r="A41" s="1459" t="s">
        <v>1182</v>
      </c>
      <c r="B41" s="1475">
        <f t="shared" si="23"/>
        <v>208.83454537875372</v>
      </c>
      <c r="C41" s="1475">
        <f t="shared" si="23"/>
        <v>183.77230517090351</v>
      </c>
      <c r="D41" s="1475">
        <f t="shared" si="9"/>
        <v>183.77230517090351</v>
      </c>
      <c r="E41" s="1475">
        <f t="shared" si="24"/>
        <v>281.10342338870947</v>
      </c>
      <c r="F41" s="1475">
        <f t="shared" si="24"/>
        <v>168.97309388942256</v>
      </c>
      <c r="G41" s="3428">
        <v>2009</v>
      </c>
      <c r="H41" s="1462">
        <v>1</v>
      </c>
      <c r="I41" s="1462">
        <v>-2.64</v>
      </c>
      <c r="J41" s="1462">
        <v>-2.5299999999999998</v>
      </c>
      <c r="K41" s="1462">
        <v>-3.02</v>
      </c>
      <c r="L41" s="1476">
        <v>1.52</v>
      </c>
      <c r="N41" s="1478">
        <f t="shared" si="11"/>
        <v>-2.64E-2</v>
      </c>
      <c r="O41" s="1479">
        <f t="shared" si="11"/>
        <v>-2.53E-2</v>
      </c>
      <c r="P41" s="1479">
        <f t="shared" si="11"/>
        <v>-3.0200000000000001E-2</v>
      </c>
      <c r="Q41" s="1479">
        <f t="shared" si="11"/>
        <v>1.52E-2</v>
      </c>
      <c r="R41" s="1472"/>
      <c r="S41" s="1478">
        <f>B41/B42-1</f>
        <v>-2.4137638417038754E-2</v>
      </c>
      <c r="T41" s="1479">
        <f>C41/C42-1</f>
        <v>-2.248773845264096E-2</v>
      </c>
      <c r="U41" s="1479">
        <f>E41/E42-1</f>
        <v>-2.7323794502735366E-2</v>
      </c>
      <c r="V41" s="1479">
        <f>F41/F42-1</f>
        <v>1.7910204153148035E-2</v>
      </c>
      <c r="X41" s="1458"/>
      <c r="Y41" s="1458"/>
      <c r="Z41" s="1458"/>
    </row>
    <row r="42" spans="1:26" ht="13.5" thickBot="1">
      <c r="A42" s="1459" t="s">
        <v>1183</v>
      </c>
      <c r="B42" s="1509">
        <v>214</v>
      </c>
      <c r="C42" s="1509">
        <v>188</v>
      </c>
      <c r="D42" s="1509">
        <f t="shared" si="9"/>
        <v>188</v>
      </c>
      <c r="E42" s="1509">
        <v>289</v>
      </c>
      <c r="F42" s="1510">
        <v>166</v>
      </c>
      <c r="G42" s="3426">
        <v>2008</v>
      </c>
      <c r="H42" s="1480">
        <v>4</v>
      </c>
      <c r="I42" s="1480">
        <v>1.73</v>
      </c>
      <c r="J42" s="1480">
        <v>0.03</v>
      </c>
      <c r="K42" s="1480">
        <v>2.59</v>
      </c>
      <c r="L42" s="1481">
        <v>-1.66</v>
      </c>
      <c r="N42" s="1470">
        <f t="shared" si="11"/>
        <v>1.7299999999999999E-2</v>
      </c>
      <c r="O42" s="1471">
        <f t="shared" si="11"/>
        <v>2.9999999999999997E-4</v>
      </c>
      <c r="P42" s="1471">
        <f t="shared" si="11"/>
        <v>2.5899999999999999E-2</v>
      </c>
      <c r="Q42" s="1471">
        <f t="shared" si="11"/>
        <v>-1.66E-2</v>
      </c>
      <c r="R42" s="1472"/>
      <c r="S42" s="1473"/>
      <c r="T42" s="1474"/>
      <c r="U42" s="1474"/>
      <c r="V42" s="1474"/>
      <c r="X42" s="1474"/>
      <c r="Y42" s="1474"/>
      <c r="Z42" s="1474"/>
    </row>
    <row r="43" spans="1:26">
      <c r="A43" s="1459" t="s">
        <v>1184</v>
      </c>
      <c r="B43" s="1475">
        <f t="shared" ref="B43:C45" si="25">B42/(1+N42)</f>
        <v>210.36075887152265</v>
      </c>
      <c r="C43" s="1475">
        <f t="shared" si="25"/>
        <v>187.94361691492554</v>
      </c>
      <c r="D43" s="1475">
        <f t="shared" si="9"/>
        <v>187.94361691492554</v>
      </c>
      <c r="E43" s="1475">
        <f t="shared" ref="E43:F45" si="26">E42/(1+P42)</f>
        <v>281.70386977288234</v>
      </c>
      <c r="F43" s="1475">
        <f t="shared" si="26"/>
        <v>168.80211511083994</v>
      </c>
      <c r="G43" s="3427">
        <v>2008</v>
      </c>
      <c r="H43" s="1485">
        <v>3</v>
      </c>
      <c r="I43" s="1485">
        <v>1.96</v>
      </c>
      <c r="J43" s="1485">
        <v>2.36</v>
      </c>
      <c r="K43" s="1485">
        <v>1.82</v>
      </c>
      <c r="L43" s="1486">
        <v>2.2200000000000002</v>
      </c>
      <c r="N43" s="1470">
        <f t="shared" si="11"/>
        <v>1.9599999999999999E-2</v>
      </c>
      <c r="O43" s="1471">
        <f t="shared" si="11"/>
        <v>2.3599999999999999E-2</v>
      </c>
      <c r="P43" s="1471">
        <f t="shared" si="11"/>
        <v>1.8200000000000001E-2</v>
      </c>
      <c r="Q43" s="1471">
        <f t="shared" si="11"/>
        <v>2.2200000000000001E-2</v>
      </c>
      <c r="R43" s="1472"/>
      <c r="S43" s="1470"/>
      <c r="T43" s="1471"/>
      <c r="U43" s="1471"/>
      <c r="V43" s="1471"/>
    </row>
    <row r="44" spans="1:26">
      <c r="A44" s="1459" t="s">
        <v>1185</v>
      </c>
      <c r="B44" s="1475">
        <f t="shared" si="25"/>
        <v>206.31694671589116</v>
      </c>
      <c r="C44" s="1475">
        <f t="shared" si="25"/>
        <v>183.61041121036101</v>
      </c>
      <c r="D44" s="1475">
        <f t="shared" si="9"/>
        <v>183.61041121036101</v>
      </c>
      <c r="E44" s="1475">
        <f t="shared" si="26"/>
        <v>276.66850301795557</v>
      </c>
      <c r="F44" s="1475">
        <f t="shared" si="26"/>
        <v>165.1360938278614</v>
      </c>
      <c r="G44" s="3427">
        <v>2008</v>
      </c>
      <c r="H44" s="1463">
        <v>2</v>
      </c>
      <c r="I44" s="1463">
        <v>4.93</v>
      </c>
      <c r="J44" s="1463">
        <v>7.38</v>
      </c>
      <c r="K44" s="1463">
        <v>3.98</v>
      </c>
      <c r="L44" s="1477">
        <v>6.86</v>
      </c>
      <c r="N44" s="1470">
        <f t="shared" si="11"/>
        <v>4.9299999999999997E-2</v>
      </c>
      <c r="O44" s="1471">
        <f t="shared" si="11"/>
        <v>7.3800000000000004E-2</v>
      </c>
      <c r="P44" s="1471">
        <f t="shared" si="11"/>
        <v>3.9800000000000002E-2</v>
      </c>
      <c r="Q44" s="1471">
        <f t="shared" si="11"/>
        <v>6.8600000000000008E-2</v>
      </c>
      <c r="R44" s="1472"/>
      <c r="S44" s="1470"/>
      <c r="T44" s="1471"/>
      <c r="U44" s="1471"/>
      <c r="V44" s="1471"/>
    </row>
    <row r="45" spans="1:26" s="1515" customFormat="1" ht="13.5" thickBot="1">
      <c r="A45" s="1459" t="s">
        <v>1186</v>
      </c>
      <c r="B45" s="1512">
        <f t="shared" si="25"/>
        <v>196.62341248059772</v>
      </c>
      <c r="C45" s="1512">
        <f t="shared" si="25"/>
        <v>170.99125648199012</v>
      </c>
      <c r="D45" s="1512">
        <f t="shared" si="9"/>
        <v>170.99125648199012</v>
      </c>
      <c r="E45" s="1512">
        <f t="shared" si="26"/>
        <v>266.07857570490052</v>
      </c>
      <c r="F45" s="1512">
        <f t="shared" si="26"/>
        <v>154.53499328828505</v>
      </c>
      <c r="G45" s="3428">
        <v>2008</v>
      </c>
      <c r="H45" s="1513">
        <v>1</v>
      </c>
      <c r="I45" s="1513">
        <v>4.1399999999999997</v>
      </c>
      <c r="J45" s="1513">
        <v>3.45</v>
      </c>
      <c r="K45" s="1513">
        <v>4.95</v>
      </c>
      <c r="L45" s="1514">
        <v>4.82</v>
      </c>
      <c r="N45" s="1516">
        <f t="shared" si="11"/>
        <v>4.1399999999999999E-2</v>
      </c>
      <c r="O45" s="1517">
        <f t="shared" si="11"/>
        <v>3.4500000000000003E-2</v>
      </c>
      <c r="P45" s="1517">
        <f t="shared" si="11"/>
        <v>4.9500000000000002E-2</v>
      </c>
      <c r="Q45" s="1517">
        <f t="shared" si="11"/>
        <v>4.82E-2</v>
      </c>
      <c r="R45" s="1518"/>
      <c r="S45" s="1516">
        <f>B45/B46-1</f>
        <v>4.5869215322328349E-2</v>
      </c>
      <c r="T45" s="1517">
        <f>C45/C46-1</f>
        <v>3.6310645345394743E-2</v>
      </c>
      <c r="U45" s="1517">
        <f>E45/E46-1</f>
        <v>4.7553447657088688E-2</v>
      </c>
      <c r="V45" s="1517">
        <f>F45/F46-1</f>
        <v>4.4155360055980086E-2</v>
      </c>
      <c r="X45" s="1519"/>
      <c r="Y45" s="1519"/>
      <c r="Z45" s="1519"/>
    </row>
    <row r="46" spans="1:26" ht="13.5" thickBot="1">
      <c r="A46" s="1459" t="s">
        <v>1187</v>
      </c>
      <c r="B46" s="1467">
        <v>188</v>
      </c>
      <c r="C46" s="1467">
        <v>165</v>
      </c>
      <c r="D46" s="1467">
        <f t="shared" si="9"/>
        <v>165</v>
      </c>
      <c r="E46" s="1467">
        <v>254</v>
      </c>
      <c r="F46" s="1468">
        <v>148</v>
      </c>
      <c r="G46" s="3426">
        <v>2007</v>
      </c>
      <c r="H46" s="1520">
        <v>4</v>
      </c>
      <c r="I46" s="1520">
        <v>5.51</v>
      </c>
      <c r="J46" s="1520">
        <v>4.8899999999999997</v>
      </c>
      <c r="K46" s="1520">
        <v>6.43</v>
      </c>
      <c r="L46" s="1521">
        <v>5.36</v>
      </c>
      <c r="N46" s="1522">
        <f t="shared" ref="N46:O49" si="27">B46/B47-1</f>
        <v>4.1339718365245526E-2</v>
      </c>
      <c r="O46" s="1523">
        <f t="shared" si="27"/>
        <v>4.0324492593776018E-2</v>
      </c>
      <c r="P46" s="1523">
        <f t="shared" ref="P46:Q49" si="28">E46/E47-1</f>
        <v>6.1625555347990968E-2</v>
      </c>
      <c r="Q46" s="1523">
        <f t="shared" si="28"/>
        <v>4.6757569250590603E-2</v>
      </c>
      <c r="R46" s="1472"/>
      <c r="S46" s="1473"/>
      <c r="T46" s="1474"/>
      <c r="U46" s="1474"/>
      <c r="V46" s="1474"/>
      <c r="X46" s="1474"/>
      <c r="Y46" s="1474"/>
      <c r="Z46" s="1474"/>
    </row>
    <row r="47" spans="1:26">
      <c r="A47" s="1459" t="s">
        <v>1188</v>
      </c>
      <c r="B47" s="1475">
        <f t="shared" ref="B47:C49" si="29">B48+(B$46-B$50)*I47/SUM(I$46:I$49)</f>
        <v>180.5366651097618</v>
      </c>
      <c r="C47" s="1475">
        <f t="shared" si="29"/>
        <v>158.60435967302453</v>
      </c>
      <c r="D47" s="1475">
        <f t="shared" si="9"/>
        <v>158.60435967302453</v>
      </c>
      <c r="E47" s="1475">
        <f t="shared" ref="E47:F49" si="30">E48+(E$46-E$50)*K47/SUM(K$46:K$49)</f>
        <v>239.25573260785075</v>
      </c>
      <c r="F47" s="1475">
        <f t="shared" si="30"/>
        <v>141.38899430740037</v>
      </c>
      <c r="G47" s="3427">
        <v>2007</v>
      </c>
      <c r="H47" s="1485">
        <v>3</v>
      </c>
      <c r="I47" s="1485">
        <v>8.65</v>
      </c>
      <c r="J47" s="1485">
        <v>8.06</v>
      </c>
      <c r="K47" s="1485">
        <v>9.94</v>
      </c>
      <c r="L47" s="1486">
        <v>5.8</v>
      </c>
      <c r="N47" s="1522">
        <f t="shared" si="27"/>
        <v>6.940217571740015E-2</v>
      </c>
      <c r="O47" s="1523">
        <f t="shared" si="27"/>
        <v>7.1197482471153428E-2</v>
      </c>
      <c r="P47" s="1523">
        <f t="shared" si="28"/>
        <v>0.10529679922579582</v>
      </c>
      <c r="Q47" s="1523">
        <f t="shared" si="28"/>
        <v>5.3292245059512133E-2</v>
      </c>
      <c r="R47" s="1472"/>
      <c r="S47" s="1470"/>
      <c r="T47" s="1471"/>
      <c r="U47" s="1471"/>
      <c r="V47" s="1471"/>
      <c r="X47" s="1524"/>
      <c r="Y47" s="1524"/>
      <c r="Z47" s="1524"/>
    </row>
    <row r="48" spans="1:26">
      <c r="A48" s="1459" t="s">
        <v>1189</v>
      </c>
      <c r="B48" s="1475">
        <f t="shared" si="29"/>
        <v>168.82017748715555</v>
      </c>
      <c r="C48" s="1475">
        <f t="shared" si="29"/>
        <v>148.06267029972753</v>
      </c>
      <c r="D48" s="1475">
        <f t="shared" si="9"/>
        <v>148.06267029972753</v>
      </c>
      <c r="E48" s="1475">
        <f t="shared" si="30"/>
        <v>216.46288379323747</v>
      </c>
      <c r="F48" s="1475">
        <f t="shared" si="30"/>
        <v>134.23529411764704</v>
      </c>
      <c r="G48" s="3427">
        <v>2007</v>
      </c>
      <c r="H48" s="1463">
        <v>2</v>
      </c>
      <c r="I48" s="1463">
        <v>3.67</v>
      </c>
      <c r="J48" s="1463">
        <v>2.3199999999999998</v>
      </c>
      <c r="K48" s="1463">
        <v>5.0199999999999996</v>
      </c>
      <c r="L48" s="1477">
        <v>6.71</v>
      </c>
      <c r="N48" s="1522">
        <f t="shared" si="27"/>
        <v>3.0339138143848032E-2</v>
      </c>
      <c r="O48" s="1523">
        <f t="shared" si="27"/>
        <v>2.0922341588790472E-2</v>
      </c>
      <c r="P48" s="1523">
        <f t="shared" si="28"/>
        <v>5.6164796592717003E-2</v>
      </c>
      <c r="Q48" s="1523">
        <f t="shared" si="28"/>
        <v>6.5704536723887319E-2</v>
      </c>
      <c r="R48" s="1472"/>
      <c r="S48" s="1470"/>
      <c r="T48" s="1471"/>
      <c r="U48" s="1471"/>
      <c r="V48" s="1471"/>
      <c r="X48" s="1524"/>
      <c r="Y48" s="1524"/>
      <c r="Z48" s="1524"/>
    </row>
    <row r="49" spans="1:26">
      <c r="A49" s="1459" t="s">
        <v>1190</v>
      </c>
      <c r="B49" s="1475">
        <f t="shared" si="29"/>
        <v>163.84913591779542</v>
      </c>
      <c r="C49" s="1475">
        <f t="shared" si="29"/>
        <v>145.0283378746594</v>
      </c>
      <c r="D49" s="1475">
        <f t="shared" si="9"/>
        <v>145.0283378746594</v>
      </c>
      <c r="E49" s="1475">
        <f t="shared" si="30"/>
        <v>204.95180722891567</v>
      </c>
      <c r="F49" s="1475">
        <f t="shared" si="30"/>
        <v>125.95920303605313</v>
      </c>
      <c r="G49" s="3428">
        <v>2007</v>
      </c>
      <c r="H49" s="1462">
        <v>1</v>
      </c>
      <c r="I49" s="1462">
        <v>3.58</v>
      </c>
      <c r="J49" s="1462">
        <v>3.08</v>
      </c>
      <c r="K49" s="1462">
        <v>4.34</v>
      </c>
      <c r="L49" s="1476">
        <v>3.21</v>
      </c>
      <c r="N49" s="1525">
        <f t="shared" si="27"/>
        <v>3.0497710174814063E-2</v>
      </c>
      <c r="O49" s="1526">
        <f t="shared" si="27"/>
        <v>2.8569772160704998E-2</v>
      </c>
      <c r="P49" s="1526">
        <f t="shared" si="28"/>
        <v>5.1034908866234296E-2</v>
      </c>
      <c r="Q49" s="1526">
        <f t="shared" si="28"/>
        <v>3.245248390207478E-2</v>
      </c>
      <c r="R49" s="1472"/>
      <c r="S49" s="1478">
        <f>B49/B50-1</f>
        <v>3.0497710174814063E-2</v>
      </c>
      <c r="T49" s="1479">
        <f>C49/C50-1</f>
        <v>2.8569772160704998E-2</v>
      </c>
      <c r="U49" s="1479">
        <f>E49/E50-1</f>
        <v>5.1034908866234296E-2</v>
      </c>
      <c r="V49" s="1479">
        <f>F49/F50-1</f>
        <v>3.245248390207478E-2</v>
      </c>
      <c r="X49" s="1524"/>
      <c r="Y49" s="1524"/>
      <c r="Z49" s="1524"/>
    </row>
    <row r="50" spans="1:26" ht="13.5" thickBot="1">
      <c r="A50" s="1459" t="s">
        <v>1191</v>
      </c>
      <c r="B50" s="1488">
        <v>159</v>
      </c>
      <c r="C50" s="1488">
        <v>141</v>
      </c>
      <c r="D50" s="1488">
        <f t="shared" si="9"/>
        <v>141</v>
      </c>
      <c r="E50" s="1488">
        <v>195</v>
      </c>
      <c r="F50" s="1489">
        <v>122</v>
      </c>
      <c r="G50" s="3426">
        <v>2006</v>
      </c>
      <c r="H50" s="1480">
        <v>4</v>
      </c>
      <c r="I50" s="1480">
        <v>3.79</v>
      </c>
      <c r="J50" s="1480">
        <v>2.21</v>
      </c>
      <c r="K50" s="1480">
        <v>5.65</v>
      </c>
      <c r="L50" s="1481">
        <v>5.41</v>
      </c>
      <c r="N50" s="1522">
        <f t="shared" ref="N50:O53" si="31">I50/SUM(I$50:I$53)*(B$50/B$54-1)</f>
        <v>7.245466462748526E-2</v>
      </c>
      <c r="O50" s="1523">
        <f t="shared" si="31"/>
        <v>2.3237230038062766E-2</v>
      </c>
      <c r="P50" s="1523">
        <f t="shared" ref="P50:Q53" si="32">K50/SUM(K$50:K$53)*(E$50/E$54-1)</f>
        <v>0.16146893866323722</v>
      </c>
      <c r="Q50" s="1523">
        <f t="shared" si="32"/>
        <v>5.0755230321793784E-2</v>
      </c>
      <c r="R50" s="1472"/>
      <c r="S50" s="1473"/>
      <c r="T50" s="1474"/>
      <c r="U50" s="1474"/>
      <c r="V50" s="1474"/>
      <c r="X50" s="1524"/>
      <c r="Y50" s="1524"/>
      <c r="Z50" s="1524"/>
    </row>
    <row r="51" spans="1:26">
      <c r="A51" s="1459" t="s">
        <v>1192</v>
      </c>
      <c r="B51" s="1475">
        <f t="shared" ref="B51:C53" si="33">B52+(B$50-B$54)*I51/SUM(I$50:I$53)</f>
        <v>149.00125628140702</v>
      </c>
      <c r="C51" s="1475">
        <f t="shared" si="33"/>
        <v>137.95592286501378</v>
      </c>
      <c r="D51" s="1475">
        <f t="shared" si="9"/>
        <v>137.95592286501378</v>
      </c>
      <c r="E51" s="1475">
        <f t="shared" ref="E51:F53" si="34">E52+(E$50-E$54)*K51/SUM(K$50:K$53)</f>
        <v>169.97231450719823</v>
      </c>
      <c r="F51" s="1475">
        <f t="shared" si="34"/>
        <v>116.21390374331551</v>
      </c>
      <c r="G51" s="3427">
        <v>2006</v>
      </c>
      <c r="H51" s="1485">
        <v>3</v>
      </c>
      <c r="I51" s="1485">
        <v>0.92</v>
      </c>
      <c r="J51" s="1485">
        <v>1.08</v>
      </c>
      <c r="K51" s="1485">
        <v>0.73</v>
      </c>
      <c r="L51" s="1486">
        <v>1.08</v>
      </c>
      <c r="N51" s="1522">
        <f t="shared" si="31"/>
        <v>1.7587939698492462E-2</v>
      </c>
      <c r="O51" s="1523">
        <f t="shared" si="31"/>
        <v>1.1355750425840628E-2</v>
      </c>
      <c r="P51" s="1523">
        <f t="shared" si="32"/>
        <v>2.0862358446754544E-2</v>
      </c>
      <c r="Q51" s="1523">
        <f t="shared" si="32"/>
        <v>1.0132282578103011E-2</v>
      </c>
      <c r="R51" s="1472"/>
      <c r="S51" s="1470"/>
      <c r="T51" s="1471"/>
      <c r="U51" s="1471"/>
      <c r="V51" s="1471"/>
      <c r="X51" s="1524"/>
      <c r="Y51" s="1524"/>
      <c r="Z51" s="1524"/>
    </row>
    <row r="52" spans="1:26">
      <c r="A52" s="1459" t="s">
        <v>1193</v>
      </c>
      <c r="B52" s="1475">
        <f t="shared" si="33"/>
        <v>146.57412060301507</v>
      </c>
      <c r="C52" s="1475">
        <f t="shared" si="33"/>
        <v>136.46831955922866</v>
      </c>
      <c r="D52" s="1475">
        <f t="shared" si="9"/>
        <v>136.46831955922866</v>
      </c>
      <c r="E52" s="1475">
        <f t="shared" si="34"/>
        <v>166.73864894795128</v>
      </c>
      <c r="F52" s="1475">
        <f t="shared" si="34"/>
        <v>115.05882352941177</v>
      </c>
      <c r="G52" s="3427">
        <v>2006</v>
      </c>
      <c r="H52" s="1463">
        <v>2</v>
      </c>
      <c r="I52" s="1463">
        <v>0.96</v>
      </c>
      <c r="J52" s="1463">
        <v>0.25</v>
      </c>
      <c r="K52" s="1463">
        <v>1.9</v>
      </c>
      <c r="L52" s="1477">
        <v>0.95</v>
      </c>
      <c r="N52" s="1522">
        <f t="shared" si="31"/>
        <v>1.8352632728861701E-2</v>
      </c>
      <c r="O52" s="1523">
        <f t="shared" si="31"/>
        <v>2.6286459319075526E-3</v>
      </c>
      <c r="P52" s="1523">
        <f t="shared" si="32"/>
        <v>5.4299289107991269E-2</v>
      </c>
      <c r="Q52" s="1523">
        <f t="shared" si="32"/>
        <v>8.9126559714794995E-3</v>
      </c>
      <c r="R52" s="1472"/>
      <c r="S52" s="1470"/>
      <c r="T52" s="1471"/>
      <c r="U52" s="1471"/>
      <c r="V52" s="1471"/>
      <c r="X52" s="1524"/>
      <c r="Y52" s="1524"/>
      <c r="Z52" s="1524"/>
    </row>
    <row r="53" spans="1:26">
      <c r="A53" s="1459" t="s">
        <v>1194</v>
      </c>
      <c r="B53" s="1475">
        <f t="shared" si="33"/>
        <v>144.04145728643215</v>
      </c>
      <c r="C53" s="1475">
        <f t="shared" si="33"/>
        <v>136.12396694214877</v>
      </c>
      <c r="D53" s="1475">
        <f t="shared" si="9"/>
        <v>136.12396694214877</v>
      </c>
      <c r="E53" s="1475">
        <f t="shared" si="34"/>
        <v>158.32225913621264</v>
      </c>
      <c r="F53" s="1475">
        <f t="shared" si="34"/>
        <v>114.04278074866311</v>
      </c>
      <c r="G53" s="3428">
        <v>2006</v>
      </c>
      <c r="H53" s="1462">
        <v>1</v>
      </c>
      <c r="I53" s="1462">
        <v>2.29</v>
      </c>
      <c r="J53" s="1462">
        <v>3.72</v>
      </c>
      <c r="K53" s="1462">
        <v>0.75</v>
      </c>
      <c r="L53" s="1476">
        <v>0.04</v>
      </c>
      <c r="N53" s="1525">
        <f t="shared" si="31"/>
        <v>4.3778675988638847E-2</v>
      </c>
      <c r="O53" s="1526">
        <f t="shared" si="31"/>
        <v>3.9114251466784385E-2</v>
      </c>
      <c r="P53" s="1526">
        <f t="shared" si="32"/>
        <v>2.1433929911049188E-2</v>
      </c>
      <c r="Q53" s="1526">
        <f t="shared" si="32"/>
        <v>3.7526972511492629E-4</v>
      </c>
      <c r="R53" s="1472"/>
      <c r="S53" s="1478">
        <f>B53/B54-1</f>
        <v>4.3778675988638716E-2</v>
      </c>
      <c r="T53" s="1479">
        <f>C53/C54-1</f>
        <v>3.91142514667846E-2</v>
      </c>
      <c r="U53" s="1479">
        <f>E53/E54-1</f>
        <v>2.143392991104931E-2</v>
      </c>
      <c r="V53" s="1479">
        <f>F53/F54-1</f>
        <v>3.7526972511492396E-4</v>
      </c>
      <c r="X53" s="1524"/>
      <c r="Y53" s="1524"/>
      <c r="Z53" s="1524"/>
    </row>
    <row r="54" spans="1:26" ht="13.5" thickBot="1">
      <c r="A54" s="1459" t="s">
        <v>1195</v>
      </c>
      <c r="B54" s="1488">
        <v>138</v>
      </c>
      <c r="C54" s="1488">
        <v>131</v>
      </c>
      <c r="D54" s="1488">
        <f t="shared" si="9"/>
        <v>131</v>
      </c>
      <c r="E54" s="1488">
        <v>155</v>
      </c>
      <c r="F54" s="1489">
        <v>114</v>
      </c>
      <c r="G54" s="3426">
        <v>2005</v>
      </c>
      <c r="H54" s="1480">
        <v>4</v>
      </c>
      <c r="I54" s="1480">
        <v>3.29</v>
      </c>
      <c r="J54" s="1480">
        <v>1.44</v>
      </c>
      <c r="K54" s="1480">
        <v>0.66</v>
      </c>
      <c r="L54" s="1481">
        <v>7.78</v>
      </c>
      <c r="N54" s="1522">
        <f t="shared" ref="N54:O57" si="35">I54/SUM(I$54:I$57)*(B$54/B$58-1)</f>
        <v>9.9404603216919935E-2</v>
      </c>
      <c r="O54" s="1523">
        <f t="shared" si="35"/>
        <v>4.7636550760861554E-2</v>
      </c>
      <c r="P54" s="1523">
        <f t="shared" ref="P54:Q57" si="36">K54/SUM(K$54:K$57)*(E$54/E$58-1)</f>
        <v>8.3756345177664976E-2</v>
      </c>
      <c r="Q54" s="1523">
        <f t="shared" si="36"/>
        <v>5.2148766661559584E-2</v>
      </c>
      <c r="R54" s="1472"/>
      <c r="S54" s="1473"/>
      <c r="T54" s="1474"/>
      <c r="U54" s="1474"/>
      <c r="V54" s="1474"/>
      <c r="X54" s="1524"/>
      <c r="Y54" s="1524"/>
      <c r="Z54" s="1524"/>
    </row>
    <row r="55" spans="1:26">
      <c r="A55" s="1459" t="s">
        <v>1196</v>
      </c>
      <c r="B55" s="1475">
        <f t="shared" ref="B55:C57" si="37">B56+(B$54-B$58)*I55/SUM(I$54:I$57)</f>
        <v>125.9720430107527</v>
      </c>
      <c r="C55" s="1475">
        <f t="shared" si="37"/>
        <v>125.1883408071749</v>
      </c>
      <c r="D55" s="1475">
        <f t="shared" si="9"/>
        <v>125.1883408071749</v>
      </c>
      <c r="E55" s="1475">
        <f t="shared" ref="E55:F57" si="38">E56+(E$54-E$58)*K55/SUM(K$54:K$57)</f>
        <v>144.61421319796952</v>
      </c>
      <c r="F55" s="1475">
        <f t="shared" si="38"/>
        <v>108.42008196721311</v>
      </c>
      <c r="G55" s="3427">
        <v>2005</v>
      </c>
      <c r="H55" s="1485">
        <v>3</v>
      </c>
      <c r="I55" s="1485">
        <v>0.46</v>
      </c>
      <c r="J55" s="1485">
        <v>0.32</v>
      </c>
      <c r="K55" s="1485">
        <v>0.42</v>
      </c>
      <c r="L55" s="1486">
        <v>0.64</v>
      </c>
      <c r="N55" s="1522">
        <f t="shared" si="35"/>
        <v>1.3898515951301874E-2</v>
      </c>
      <c r="O55" s="1523">
        <f t="shared" si="35"/>
        <v>1.0585900169080346E-2</v>
      </c>
      <c r="P55" s="1523">
        <f t="shared" si="36"/>
        <v>5.3299492385786795E-2</v>
      </c>
      <c r="Q55" s="1523">
        <f t="shared" si="36"/>
        <v>4.2898728359123568E-3</v>
      </c>
      <c r="R55" s="1472"/>
      <c r="S55" s="1470"/>
      <c r="T55" s="1471"/>
      <c r="U55" s="1471"/>
      <c r="V55" s="1471"/>
      <c r="X55" s="1524"/>
      <c r="Y55" s="1524"/>
      <c r="Z55" s="1524"/>
    </row>
    <row r="56" spans="1:26">
      <c r="A56" s="1459" t="s">
        <v>1197</v>
      </c>
      <c r="B56" s="1475">
        <f t="shared" si="37"/>
        <v>124.29032258064517</v>
      </c>
      <c r="C56" s="1475">
        <f t="shared" si="37"/>
        <v>123.8968609865471</v>
      </c>
      <c r="D56" s="1475">
        <f t="shared" si="9"/>
        <v>123.8968609865471</v>
      </c>
      <c r="E56" s="1475">
        <f t="shared" si="38"/>
        <v>138.00507614213197</v>
      </c>
      <c r="F56" s="1475">
        <f t="shared" si="38"/>
        <v>107.96106557377048</v>
      </c>
      <c r="G56" s="3427">
        <v>2005</v>
      </c>
      <c r="H56" s="1463">
        <v>2</v>
      </c>
      <c r="I56" s="1463">
        <v>0.47</v>
      </c>
      <c r="J56" s="1463">
        <v>0.1</v>
      </c>
      <c r="K56" s="1463">
        <v>0.52</v>
      </c>
      <c r="L56" s="1477">
        <v>0.79</v>
      </c>
      <c r="N56" s="1522">
        <f t="shared" si="35"/>
        <v>1.420065760241713E-2</v>
      </c>
      <c r="O56" s="1523">
        <f t="shared" si="35"/>
        <v>3.3080938028376083E-3</v>
      </c>
      <c r="P56" s="1523">
        <f t="shared" si="36"/>
        <v>6.598984771573603E-2</v>
      </c>
      <c r="Q56" s="1523">
        <f t="shared" si="36"/>
        <v>5.2953117818293153E-3</v>
      </c>
      <c r="R56" s="1472"/>
      <c r="S56" s="1470"/>
      <c r="T56" s="1471"/>
      <c r="U56" s="1471"/>
      <c r="V56" s="1471"/>
      <c r="X56" s="1524"/>
      <c r="Y56" s="1524"/>
      <c r="Z56" s="1524"/>
    </row>
    <row r="57" spans="1:26">
      <c r="A57" s="1459" t="s">
        <v>1198</v>
      </c>
      <c r="B57" s="1475">
        <f t="shared" si="37"/>
        <v>122.57204301075269</v>
      </c>
      <c r="C57" s="1475">
        <f t="shared" si="37"/>
        <v>123.4932735426009</v>
      </c>
      <c r="D57" s="1475">
        <f t="shared" si="9"/>
        <v>123.4932735426009</v>
      </c>
      <c r="E57" s="1475">
        <f t="shared" si="38"/>
        <v>129.82233502538071</v>
      </c>
      <c r="F57" s="1475">
        <f t="shared" si="38"/>
        <v>107.39446721311475</v>
      </c>
      <c r="G57" s="3428">
        <v>2005</v>
      </c>
      <c r="H57" s="1462">
        <v>1</v>
      </c>
      <c r="I57" s="1462">
        <v>0.43</v>
      </c>
      <c r="J57" s="1462">
        <v>0.37</v>
      </c>
      <c r="K57" s="1462">
        <v>0.37</v>
      </c>
      <c r="L57" s="1476">
        <v>0.55000000000000004</v>
      </c>
      <c r="N57" s="1525">
        <f t="shared" si="35"/>
        <v>1.2992090997956099E-2</v>
      </c>
      <c r="O57" s="1526">
        <f t="shared" si="35"/>
        <v>1.2239947070499151E-2</v>
      </c>
      <c r="P57" s="1526">
        <f t="shared" si="36"/>
        <v>4.6954314720812178E-2</v>
      </c>
      <c r="Q57" s="1526">
        <f t="shared" si="36"/>
        <v>3.6866094683621815E-3</v>
      </c>
      <c r="R57" s="1472"/>
      <c r="S57" s="1478">
        <f>B57/B58-1</f>
        <v>1.2992090997956174E-2</v>
      </c>
      <c r="T57" s="1479">
        <f>C57/C58-1</f>
        <v>1.2239947070499246E-2</v>
      </c>
      <c r="U57" s="1479">
        <f>E57/E58-1</f>
        <v>4.695431472081224E-2</v>
      </c>
      <c r="V57" s="1479">
        <f>F57/F58-1</f>
        <v>3.6866094683620787E-3</v>
      </c>
      <c r="X57" s="1524"/>
      <c r="Y57" s="1524"/>
      <c r="Z57" s="1524"/>
    </row>
    <row r="58" spans="1:26" ht="13.5" thickBot="1">
      <c r="A58" s="1459" t="s">
        <v>1199</v>
      </c>
      <c r="B58" s="1509">
        <v>121</v>
      </c>
      <c r="C58" s="1509">
        <v>122</v>
      </c>
      <c r="D58" s="1509">
        <f t="shared" si="9"/>
        <v>122</v>
      </c>
      <c r="E58" s="1509">
        <v>124</v>
      </c>
      <c r="F58" s="1510">
        <v>107</v>
      </c>
      <c r="G58" s="3426">
        <v>2004</v>
      </c>
      <c r="H58" s="1480">
        <v>4</v>
      </c>
      <c r="I58" s="1480">
        <v>0.33</v>
      </c>
      <c r="J58" s="1480">
        <v>0.5</v>
      </c>
      <c r="K58" s="1480">
        <v>0.5</v>
      </c>
      <c r="L58" s="1481">
        <v>0</v>
      </c>
      <c r="N58" s="1522">
        <f t="shared" ref="N58:O61" si="39">I58/SUM(I$58:I$61)*(B$58/B$62-1)</f>
        <v>1.3391770148526898E-2</v>
      </c>
      <c r="O58" s="1523">
        <f t="shared" si="39"/>
        <v>1.063264221158958E-2</v>
      </c>
      <c r="P58" s="1523">
        <f t="shared" ref="P58:Q61" si="40">K58/SUM(K$58:K$61)*(E$58/E$62-1)</f>
        <v>2.2244466688911134E-2</v>
      </c>
      <c r="Q58" s="1523">
        <f t="shared" si="40"/>
        <v>0</v>
      </c>
      <c r="R58" s="1472"/>
      <c r="S58" s="1473"/>
      <c r="T58" s="1474"/>
      <c r="U58" s="1474"/>
      <c r="V58" s="1474"/>
      <c r="X58" s="1524"/>
      <c r="Y58" s="1524"/>
      <c r="Z58" s="1524"/>
    </row>
    <row r="59" spans="1:26">
      <c r="A59" s="1459" t="s">
        <v>1200</v>
      </c>
      <c r="B59" s="1475">
        <f t="shared" ref="B59:C61" si="41">B60+(B$58-B$62)*I59/SUM(I$58:I$61)</f>
        <v>119.51351351351352</v>
      </c>
      <c r="C59" s="1475">
        <f t="shared" si="41"/>
        <v>120.7878787878788</v>
      </c>
      <c r="D59" s="1475">
        <f t="shared" si="9"/>
        <v>120.7878787878788</v>
      </c>
      <c r="E59" s="1475">
        <f t="shared" ref="E59:F61" si="42">E60+(E$58-E$62)*K59/SUM(K$58:K$61)</f>
        <v>121.5975975975976</v>
      </c>
      <c r="F59" s="1475">
        <f t="shared" si="42"/>
        <v>107</v>
      </c>
      <c r="G59" s="3427">
        <v>2004</v>
      </c>
      <c r="H59" s="1485">
        <v>3</v>
      </c>
      <c r="I59" s="1485">
        <v>0.56000000000000005</v>
      </c>
      <c r="J59" s="1485">
        <v>0.8</v>
      </c>
      <c r="K59" s="1485">
        <v>0.83</v>
      </c>
      <c r="L59" s="1486">
        <v>0.06</v>
      </c>
      <c r="N59" s="1522">
        <f t="shared" si="39"/>
        <v>2.2725428130833527E-2</v>
      </c>
      <c r="O59" s="1523">
        <f t="shared" si="39"/>
        <v>1.7012227538543329E-2</v>
      </c>
      <c r="P59" s="1523">
        <f t="shared" si="40"/>
        <v>3.6925814703592477E-2</v>
      </c>
      <c r="Q59" s="1523">
        <f t="shared" si="40"/>
        <v>2.8846153846153744E-2</v>
      </c>
      <c r="R59" s="1472"/>
      <c r="S59" s="1470"/>
      <c r="T59" s="1471"/>
      <c r="U59" s="1471"/>
      <c r="V59" s="1471"/>
      <c r="X59" s="1524"/>
      <c r="Y59" s="1524"/>
      <c r="Z59" s="1524"/>
    </row>
    <row r="60" spans="1:26">
      <c r="A60" s="1459" t="s">
        <v>1201</v>
      </c>
      <c r="B60" s="1475">
        <f t="shared" si="41"/>
        <v>116.99099099099099</v>
      </c>
      <c r="C60" s="1475">
        <f t="shared" si="41"/>
        <v>118.84848484848486</v>
      </c>
      <c r="D60" s="1475">
        <f t="shared" si="9"/>
        <v>118.84848484848486</v>
      </c>
      <c r="E60" s="1475">
        <f t="shared" si="42"/>
        <v>117.60960960960961</v>
      </c>
      <c r="F60" s="1475">
        <f t="shared" si="42"/>
        <v>104</v>
      </c>
      <c r="G60" s="3427">
        <v>2004</v>
      </c>
      <c r="H60" s="1463">
        <v>2</v>
      </c>
      <c r="I60" s="1463">
        <v>1</v>
      </c>
      <c r="J60" s="1463">
        <v>1.5</v>
      </c>
      <c r="K60" s="1463">
        <v>1.5</v>
      </c>
      <c r="L60" s="1477">
        <v>0</v>
      </c>
      <c r="N60" s="1522">
        <f t="shared" si="39"/>
        <v>4.0581121662202721E-2</v>
      </c>
      <c r="O60" s="1523">
        <f t="shared" si="39"/>
        <v>3.1897926634768738E-2</v>
      </c>
      <c r="P60" s="1523">
        <f t="shared" si="40"/>
        <v>6.6733400066733395E-2</v>
      </c>
      <c r="Q60" s="1523">
        <f t="shared" si="40"/>
        <v>0</v>
      </c>
      <c r="R60" s="1472"/>
      <c r="S60" s="1470"/>
      <c r="T60" s="1471"/>
      <c r="U60" s="1471"/>
      <c r="V60" s="1471"/>
      <c r="X60" s="1524"/>
      <c r="Y60" s="1524"/>
      <c r="Z60" s="1524"/>
    </row>
    <row r="61" spans="1:26" s="1515" customFormat="1" ht="13.5" thickBot="1">
      <c r="A61" s="1459" t="s">
        <v>1202</v>
      </c>
      <c r="B61" s="1512">
        <f t="shared" si="41"/>
        <v>112.48648648648648</v>
      </c>
      <c r="C61" s="1512">
        <f t="shared" si="41"/>
        <v>115.21212121212122</v>
      </c>
      <c r="D61" s="1512">
        <f t="shared" si="9"/>
        <v>115.21212121212122</v>
      </c>
      <c r="E61" s="1512">
        <f t="shared" si="42"/>
        <v>110.4024024024024</v>
      </c>
      <c r="F61" s="1512">
        <f t="shared" si="42"/>
        <v>104</v>
      </c>
      <c r="G61" s="3428">
        <v>2004</v>
      </c>
      <c r="H61" s="1513">
        <v>1</v>
      </c>
      <c r="I61" s="1513">
        <v>0.33</v>
      </c>
      <c r="J61" s="1513">
        <v>0.5</v>
      </c>
      <c r="K61" s="1513">
        <v>0.5</v>
      </c>
      <c r="L61" s="1514">
        <v>0</v>
      </c>
      <c r="N61" s="1527">
        <f t="shared" si="39"/>
        <v>1.3391770148526898E-2</v>
      </c>
      <c r="O61" s="1528">
        <f t="shared" si="39"/>
        <v>1.063264221158958E-2</v>
      </c>
      <c r="P61" s="1528">
        <f t="shared" si="40"/>
        <v>2.2244466688911134E-2</v>
      </c>
      <c r="Q61" s="1528">
        <f t="shared" si="40"/>
        <v>0</v>
      </c>
      <c r="R61" s="1518"/>
      <c r="S61" s="1516">
        <f>B61/B62-1</f>
        <v>1.3391770148526883E-2</v>
      </c>
      <c r="T61" s="1517">
        <f>C61/C62-1</f>
        <v>1.063264221158966E-2</v>
      </c>
      <c r="U61" s="1517">
        <f>E61/E62-1</f>
        <v>2.2244466688911224E-2</v>
      </c>
      <c r="V61" s="1517">
        <f>F61/F62-1</f>
        <v>0</v>
      </c>
      <c r="X61" s="1529"/>
      <c r="Y61" s="1529"/>
      <c r="Z61" s="1529"/>
    </row>
    <row r="62" spans="1:26" ht="13.5" thickBot="1">
      <c r="A62" s="1459" t="s">
        <v>1203</v>
      </c>
      <c r="B62" s="1530">
        <v>111</v>
      </c>
      <c r="C62" s="1530">
        <v>114</v>
      </c>
      <c r="D62" s="1530">
        <f t="shared" si="9"/>
        <v>114</v>
      </c>
      <c r="E62" s="1530">
        <v>108</v>
      </c>
      <c r="F62" s="1531">
        <v>104</v>
      </c>
      <c r="G62" s="3426">
        <v>2003</v>
      </c>
      <c r="H62" s="1520">
        <v>4</v>
      </c>
      <c r="I62" s="1532"/>
      <c r="J62" s="1532"/>
      <c r="K62" s="1532"/>
      <c r="L62" s="1532"/>
      <c r="N62" s="1533"/>
      <c r="O62" s="1532"/>
      <c r="P62" s="1532"/>
      <c r="Q62" s="1532"/>
      <c r="S62" s="1533"/>
      <c r="T62" s="1532"/>
      <c r="U62" s="1532"/>
      <c r="V62" s="1532"/>
      <c r="X62" s="1524"/>
      <c r="Y62" s="1524"/>
      <c r="Z62" s="1524"/>
    </row>
    <row r="63" spans="1:26">
      <c r="A63" s="1459" t="s">
        <v>1204</v>
      </c>
      <c r="B63" s="1534">
        <f t="shared" ref="B63:C65" si="43">B64+(B$62-B$66)/4</f>
        <v>109.75</v>
      </c>
      <c r="C63" s="1534">
        <f t="shared" si="43"/>
        <v>112.25</v>
      </c>
      <c r="D63" s="1534">
        <f t="shared" si="9"/>
        <v>112.25</v>
      </c>
      <c r="E63" s="1534">
        <f t="shared" ref="E63:F65" si="44">E64+(E$62-E$66)/4</f>
        <v>107.25</v>
      </c>
      <c r="F63" s="1534">
        <f t="shared" si="44"/>
        <v>103.5</v>
      </c>
      <c r="G63" s="3427">
        <v>2003</v>
      </c>
      <c r="H63" s="1485">
        <v>3</v>
      </c>
      <c r="I63" s="1532"/>
      <c r="J63" s="1532"/>
      <c r="K63" s="1532"/>
      <c r="L63" s="1532"/>
      <c r="X63" s="1524"/>
      <c r="Y63" s="1524"/>
      <c r="Z63" s="1524"/>
    </row>
    <row r="64" spans="1:26">
      <c r="A64" s="1459" t="s">
        <v>1205</v>
      </c>
      <c r="B64" s="1534">
        <f t="shared" si="43"/>
        <v>108.5</v>
      </c>
      <c r="C64" s="1534">
        <f t="shared" si="43"/>
        <v>110.5</v>
      </c>
      <c r="D64" s="1534">
        <f t="shared" si="9"/>
        <v>110.5</v>
      </c>
      <c r="E64" s="1534">
        <f t="shared" si="44"/>
        <v>106.5</v>
      </c>
      <c r="F64" s="1534">
        <f t="shared" si="44"/>
        <v>103</v>
      </c>
      <c r="G64" s="3427">
        <v>2003</v>
      </c>
      <c r="H64" s="1463">
        <v>2</v>
      </c>
      <c r="I64" s="1532"/>
      <c r="J64" s="1532"/>
      <c r="K64" s="1532"/>
      <c r="L64" s="1532"/>
      <c r="X64" s="1524"/>
      <c r="Y64" s="1524"/>
      <c r="Z64" s="1524"/>
    </row>
    <row r="65" spans="1:26" ht="13.5" thickBot="1">
      <c r="A65" s="1459" t="s">
        <v>1206</v>
      </c>
      <c r="B65" s="1534">
        <f t="shared" si="43"/>
        <v>107.25</v>
      </c>
      <c r="C65" s="1534">
        <f t="shared" si="43"/>
        <v>108.75</v>
      </c>
      <c r="D65" s="1534">
        <f t="shared" si="9"/>
        <v>108.75</v>
      </c>
      <c r="E65" s="1534">
        <f t="shared" si="44"/>
        <v>105.75</v>
      </c>
      <c r="F65" s="1534">
        <f t="shared" si="44"/>
        <v>102.5</v>
      </c>
      <c r="G65" s="3428">
        <v>2003</v>
      </c>
      <c r="H65" s="1535">
        <v>1</v>
      </c>
      <c r="I65" s="1532"/>
      <c r="J65" s="1532"/>
      <c r="K65" s="1532"/>
      <c r="L65" s="1532"/>
      <c r="S65" s="1470"/>
      <c r="T65" s="1471"/>
      <c r="U65" s="1471"/>
      <c r="X65" s="1524"/>
      <c r="Y65" s="1524"/>
      <c r="Z65" s="1524"/>
    </row>
    <row r="66" spans="1:26" ht="13.5" thickBot="1">
      <c r="A66" s="1459" t="s">
        <v>1207</v>
      </c>
      <c r="B66" s="1536">
        <v>106</v>
      </c>
      <c r="C66" s="1536">
        <v>107</v>
      </c>
      <c r="D66" s="1536">
        <f t="shared" si="9"/>
        <v>107</v>
      </c>
      <c r="E66" s="1536">
        <v>105</v>
      </c>
      <c r="F66" s="1537">
        <v>102</v>
      </c>
      <c r="G66" s="3426">
        <v>2002</v>
      </c>
      <c r="H66" s="1480">
        <v>4</v>
      </c>
      <c r="I66" s="1532"/>
      <c r="J66" s="1532"/>
      <c r="K66" s="1532"/>
      <c r="L66" s="1532"/>
      <c r="N66" s="1533"/>
      <c r="O66" s="1532"/>
      <c r="P66" s="1532"/>
      <c r="Q66" s="1532"/>
      <c r="S66" s="1533"/>
      <c r="T66" s="1532"/>
      <c r="U66" s="1532"/>
      <c r="V66" s="1532"/>
      <c r="X66" s="1524"/>
      <c r="Y66" s="1524"/>
      <c r="Z66" s="1524"/>
    </row>
    <row r="67" spans="1:26">
      <c r="A67" s="1459" t="s">
        <v>1208</v>
      </c>
      <c r="B67" s="1534">
        <f t="shared" ref="B67:C69" si="45">B68+(B$66-B$70)/4</f>
        <v>105</v>
      </c>
      <c r="C67" s="1534">
        <f t="shared" si="45"/>
        <v>106</v>
      </c>
      <c r="D67" s="1534">
        <f t="shared" si="9"/>
        <v>106</v>
      </c>
      <c r="E67" s="1534">
        <f t="shared" ref="E67:F69" si="46">E68+(E$66-E$70)/4</f>
        <v>104.5</v>
      </c>
      <c r="F67" s="1534">
        <f t="shared" si="46"/>
        <v>101.5</v>
      </c>
      <c r="G67" s="3427">
        <v>2002</v>
      </c>
      <c r="H67" s="1485">
        <v>3</v>
      </c>
      <c r="I67" s="1532"/>
      <c r="J67" s="1532"/>
      <c r="K67" s="1532"/>
      <c r="L67" s="1532"/>
      <c r="X67" s="1524"/>
      <c r="Y67" s="1524"/>
      <c r="Z67" s="1524"/>
    </row>
    <row r="68" spans="1:26">
      <c r="A68" s="1459" t="s">
        <v>1209</v>
      </c>
      <c r="B68" s="1534">
        <f t="shared" si="45"/>
        <v>104</v>
      </c>
      <c r="C68" s="1534">
        <f t="shared" si="45"/>
        <v>105</v>
      </c>
      <c r="D68" s="1534">
        <f t="shared" si="9"/>
        <v>105</v>
      </c>
      <c r="E68" s="1534">
        <f t="shared" si="46"/>
        <v>104</v>
      </c>
      <c r="F68" s="1534">
        <f t="shared" si="46"/>
        <v>101</v>
      </c>
      <c r="G68" s="3427">
        <v>2002</v>
      </c>
      <c r="H68" s="1463">
        <v>2</v>
      </c>
      <c r="I68" s="1532"/>
      <c r="J68" s="1532"/>
      <c r="K68" s="1532"/>
      <c r="L68" s="1532"/>
      <c r="X68" s="1524"/>
      <c r="Y68" s="1524"/>
      <c r="Z68" s="1524"/>
    </row>
    <row r="69" spans="1:26" s="1496" customFormat="1" ht="13.5" thickBot="1">
      <c r="A69" s="1492" t="s">
        <v>1210</v>
      </c>
      <c r="B69" s="1538">
        <f t="shared" si="45"/>
        <v>103</v>
      </c>
      <c r="C69" s="1538">
        <f t="shared" si="45"/>
        <v>104</v>
      </c>
      <c r="D69" s="1538">
        <f t="shared" si="9"/>
        <v>104</v>
      </c>
      <c r="E69" s="1538">
        <f t="shared" si="46"/>
        <v>103.5</v>
      </c>
      <c r="F69" s="1538">
        <f t="shared" si="46"/>
        <v>100.5</v>
      </c>
      <c r="G69" s="3428">
        <v>2002</v>
      </c>
      <c r="H69" s="1539">
        <v>1</v>
      </c>
      <c r="I69" s="1540"/>
      <c r="J69" s="1540"/>
      <c r="K69" s="1540"/>
      <c r="L69" s="1540"/>
      <c r="N69" s="1541"/>
      <c r="S69" s="1541"/>
      <c r="X69" s="1542"/>
      <c r="Y69" s="1542"/>
      <c r="Z69" s="1542"/>
    </row>
    <row r="70" spans="1:26" ht="13.5" thickBot="1">
      <c r="B70" s="1543">
        <v>102</v>
      </c>
      <c r="C70" s="1544">
        <v>103</v>
      </c>
      <c r="D70" s="1544">
        <f t="shared" si="9"/>
        <v>103</v>
      </c>
      <c r="E70" s="1544">
        <v>103</v>
      </c>
      <c r="F70" s="1545">
        <v>100</v>
      </c>
      <c r="I70" s="1532"/>
      <c r="J70" s="1532"/>
      <c r="K70" s="1532"/>
      <c r="L70" s="1532"/>
      <c r="N70" s="1533"/>
      <c r="O70" s="1532"/>
      <c r="P70" s="1532"/>
      <c r="Q70" s="1532"/>
      <c r="S70" s="1533"/>
      <c r="T70" s="1532"/>
      <c r="U70" s="1532"/>
      <c r="V70" s="1532"/>
      <c r="X70" s="1474"/>
      <c r="Y70" s="1474"/>
      <c r="Z70" s="1474"/>
    </row>
    <row r="72" spans="1:26" s="1547" customFormat="1">
      <c r="A72" s="1546" t="s">
        <v>1211</v>
      </c>
      <c r="G72" s="1548"/>
      <c r="N72" s="1548"/>
      <c r="S72" s="1548"/>
    </row>
    <row r="73" spans="1:26" s="1547" customFormat="1">
      <c r="A73" s="1547" t="s">
        <v>1212</v>
      </c>
      <c r="G73" s="1548"/>
      <c r="N73" s="1548"/>
      <c r="S73" s="1548"/>
    </row>
    <row r="74" spans="1:26" s="1547" customFormat="1">
      <c r="A74" s="1547" t="s">
        <v>1213</v>
      </c>
      <c r="G74" s="1548"/>
      <c r="I74" s="1549"/>
      <c r="J74" s="1549"/>
      <c r="K74" s="1549"/>
      <c r="L74" s="1549"/>
      <c r="N74" s="1550"/>
      <c r="O74" s="1549"/>
      <c r="P74" s="1549"/>
      <c r="Q74" s="1549"/>
      <c r="S74" s="1550"/>
      <c r="T74" s="1549"/>
      <c r="U74" s="1549"/>
      <c r="V74" s="1549"/>
    </row>
    <row r="75" spans="1:26" s="1547" customFormat="1">
      <c r="A75" s="1547" t="s">
        <v>1214</v>
      </c>
      <c r="G75" s="1548"/>
      <c r="N75" s="1548"/>
      <c r="S75" s="1548"/>
    </row>
    <row r="82" spans="7:22" ht="13.5" thickBot="1"/>
    <row r="83" spans="7:22">
      <c r="G83" s="1469"/>
      <c r="S83" s="1551" t="s">
        <v>1215</v>
      </c>
      <c r="T83" s="1552" t="s">
        <v>1216</v>
      </c>
      <c r="U83" s="1552" t="s">
        <v>1217</v>
      </c>
      <c r="V83" s="1552" t="s">
        <v>1218</v>
      </c>
    </row>
    <row r="84" spans="7:22">
      <c r="G84" s="1469"/>
      <c r="N84" s="1473"/>
      <c r="O84" s="1474"/>
      <c r="P84" s="1474"/>
      <c r="Q84" s="1474"/>
      <c r="S84" s="1553">
        <v>2006</v>
      </c>
      <c r="T84" s="1554">
        <v>15.1</v>
      </c>
      <c r="U84" s="1554">
        <v>7.43</v>
      </c>
      <c r="V84" s="1554">
        <v>26.26</v>
      </c>
    </row>
    <row r="85" spans="7:22">
      <c r="G85" s="1469"/>
      <c r="N85" s="1473"/>
      <c r="O85" s="1474"/>
      <c r="P85" s="1474"/>
      <c r="Q85" s="1474"/>
      <c r="S85" s="1555">
        <v>2005</v>
      </c>
      <c r="T85" s="1556">
        <v>13.9</v>
      </c>
      <c r="U85" s="1556">
        <v>7.49</v>
      </c>
      <c r="V85" s="1556">
        <v>24.92</v>
      </c>
    </row>
    <row r="86" spans="7:22">
      <c r="G86" s="1469"/>
      <c r="N86" s="1473"/>
      <c r="O86" s="1474"/>
      <c r="P86" s="1474"/>
      <c r="Q86" s="1474"/>
      <c r="S86" s="1553">
        <v>2004</v>
      </c>
      <c r="T86" s="1554">
        <v>9.48</v>
      </c>
      <c r="U86" s="1554">
        <v>7.2</v>
      </c>
      <c r="V86" s="1554">
        <v>14.68</v>
      </c>
    </row>
    <row r="87" spans="7:22">
      <c r="G87" s="1469"/>
      <c r="N87" s="1473"/>
      <c r="O87" s="1474"/>
      <c r="P87" s="1474"/>
      <c r="Q87" s="1474"/>
      <c r="S87" s="1555">
        <v>2003</v>
      </c>
      <c r="T87" s="1556">
        <v>4.5</v>
      </c>
      <c r="U87" s="1556">
        <v>6.12</v>
      </c>
      <c r="V87" s="1556">
        <v>2.34</v>
      </c>
    </row>
    <row r="88" spans="7:22" ht="13.5" thickBot="1">
      <c r="G88" s="1469"/>
      <c r="N88" s="1473"/>
      <c r="O88" s="1474"/>
      <c r="P88" s="1474"/>
      <c r="Q88" s="1474"/>
      <c r="S88" s="1557">
        <v>2002</v>
      </c>
      <c r="T88" s="1558">
        <v>3.59</v>
      </c>
      <c r="U88" s="1558">
        <v>4.54</v>
      </c>
      <c r="V88" s="1558">
        <v>2.5499999999999998</v>
      </c>
    </row>
    <row r="89" spans="7:22">
      <c r="G89" s="1469"/>
      <c r="N89" s="1473"/>
      <c r="O89" s="1474"/>
      <c r="P89" s="1474"/>
      <c r="Q89" s="1474"/>
    </row>
    <row r="90" spans="7:22">
      <c r="G90" s="1469"/>
      <c r="N90" s="1473"/>
      <c r="O90" s="1474"/>
      <c r="P90" s="1474"/>
      <c r="Q90" s="1474"/>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c r="S99" s="1469"/>
    </row>
    <row r="100" spans="7:19">
      <c r="G100" s="1469"/>
      <c r="N100" s="1473"/>
      <c r="O100" s="1474"/>
      <c r="P100" s="1474"/>
      <c r="Q100" s="1474"/>
      <c r="S100" s="1469"/>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2" t="s">
        <v>2987</v>
      </c>
      <c r="C1" s="3435" t="s">
        <v>2988</v>
      </c>
      <c r="D1" s="3436"/>
      <c r="E1" s="3436"/>
      <c r="F1" s="3436"/>
      <c r="G1" s="3436"/>
      <c r="H1" s="3436"/>
      <c r="I1" s="3436"/>
      <c r="J1" s="3436"/>
      <c r="K1" s="3436"/>
      <c r="L1" s="3436"/>
      <c r="M1" s="3436"/>
      <c r="N1" s="3436"/>
      <c r="O1" s="3436"/>
      <c r="P1" s="3436"/>
      <c r="Q1" s="3436"/>
      <c r="R1" s="3436"/>
      <c r="S1" s="3437"/>
      <c r="T1" s="1202" t="s">
        <v>2989</v>
      </c>
    </row>
    <row r="2" spans="1:45" s="707" customFormat="1">
      <c r="A2" s="1203"/>
      <c r="B2" s="703" t="s">
        <v>2990</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R2" si="1">M3&amp;"(含)"&amp;"-"&amp;N3</f>
        <v>(含)-</v>
      </c>
      <c r="N2" s="705" t="str">
        <f t="shared" si="1"/>
        <v>(含)-</v>
      </c>
      <c r="O2" s="705" t="str">
        <f t="shared" si="1"/>
        <v>(含)-</v>
      </c>
      <c r="P2" s="705" t="str">
        <f t="shared" si="1"/>
        <v>(含)-</v>
      </c>
      <c r="Q2" s="705" t="str">
        <f t="shared" si="1"/>
        <v>(含)-</v>
      </c>
      <c r="R2" s="705" t="str">
        <f t="shared" si="1"/>
        <v>(含)-</v>
      </c>
      <c r="S2" s="1204"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5"/>
      <c r="B3" s="708"/>
      <c r="C3" s="709"/>
      <c r="D3" s="710"/>
      <c r="E3" s="710"/>
      <c r="F3" s="1702"/>
      <c r="G3" s="1702"/>
      <c r="H3" s="1702"/>
      <c r="I3" s="1702"/>
      <c r="J3" s="1702"/>
      <c r="K3" s="1702"/>
      <c r="L3" s="1703"/>
      <c r="M3" s="1704"/>
      <c r="N3" s="1704"/>
      <c r="O3" s="1702"/>
      <c r="P3" s="1702"/>
      <c r="Q3" s="1702"/>
      <c r="R3" s="1702"/>
      <c r="S3" s="1705"/>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6"/>
      <c r="B4" s="1207"/>
      <c r="C4" s="1208"/>
      <c r="D4" s="1209"/>
      <c r="E4" s="1209"/>
      <c r="F4" s="1706"/>
      <c r="G4" s="1706"/>
      <c r="H4" s="1706"/>
      <c r="I4" s="1706"/>
      <c r="J4" s="1706"/>
      <c r="K4" s="1706"/>
      <c r="L4" s="1706"/>
      <c r="M4" s="1707"/>
      <c r="N4" s="1707"/>
      <c r="O4" s="1706"/>
      <c r="P4" s="1706"/>
      <c r="Q4" s="1706"/>
      <c r="R4" s="1706"/>
      <c r="S4" s="1708"/>
      <c r="T4" s="1212"/>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3"/>
      <c r="B5" s="1767" t="s">
        <v>2991</v>
      </c>
      <c r="C5" s="1214"/>
      <c r="D5" s="1215"/>
      <c r="E5" s="1215"/>
      <c r="F5" s="1709"/>
      <c r="G5" s="1709"/>
      <c r="H5" s="1709"/>
      <c r="I5" s="1709"/>
      <c r="J5" s="1709"/>
      <c r="K5" s="1709"/>
      <c r="L5" s="1710"/>
      <c r="M5" s="1711"/>
      <c r="N5" s="1711"/>
      <c r="O5" s="1709"/>
      <c r="P5" s="1709"/>
      <c r="Q5" s="1709"/>
      <c r="R5" s="1709"/>
      <c r="S5" s="1712"/>
      <c r="T5" s="1217"/>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3"/>
      <c r="B6" s="1114"/>
      <c r="C6" s="1120">
        <v>100</v>
      </c>
      <c r="D6" s="1117">
        <f>C6-$T5</f>
        <v>100</v>
      </c>
      <c r="E6" s="1117">
        <f t="shared" ref="E6:S6" si="2">D6-$T5</f>
        <v>100</v>
      </c>
      <c r="F6" s="1713">
        <f t="shared" si="2"/>
        <v>100</v>
      </c>
      <c r="G6" s="1713">
        <f t="shared" si="2"/>
        <v>100</v>
      </c>
      <c r="H6" s="1713">
        <f t="shared" si="2"/>
        <v>100</v>
      </c>
      <c r="I6" s="1713">
        <f t="shared" si="2"/>
        <v>100</v>
      </c>
      <c r="J6" s="1713">
        <f t="shared" si="2"/>
        <v>100</v>
      </c>
      <c r="K6" s="1713">
        <f t="shared" si="2"/>
        <v>100</v>
      </c>
      <c r="L6" s="1713">
        <f t="shared" si="2"/>
        <v>100</v>
      </c>
      <c r="M6" s="1713">
        <f t="shared" si="2"/>
        <v>100</v>
      </c>
      <c r="N6" s="1713">
        <f t="shared" si="2"/>
        <v>100</v>
      </c>
      <c r="O6" s="1713">
        <f t="shared" si="2"/>
        <v>100</v>
      </c>
      <c r="P6" s="1713">
        <f t="shared" si="2"/>
        <v>100</v>
      </c>
      <c r="Q6" s="1713">
        <f t="shared" si="2"/>
        <v>100</v>
      </c>
      <c r="R6" s="1713">
        <f t="shared" si="2"/>
        <v>100</v>
      </c>
      <c r="S6" s="1713">
        <f t="shared" si="2"/>
        <v>100</v>
      </c>
      <c r="T6" s="1116"/>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3"/>
      <c r="B7" s="1768" t="s">
        <v>2992</v>
      </c>
      <c r="C7" s="1119"/>
      <c r="D7" s="1113"/>
      <c r="E7" s="1113"/>
      <c r="F7" s="1714"/>
      <c r="G7" s="1714"/>
      <c r="H7" s="1714"/>
      <c r="I7" s="1714"/>
      <c r="J7" s="1714"/>
      <c r="K7" s="1714"/>
      <c r="L7" s="1714"/>
      <c r="M7" s="1715"/>
      <c r="N7" s="1716"/>
      <c r="O7" s="1717"/>
      <c r="P7" s="1718"/>
      <c r="Q7" s="1719"/>
      <c r="R7" s="1720"/>
      <c r="S7" s="1721"/>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3"/>
      <c r="B8" s="1114"/>
      <c r="C8" s="1120">
        <v>100</v>
      </c>
      <c r="D8" s="1117">
        <f>C8-$T7</f>
        <v>100</v>
      </c>
      <c r="E8" s="1117">
        <f t="shared" ref="E8:S8" si="3">D8-$T7</f>
        <v>100</v>
      </c>
      <c r="F8" s="1713">
        <f t="shared" si="3"/>
        <v>100</v>
      </c>
      <c r="G8" s="1713">
        <f t="shared" si="3"/>
        <v>100</v>
      </c>
      <c r="H8" s="1713">
        <f t="shared" si="3"/>
        <v>100</v>
      </c>
      <c r="I8" s="1713">
        <f t="shared" si="3"/>
        <v>100</v>
      </c>
      <c r="J8" s="1713">
        <f t="shared" si="3"/>
        <v>100</v>
      </c>
      <c r="K8" s="1713">
        <f t="shared" si="3"/>
        <v>100</v>
      </c>
      <c r="L8" s="1713">
        <f t="shared" si="3"/>
        <v>100</v>
      </c>
      <c r="M8" s="1713">
        <f t="shared" si="3"/>
        <v>100</v>
      </c>
      <c r="N8" s="1713">
        <f t="shared" si="3"/>
        <v>100</v>
      </c>
      <c r="O8" s="1713">
        <f t="shared" si="3"/>
        <v>100</v>
      </c>
      <c r="P8" s="1713">
        <f t="shared" si="3"/>
        <v>100</v>
      </c>
      <c r="Q8" s="1713">
        <f t="shared" si="3"/>
        <v>100</v>
      </c>
      <c r="R8" s="1713">
        <f t="shared" si="3"/>
        <v>100</v>
      </c>
      <c r="S8" s="1713">
        <f t="shared" si="3"/>
        <v>100</v>
      </c>
      <c r="T8" s="1116"/>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3"/>
      <c r="B9" s="1768" t="s">
        <v>2993</v>
      </c>
      <c r="C9" s="1119"/>
      <c r="D9" s="1113"/>
      <c r="E9" s="1113"/>
      <c r="F9" s="1714"/>
      <c r="G9" s="1714"/>
      <c r="H9" s="1714"/>
      <c r="I9" s="1714"/>
      <c r="J9" s="1714"/>
      <c r="K9" s="1714"/>
      <c r="L9" s="1722"/>
      <c r="M9" s="1715"/>
      <c r="N9" s="1716"/>
      <c r="O9" s="1717"/>
      <c r="P9" s="1718"/>
      <c r="Q9" s="1719"/>
      <c r="R9" s="1720"/>
      <c r="S9" s="1721"/>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3"/>
      <c r="B10" s="1207"/>
      <c r="C10" s="1218">
        <v>100</v>
      </c>
      <c r="D10" s="1219">
        <f>C10-$T9</f>
        <v>100</v>
      </c>
      <c r="E10" s="1219">
        <f t="shared" ref="E10:S10" si="4">D10-$T9</f>
        <v>100</v>
      </c>
      <c r="F10" s="1723">
        <f t="shared" si="4"/>
        <v>100</v>
      </c>
      <c r="G10" s="1723">
        <f t="shared" si="4"/>
        <v>100</v>
      </c>
      <c r="H10" s="1723">
        <f t="shared" si="4"/>
        <v>100</v>
      </c>
      <c r="I10" s="1723">
        <f t="shared" si="4"/>
        <v>100</v>
      </c>
      <c r="J10" s="1723">
        <f t="shared" si="4"/>
        <v>100</v>
      </c>
      <c r="K10" s="1723">
        <f t="shared" si="4"/>
        <v>100</v>
      </c>
      <c r="L10" s="1723">
        <f t="shared" si="4"/>
        <v>100</v>
      </c>
      <c r="M10" s="1723">
        <f t="shared" si="4"/>
        <v>100</v>
      </c>
      <c r="N10" s="1723">
        <f t="shared" si="4"/>
        <v>100</v>
      </c>
      <c r="O10" s="1723">
        <f t="shared" si="4"/>
        <v>100</v>
      </c>
      <c r="P10" s="1723">
        <f t="shared" si="4"/>
        <v>100</v>
      </c>
      <c r="Q10" s="1723">
        <f t="shared" si="4"/>
        <v>100</v>
      </c>
      <c r="R10" s="1723">
        <f t="shared" si="4"/>
        <v>100</v>
      </c>
      <c r="S10" s="1723">
        <f t="shared" si="4"/>
        <v>100</v>
      </c>
      <c r="T10" s="1212"/>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3"/>
      <c r="B11" s="1767" t="s">
        <v>2994</v>
      </c>
      <c r="C11" s="1214"/>
      <c r="D11" s="1215"/>
      <c r="E11" s="1215"/>
      <c r="F11" s="1215"/>
      <c r="G11" s="1215"/>
      <c r="H11" s="1215"/>
      <c r="I11" s="1215"/>
      <c r="J11" s="1215"/>
      <c r="K11" s="1215"/>
      <c r="L11" s="1215"/>
      <c r="M11" s="1216"/>
      <c r="N11" s="1220"/>
      <c r="O11" s="1221"/>
      <c r="P11" s="1222"/>
      <c r="Q11" s="1223"/>
      <c r="R11" s="1224"/>
      <c r="S11" s="1225"/>
      <c r="T11" s="1217"/>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3"/>
      <c r="B12" s="1114"/>
      <c r="C12" s="1120">
        <v>100</v>
      </c>
      <c r="D12" s="1117">
        <f>C12-$T11</f>
        <v>100</v>
      </c>
      <c r="E12" s="1117">
        <f t="shared" ref="E12:S12" si="5">D12-$T11</f>
        <v>100</v>
      </c>
      <c r="F12" s="1117">
        <f t="shared" si="5"/>
        <v>100</v>
      </c>
      <c r="G12" s="1117">
        <f t="shared" si="5"/>
        <v>100</v>
      </c>
      <c r="H12" s="1117">
        <f t="shared" si="5"/>
        <v>100</v>
      </c>
      <c r="I12" s="1117">
        <f t="shared" si="5"/>
        <v>100</v>
      </c>
      <c r="J12" s="1117">
        <f t="shared" si="5"/>
        <v>100</v>
      </c>
      <c r="K12" s="1117">
        <f t="shared" si="5"/>
        <v>100</v>
      </c>
      <c r="L12" s="1117">
        <f t="shared" si="5"/>
        <v>100</v>
      </c>
      <c r="M12" s="1117">
        <f t="shared" si="5"/>
        <v>100</v>
      </c>
      <c r="N12" s="1117">
        <f t="shared" si="5"/>
        <v>100</v>
      </c>
      <c r="O12" s="1117">
        <f t="shared" si="5"/>
        <v>100</v>
      </c>
      <c r="P12" s="1117">
        <f t="shared" si="5"/>
        <v>100</v>
      </c>
      <c r="Q12" s="1117">
        <f t="shared" si="5"/>
        <v>100</v>
      </c>
      <c r="R12" s="1117">
        <f>Q12-$T11</f>
        <v>100</v>
      </c>
      <c r="S12" s="1117">
        <f t="shared" si="5"/>
        <v>100</v>
      </c>
      <c r="T12" s="1116"/>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3"/>
      <c r="B13" s="1767" t="s">
        <v>2995</v>
      </c>
      <c r="C13" s="1214"/>
      <c r="D13" s="1215"/>
      <c r="E13" s="1215"/>
      <c r="F13" s="1215"/>
      <c r="G13" s="1215"/>
      <c r="H13" s="1215"/>
      <c r="I13" s="1215"/>
      <c r="J13" s="1215"/>
      <c r="K13" s="1215"/>
      <c r="L13" s="1215"/>
      <c r="M13" s="1216"/>
      <c r="N13" s="1220"/>
      <c r="O13" s="1221"/>
      <c r="P13" s="1222"/>
      <c r="Q13" s="1223"/>
      <c r="R13" s="1224"/>
      <c r="S13" s="1225"/>
      <c r="T13" s="1226"/>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3"/>
      <c r="B15" s="1767" t="s">
        <v>2996</v>
      </c>
      <c r="C15" s="1214"/>
      <c r="D15" s="1215"/>
      <c r="E15" s="1215"/>
      <c r="F15" s="1215"/>
      <c r="G15" s="1215"/>
      <c r="H15" s="1215"/>
      <c r="I15" s="1215"/>
      <c r="J15" s="1215"/>
      <c r="K15" s="1215"/>
      <c r="L15" s="1215"/>
      <c r="M15" s="1216"/>
      <c r="N15" s="1220"/>
      <c r="O15" s="1221"/>
      <c r="P15" s="1222"/>
      <c r="Q15" s="1223"/>
      <c r="R15" s="1224"/>
      <c r="S15" s="1225"/>
      <c r="T15" s="1226"/>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5" t="s">
        <v>2997</v>
      </c>
      <c r="B17" s="2906" t="s">
        <v>2998</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6"/>
      <c r="AS17" s="796"/>
    </row>
    <row r="18" spans="1:45" s="707"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6"/>
      <c r="AS18" s="796"/>
    </row>
    <row r="19" spans="1:45">
      <c r="A19" s="138"/>
      <c r="B19" s="168"/>
      <c r="C19" s="168"/>
      <c r="D19" s="2907" t="s">
        <v>2999</v>
      </c>
      <c r="E19" s="1790"/>
      <c r="F19" s="1790"/>
      <c r="G19" s="1790"/>
      <c r="H19" s="1278"/>
      <c r="I19" s="168"/>
      <c r="J19" s="168"/>
      <c r="K19" s="168"/>
      <c r="L19" s="168"/>
      <c r="M19" s="168"/>
      <c r="N19" s="168"/>
      <c r="O19" s="168"/>
      <c r="P19" s="168"/>
      <c r="Q19" s="168"/>
      <c r="R19" s="788"/>
      <c r="S19" s="138"/>
    </row>
    <row r="20" spans="1:45" ht="16.5" thickBot="1">
      <c r="A20" s="715" t="s">
        <v>3000</v>
      </c>
      <c r="B20" s="338" t="e">
        <f ca="1">IF(D20="——",S22,S22-F20)</f>
        <v>#REF!</v>
      </c>
      <c r="C20" s="168"/>
      <c r="D20" s="2908" t="s">
        <v>3001</v>
      </c>
      <c r="E20" s="1791"/>
      <c r="F20" s="1202" t="e">
        <f ca="1">SUMIF(INDIRECT("'"&amp;H20&amp;"'"&amp;"!A:A"),"承租人权益价值",INDIRECT("'"&amp;H20&amp;"'"&amp;"!c:c"))</f>
        <v>#REF!</v>
      </c>
      <c r="G20" s="1202" t="s">
        <v>3002</v>
      </c>
      <c r="H20" s="2909"/>
      <c r="I20" s="168"/>
      <c r="J20" s="168"/>
      <c r="K20" s="168"/>
      <c r="L20" s="168"/>
      <c r="M20" s="168"/>
      <c r="N20" s="168"/>
      <c r="O20" s="168"/>
      <c r="P20" s="168"/>
      <c r="Q20" s="168"/>
      <c r="R20" s="788"/>
      <c r="S20" s="138"/>
    </row>
    <row r="21" spans="1:45" ht="15.75">
      <c r="A21" s="715" t="s">
        <v>3003</v>
      </c>
      <c r="B21" s="338">
        <f>R22</f>
        <v>10000</v>
      </c>
      <c r="C21" s="168"/>
      <c r="D21" s="168"/>
      <c r="E21" s="168"/>
      <c r="F21" s="168"/>
      <c r="G21" s="168"/>
      <c r="H21" s="168"/>
      <c r="I21" s="168"/>
      <c r="J21" s="168"/>
      <c r="K21" s="168"/>
      <c r="L21" s="168"/>
      <c r="M21" s="168"/>
      <c r="N21" s="168"/>
      <c r="O21" s="168"/>
      <c r="P21" s="168"/>
      <c r="Q21" s="168"/>
      <c r="R21" s="788"/>
      <c r="S21" s="138"/>
    </row>
    <row r="22" spans="1:45">
      <c r="A22" s="361" t="s">
        <v>3004</v>
      </c>
      <c r="B22" s="24">
        <f>SUM(B24:B10000)</f>
        <v>100</v>
      </c>
      <c r="C22" s="3204" t="s">
        <v>33</v>
      </c>
      <c r="D22" s="3205"/>
      <c r="E22" s="3205"/>
      <c r="F22" s="3205"/>
      <c r="G22" s="3205"/>
      <c r="H22" s="3205"/>
      <c r="I22" s="3205"/>
      <c r="J22" s="3205"/>
      <c r="K22" s="3205"/>
      <c r="L22" s="3205"/>
      <c r="M22" s="3205"/>
      <c r="N22" s="3205"/>
      <c r="O22" s="3205"/>
      <c r="P22" s="3205"/>
      <c r="Q22" s="3434"/>
      <c r="R22" s="716">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7" t="s">
        <v>3008</v>
      </c>
      <c r="S23" s="11" t="s">
        <v>3009</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3010</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6">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6"/>
        <v>0</v>
      </c>
    </row>
    <row r="26" spans="1:45">
      <c r="A26" s="159"/>
      <c r="B26" s="59"/>
      <c r="C26" s="24">
        <f t="shared" ref="C26:C89" si="7">IF(B26="",1,(LOOKUP(B26,$3:$3,$4:$4)-LOOKUP($B$24,$3:$3,$4:$4)+100)/100)</f>
        <v>1</v>
      </c>
      <c r="D26" s="720"/>
      <c r="E26" s="24">
        <f t="shared" ref="E26:E89" si="8">(SUMIF($5:$5,D26,$6:$6)-SUMIF($5:$5,$D$24,$6:$6)+100)/100</f>
        <v>1</v>
      </c>
      <c r="F26" s="720"/>
      <c r="G26" s="24">
        <f t="shared" ref="G26:G89" si="9">(SUMIF($7:$7,F26,$8:$8)-SUMIF($7:$7,$F$24,$8:$8)+100)/100</f>
        <v>1</v>
      </c>
      <c r="H26" s="720"/>
      <c r="I26" s="24">
        <f t="shared" ref="I26:I89" si="10">(SUMIF($9:$9,H26,$10:$10)-SUMIF($9:$9,$H$24,$10:$10)+100)/100</f>
        <v>1</v>
      </c>
      <c r="J26" s="720"/>
      <c r="K26" s="24">
        <f t="shared" ref="K26:K89" si="11">(SUMIF($11:$11,J26,$12:$12)-SUMIF($11:$11,$J$24,$12:$12)+100)/100</f>
        <v>1</v>
      </c>
      <c r="L26" s="720"/>
      <c r="M26" s="24">
        <f t="shared" ref="M26:M89" si="12">(SUMIF($13:$13,L26,$14:$14)-SUMIF($13:$13,$L$24,$14:$14)+100)/100</f>
        <v>1</v>
      </c>
      <c r="N26" s="720"/>
      <c r="O26" s="24">
        <f t="shared" ref="O26:O89" si="13">(SUMIF($15:$15,N26,$16:$16)-SUMIF($15:$15,$N$24,$16:$16)+100)/100</f>
        <v>1</v>
      </c>
      <c r="P26" s="720"/>
      <c r="Q26" s="24">
        <f t="shared" ref="Q26:Q89" si="14">(SUMIF($17:$17,P26,$18:$18)-SUMIF($17:$17,$P$24,$18:$18)+100)/100</f>
        <v>1</v>
      </c>
      <c r="R26" s="716">
        <f t="shared" ref="R26:R89" si="15">IF(B26="",0,ROUND($R$24*C26*E26*G26*I26*K26*M26*O26*Q26,0))</f>
        <v>0</v>
      </c>
      <c r="S26" s="361">
        <f t="shared" si="6"/>
        <v>0</v>
      </c>
    </row>
    <row r="27" spans="1:45">
      <c r="A27" s="159"/>
      <c r="B27" s="59"/>
      <c r="C27" s="24">
        <f t="shared" si="7"/>
        <v>1</v>
      </c>
      <c r="D27" s="720"/>
      <c r="E27" s="24">
        <f t="shared" si="8"/>
        <v>1</v>
      </c>
      <c r="F27" s="720"/>
      <c r="G27" s="24">
        <f t="shared" si="9"/>
        <v>1</v>
      </c>
      <c r="H27" s="720"/>
      <c r="I27" s="24">
        <f t="shared" si="10"/>
        <v>1</v>
      </c>
      <c r="J27" s="720"/>
      <c r="K27" s="24">
        <f t="shared" si="11"/>
        <v>1</v>
      </c>
      <c r="L27" s="720"/>
      <c r="M27" s="24">
        <f t="shared" si="12"/>
        <v>1</v>
      </c>
      <c r="N27" s="720"/>
      <c r="O27" s="24">
        <f t="shared" si="13"/>
        <v>1</v>
      </c>
      <c r="P27" s="720"/>
      <c r="Q27" s="24">
        <f t="shared" si="14"/>
        <v>1</v>
      </c>
      <c r="R27" s="716">
        <f t="shared" si="15"/>
        <v>0</v>
      </c>
      <c r="S27" s="361">
        <f t="shared" si="6"/>
        <v>0</v>
      </c>
    </row>
    <row r="28" spans="1:45">
      <c r="A28" s="159"/>
      <c r="B28" s="59"/>
      <c r="C28" s="24">
        <f t="shared" si="7"/>
        <v>1</v>
      </c>
      <c r="D28" s="720"/>
      <c r="E28" s="24">
        <f t="shared" si="8"/>
        <v>1</v>
      </c>
      <c r="F28" s="720"/>
      <c r="G28" s="24">
        <f t="shared" si="9"/>
        <v>1</v>
      </c>
      <c r="H28" s="720"/>
      <c r="I28" s="24">
        <f t="shared" si="10"/>
        <v>1</v>
      </c>
      <c r="J28" s="720"/>
      <c r="K28" s="24">
        <f t="shared" si="11"/>
        <v>1</v>
      </c>
      <c r="L28" s="720"/>
      <c r="M28" s="24">
        <f t="shared" si="12"/>
        <v>1</v>
      </c>
      <c r="N28" s="720"/>
      <c r="O28" s="24">
        <f t="shared" si="13"/>
        <v>1</v>
      </c>
      <c r="P28" s="720"/>
      <c r="Q28" s="24">
        <f t="shared" si="14"/>
        <v>1</v>
      </c>
      <c r="R28" s="716">
        <f t="shared" si="15"/>
        <v>0</v>
      </c>
      <c r="S28" s="361">
        <f t="shared" si="6"/>
        <v>0</v>
      </c>
    </row>
    <row r="29" spans="1:45">
      <c r="A29" s="159"/>
      <c r="B29" s="59"/>
      <c r="C29" s="24">
        <f t="shared" si="7"/>
        <v>1</v>
      </c>
      <c r="D29" s="720"/>
      <c r="E29" s="24">
        <f t="shared" si="8"/>
        <v>1</v>
      </c>
      <c r="F29" s="720"/>
      <c r="G29" s="24">
        <f t="shared" si="9"/>
        <v>1</v>
      </c>
      <c r="H29" s="720"/>
      <c r="I29" s="24">
        <f t="shared" si="10"/>
        <v>1</v>
      </c>
      <c r="J29" s="720"/>
      <c r="K29" s="24">
        <f t="shared" si="11"/>
        <v>1</v>
      </c>
      <c r="L29" s="720"/>
      <c r="M29" s="24">
        <f t="shared" si="12"/>
        <v>1</v>
      </c>
      <c r="N29" s="720"/>
      <c r="O29" s="24">
        <f t="shared" si="13"/>
        <v>1</v>
      </c>
      <c r="P29" s="720"/>
      <c r="Q29" s="24">
        <f t="shared" si="14"/>
        <v>1</v>
      </c>
      <c r="R29" s="716">
        <f t="shared" si="15"/>
        <v>0</v>
      </c>
      <c r="S29" s="361">
        <f t="shared" si="6"/>
        <v>0</v>
      </c>
    </row>
    <row r="30" spans="1:45">
      <c r="A30" s="159"/>
      <c r="B30" s="59"/>
      <c r="C30" s="24">
        <f t="shared" si="7"/>
        <v>1</v>
      </c>
      <c r="D30" s="720"/>
      <c r="E30" s="24">
        <f t="shared" si="8"/>
        <v>1</v>
      </c>
      <c r="F30" s="720"/>
      <c r="G30" s="24">
        <f t="shared" si="9"/>
        <v>1</v>
      </c>
      <c r="H30" s="720"/>
      <c r="I30" s="24">
        <f t="shared" si="10"/>
        <v>1</v>
      </c>
      <c r="J30" s="720"/>
      <c r="K30" s="24">
        <f t="shared" si="11"/>
        <v>1</v>
      </c>
      <c r="L30" s="720"/>
      <c r="M30" s="24">
        <f t="shared" si="12"/>
        <v>1</v>
      </c>
      <c r="N30" s="720"/>
      <c r="O30" s="24">
        <f t="shared" si="13"/>
        <v>1</v>
      </c>
      <c r="P30" s="720"/>
      <c r="Q30" s="24">
        <f t="shared" si="14"/>
        <v>1</v>
      </c>
      <c r="R30" s="716">
        <f t="shared" si="15"/>
        <v>0</v>
      </c>
      <c r="S30" s="361">
        <f t="shared" si="6"/>
        <v>0</v>
      </c>
    </row>
    <row r="31" spans="1:45">
      <c r="A31" s="159"/>
      <c r="B31" s="59"/>
      <c r="C31" s="24">
        <f t="shared" si="7"/>
        <v>1</v>
      </c>
      <c r="D31" s="720"/>
      <c r="E31" s="24">
        <f t="shared" si="8"/>
        <v>1</v>
      </c>
      <c r="F31" s="720"/>
      <c r="G31" s="24">
        <f t="shared" si="9"/>
        <v>1</v>
      </c>
      <c r="H31" s="720"/>
      <c r="I31" s="24">
        <f t="shared" si="10"/>
        <v>1</v>
      </c>
      <c r="J31" s="720"/>
      <c r="K31" s="24">
        <f t="shared" si="11"/>
        <v>1</v>
      </c>
      <c r="L31" s="720"/>
      <c r="M31" s="24">
        <f t="shared" si="12"/>
        <v>1</v>
      </c>
      <c r="N31" s="720"/>
      <c r="O31" s="24">
        <f t="shared" si="13"/>
        <v>1</v>
      </c>
      <c r="P31" s="720"/>
      <c r="Q31" s="24">
        <f t="shared" si="14"/>
        <v>1</v>
      </c>
      <c r="R31" s="716">
        <f t="shared" si="15"/>
        <v>0</v>
      </c>
      <c r="S31" s="361">
        <f t="shared" si="6"/>
        <v>0</v>
      </c>
    </row>
    <row r="32" spans="1:45">
      <c r="A32" s="159"/>
      <c r="B32" s="59"/>
      <c r="C32" s="24">
        <f t="shared" si="7"/>
        <v>1</v>
      </c>
      <c r="D32" s="720"/>
      <c r="E32" s="24">
        <f t="shared" si="8"/>
        <v>1</v>
      </c>
      <c r="F32" s="720"/>
      <c r="G32" s="24">
        <f t="shared" si="9"/>
        <v>1</v>
      </c>
      <c r="H32" s="720"/>
      <c r="I32" s="24">
        <f t="shared" si="10"/>
        <v>1</v>
      </c>
      <c r="J32" s="720"/>
      <c r="K32" s="24">
        <f t="shared" si="11"/>
        <v>1</v>
      </c>
      <c r="L32" s="720"/>
      <c r="M32" s="24">
        <f t="shared" si="12"/>
        <v>1</v>
      </c>
      <c r="N32" s="720"/>
      <c r="O32" s="24">
        <f t="shared" si="13"/>
        <v>1</v>
      </c>
      <c r="P32" s="720"/>
      <c r="Q32" s="24">
        <f t="shared" si="14"/>
        <v>1</v>
      </c>
      <c r="R32" s="716">
        <f t="shared" si="15"/>
        <v>0</v>
      </c>
      <c r="S32" s="361">
        <f t="shared" si="6"/>
        <v>0</v>
      </c>
    </row>
    <row r="33" spans="1:19">
      <c r="A33" s="159"/>
      <c r="B33" s="59"/>
      <c r="C33" s="24">
        <f t="shared" si="7"/>
        <v>1</v>
      </c>
      <c r="D33" s="720"/>
      <c r="E33" s="24">
        <f t="shared" si="8"/>
        <v>1</v>
      </c>
      <c r="F33" s="720"/>
      <c r="G33" s="24">
        <f t="shared" si="9"/>
        <v>1</v>
      </c>
      <c r="H33" s="720"/>
      <c r="I33" s="24">
        <f t="shared" si="10"/>
        <v>1</v>
      </c>
      <c r="J33" s="720"/>
      <c r="K33" s="24">
        <f t="shared" si="11"/>
        <v>1</v>
      </c>
      <c r="L33" s="720"/>
      <c r="M33" s="24">
        <f t="shared" si="12"/>
        <v>1</v>
      </c>
      <c r="N33" s="720"/>
      <c r="O33" s="24">
        <f t="shared" si="13"/>
        <v>1</v>
      </c>
      <c r="P33" s="720"/>
      <c r="Q33" s="24">
        <f t="shared" si="14"/>
        <v>1</v>
      </c>
      <c r="R33" s="716">
        <f t="shared" si="15"/>
        <v>0</v>
      </c>
      <c r="S33" s="361">
        <f t="shared" si="6"/>
        <v>0</v>
      </c>
    </row>
    <row r="34" spans="1:19">
      <c r="A34" s="159"/>
      <c r="B34" s="59"/>
      <c r="C34" s="24">
        <f t="shared" si="7"/>
        <v>1</v>
      </c>
      <c r="D34" s="720"/>
      <c r="E34" s="24">
        <f t="shared" si="8"/>
        <v>1</v>
      </c>
      <c r="F34" s="720"/>
      <c r="G34" s="24">
        <f t="shared" si="9"/>
        <v>1</v>
      </c>
      <c r="H34" s="720"/>
      <c r="I34" s="24">
        <f t="shared" si="10"/>
        <v>1</v>
      </c>
      <c r="J34" s="720"/>
      <c r="K34" s="24">
        <f t="shared" si="11"/>
        <v>1</v>
      </c>
      <c r="L34" s="720"/>
      <c r="M34" s="24">
        <f t="shared" si="12"/>
        <v>1</v>
      </c>
      <c r="N34" s="720"/>
      <c r="O34" s="24">
        <f t="shared" si="13"/>
        <v>1</v>
      </c>
      <c r="P34" s="720"/>
      <c r="Q34" s="24">
        <f t="shared" si="14"/>
        <v>1</v>
      </c>
      <c r="R34" s="716">
        <f t="shared" si="15"/>
        <v>0</v>
      </c>
      <c r="S34" s="361">
        <f t="shared" si="6"/>
        <v>0</v>
      </c>
    </row>
    <row r="35" spans="1:19">
      <c r="A35" s="159"/>
      <c r="B35" s="59"/>
      <c r="C35" s="24">
        <f t="shared" si="7"/>
        <v>1</v>
      </c>
      <c r="D35" s="720"/>
      <c r="E35" s="24">
        <f t="shared" si="8"/>
        <v>1</v>
      </c>
      <c r="F35" s="720"/>
      <c r="G35" s="24">
        <f t="shared" si="9"/>
        <v>1</v>
      </c>
      <c r="H35" s="720"/>
      <c r="I35" s="24">
        <f t="shared" si="10"/>
        <v>1</v>
      </c>
      <c r="J35" s="720"/>
      <c r="K35" s="24">
        <f t="shared" si="11"/>
        <v>1</v>
      </c>
      <c r="L35" s="720"/>
      <c r="M35" s="24">
        <f t="shared" si="12"/>
        <v>1</v>
      </c>
      <c r="N35" s="720"/>
      <c r="O35" s="24">
        <f t="shared" si="13"/>
        <v>1</v>
      </c>
      <c r="P35" s="720"/>
      <c r="Q35" s="24">
        <f t="shared" si="14"/>
        <v>1</v>
      </c>
      <c r="R35" s="716">
        <f t="shared" si="15"/>
        <v>0</v>
      </c>
      <c r="S35" s="361">
        <f t="shared" si="6"/>
        <v>0</v>
      </c>
    </row>
    <row r="36" spans="1:19">
      <c r="A36" s="159"/>
      <c r="B36" s="59"/>
      <c r="C36" s="24">
        <f t="shared" si="7"/>
        <v>1</v>
      </c>
      <c r="D36" s="720"/>
      <c r="E36" s="24">
        <f t="shared" si="8"/>
        <v>1</v>
      </c>
      <c r="F36" s="720"/>
      <c r="G36" s="24">
        <f t="shared" si="9"/>
        <v>1</v>
      </c>
      <c r="H36" s="720"/>
      <c r="I36" s="24">
        <f t="shared" si="10"/>
        <v>1</v>
      </c>
      <c r="J36" s="720"/>
      <c r="K36" s="24">
        <f t="shared" si="11"/>
        <v>1</v>
      </c>
      <c r="L36" s="720"/>
      <c r="M36" s="24">
        <f t="shared" si="12"/>
        <v>1</v>
      </c>
      <c r="N36" s="720"/>
      <c r="O36" s="24">
        <f t="shared" si="13"/>
        <v>1</v>
      </c>
      <c r="P36" s="720"/>
      <c r="Q36" s="24">
        <f t="shared" si="14"/>
        <v>1</v>
      </c>
      <c r="R36" s="716">
        <f t="shared" si="15"/>
        <v>0</v>
      </c>
      <c r="S36" s="361">
        <f t="shared" si="6"/>
        <v>0</v>
      </c>
    </row>
    <row r="37" spans="1:19">
      <c r="A37" s="159"/>
      <c r="B37" s="59"/>
      <c r="C37" s="24">
        <f t="shared" si="7"/>
        <v>1</v>
      </c>
      <c r="D37" s="720"/>
      <c r="E37" s="24">
        <f t="shared" si="8"/>
        <v>1</v>
      </c>
      <c r="F37" s="720"/>
      <c r="G37" s="24">
        <f t="shared" si="9"/>
        <v>1</v>
      </c>
      <c r="H37" s="720"/>
      <c r="I37" s="24">
        <f t="shared" si="10"/>
        <v>1</v>
      </c>
      <c r="J37" s="720"/>
      <c r="K37" s="24">
        <f t="shared" si="11"/>
        <v>1</v>
      </c>
      <c r="L37" s="720"/>
      <c r="M37" s="24">
        <f t="shared" si="12"/>
        <v>1</v>
      </c>
      <c r="N37" s="720"/>
      <c r="O37" s="24">
        <f t="shared" si="13"/>
        <v>1</v>
      </c>
      <c r="P37" s="720"/>
      <c r="Q37" s="24">
        <f t="shared" si="14"/>
        <v>1</v>
      </c>
      <c r="R37" s="716">
        <f t="shared" si="15"/>
        <v>0</v>
      </c>
      <c r="S37" s="361">
        <f t="shared" si="6"/>
        <v>0</v>
      </c>
    </row>
    <row r="38" spans="1:19">
      <c r="A38" s="159"/>
      <c r="B38" s="59"/>
      <c r="C38" s="24">
        <f t="shared" si="7"/>
        <v>1</v>
      </c>
      <c r="D38" s="720"/>
      <c r="E38" s="24">
        <f t="shared" si="8"/>
        <v>1</v>
      </c>
      <c r="F38" s="720"/>
      <c r="G38" s="24">
        <f t="shared" si="9"/>
        <v>1</v>
      </c>
      <c r="H38" s="720"/>
      <c r="I38" s="24">
        <f t="shared" si="10"/>
        <v>1</v>
      </c>
      <c r="J38" s="720"/>
      <c r="K38" s="24">
        <f t="shared" si="11"/>
        <v>1</v>
      </c>
      <c r="L38" s="720"/>
      <c r="M38" s="24">
        <f t="shared" si="12"/>
        <v>1</v>
      </c>
      <c r="N38" s="720"/>
      <c r="O38" s="24">
        <f t="shared" si="13"/>
        <v>1</v>
      </c>
      <c r="P38" s="720"/>
      <c r="Q38" s="24">
        <f t="shared" si="14"/>
        <v>1</v>
      </c>
      <c r="R38" s="716">
        <f t="shared" si="15"/>
        <v>0</v>
      </c>
      <c r="S38" s="361">
        <f t="shared" si="6"/>
        <v>0</v>
      </c>
    </row>
    <row r="39" spans="1:19">
      <c r="A39" s="159"/>
      <c r="B39" s="59"/>
      <c r="C39" s="24">
        <f t="shared" si="7"/>
        <v>1</v>
      </c>
      <c r="D39" s="720"/>
      <c r="E39" s="24">
        <f t="shared" si="8"/>
        <v>1</v>
      </c>
      <c r="F39" s="720"/>
      <c r="G39" s="24">
        <f t="shared" si="9"/>
        <v>1</v>
      </c>
      <c r="H39" s="720"/>
      <c r="I39" s="24">
        <f t="shared" si="10"/>
        <v>1</v>
      </c>
      <c r="J39" s="720"/>
      <c r="K39" s="24">
        <f t="shared" si="11"/>
        <v>1</v>
      </c>
      <c r="L39" s="720"/>
      <c r="M39" s="24">
        <f t="shared" si="12"/>
        <v>1</v>
      </c>
      <c r="N39" s="720"/>
      <c r="O39" s="24">
        <f t="shared" si="13"/>
        <v>1</v>
      </c>
      <c r="P39" s="720"/>
      <c r="Q39" s="24">
        <f t="shared" si="14"/>
        <v>1</v>
      </c>
      <c r="R39" s="716">
        <f t="shared" si="15"/>
        <v>0</v>
      </c>
      <c r="S39" s="361">
        <f t="shared" si="6"/>
        <v>0</v>
      </c>
    </row>
    <row r="40" spans="1:19">
      <c r="A40" s="159"/>
      <c r="B40" s="59"/>
      <c r="C40" s="24">
        <f t="shared" si="7"/>
        <v>1</v>
      </c>
      <c r="D40" s="720"/>
      <c r="E40" s="24">
        <f t="shared" si="8"/>
        <v>1</v>
      </c>
      <c r="F40" s="720"/>
      <c r="G40" s="24">
        <f t="shared" si="9"/>
        <v>1</v>
      </c>
      <c r="H40" s="720"/>
      <c r="I40" s="24">
        <f t="shared" si="10"/>
        <v>1</v>
      </c>
      <c r="J40" s="720"/>
      <c r="K40" s="24">
        <f t="shared" si="11"/>
        <v>1</v>
      </c>
      <c r="L40" s="720"/>
      <c r="M40" s="24">
        <f t="shared" si="12"/>
        <v>1</v>
      </c>
      <c r="N40" s="720"/>
      <c r="O40" s="24">
        <f t="shared" si="13"/>
        <v>1</v>
      </c>
      <c r="P40" s="720"/>
      <c r="Q40" s="24">
        <f t="shared" si="14"/>
        <v>1</v>
      </c>
      <c r="R40" s="716">
        <f t="shared" si="15"/>
        <v>0</v>
      </c>
      <c r="S40" s="361">
        <f t="shared" si="6"/>
        <v>0</v>
      </c>
    </row>
    <row r="41" spans="1:19">
      <c r="A41" s="159"/>
      <c r="B41" s="59"/>
      <c r="C41" s="24">
        <f t="shared" si="7"/>
        <v>1</v>
      </c>
      <c r="D41" s="720"/>
      <c r="E41" s="24">
        <f t="shared" si="8"/>
        <v>1</v>
      </c>
      <c r="F41" s="720"/>
      <c r="G41" s="24">
        <f t="shared" si="9"/>
        <v>1</v>
      </c>
      <c r="H41" s="720"/>
      <c r="I41" s="24">
        <f t="shared" si="10"/>
        <v>1</v>
      </c>
      <c r="J41" s="720"/>
      <c r="K41" s="24">
        <f t="shared" si="11"/>
        <v>1</v>
      </c>
      <c r="L41" s="720"/>
      <c r="M41" s="24">
        <f t="shared" si="12"/>
        <v>1</v>
      </c>
      <c r="N41" s="720"/>
      <c r="O41" s="24">
        <f t="shared" si="13"/>
        <v>1</v>
      </c>
      <c r="P41" s="720"/>
      <c r="Q41" s="24">
        <f t="shared" si="14"/>
        <v>1</v>
      </c>
      <c r="R41" s="716">
        <f t="shared" si="15"/>
        <v>0</v>
      </c>
      <c r="S41" s="361">
        <f t="shared" si="6"/>
        <v>0</v>
      </c>
    </row>
    <row r="42" spans="1:19">
      <c r="A42" s="159"/>
      <c r="B42" s="59"/>
      <c r="C42" s="24">
        <f t="shared" si="7"/>
        <v>1</v>
      </c>
      <c r="D42" s="720"/>
      <c r="E42" s="24">
        <f t="shared" si="8"/>
        <v>1</v>
      </c>
      <c r="F42" s="720"/>
      <c r="G42" s="24">
        <f t="shared" si="9"/>
        <v>1</v>
      </c>
      <c r="H42" s="720"/>
      <c r="I42" s="24">
        <f t="shared" si="10"/>
        <v>1</v>
      </c>
      <c r="J42" s="720"/>
      <c r="K42" s="24">
        <f t="shared" si="11"/>
        <v>1</v>
      </c>
      <c r="L42" s="720"/>
      <c r="M42" s="24">
        <f t="shared" si="12"/>
        <v>1</v>
      </c>
      <c r="N42" s="720"/>
      <c r="O42" s="24">
        <f t="shared" si="13"/>
        <v>1</v>
      </c>
      <c r="P42" s="720"/>
      <c r="Q42" s="24">
        <f t="shared" si="14"/>
        <v>1</v>
      </c>
      <c r="R42" s="716">
        <f t="shared" si="15"/>
        <v>0</v>
      </c>
      <c r="S42" s="361">
        <f t="shared" si="6"/>
        <v>0</v>
      </c>
    </row>
    <row r="43" spans="1:19">
      <c r="A43" s="159"/>
      <c r="B43" s="59"/>
      <c r="C43" s="24">
        <f t="shared" si="7"/>
        <v>1</v>
      </c>
      <c r="D43" s="720"/>
      <c r="E43" s="24">
        <f t="shared" si="8"/>
        <v>1</v>
      </c>
      <c r="F43" s="720"/>
      <c r="G43" s="24">
        <f t="shared" si="9"/>
        <v>1</v>
      </c>
      <c r="H43" s="720"/>
      <c r="I43" s="24">
        <f t="shared" si="10"/>
        <v>1</v>
      </c>
      <c r="J43" s="720"/>
      <c r="K43" s="24">
        <f t="shared" si="11"/>
        <v>1</v>
      </c>
      <c r="L43" s="720"/>
      <c r="M43" s="24">
        <f t="shared" si="12"/>
        <v>1</v>
      </c>
      <c r="N43" s="720"/>
      <c r="O43" s="24">
        <f t="shared" si="13"/>
        <v>1</v>
      </c>
      <c r="P43" s="720"/>
      <c r="Q43" s="24">
        <f t="shared" si="14"/>
        <v>1</v>
      </c>
      <c r="R43" s="716">
        <f t="shared" si="15"/>
        <v>0</v>
      </c>
      <c r="S43" s="361">
        <f t="shared" si="6"/>
        <v>0</v>
      </c>
    </row>
    <row r="44" spans="1:19">
      <c r="A44" s="159"/>
      <c r="B44" s="59"/>
      <c r="C44" s="24">
        <f t="shared" si="7"/>
        <v>1</v>
      </c>
      <c r="D44" s="720"/>
      <c r="E44" s="24">
        <f t="shared" si="8"/>
        <v>1</v>
      </c>
      <c r="F44" s="720"/>
      <c r="G44" s="24">
        <f t="shared" si="9"/>
        <v>1</v>
      </c>
      <c r="H44" s="720"/>
      <c r="I44" s="24">
        <f t="shared" si="10"/>
        <v>1</v>
      </c>
      <c r="J44" s="720"/>
      <c r="K44" s="24">
        <f t="shared" si="11"/>
        <v>1</v>
      </c>
      <c r="L44" s="720"/>
      <c r="M44" s="24">
        <f t="shared" si="12"/>
        <v>1</v>
      </c>
      <c r="N44" s="720"/>
      <c r="O44" s="24">
        <f t="shared" si="13"/>
        <v>1</v>
      </c>
      <c r="P44" s="720"/>
      <c r="Q44" s="24">
        <f t="shared" si="14"/>
        <v>1</v>
      </c>
      <c r="R44" s="716">
        <f t="shared" si="15"/>
        <v>0</v>
      </c>
      <c r="S44" s="361">
        <f t="shared" si="6"/>
        <v>0</v>
      </c>
    </row>
    <row r="45" spans="1:19">
      <c r="A45" s="159"/>
      <c r="B45" s="59"/>
      <c r="C45" s="24">
        <f t="shared" si="7"/>
        <v>1</v>
      </c>
      <c r="D45" s="720"/>
      <c r="E45" s="24">
        <f t="shared" si="8"/>
        <v>1</v>
      </c>
      <c r="F45" s="720"/>
      <c r="G45" s="24">
        <f t="shared" si="9"/>
        <v>1</v>
      </c>
      <c r="H45" s="720"/>
      <c r="I45" s="24">
        <f t="shared" si="10"/>
        <v>1</v>
      </c>
      <c r="J45" s="720"/>
      <c r="K45" s="24">
        <f t="shared" si="11"/>
        <v>1</v>
      </c>
      <c r="L45" s="720"/>
      <c r="M45" s="24">
        <f t="shared" si="12"/>
        <v>1</v>
      </c>
      <c r="N45" s="720"/>
      <c r="O45" s="24">
        <f t="shared" si="13"/>
        <v>1</v>
      </c>
      <c r="P45" s="720"/>
      <c r="Q45" s="24">
        <f t="shared" si="14"/>
        <v>1</v>
      </c>
      <c r="R45" s="716">
        <f t="shared" si="15"/>
        <v>0</v>
      </c>
      <c r="S45" s="361">
        <f t="shared" si="6"/>
        <v>0</v>
      </c>
    </row>
    <row r="46" spans="1:19">
      <c r="A46" s="159"/>
      <c r="B46" s="59"/>
      <c r="C46" s="24">
        <f t="shared" si="7"/>
        <v>1</v>
      </c>
      <c r="D46" s="720"/>
      <c r="E46" s="24">
        <f t="shared" si="8"/>
        <v>1</v>
      </c>
      <c r="F46" s="720"/>
      <c r="G46" s="24">
        <f t="shared" si="9"/>
        <v>1</v>
      </c>
      <c r="H46" s="720"/>
      <c r="I46" s="24">
        <f t="shared" si="10"/>
        <v>1</v>
      </c>
      <c r="J46" s="720"/>
      <c r="K46" s="24">
        <f t="shared" si="11"/>
        <v>1</v>
      </c>
      <c r="L46" s="720"/>
      <c r="M46" s="24">
        <f t="shared" si="12"/>
        <v>1</v>
      </c>
      <c r="N46" s="720"/>
      <c r="O46" s="24">
        <f t="shared" si="13"/>
        <v>1</v>
      </c>
      <c r="P46" s="720"/>
      <c r="Q46" s="24">
        <f t="shared" si="14"/>
        <v>1</v>
      </c>
      <c r="R46" s="716">
        <f t="shared" si="15"/>
        <v>0</v>
      </c>
      <c r="S46" s="361">
        <f t="shared" si="6"/>
        <v>0</v>
      </c>
    </row>
    <row r="47" spans="1:19">
      <c r="A47" s="159"/>
      <c r="B47" s="59"/>
      <c r="C47" s="24">
        <f t="shared" si="7"/>
        <v>1</v>
      </c>
      <c r="D47" s="720"/>
      <c r="E47" s="24">
        <f t="shared" si="8"/>
        <v>1</v>
      </c>
      <c r="F47" s="720"/>
      <c r="G47" s="24">
        <f t="shared" si="9"/>
        <v>1</v>
      </c>
      <c r="H47" s="720"/>
      <c r="I47" s="24">
        <f t="shared" si="10"/>
        <v>1</v>
      </c>
      <c r="J47" s="720"/>
      <c r="K47" s="24">
        <f t="shared" si="11"/>
        <v>1</v>
      </c>
      <c r="L47" s="720"/>
      <c r="M47" s="24">
        <f t="shared" si="12"/>
        <v>1</v>
      </c>
      <c r="N47" s="720"/>
      <c r="O47" s="24">
        <f t="shared" si="13"/>
        <v>1</v>
      </c>
      <c r="P47" s="720"/>
      <c r="Q47" s="24">
        <f t="shared" si="14"/>
        <v>1</v>
      </c>
      <c r="R47" s="716">
        <f t="shared" si="15"/>
        <v>0</v>
      </c>
      <c r="S47" s="361">
        <f t="shared" si="6"/>
        <v>0</v>
      </c>
    </row>
    <row r="48" spans="1:19">
      <c r="A48" s="159"/>
      <c r="B48" s="59"/>
      <c r="C48" s="24">
        <f t="shared" si="7"/>
        <v>1</v>
      </c>
      <c r="D48" s="720"/>
      <c r="E48" s="24">
        <f t="shared" si="8"/>
        <v>1</v>
      </c>
      <c r="F48" s="720"/>
      <c r="G48" s="24">
        <f t="shared" si="9"/>
        <v>1</v>
      </c>
      <c r="H48" s="720"/>
      <c r="I48" s="24">
        <f t="shared" si="10"/>
        <v>1</v>
      </c>
      <c r="J48" s="720"/>
      <c r="K48" s="24">
        <f t="shared" si="11"/>
        <v>1</v>
      </c>
      <c r="L48" s="720"/>
      <c r="M48" s="24">
        <f t="shared" si="12"/>
        <v>1</v>
      </c>
      <c r="N48" s="720"/>
      <c r="O48" s="24">
        <f t="shared" si="13"/>
        <v>1</v>
      </c>
      <c r="P48" s="720"/>
      <c r="Q48" s="24">
        <f t="shared" si="14"/>
        <v>1</v>
      </c>
      <c r="R48" s="716">
        <f t="shared" si="15"/>
        <v>0</v>
      </c>
      <c r="S48" s="361">
        <f t="shared" si="6"/>
        <v>0</v>
      </c>
    </row>
    <row r="49" spans="1:19">
      <c r="A49" s="159"/>
      <c r="B49" s="59"/>
      <c r="C49" s="24">
        <f t="shared" si="7"/>
        <v>1</v>
      </c>
      <c r="D49" s="720"/>
      <c r="E49" s="24">
        <f t="shared" si="8"/>
        <v>1</v>
      </c>
      <c r="F49" s="720"/>
      <c r="G49" s="24">
        <f t="shared" si="9"/>
        <v>1</v>
      </c>
      <c r="H49" s="720"/>
      <c r="I49" s="24">
        <f t="shared" si="10"/>
        <v>1</v>
      </c>
      <c r="J49" s="720"/>
      <c r="K49" s="24">
        <f t="shared" si="11"/>
        <v>1</v>
      </c>
      <c r="L49" s="720"/>
      <c r="M49" s="24">
        <f t="shared" si="12"/>
        <v>1</v>
      </c>
      <c r="N49" s="720"/>
      <c r="O49" s="24">
        <f t="shared" si="13"/>
        <v>1</v>
      </c>
      <c r="P49" s="720"/>
      <c r="Q49" s="24">
        <f t="shared" si="14"/>
        <v>1</v>
      </c>
      <c r="R49" s="716">
        <f t="shared" si="15"/>
        <v>0</v>
      </c>
      <c r="S49" s="361">
        <f t="shared" si="6"/>
        <v>0</v>
      </c>
    </row>
    <row r="50" spans="1:19">
      <c r="A50" s="159"/>
      <c r="B50" s="59"/>
      <c r="C50" s="24">
        <f t="shared" si="7"/>
        <v>1</v>
      </c>
      <c r="D50" s="720"/>
      <c r="E50" s="24">
        <f t="shared" si="8"/>
        <v>1</v>
      </c>
      <c r="F50" s="720"/>
      <c r="G50" s="24">
        <f t="shared" si="9"/>
        <v>1</v>
      </c>
      <c r="H50" s="720"/>
      <c r="I50" s="24">
        <f t="shared" si="10"/>
        <v>1</v>
      </c>
      <c r="J50" s="720"/>
      <c r="K50" s="24">
        <f t="shared" si="11"/>
        <v>1</v>
      </c>
      <c r="L50" s="720"/>
      <c r="M50" s="24">
        <f t="shared" si="12"/>
        <v>1</v>
      </c>
      <c r="N50" s="720"/>
      <c r="O50" s="24">
        <f t="shared" si="13"/>
        <v>1</v>
      </c>
      <c r="P50" s="720"/>
      <c r="Q50" s="24">
        <f t="shared" si="14"/>
        <v>1</v>
      </c>
      <c r="R50" s="716">
        <f t="shared" si="15"/>
        <v>0</v>
      </c>
      <c r="S50" s="361">
        <f t="shared" si="6"/>
        <v>0</v>
      </c>
    </row>
    <row r="51" spans="1:19">
      <c r="A51" s="159"/>
      <c r="B51" s="59"/>
      <c r="C51" s="24">
        <f t="shared" si="7"/>
        <v>1</v>
      </c>
      <c r="D51" s="720"/>
      <c r="E51" s="24">
        <f t="shared" si="8"/>
        <v>1</v>
      </c>
      <c r="F51" s="720"/>
      <c r="G51" s="24">
        <f t="shared" si="9"/>
        <v>1</v>
      </c>
      <c r="H51" s="720"/>
      <c r="I51" s="24">
        <f t="shared" si="10"/>
        <v>1</v>
      </c>
      <c r="J51" s="720"/>
      <c r="K51" s="24">
        <f t="shared" si="11"/>
        <v>1</v>
      </c>
      <c r="L51" s="720"/>
      <c r="M51" s="24">
        <f t="shared" si="12"/>
        <v>1</v>
      </c>
      <c r="N51" s="720"/>
      <c r="O51" s="24">
        <f t="shared" si="13"/>
        <v>1</v>
      </c>
      <c r="P51" s="720"/>
      <c r="Q51" s="24">
        <f t="shared" si="14"/>
        <v>1</v>
      </c>
      <c r="R51" s="716">
        <f t="shared" si="15"/>
        <v>0</v>
      </c>
      <c r="S51" s="361">
        <f t="shared" si="6"/>
        <v>0</v>
      </c>
    </row>
    <row r="52" spans="1:19">
      <c r="A52" s="159"/>
      <c r="B52" s="59"/>
      <c r="C52" s="24">
        <f t="shared" si="7"/>
        <v>1</v>
      </c>
      <c r="D52" s="720"/>
      <c r="E52" s="24">
        <f t="shared" si="8"/>
        <v>1</v>
      </c>
      <c r="F52" s="720"/>
      <c r="G52" s="24">
        <f t="shared" si="9"/>
        <v>1</v>
      </c>
      <c r="H52" s="720"/>
      <c r="I52" s="24">
        <f t="shared" si="10"/>
        <v>1</v>
      </c>
      <c r="J52" s="720"/>
      <c r="K52" s="24">
        <f t="shared" si="11"/>
        <v>1</v>
      </c>
      <c r="L52" s="720"/>
      <c r="M52" s="24">
        <f t="shared" si="12"/>
        <v>1</v>
      </c>
      <c r="N52" s="720"/>
      <c r="O52" s="24">
        <f t="shared" si="13"/>
        <v>1</v>
      </c>
      <c r="P52" s="720"/>
      <c r="Q52" s="24">
        <f t="shared" si="14"/>
        <v>1</v>
      </c>
      <c r="R52" s="716">
        <f t="shared" si="15"/>
        <v>0</v>
      </c>
      <c r="S52" s="361">
        <f t="shared" si="6"/>
        <v>0</v>
      </c>
    </row>
    <row r="53" spans="1:19">
      <c r="A53" s="159"/>
      <c r="B53" s="59"/>
      <c r="C53" s="24">
        <f t="shared" si="7"/>
        <v>1</v>
      </c>
      <c r="D53" s="720"/>
      <c r="E53" s="24">
        <f t="shared" si="8"/>
        <v>1</v>
      </c>
      <c r="F53" s="720"/>
      <c r="G53" s="24">
        <f t="shared" si="9"/>
        <v>1</v>
      </c>
      <c r="H53" s="720"/>
      <c r="I53" s="24">
        <f t="shared" si="10"/>
        <v>1</v>
      </c>
      <c r="J53" s="720"/>
      <c r="K53" s="24">
        <f t="shared" si="11"/>
        <v>1</v>
      </c>
      <c r="L53" s="720"/>
      <c r="M53" s="24">
        <f t="shared" si="12"/>
        <v>1</v>
      </c>
      <c r="N53" s="720"/>
      <c r="O53" s="24">
        <f t="shared" si="13"/>
        <v>1</v>
      </c>
      <c r="P53" s="720"/>
      <c r="Q53" s="24">
        <f t="shared" si="14"/>
        <v>1</v>
      </c>
      <c r="R53" s="716">
        <f t="shared" si="15"/>
        <v>0</v>
      </c>
      <c r="S53" s="361">
        <f t="shared" si="6"/>
        <v>0</v>
      </c>
    </row>
    <row r="54" spans="1:19">
      <c r="A54" s="159"/>
      <c r="B54" s="59"/>
      <c r="C54" s="24">
        <f t="shared" si="7"/>
        <v>1</v>
      </c>
      <c r="D54" s="720"/>
      <c r="E54" s="24">
        <f t="shared" si="8"/>
        <v>1</v>
      </c>
      <c r="F54" s="720"/>
      <c r="G54" s="24">
        <f t="shared" si="9"/>
        <v>1</v>
      </c>
      <c r="H54" s="720"/>
      <c r="I54" s="24">
        <f t="shared" si="10"/>
        <v>1</v>
      </c>
      <c r="J54" s="720"/>
      <c r="K54" s="24">
        <f t="shared" si="11"/>
        <v>1</v>
      </c>
      <c r="L54" s="720"/>
      <c r="M54" s="24">
        <f t="shared" si="12"/>
        <v>1</v>
      </c>
      <c r="N54" s="720"/>
      <c r="O54" s="24">
        <f t="shared" si="13"/>
        <v>1</v>
      </c>
      <c r="P54" s="720"/>
      <c r="Q54" s="24">
        <f t="shared" si="14"/>
        <v>1</v>
      </c>
      <c r="R54" s="716">
        <f t="shared" si="15"/>
        <v>0</v>
      </c>
      <c r="S54" s="361">
        <f t="shared" si="6"/>
        <v>0</v>
      </c>
    </row>
    <row r="55" spans="1:19">
      <c r="A55" s="159"/>
      <c r="B55" s="59"/>
      <c r="C55" s="24">
        <f t="shared" si="7"/>
        <v>1</v>
      </c>
      <c r="D55" s="720"/>
      <c r="E55" s="24">
        <f t="shared" si="8"/>
        <v>1</v>
      </c>
      <c r="F55" s="720"/>
      <c r="G55" s="24">
        <f t="shared" si="9"/>
        <v>1</v>
      </c>
      <c r="H55" s="720"/>
      <c r="I55" s="24">
        <f t="shared" si="10"/>
        <v>1</v>
      </c>
      <c r="J55" s="720"/>
      <c r="K55" s="24">
        <f t="shared" si="11"/>
        <v>1</v>
      </c>
      <c r="L55" s="720"/>
      <c r="M55" s="24">
        <f t="shared" si="12"/>
        <v>1</v>
      </c>
      <c r="N55" s="720"/>
      <c r="O55" s="24">
        <f t="shared" si="13"/>
        <v>1</v>
      </c>
      <c r="P55" s="720"/>
      <c r="Q55" s="24">
        <f t="shared" si="14"/>
        <v>1</v>
      </c>
      <c r="R55" s="716">
        <f t="shared" si="15"/>
        <v>0</v>
      </c>
      <c r="S55" s="361">
        <f t="shared" ref="S55:S77" si="16">ROUND(R55*B55/10000,0)</f>
        <v>0</v>
      </c>
    </row>
    <row r="56" spans="1:19">
      <c r="A56" s="159"/>
      <c r="B56" s="59"/>
      <c r="C56" s="24">
        <f t="shared" si="7"/>
        <v>1</v>
      </c>
      <c r="D56" s="720"/>
      <c r="E56" s="24">
        <f t="shared" si="8"/>
        <v>1</v>
      </c>
      <c r="F56" s="720"/>
      <c r="G56" s="24">
        <f t="shared" si="9"/>
        <v>1</v>
      </c>
      <c r="H56" s="720"/>
      <c r="I56" s="24">
        <f t="shared" si="10"/>
        <v>1</v>
      </c>
      <c r="J56" s="720"/>
      <c r="K56" s="24">
        <f t="shared" si="11"/>
        <v>1</v>
      </c>
      <c r="L56" s="720"/>
      <c r="M56" s="24">
        <f t="shared" si="12"/>
        <v>1</v>
      </c>
      <c r="N56" s="720"/>
      <c r="O56" s="24">
        <f t="shared" si="13"/>
        <v>1</v>
      </c>
      <c r="P56" s="720"/>
      <c r="Q56" s="24">
        <f t="shared" si="14"/>
        <v>1</v>
      </c>
      <c r="R56" s="716">
        <f t="shared" si="15"/>
        <v>0</v>
      </c>
      <c r="S56" s="361">
        <f t="shared" si="16"/>
        <v>0</v>
      </c>
    </row>
    <row r="57" spans="1:19">
      <c r="A57" s="159"/>
      <c r="B57" s="59"/>
      <c r="C57" s="24">
        <f t="shared" si="7"/>
        <v>1</v>
      </c>
      <c r="D57" s="720"/>
      <c r="E57" s="24">
        <f t="shared" si="8"/>
        <v>1</v>
      </c>
      <c r="F57" s="720"/>
      <c r="G57" s="24">
        <f t="shared" si="9"/>
        <v>1</v>
      </c>
      <c r="H57" s="720"/>
      <c r="I57" s="24">
        <f t="shared" si="10"/>
        <v>1</v>
      </c>
      <c r="J57" s="720"/>
      <c r="K57" s="24">
        <f t="shared" si="11"/>
        <v>1</v>
      </c>
      <c r="L57" s="720"/>
      <c r="M57" s="24">
        <f t="shared" si="12"/>
        <v>1</v>
      </c>
      <c r="N57" s="720"/>
      <c r="O57" s="24">
        <f t="shared" si="13"/>
        <v>1</v>
      </c>
      <c r="P57" s="720"/>
      <c r="Q57" s="24">
        <f t="shared" si="14"/>
        <v>1</v>
      </c>
      <c r="R57" s="716">
        <f t="shared" si="15"/>
        <v>0</v>
      </c>
      <c r="S57" s="361">
        <f t="shared" si="16"/>
        <v>0</v>
      </c>
    </row>
    <row r="58" spans="1:19">
      <c r="A58" s="159"/>
      <c r="B58" s="59"/>
      <c r="C58" s="24">
        <f t="shared" si="7"/>
        <v>1</v>
      </c>
      <c r="D58" s="720"/>
      <c r="E58" s="24">
        <f t="shared" si="8"/>
        <v>1</v>
      </c>
      <c r="F58" s="720"/>
      <c r="G58" s="24">
        <f t="shared" si="9"/>
        <v>1</v>
      </c>
      <c r="H58" s="720"/>
      <c r="I58" s="24">
        <f t="shared" si="10"/>
        <v>1</v>
      </c>
      <c r="J58" s="720"/>
      <c r="K58" s="24">
        <f t="shared" si="11"/>
        <v>1</v>
      </c>
      <c r="L58" s="720"/>
      <c r="M58" s="24">
        <f t="shared" si="12"/>
        <v>1</v>
      </c>
      <c r="N58" s="720"/>
      <c r="O58" s="24">
        <f t="shared" si="13"/>
        <v>1</v>
      </c>
      <c r="P58" s="720"/>
      <c r="Q58" s="24">
        <f t="shared" si="14"/>
        <v>1</v>
      </c>
      <c r="R58" s="716">
        <f t="shared" si="15"/>
        <v>0</v>
      </c>
      <c r="S58" s="361">
        <f t="shared" si="16"/>
        <v>0</v>
      </c>
    </row>
    <row r="59" spans="1:19">
      <c r="A59" s="159"/>
      <c r="B59" s="59"/>
      <c r="C59" s="24">
        <f t="shared" si="7"/>
        <v>1</v>
      </c>
      <c r="D59" s="720"/>
      <c r="E59" s="24">
        <f t="shared" si="8"/>
        <v>1</v>
      </c>
      <c r="F59" s="720"/>
      <c r="G59" s="24">
        <f t="shared" si="9"/>
        <v>1</v>
      </c>
      <c r="H59" s="720"/>
      <c r="I59" s="24">
        <f t="shared" si="10"/>
        <v>1</v>
      </c>
      <c r="J59" s="720"/>
      <c r="K59" s="24">
        <f t="shared" si="11"/>
        <v>1</v>
      </c>
      <c r="L59" s="720"/>
      <c r="M59" s="24">
        <f t="shared" si="12"/>
        <v>1</v>
      </c>
      <c r="N59" s="720"/>
      <c r="O59" s="24">
        <f t="shared" si="13"/>
        <v>1</v>
      </c>
      <c r="P59" s="720"/>
      <c r="Q59" s="24">
        <f t="shared" si="14"/>
        <v>1</v>
      </c>
      <c r="R59" s="716">
        <f t="shared" si="15"/>
        <v>0</v>
      </c>
      <c r="S59" s="361">
        <f t="shared" si="16"/>
        <v>0</v>
      </c>
    </row>
    <row r="60" spans="1:19">
      <c r="A60" s="159"/>
      <c r="B60" s="59"/>
      <c r="C60" s="24">
        <f t="shared" si="7"/>
        <v>1</v>
      </c>
      <c r="D60" s="720"/>
      <c r="E60" s="24">
        <f t="shared" si="8"/>
        <v>1</v>
      </c>
      <c r="F60" s="720"/>
      <c r="G60" s="24">
        <f t="shared" si="9"/>
        <v>1</v>
      </c>
      <c r="H60" s="720"/>
      <c r="I60" s="24">
        <f t="shared" si="10"/>
        <v>1</v>
      </c>
      <c r="J60" s="720"/>
      <c r="K60" s="24">
        <f t="shared" si="11"/>
        <v>1</v>
      </c>
      <c r="L60" s="720"/>
      <c r="M60" s="24">
        <f t="shared" si="12"/>
        <v>1</v>
      </c>
      <c r="N60" s="720"/>
      <c r="O60" s="24">
        <f t="shared" si="13"/>
        <v>1</v>
      </c>
      <c r="P60" s="720"/>
      <c r="Q60" s="24">
        <f t="shared" si="14"/>
        <v>1</v>
      </c>
      <c r="R60" s="716">
        <f t="shared" si="15"/>
        <v>0</v>
      </c>
      <c r="S60" s="361">
        <f t="shared" si="16"/>
        <v>0</v>
      </c>
    </row>
    <row r="61" spans="1:19">
      <c r="A61" s="159"/>
      <c r="B61" s="59"/>
      <c r="C61" s="24">
        <f t="shared" si="7"/>
        <v>1</v>
      </c>
      <c r="D61" s="720"/>
      <c r="E61" s="24">
        <f t="shared" si="8"/>
        <v>1</v>
      </c>
      <c r="F61" s="720"/>
      <c r="G61" s="24">
        <f t="shared" si="9"/>
        <v>1</v>
      </c>
      <c r="H61" s="720"/>
      <c r="I61" s="24">
        <f t="shared" si="10"/>
        <v>1</v>
      </c>
      <c r="J61" s="720"/>
      <c r="K61" s="24">
        <f t="shared" si="11"/>
        <v>1</v>
      </c>
      <c r="L61" s="720"/>
      <c r="M61" s="24">
        <f t="shared" si="12"/>
        <v>1</v>
      </c>
      <c r="N61" s="720"/>
      <c r="O61" s="24">
        <f t="shared" si="13"/>
        <v>1</v>
      </c>
      <c r="P61" s="720"/>
      <c r="Q61" s="24">
        <f t="shared" si="14"/>
        <v>1</v>
      </c>
      <c r="R61" s="716">
        <f t="shared" si="15"/>
        <v>0</v>
      </c>
      <c r="S61" s="361">
        <f t="shared" si="16"/>
        <v>0</v>
      </c>
    </row>
    <row r="62" spans="1:19">
      <c r="A62" s="159"/>
      <c r="B62" s="59"/>
      <c r="C62" s="24">
        <f t="shared" si="7"/>
        <v>1</v>
      </c>
      <c r="D62" s="720"/>
      <c r="E62" s="24">
        <f t="shared" si="8"/>
        <v>1</v>
      </c>
      <c r="F62" s="720"/>
      <c r="G62" s="24">
        <f t="shared" si="9"/>
        <v>1</v>
      </c>
      <c r="H62" s="720"/>
      <c r="I62" s="24">
        <f t="shared" si="10"/>
        <v>1</v>
      </c>
      <c r="J62" s="720"/>
      <c r="K62" s="24">
        <f t="shared" si="11"/>
        <v>1</v>
      </c>
      <c r="L62" s="720"/>
      <c r="M62" s="24">
        <f t="shared" si="12"/>
        <v>1</v>
      </c>
      <c r="N62" s="720"/>
      <c r="O62" s="24">
        <f t="shared" si="13"/>
        <v>1</v>
      </c>
      <c r="P62" s="720"/>
      <c r="Q62" s="24">
        <f t="shared" si="14"/>
        <v>1</v>
      </c>
      <c r="R62" s="716">
        <f t="shared" si="15"/>
        <v>0</v>
      </c>
      <c r="S62" s="361">
        <f t="shared" si="16"/>
        <v>0</v>
      </c>
    </row>
    <row r="63" spans="1:19">
      <c r="A63" s="159"/>
      <c r="B63" s="59"/>
      <c r="C63" s="24">
        <f t="shared" si="7"/>
        <v>1</v>
      </c>
      <c r="D63" s="720"/>
      <c r="E63" s="24">
        <f t="shared" si="8"/>
        <v>1</v>
      </c>
      <c r="F63" s="720"/>
      <c r="G63" s="24">
        <f t="shared" si="9"/>
        <v>1</v>
      </c>
      <c r="H63" s="720"/>
      <c r="I63" s="24">
        <f t="shared" si="10"/>
        <v>1</v>
      </c>
      <c r="J63" s="720"/>
      <c r="K63" s="24">
        <f t="shared" si="11"/>
        <v>1</v>
      </c>
      <c r="L63" s="720"/>
      <c r="M63" s="24">
        <f t="shared" si="12"/>
        <v>1</v>
      </c>
      <c r="N63" s="720"/>
      <c r="O63" s="24">
        <f t="shared" si="13"/>
        <v>1</v>
      </c>
      <c r="P63" s="720"/>
      <c r="Q63" s="24">
        <f t="shared" si="14"/>
        <v>1</v>
      </c>
      <c r="R63" s="716">
        <f t="shared" si="15"/>
        <v>0</v>
      </c>
      <c r="S63" s="361">
        <f t="shared" si="16"/>
        <v>0</v>
      </c>
    </row>
    <row r="64" spans="1:19">
      <c r="A64" s="159"/>
      <c r="B64" s="59"/>
      <c r="C64" s="24">
        <f t="shared" si="7"/>
        <v>1</v>
      </c>
      <c r="D64" s="720"/>
      <c r="E64" s="24">
        <f t="shared" si="8"/>
        <v>1</v>
      </c>
      <c r="F64" s="720"/>
      <c r="G64" s="24">
        <f t="shared" si="9"/>
        <v>1</v>
      </c>
      <c r="H64" s="720"/>
      <c r="I64" s="24">
        <f t="shared" si="10"/>
        <v>1</v>
      </c>
      <c r="J64" s="720"/>
      <c r="K64" s="24">
        <f t="shared" si="11"/>
        <v>1</v>
      </c>
      <c r="L64" s="720"/>
      <c r="M64" s="24">
        <f t="shared" si="12"/>
        <v>1</v>
      </c>
      <c r="N64" s="720"/>
      <c r="O64" s="24">
        <f t="shared" si="13"/>
        <v>1</v>
      </c>
      <c r="P64" s="720"/>
      <c r="Q64" s="24">
        <f t="shared" si="14"/>
        <v>1</v>
      </c>
      <c r="R64" s="716">
        <f t="shared" si="15"/>
        <v>0</v>
      </c>
      <c r="S64" s="361">
        <f t="shared" si="16"/>
        <v>0</v>
      </c>
    </row>
    <row r="65" spans="1:19">
      <c r="A65" s="159"/>
      <c r="B65" s="59"/>
      <c r="C65" s="24">
        <f t="shared" si="7"/>
        <v>1</v>
      </c>
      <c r="D65" s="720"/>
      <c r="E65" s="24">
        <f t="shared" si="8"/>
        <v>1</v>
      </c>
      <c r="F65" s="720"/>
      <c r="G65" s="24">
        <f t="shared" si="9"/>
        <v>1</v>
      </c>
      <c r="H65" s="720"/>
      <c r="I65" s="24">
        <f t="shared" si="10"/>
        <v>1</v>
      </c>
      <c r="J65" s="720"/>
      <c r="K65" s="24">
        <f t="shared" si="11"/>
        <v>1</v>
      </c>
      <c r="L65" s="720"/>
      <c r="M65" s="24">
        <f t="shared" si="12"/>
        <v>1</v>
      </c>
      <c r="N65" s="720"/>
      <c r="O65" s="24">
        <f t="shared" si="13"/>
        <v>1</v>
      </c>
      <c r="P65" s="720"/>
      <c r="Q65" s="24">
        <f t="shared" si="14"/>
        <v>1</v>
      </c>
      <c r="R65" s="716">
        <f t="shared" si="15"/>
        <v>0</v>
      </c>
      <c r="S65" s="361">
        <f t="shared" si="16"/>
        <v>0</v>
      </c>
    </row>
    <row r="66" spans="1:19">
      <c r="A66" s="159"/>
      <c r="B66" s="59"/>
      <c r="C66" s="24">
        <f t="shared" si="7"/>
        <v>1</v>
      </c>
      <c r="D66" s="720"/>
      <c r="E66" s="24">
        <f t="shared" si="8"/>
        <v>1</v>
      </c>
      <c r="F66" s="720"/>
      <c r="G66" s="24">
        <f t="shared" si="9"/>
        <v>1</v>
      </c>
      <c r="H66" s="720"/>
      <c r="I66" s="24">
        <f t="shared" si="10"/>
        <v>1</v>
      </c>
      <c r="J66" s="720"/>
      <c r="K66" s="24">
        <f t="shared" si="11"/>
        <v>1</v>
      </c>
      <c r="L66" s="720"/>
      <c r="M66" s="24">
        <f t="shared" si="12"/>
        <v>1</v>
      </c>
      <c r="N66" s="720"/>
      <c r="O66" s="24">
        <f t="shared" si="13"/>
        <v>1</v>
      </c>
      <c r="P66" s="720"/>
      <c r="Q66" s="24">
        <f t="shared" si="14"/>
        <v>1</v>
      </c>
      <c r="R66" s="716">
        <f t="shared" si="15"/>
        <v>0</v>
      </c>
      <c r="S66" s="361">
        <f t="shared" si="16"/>
        <v>0</v>
      </c>
    </row>
    <row r="67" spans="1:19">
      <c r="A67" s="159"/>
      <c r="B67" s="59"/>
      <c r="C67" s="24">
        <f t="shared" si="7"/>
        <v>1</v>
      </c>
      <c r="D67" s="720"/>
      <c r="E67" s="24">
        <f t="shared" si="8"/>
        <v>1</v>
      </c>
      <c r="F67" s="720"/>
      <c r="G67" s="24">
        <f t="shared" si="9"/>
        <v>1</v>
      </c>
      <c r="H67" s="720"/>
      <c r="I67" s="24">
        <f t="shared" si="10"/>
        <v>1</v>
      </c>
      <c r="J67" s="720"/>
      <c r="K67" s="24">
        <f t="shared" si="11"/>
        <v>1</v>
      </c>
      <c r="L67" s="720"/>
      <c r="M67" s="24">
        <f t="shared" si="12"/>
        <v>1</v>
      </c>
      <c r="N67" s="720"/>
      <c r="O67" s="24">
        <f t="shared" si="13"/>
        <v>1</v>
      </c>
      <c r="P67" s="720"/>
      <c r="Q67" s="24">
        <f t="shared" si="14"/>
        <v>1</v>
      </c>
      <c r="R67" s="716">
        <f t="shared" si="15"/>
        <v>0</v>
      </c>
      <c r="S67" s="361">
        <f t="shared" si="16"/>
        <v>0</v>
      </c>
    </row>
    <row r="68" spans="1:19">
      <c r="A68" s="159"/>
      <c r="B68" s="59"/>
      <c r="C68" s="24">
        <f t="shared" si="7"/>
        <v>1</v>
      </c>
      <c r="D68" s="720"/>
      <c r="E68" s="24">
        <f t="shared" si="8"/>
        <v>1</v>
      </c>
      <c r="F68" s="720"/>
      <c r="G68" s="24">
        <f t="shared" si="9"/>
        <v>1</v>
      </c>
      <c r="H68" s="720"/>
      <c r="I68" s="24">
        <f t="shared" si="10"/>
        <v>1</v>
      </c>
      <c r="J68" s="720"/>
      <c r="K68" s="24">
        <f t="shared" si="11"/>
        <v>1</v>
      </c>
      <c r="L68" s="720"/>
      <c r="M68" s="24">
        <f t="shared" si="12"/>
        <v>1</v>
      </c>
      <c r="N68" s="720"/>
      <c r="O68" s="24">
        <f t="shared" si="13"/>
        <v>1</v>
      </c>
      <c r="P68" s="720"/>
      <c r="Q68" s="24">
        <f t="shared" si="14"/>
        <v>1</v>
      </c>
      <c r="R68" s="716">
        <f t="shared" si="15"/>
        <v>0</v>
      </c>
      <c r="S68" s="361">
        <f t="shared" si="16"/>
        <v>0</v>
      </c>
    </row>
    <row r="69" spans="1:19">
      <c r="A69" s="159"/>
      <c r="B69" s="59"/>
      <c r="C69" s="24">
        <f t="shared" si="7"/>
        <v>1</v>
      </c>
      <c r="D69" s="720"/>
      <c r="E69" s="24">
        <f t="shared" si="8"/>
        <v>1</v>
      </c>
      <c r="F69" s="720"/>
      <c r="G69" s="24">
        <f t="shared" si="9"/>
        <v>1</v>
      </c>
      <c r="H69" s="720"/>
      <c r="I69" s="24">
        <f t="shared" si="10"/>
        <v>1</v>
      </c>
      <c r="J69" s="720"/>
      <c r="K69" s="24">
        <f t="shared" si="11"/>
        <v>1</v>
      </c>
      <c r="L69" s="720"/>
      <c r="M69" s="24">
        <f t="shared" si="12"/>
        <v>1</v>
      </c>
      <c r="N69" s="720"/>
      <c r="O69" s="24">
        <f t="shared" si="13"/>
        <v>1</v>
      </c>
      <c r="P69" s="720"/>
      <c r="Q69" s="24">
        <f t="shared" si="14"/>
        <v>1</v>
      </c>
      <c r="R69" s="716">
        <f t="shared" si="15"/>
        <v>0</v>
      </c>
      <c r="S69" s="361">
        <f t="shared" si="16"/>
        <v>0</v>
      </c>
    </row>
    <row r="70" spans="1:19">
      <c r="A70" s="159"/>
      <c r="B70" s="59"/>
      <c r="C70" s="24">
        <f t="shared" si="7"/>
        <v>1</v>
      </c>
      <c r="D70" s="720"/>
      <c r="E70" s="24">
        <f t="shared" si="8"/>
        <v>1</v>
      </c>
      <c r="F70" s="720"/>
      <c r="G70" s="24">
        <f t="shared" si="9"/>
        <v>1</v>
      </c>
      <c r="H70" s="720"/>
      <c r="I70" s="24">
        <f t="shared" si="10"/>
        <v>1</v>
      </c>
      <c r="J70" s="720"/>
      <c r="K70" s="24">
        <f t="shared" si="11"/>
        <v>1</v>
      </c>
      <c r="L70" s="720"/>
      <c r="M70" s="24">
        <f t="shared" si="12"/>
        <v>1</v>
      </c>
      <c r="N70" s="720"/>
      <c r="O70" s="24">
        <f t="shared" si="13"/>
        <v>1</v>
      </c>
      <c r="P70" s="720"/>
      <c r="Q70" s="24">
        <f t="shared" si="14"/>
        <v>1</v>
      </c>
      <c r="R70" s="716">
        <f t="shared" si="15"/>
        <v>0</v>
      </c>
      <c r="S70" s="361">
        <f t="shared" si="16"/>
        <v>0</v>
      </c>
    </row>
    <row r="71" spans="1:19">
      <c r="A71" s="159"/>
      <c r="B71" s="59"/>
      <c r="C71" s="24">
        <f t="shared" si="7"/>
        <v>1</v>
      </c>
      <c r="D71" s="720"/>
      <c r="E71" s="24">
        <f t="shared" si="8"/>
        <v>1</v>
      </c>
      <c r="F71" s="720"/>
      <c r="G71" s="24">
        <f t="shared" si="9"/>
        <v>1</v>
      </c>
      <c r="H71" s="720"/>
      <c r="I71" s="24">
        <f t="shared" si="10"/>
        <v>1</v>
      </c>
      <c r="J71" s="720"/>
      <c r="K71" s="24">
        <f t="shared" si="11"/>
        <v>1</v>
      </c>
      <c r="L71" s="720"/>
      <c r="M71" s="24">
        <f t="shared" si="12"/>
        <v>1</v>
      </c>
      <c r="N71" s="720"/>
      <c r="O71" s="24">
        <f t="shared" si="13"/>
        <v>1</v>
      </c>
      <c r="P71" s="720"/>
      <c r="Q71" s="24">
        <f t="shared" si="14"/>
        <v>1</v>
      </c>
      <c r="R71" s="716">
        <f t="shared" si="15"/>
        <v>0</v>
      </c>
      <c r="S71" s="361">
        <f t="shared" si="16"/>
        <v>0</v>
      </c>
    </row>
    <row r="72" spans="1:19">
      <c r="A72" s="159"/>
      <c r="B72" s="59"/>
      <c r="C72" s="24">
        <f t="shared" si="7"/>
        <v>1</v>
      </c>
      <c r="D72" s="720"/>
      <c r="E72" s="24">
        <f t="shared" si="8"/>
        <v>1</v>
      </c>
      <c r="F72" s="720"/>
      <c r="G72" s="24">
        <f t="shared" si="9"/>
        <v>1</v>
      </c>
      <c r="H72" s="720"/>
      <c r="I72" s="24">
        <f t="shared" si="10"/>
        <v>1</v>
      </c>
      <c r="J72" s="720"/>
      <c r="K72" s="24">
        <f t="shared" si="11"/>
        <v>1</v>
      </c>
      <c r="L72" s="720"/>
      <c r="M72" s="24">
        <f t="shared" si="12"/>
        <v>1</v>
      </c>
      <c r="N72" s="720"/>
      <c r="O72" s="24">
        <f t="shared" si="13"/>
        <v>1</v>
      </c>
      <c r="P72" s="720"/>
      <c r="Q72" s="24">
        <f t="shared" si="14"/>
        <v>1</v>
      </c>
      <c r="R72" s="716">
        <f t="shared" si="15"/>
        <v>0</v>
      </c>
      <c r="S72" s="361">
        <f t="shared" si="16"/>
        <v>0</v>
      </c>
    </row>
    <row r="73" spans="1:19">
      <c r="A73" s="159"/>
      <c r="B73" s="59"/>
      <c r="C73" s="24">
        <f t="shared" si="7"/>
        <v>1</v>
      </c>
      <c r="D73" s="720"/>
      <c r="E73" s="24">
        <f t="shared" si="8"/>
        <v>1</v>
      </c>
      <c r="F73" s="720"/>
      <c r="G73" s="24">
        <f t="shared" si="9"/>
        <v>1</v>
      </c>
      <c r="H73" s="720"/>
      <c r="I73" s="24">
        <f t="shared" si="10"/>
        <v>1</v>
      </c>
      <c r="J73" s="720"/>
      <c r="K73" s="24">
        <f t="shared" si="11"/>
        <v>1</v>
      </c>
      <c r="L73" s="720"/>
      <c r="M73" s="24">
        <f t="shared" si="12"/>
        <v>1</v>
      </c>
      <c r="N73" s="720"/>
      <c r="O73" s="24">
        <f t="shared" si="13"/>
        <v>1</v>
      </c>
      <c r="P73" s="720"/>
      <c r="Q73" s="24">
        <f t="shared" si="14"/>
        <v>1</v>
      </c>
      <c r="R73" s="716">
        <f t="shared" si="15"/>
        <v>0</v>
      </c>
      <c r="S73" s="361">
        <f t="shared" si="16"/>
        <v>0</v>
      </c>
    </row>
    <row r="74" spans="1:19">
      <c r="A74" s="159"/>
      <c r="B74" s="59"/>
      <c r="C74" s="24">
        <f t="shared" si="7"/>
        <v>1</v>
      </c>
      <c r="D74" s="720"/>
      <c r="E74" s="24">
        <f t="shared" si="8"/>
        <v>1</v>
      </c>
      <c r="F74" s="720"/>
      <c r="G74" s="24">
        <f t="shared" si="9"/>
        <v>1</v>
      </c>
      <c r="H74" s="720"/>
      <c r="I74" s="24">
        <f t="shared" si="10"/>
        <v>1</v>
      </c>
      <c r="J74" s="720"/>
      <c r="K74" s="24">
        <f t="shared" si="11"/>
        <v>1</v>
      </c>
      <c r="L74" s="720"/>
      <c r="M74" s="24">
        <f t="shared" si="12"/>
        <v>1</v>
      </c>
      <c r="N74" s="720"/>
      <c r="O74" s="24">
        <f t="shared" si="13"/>
        <v>1</v>
      </c>
      <c r="P74" s="720"/>
      <c r="Q74" s="24">
        <f t="shared" si="14"/>
        <v>1</v>
      </c>
      <c r="R74" s="716">
        <f t="shared" si="15"/>
        <v>0</v>
      </c>
      <c r="S74" s="361">
        <f t="shared" si="16"/>
        <v>0</v>
      </c>
    </row>
    <row r="75" spans="1:19">
      <c r="A75" s="159"/>
      <c r="B75" s="59"/>
      <c r="C75" s="24">
        <f t="shared" si="7"/>
        <v>1</v>
      </c>
      <c r="D75" s="720"/>
      <c r="E75" s="24">
        <f t="shared" si="8"/>
        <v>1</v>
      </c>
      <c r="F75" s="720"/>
      <c r="G75" s="24">
        <f t="shared" si="9"/>
        <v>1</v>
      </c>
      <c r="H75" s="720"/>
      <c r="I75" s="24">
        <f t="shared" si="10"/>
        <v>1</v>
      </c>
      <c r="J75" s="720"/>
      <c r="K75" s="24">
        <f t="shared" si="11"/>
        <v>1</v>
      </c>
      <c r="L75" s="720"/>
      <c r="M75" s="24">
        <f t="shared" si="12"/>
        <v>1</v>
      </c>
      <c r="N75" s="720"/>
      <c r="O75" s="24">
        <f t="shared" si="13"/>
        <v>1</v>
      </c>
      <c r="P75" s="720"/>
      <c r="Q75" s="24">
        <f t="shared" si="14"/>
        <v>1</v>
      </c>
      <c r="R75" s="716">
        <f t="shared" si="15"/>
        <v>0</v>
      </c>
      <c r="S75" s="361">
        <f t="shared" si="16"/>
        <v>0</v>
      </c>
    </row>
    <row r="76" spans="1:19">
      <c r="A76" s="159"/>
      <c r="B76" s="59"/>
      <c r="C76" s="24">
        <f t="shared" si="7"/>
        <v>1</v>
      </c>
      <c r="D76" s="720"/>
      <c r="E76" s="24">
        <f t="shared" si="8"/>
        <v>1</v>
      </c>
      <c r="F76" s="720"/>
      <c r="G76" s="24">
        <f t="shared" si="9"/>
        <v>1</v>
      </c>
      <c r="H76" s="720"/>
      <c r="I76" s="24">
        <f t="shared" si="10"/>
        <v>1</v>
      </c>
      <c r="J76" s="720"/>
      <c r="K76" s="24">
        <f t="shared" si="11"/>
        <v>1</v>
      </c>
      <c r="L76" s="720"/>
      <c r="M76" s="24">
        <f t="shared" si="12"/>
        <v>1</v>
      </c>
      <c r="N76" s="720"/>
      <c r="O76" s="24">
        <f t="shared" si="13"/>
        <v>1</v>
      </c>
      <c r="P76" s="720"/>
      <c r="Q76" s="24">
        <f t="shared" si="14"/>
        <v>1</v>
      </c>
      <c r="R76" s="716">
        <f t="shared" si="15"/>
        <v>0</v>
      </c>
      <c r="S76" s="361">
        <f t="shared" si="16"/>
        <v>0</v>
      </c>
    </row>
    <row r="77" spans="1:19">
      <c r="A77" s="159"/>
      <c r="B77" s="59"/>
      <c r="C77" s="24">
        <f t="shared" si="7"/>
        <v>1</v>
      </c>
      <c r="D77" s="720"/>
      <c r="E77" s="24">
        <f t="shared" si="8"/>
        <v>1</v>
      </c>
      <c r="F77" s="720"/>
      <c r="G77" s="24">
        <f t="shared" si="9"/>
        <v>1</v>
      </c>
      <c r="H77" s="720"/>
      <c r="I77" s="24">
        <f t="shared" si="10"/>
        <v>1</v>
      </c>
      <c r="J77" s="720"/>
      <c r="K77" s="24">
        <f t="shared" si="11"/>
        <v>1</v>
      </c>
      <c r="L77" s="720"/>
      <c r="M77" s="24">
        <f t="shared" si="12"/>
        <v>1</v>
      </c>
      <c r="N77" s="720"/>
      <c r="O77" s="24">
        <f t="shared" si="13"/>
        <v>1</v>
      </c>
      <c r="P77" s="720"/>
      <c r="Q77" s="24">
        <f t="shared" si="14"/>
        <v>1</v>
      </c>
      <c r="R77" s="716">
        <f t="shared" si="15"/>
        <v>0</v>
      </c>
      <c r="S77" s="361">
        <f t="shared" si="16"/>
        <v>0</v>
      </c>
    </row>
    <row r="78" spans="1:19">
      <c r="A78" s="159"/>
      <c r="B78" s="59"/>
      <c r="C78" s="24">
        <f t="shared" si="7"/>
        <v>1</v>
      </c>
      <c r="D78" s="720"/>
      <c r="E78" s="24">
        <f t="shared" si="8"/>
        <v>1</v>
      </c>
      <c r="F78" s="720"/>
      <c r="G78" s="24">
        <f t="shared" si="9"/>
        <v>1</v>
      </c>
      <c r="H78" s="720"/>
      <c r="I78" s="24">
        <f t="shared" si="10"/>
        <v>1</v>
      </c>
      <c r="J78" s="720"/>
      <c r="K78" s="24">
        <f t="shared" si="11"/>
        <v>1</v>
      </c>
      <c r="L78" s="720"/>
      <c r="M78" s="24">
        <f t="shared" si="12"/>
        <v>1</v>
      </c>
      <c r="N78" s="720"/>
      <c r="O78" s="24">
        <f t="shared" si="13"/>
        <v>1</v>
      </c>
      <c r="P78" s="720"/>
      <c r="Q78" s="24">
        <f t="shared" si="14"/>
        <v>1</v>
      </c>
      <c r="R78" s="716">
        <f t="shared" si="15"/>
        <v>0</v>
      </c>
      <c r="S78" s="361">
        <f t="shared" ref="S78:S122" si="17">ROUND(R78*B78/10000,0)</f>
        <v>0</v>
      </c>
    </row>
    <row r="79" spans="1:19">
      <c r="A79" s="159"/>
      <c r="B79" s="59"/>
      <c r="C79" s="24">
        <f t="shared" si="7"/>
        <v>1</v>
      </c>
      <c r="D79" s="720"/>
      <c r="E79" s="24">
        <f t="shared" si="8"/>
        <v>1</v>
      </c>
      <c r="F79" s="720"/>
      <c r="G79" s="24">
        <f t="shared" si="9"/>
        <v>1</v>
      </c>
      <c r="H79" s="720"/>
      <c r="I79" s="24">
        <f t="shared" si="10"/>
        <v>1</v>
      </c>
      <c r="J79" s="720"/>
      <c r="K79" s="24">
        <f t="shared" si="11"/>
        <v>1</v>
      </c>
      <c r="L79" s="720"/>
      <c r="M79" s="24">
        <f t="shared" si="12"/>
        <v>1</v>
      </c>
      <c r="N79" s="720"/>
      <c r="O79" s="24">
        <f t="shared" si="13"/>
        <v>1</v>
      </c>
      <c r="P79" s="720"/>
      <c r="Q79" s="24">
        <f t="shared" si="14"/>
        <v>1</v>
      </c>
      <c r="R79" s="716">
        <f t="shared" si="15"/>
        <v>0</v>
      </c>
      <c r="S79" s="361">
        <f t="shared" si="17"/>
        <v>0</v>
      </c>
    </row>
    <row r="80" spans="1:19">
      <c r="A80" s="159"/>
      <c r="B80" s="59"/>
      <c r="C80" s="24">
        <f t="shared" si="7"/>
        <v>1</v>
      </c>
      <c r="D80" s="720"/>
      <c r="E80" s="24">
        <f t="shared" si="8"/>
        <v>1</v>
      </c>
      <c r="F80" s="720"/>
      <c r="G80" s="24">
        <f t="shared" si="9"/>
        <v>1</v>
      </c>
      <c r="H80" s="720"/>
      <c r="I80" s="24">
        <f t="shared" si="10"/>
        <v>1</v>
      </c>
      <c r="J80" s="720"/>
      <c r="K80" s="24">
        <f t="shared" si="11"/>
        <v>1</v>
      </c>
      <c r="L80" s="720"/>
      <c r="M80" s="24">
        <f t="shared" si="12"/>
        <v>1</v>
      </c>
      <c r="N80" s="720"/>
      <c r="O80" s="24">
        <f t="shared" si="13"/>
        <v>1</v>
      </c>
      <c r="P80" s="720"/>
      <c r="Q80" s="24">
        <f t="shared" si="14"/>
        <v>1</v>
      </c>
      <c r="R80" s="716">
        <f t="shared" si="15"/>
        <v>0</v>
      </c>
      <c r="S80" s="361">
        <f t="shared" si="17"/>
        <v>0</v>
      </c>
    </row>
    <row r="81" spans="1:19">
      <c r="A81" s="159"/>
      <c r="B81" s="59"/>
      <c r="C81" s="24">
        <f t="shared" si="7"/>
        <v>1</v>
      </c>
      <c r="D81" s="720"/>
      <c r="E81" s="24">
        <f t="shared" si="8"/>
        <v>1</v>
      </c>
      <c r="F81" s="720"/>
      <c r="G81" s="24">
        <f t="shared" si="9"/>
        <v>1</v>
      </c>
      <c r="H81" s="720"/>
      <c r="I81" s="24">
        <f t="shared" si="10"/>
        <v>1</v>
      </c>
      <c r="J81" s="720"/>
      <c r="K81" s="24">
        <f t="shared" si="11"/>
        <v>1</v>
      </c>
      <c r="L81" s="720"/>
      <c r="M81" s="24">
        <f t="shared" si="12"/>
        <v>1</v>
      </c>
      <c r="N81" s="720"/>
      <c r="O81" s="24">
        <f t="shared" si="13"/>
        <v>1</v>
      </c>
      <c r="P81" s="720"/>
      <c r="Q81" s="24">
        <f t="shared" si="14"/>
        <v>1</v>
      </c>
      <c r="R81" s="716">
        <f t="shared" si="15"/>
        <v>0</v>
      </c>
      <c r="S81" s="361">
        <f t="shared" si="17"/>
        <v>0</v>
      </c>
    </row>
    <row r="82" spans="1:19">
      <c r="A82" s="159"/>
      <c r="B82" s="59"/>
      <c r="C82" s="24">
        <f t="shared" si="7"/>
        <v>1</v>
      </c>
      <c r="D82" s="720"/>
      <c r="E82" s="24">
        <f t="shared" si="8"/>
        <v>1</v>
      </c>
      <c r="F82" s="720"/>
      <c r="G82" s="24">
        <f t="shared" si="9"/>
        <v>1</v>
      </c>
      <c r="H82" s="720"/>
      <c r="I82" s="24">
        <f t="shared" si="10"/>
        <v>1</v>
      </c>
      <c r="J82" s="720"/>
      <c r="K82" s="24">
        <f t="shared" si="11"/>
        <v>1</v>
      </c>
      <c r="L82" s="720"/>
      <c r="M82" s="24">
        <f t="shared" si="12"/>
        <v>1</v>
      </c>
      <c r="N82" s="720"/>
      <c r="O82" s="24">
        <f t="shared" si="13"/>
        <v>1</v>
      </c>
      <c r="P82" s="720"/>
      <c r="Q82" s="24">
        <f t="shared" si="14"/>
        <v>1</v>
      </c>
      <c r="R82" s="716">
        <f t="shared" si="15"/>
        <v>0</v>
      </c>
      <c r="S82" s="361">
        <f t="shared" si="17"/>
        <v>0</v>
      </c>
    </row>
    <row r="83" spans="1:19">
      <c r="A83" s="159"/>
      <c r="B83" s="59"/>
      <c r="C83" s="24">
        <f t="shared" si="7"/>
        <v>1</v>
      </c>
      <c r="D83" s="720"/>
      <c r="E83" s="24">
        <f t="shared" si="8"/>
        <v>1</v>
      </c>
      <c r="F83" s="720"/>
      <c r="G83" s="24">
        <f t="shared" si="9"/>
        <v>1</v>
      </c>
      <c r="H83" s="720"/>
      <c r="I83" s="24">
        <f t="shared" si="10"/>
        <v>1</v>
      </c>
      <c r="J83" s="720"/>
      <c r="K83" s="24">
        <f t="shared" si="11"/>
        <v>1</v>
      </c>
      <c r="L83" s="720"/>
      <c r="M83" s="24">
        <f t="shared" si="12"/>
        <v>1</v>
      </c>
      <c r="N83" s="720"/>
      <c r="O83" s="24">
        <f t="shared" si="13"/>
        <v>1</v>
      </c>
      <c r="P83" s="720"/>
      <c r="Q83" s="24">
        <f t="shared" si="14"/>
        <v>1</v>
      </c>
      <c r="R83" s="716">
        <f t="shared" si="15"/>
        <v>0</v>
      </c>
      <c r="S83" s="361">
        <f t="shared" si="17"/>
        <v>0</v>
      </c>
    </row>
    <row r="84" spans="1:19">
      <c r="A84" s="159"/>
      <c r="B84" s="59"/>
      <c r="C84" s="24">
        <f t="shared" si="7"/>
        <v>1</v>
      </c>
      <c r="D84" s="720"/>
      <c r="E84" s="24">
        <f t="shared" si="8"/>
        <v>1</v>
      </c>
      <c r="F84" s="720"/>
      <c r="G84" s="24">
        <f t="shared" si="9"/>
        <v>1</v>
      </c>
      <c r="H84" s="720"/>
      <c r="I84" s="24">
        <f t="shared" si="10"/>
        <v>1</v>
      </c>
      <c r="J84" s="720"/>
      <c r="K84" s="24">
        <f t="shared" si="11"/>
        <v>1</v>
      </c>
      <c r="L84" s="720"/>
      <c r="M84" s="24">
        <f t="shared" si="12"/>
        <v>1</v>
      </c>
      <c r="N84" s="720"/>
      <c r="O84" s="24">
        <f t="shared" si="13"/>
        <v>1</v>
      </c>
      <c r="P84" s="720"/>
      <c r="Q84" s="24">
        <f t="shared" si="14"/>
        <v>1</v>
      </c>
      <c r="R84" s="716">
        <f t="shared" si="15"/>
        <v>0</v>
      </c>
      <c r="S84" s="361">
        <f t="shared" si="17"/>
        <v>0</v>
      </c>
    </row>
    <row r="85" spans="1:19">
      <c r="A85" s="159"/>
      <c r="B85" s="59"/>
      <c r="C85" s="24">
        <f t="shared" si="7"/>
        <v>1</v>
      </c>
      <c r="D85" s="720"/>
      <c r="E85" s="24">
        <f t="shared" si="8"/>
        <v>1</v>
      </c>
      <c r="F85" s="720"/>
      <c r="G85" s="24">
        <f t="shared" si="9"/>
        <v>1</v>
      </c>
      <c r="H85" s="720"/>
      <c r="I85" s="24">
        <f t="shared" si="10"/>
        <v>1</v>
      </c>
      <c r="J85" s="720"/>
      <c r="K85" s="24">
        <f t="shared" si="11"/>
        <v>1</v>
      </c>
      <c r="L85" s="720"/>
      <c r="M85" s="24">
        <f t="shared" si="12"/>
        <v>1</v>
      </c>
      <c r="N85" s="720"/>
      <c r="O85" s="24">
        <f t="shared" si="13"/>
        <v>1</v>
      </c>
      <c r="P85" s="720"/>
      <c r="Q85" s="24">
        <f t="shared" si="14"/>
        <v>1</v>
      </c>
      <c r="R85" s="716">
        <f t="shared" si="15"/>
        <v>0</v>
      </c>
      <c r="S85" s="361">
        <f t="shared" si="17"/>
        <v>0</v>
      </c>
    </row>
    <row r="86" spans="1:19">
      <c r="A86" s="159"/>
      <c r="B86" s="59"/>
      <c r="C86" s="24">
        <f t="shared" si="7"/>
        <v>1</v>
      </c>
      <c r="D86" s="720"/>
      <c r="E86" s="24">
        <f t="shared" si="8"/>
        <v>1</v>
      </c>
      <c r="F86" s="720"/>
      <c r="G86" s="24">
        <f t="shared" si="9"/>
        <v>1</v>
      </c>
      <c r="H86" s="720"/>
      <c r="I86" s="24">
        <f t="shared" si="10"/>
        <v>1</v>
      </c>
      <c r="J86" s="720"/>
      <c r="K86" s="24">
        <f t="shared" si="11"/>
        <v>1</v>
      </c>
      <c r="L86" s="720"/>
      <c r="M86" s="24">
        <f t="shared" si="12"/>
        <v>1</v>
      </c>
      <c r="N86" s="720"/>
      <c r="O86" s="24">
        <f t="shared" si="13"/>
        <v>1</v>
      </c>
      <c r="P86" s="720"/>
      <c r="Q86" s="24">
        <f t="shared" si="14"/>
        <v>1</v>
      </c>
      <c r="R86" s="716">
        <f t="shared" si="15"/>
        <v>0</v>
      </c>
      <c r="S86" s="361">
        <f t="shared" si="17"/>
        <v>0</v>
      </c>
    </row>
    <row r="87" spans="1:19">
      <c r="A87" s="159"/>
      <c r="B87" s="59"/>
      <c r="C87" s="24">
        <f t="shared" si="7"/>
        <v>1</v>
      </c>
      <c r="D87" s="720"/>
      <c r="E87" s="24">
        <f t="shared" si="8"/>
        <v>1</v>
      </c>
      <c r="F87" s="720"/>
      <c r="G87" s="24">
        <f t="shared" si="9"/>
        <v>1</v>
      </c>
      <c r="H87" s="720"/>
      <c r="I87" s="24">
        <f t="shared" si="10"/>
        <v>1</v>
      </c>
      <c r="J87" s="720"/>
      <c r="K87" s="24">
        <f t="shared" si="11"/>
        <v>1</v>
      </c>
      <c r="L87" s="720"/>
      <c r="M87" s="24">
        <f t="shared" si="12"/>
        <v>1</v>
      </c>
      <c r="N87" s="720"/>
      <c r="O87" s="24">
        <f t="shared" si="13"/>
        <v>1</v>
      </c>
      <c r="P87" s="720"/>
      <c r="Q87" s="24">
        <f t="shared" si="14"/>
        <v>1</v>
      </c>
      <c r="R87" s="716">
        <f t="shared" si="15"/>
        <v>0</v>
      </c>
      <c r="S87" s="361">
        <f t="shared" si="17"/>
        <v>0</v>
      </c>
    </row>
    <row r="88" spans="1:19">
      <c r="A88" s="159"/>
      <c r="B88" s="59"/>
      <c r="C88" s="24">
        <f t="shared" si="7"/>
        <v>1</v>
      </c>
      <c r="D88" s="720"/>
      <c r="E88" s="24">
        <f t="shared" si="8"/>
        <v>1</v>
      </c>
      <c r="F88" s="720"/>
      <c r="G88" s="24">
        <f t="shared" si="9"/>
        <v>1</v>
      </c>
      <c r="H88" s="720"/>
      <c r="I88" s="24">
        <f t="shared" si="10"/>
        <v>1</v>
      </c>
      <c r="J88" s="720"/>
      <c r="K88" s="24">
        <f t="shared" si="11"/>
        <v>1</v>
      </c>
      <c r="L88" s="720"/>
      <c r="M88" s="24">
        <f t="shared" si="12"/>
        <v>1</v>
      </c>
      <c r="N88" s="720"/>
      <c r="O88" s="24">
        <f t="shared" si="13"/>
        <v>1</v>
      </c>
      <c r="P88" s="720"/>
      <c r="Q88" s="24">
        <f t="shared" si="14"/>
        <v>1</v>
      </c>
      <c r="R88" s="716">
        <f t="shared" si="15"/>
        <v>0</v>
      </c>
      <c r="S88" s="361">
        <f t="shared" si="17"/>
        <v>0</v>
      </c>
    </row>
    <row r="89" spans="1:19">
      <c r="A89" s="159"/>
      <c r="B89" s="59"/>
      <c r="C89" s="24">
        <f t="shared" si="7"/>
        <v>1</v>
      </c>
      <c r="D89" s="720"/>
      <c r="E89" s="24">
        <f t="shared" si="8"/>
        <v>1</v>
      </c>
      <c r="F89" s="720"/>
      <c r="G89" s="24">
        <f t="shared" si="9"/>
        <v>1</v>
      </c>
      <c r="H89" s="720"/>
      <c r="I89" s="24">
        <f t="shared" si="10"/>
        <v>1</v>
      </c>
      <c r="J89" s="720"/>
      <c r="K89" s="24">
        <f t="shared" si="11"/>
        <v>1</v>
      </c>
      <c r="L89" s="720"/>
      <c r="M89" s="24">
        <f t="shared" si="12"/>
        <v>1</v>
      </c>
      <c r="N89" s="720"/>
      <c r="O89" s="24">
        <f t="shared" si="13"/>
        <v>1</v>
      </c>
      <c r="P89" s="720"/>
      <c r="Q89" s="24">
        <f t="shared" si="14"/>
        <v>1</v>
      </c>
      <c r="R89" s="716">
        <f t="shared" si="15"/>
        <v>0</v>
      </c>
      <c r="S89" s="361">
        <f t="shared" si="17"/>
        <v>0</v>
      </c>
    </row>
    <row r="90" spans="1:19">
      <c r="A90" s="159"/>
      <c r="B90" s="59"/>
      <c r="C90" s="24">
        <f t="shared" ref="C90:C153" si="18">IF(B90="",1,(LOOKUP(B90,$3:$3,$4:$4)-LOOKUP($B$24,$3:$3,$4:$4)+100)/100)</f>
        <v>1</v>
      </c>
      <c r="D90" s="720"/>
      <c r="E90" s="24">
        <f t="shared" ref="E90:E153" si="19">(SUMIF($5:$5,D90,$6:$6)-SUMIF($5:$5,$D$24,$6:$6)+100)/100</f>
        <v>1</v>
      </c>
      <c r="F90" s="720"/>
      <c r="G90" s="24">
        <f t="shared" ref="G90:G153" si="20">(SUMIF($7:$7,F90,$8:$8)-SUMIF($7:$7,$F$24,$8:$8)+100)/100</f>
        <v>1</v>
      </c>
      <c r="H90" s="720"/>
      <c r="I90" s="24">
        <f t="shared" ref="I90:I153" si="21">(SUMIF($9:$9,H90,$10:$10)-SUMIF($9:$9,$H$24,$10:$10)+100)/100</f>
        <v>1</v>
      </c>
      <c r="J90" s="720"/>
      <c r="K90" s="24">
        <f t="shared" ref="K90:K153" si="22">(SUMIF($11:$11,J90,$12:$12)-SUMIF($11:$11,$J$24,$12:$12)+100)/100</f>
        <v>1</v>
      </c>
      <c r="L90" s="720"/>
      <c r="M90" s="24">
        <f t="shared" ref="M90:M153" si="23">(SUMIF($13:$13,L90,$14:$14)-SUMIF($13:$13,$L$24,$14:$14)+100)/100</f>
        <v>1</v>
      </c>
      <c r="N90" s="720"/>
      <c r="O90" s="24">
        <f t="shared" ref="O90:O153" si="24">(SUMIF($15:$15,N90,$16:$16)-SUMIF($15:$15,$N$24,$16:$16)+100)/100</f>
        <v>1</v>
      </c>
      <c r="P90" s="720"/>
      <c r="Q90" s="24">
        <f t="shared" ref="Q90:Q153" si="25">(SUMIF($17:$17,P90,$18:$18)-SUMIF($17:$17,$P$24,$18:$18)+100)/100</f>
        <v>1</v>
      </c>
      <c r="R90" s="716">
        <f t="shared" ref="R90:R153" si="26">IF(B90="",0,ROUND($R$24*C90*E90*G90*I90*K90*M90*O90*Q90,0))</f>
        <v>0</v>
      </c>
      <c r="S90" s="361">
        <f t="shared" si="17"/>
        <v>0</v>
      </c>
    </row>
    <row r="91" spans="1:19">
      <c r="A91" s="159"/>
      <c r="B91" s="59"/>
      <c r="C91" s="24">
        <f t="shared" si="18"/>
        <v>1</v>
      </c>
      <c r="D91" s="720"/>
      <c r="E91" s="24">
        <f t="shared" si="19"/>
        <v>1</v>
      </c>
      <c r="F91" s="720"/>
      <c r="G91" s="24">
        <f t="shared" si="20"/>
        <v>1</v>
      </c>
      <c r="H91" s="720"/>
      <c r="I91" s="24">
        <f t="shared" si="21"/>
        <v>1</v>
      </c>
      <c r="J91" s="720"/>
      <c r="K91" s="24">
        <f t="shared" si="22"/>
        <v>1</v>
      </c>
      <c r="L91" s="720"/>
      <c r="M91" s="24">
        <f t="shared" si="23"/>
        <v>1</v>
      </c>
      <c r="N91" s="720"/>
      <c r="O91" s="24">
        <f t="shared" si="24"/>
        <v>1</v>
      </c>
      <c r="P91" s="720"/>
      <c r="Q91" s="24">
        <f t="shared" si="25"/>
        <v>1</v>
      </c>
      <c r="R91" s="716">
        <f t="shared" si="26"/>
        <v>0</v>
      </c>
      <c r="S91" s="361">
        <f t="shared" si="17"/>
        <v>0</v>
      </c>
    </row>
    <row r="92" spans="1:19">
      <c r="A92" s="159"/>
      <c r="B92" s="59"/>
      <c r="C92" s="24">
        <f t="shared" si="18"/>
        <v>1</v>
      </c>
      <c r="D92" s="720"/>
      <c r="E92" s="24">
        <f t="shared" si="19"/>
        <v>1</v>
      </c>
      <c r="F92" s="720"/>
      <c r="G92" s="24">
        <f t="shared" si="20"/>
        <v>1</v>
      </c>
      <c r="H92" s="720"/>
      <c r="I92" s="24">
        <f t="shared" si="21"/>
        <v>1</v>
      </c>
      <c r="J92" s="720"/>
      <c r="K92" s="24">
        <f t="shared" si="22"/>
        <v>1</v>
      </c>
      <c r="L92" s="720"/>
      <c r="M92" s="24">
        <f t="shared" si="23"/>
        <v>1</v>
      </c>
      <c r="N92" s="720"/>
      <c r="O92" s="24">
        <f t="shared" si="24"/>
        <v>1</v>
      </c>
      <c r="P92" s="720"/>
      <c r="Q92" s="24">
        <f t="shared" si="25"/>
        <v>1</v>
      </c>
      <c r="R92" s="716">
        <f t="shared" si="26"/>
        <v>0</v>
      </c>
      <c r="S92" s="361">
        <f t="shared" si="17"/>
        <v>0</v>
      </c>
    </row>
    <row r="93" spans="1:19">
      <c r="A93" s="159"/>
      <c r="B93" s="59"/>
      <c r="C93" s="24">
        <f t="shared" si="18"/>
        <v>1</v>
      </c>
      <c r="D93" s="720"/>
      <c r="E93" s="24">
        <f t="shared" si="19"/>
        <v>1</v>
      </c>
      <c r="F93" s="720"/>
      <c r="G93" s="24">
        <f t="shared" si="20"/>
        <v>1</v>
      </c>
      <c r="H93" s="720"/>
      <c r="I93" s="24">
        <f t="shared" si="21"/>
        <v>1</v>
      </c>
      <c r="J93" s="720"/>
      <c r="K93" s="24">
        <f t="shared" si="22"/>
        <v>1</v>
      </c>
      <c r="L93" s="720"/>
      <c r="M93" s="24">
        <f t="shared" si="23"/>
        <v>1</v>
      </c>
      <c r="N93" s="720"/>
      <c r="O93" s="24">
        <f t="shared" si="24"/>
        <v>1</v>
      </c>
      <c r="P93" s="720"/>
      <c r="Q93" s="24">
        <f t="shared" si="25"/>
        <v>1</v>
      </c>
      <c r="R93" s="716">
        <f t="shared" si="26"/>
        <v>0</v>
      </c>
      <c r="S93" s="361">
        <f t="shared" si="17"/>
        <v>0</v>
      </c>
    </row>
    <row r="94" spans="1:19">
      <c r="A94" s="159"/>
      <c r="B94" s="59"/>
      <c r="C94" s="24">
        <f t="shared" si="18"/>
        <v>1</v>
      </c>
      <c r="D94" s="720"/>
      <c r="E94" s="24">
        <f t="shared" si="19"/>
        <v>1</v>
      </c>
      <c r="F94" s="720"/>
      <c r="G94" s="24">
        <f t="shared" si="20"/>
        <v>1</v>
      </c>
      <c r="H94" s="720"/>
      <c r="I94" s="24">
        <f t="shared" si="21"/>
        <v>1</v>
      </c>
      <c r="J94" s="720"/>
      <c r="K94" s="24">
        <f t="shared" si="22"/>
        <v>1</v>
      </c>
      <c r="L94" s="720"/>
      <c r="M94" s="24">
        <f t="shared" si="23"/>
        <v>1</v>
      </c>
      <c r="N94" s="720"/>
      <c r="O94" s="24">
        <f t="shared" si="24"/>
        <v>1</v>
      </c>
      <c r="P94" s="720"/>
      <c r="Q94" s="24">
        <f t="shared" si="25"/>
        <v>1</v>
      </c>
      <c r="R94" s="716">
        <f t="shared" si="26"/>
        <v>0</v>
      </c>
      <c r="S94" s="361">
        <f t="shared" si="17"/>
        <v>0</v>
      </c>
    </row>
    <row r="95" spans="1:19">
      <c r="A95" s="159"/>
      <c r="B95" s="59"/>
      <c r="C95" s="24">
        <f t="shared" si="18"/>
        <v>1</v>
      </c>
      <c r="D95" s="720"/>
      <c r="E95" s="24">
        <f t="shared" si="19"/>
        <v>1</v>
      </c>
      <c r="F95" s="720"/>
      <c r="G95" s="24">
        <f t="shared" si="20"/>
        <v>1</v>
      </c>
      <c r="H95" s="720"/>
      <c r="I95" s="24">
        <f t="shared" si="21"/>
        <v>1</v>
      </c>
      <c r="J95" s="720"/>
      <c r="K95" s="24">
        <f t="shared" si="22"/>
        <v>1</v>
      </c>
      <c r="L95" s="720"/>
      <c r="M95" s="24">
        <f t="shared" si="23"/>
        <v>1</v>
      </c>
      <c r="N95" s="720"/>
      <c r="O95" s="24">
        <f t="shared" si="24"/>
        <v>1</v>
      </c>
      <c r="P95" s="720"/>
      <c r="Q95" s="24">
        <f t="shared" si="25"/>
        <v>1</v>
      </c>
      <c r="R95" s="716">
        <f t="shared" si="26"/>
        <v>0</v>
      </c>
      <c r="S95" s="361">
        <f t="shared" si="17"/>
        <v>0</v>
      </c>
    </row>
    <row r="96" spans="1:19">
      <c r="A96" s="159"/>
      <c r="B96" s="59"/>
      <c r="C96" s="24">
        <f t="shared" si="18"/>
        <v>1</v>
      </c>
      <c r="D96" s="720"/>
      <c r="E96" s="24">
        <f t="shared" si="19"/>
        <v>1</v>
      </c>
      <c r="F96" s="720"/>
      <c r="G96" s="24">
        <f t="shared" si="20"/>
        <v>1</v>
      </c>
      <c r="H96" s="720"/>
      <c r="I96" s="24">
        <f t="shared" si="21"/>
        <v>1</v>
      </c>
      <c r="J96" s="720"/>
      <c r="K96" s="24">
        <f t="shared" si="22"/>
        <v>1</v>
      </c>
      <c r="L96" s="720"/>
      <c r="M96" s="24">
        <f t="shared" si="23"/>
        <v>1</v>
      </c>
      <c r="N96" s="720"/>
      <c r="O96" s="24">
        <f t="shared" si="24"/>
        <v>1</v>
      </c>
      <c r="P96" s="720"/>
      <c r="Q96" s="24">
        <f t="shared" si="25"/>
        <v>1</v>
      </c>
      <c r="R96" s="716">
        <f t="shared" si="26"/>
        <v>0</v>
      </c>
      <c r="S96" s="361">
        <f t="shared" si="17"/>
        <v>0</v>
      </c>
    </row>
    <row r="97" spans="1:19">
      <c r="A97" s="159"/>
      <c r="B97" s="59"/>
      <c r="C97" s="24">
        <f t="shared" si="18"/>
        <v>1</v>
      </c>
      <c r="D97" s="720"/>
      <c r="E97" s="24">
        <f t="shared" si="19"/>
        <v>1</v>
      </c>
      <c r="F97" s="720"/>
      <c r="G97" s="24">
        <f t="shared" si="20"/>
        <v>1</v>
      </c>
      <c r="H97" s="720"/>
      <c r="I97" s="24">
        <f t="shared" si="21"/>
        <v>1</v>
      </c>
      <c r="J97" s="720"/>
      <c r="K97" s="24">
        <f t="shared" si="22"/>
        <v>1</v>
      </c>
      <c r="L97" s="720"/>
      <c r="M97" s="24">
        <f t="shared" si="23"/>
        <v>1</v>
      </c>
      <c r="N97" s="720"/>
      <c r="O97" s="24">
        <f t="shared" si="24"/>
        <v>1</v>
      </c>
      <c r="P97" s="720"/>
      <c r="Q97" s="24">
        <f t="shared" si="25"/>
        <v>1</v>
      </c>
      <c r="R97" s="716">
        <f t="shared" si="26"/>
        <v>0</v>
      </c>
      <c r="S97" s="361">
        <f t="shared" si="17"/>
        <v>0</v>
      </c>
    </row>
    <row r="98" spans="1:19">
      <c r="A98" s="159"/>
      <c r="B98" s="59"/>
      <c r="C98" s="24">
        <f t="shared" si="18"/>
        <v>1</v>
      </c>
      <c r="D98" s="720"/>
      <c r="E98" s="24">
        <f t="shared" si="19"/>
        <v>1</v>
      </c>
      <c r="F98" s="720"/>
      <c r="G98" s="24">
        <f t="shared" si="20"/>
        <v>1</v>
      </c>
      <c r="H98" s="720"/>
      <c r="I98" s="24">
        <f t="shared" si="21"/>
        <v>1</v>
      </c>
      <c r="J98" s="720"/>
      <c r="K98" s="24">
        <f t="shared" si="22"/>
        <v>1</v>
      </c>
      <c r="L98" s="720"/>
      <c r="M98" s="24">
        <f t="shared" si="23"/>
        <v>1</v>
      </c>
      <c r="N98" s="720"/>
      <c r="O98" s="24">
        <f t="shared" si="24"/>
        <v>1</v>
      </c>
      <c r="P98" s="720"/>
      <c r="Q98" s="24">
        <f t="shared" si="25"/>
        <v>1</v>
      </c>
      <c r="R98" s="716">
        <f t="shared" si="26"/>
        <v>0</v>
      </c>
      <c r="S98" s="361">
        <f t="shared" si="17"/>
        <v>0</v>
      </c>
    </row>
    <row r="99" spans="1:19">
      <c r="A99" s="159"/>
      <c r="B99" s="59"/>
      <c r="C99" s="24">
        <f t="shared" si="18"/>
        <v>1</v>
      </c>
      <c r="D99" s="720"/>
      <c r="E99" s="24">
        <f t="shared" si="19"/>
        <v>1</v>
      </c>
      <c r="F99" s="720"/>
      <c r="G99" s="24">
        <f t="shared" si="20"/>
        <v>1</v>
      </c>
      <c r="H99" s="720"/>
      <c r="I99" s="24">
        <f t="shared" si="21"/>
        <v>1</v>
      </c>
      <c r="J99" s="720"/>
      <c r="K99" s="24">
        <f t="shared" si="22"/>
        <v>1</v>
      </c>
      <c r="L99" s="720"/>
      <c r="M99" s="24">
        <f t="shared" si="23"/>
        <v>1</v>
      </c>
      <c r="N99" s="720"/>
      <c r="O99" s="24">
        <f t="shared" si="24"/>
        <v>1</v>
      </c>
      <c r="P99" s="720"/>
      <c r="Q99" s="24">
        <f t="shared" si="25"/>
        <v>1</v>
      </c>
      <c r="R99" s="716">
        <f t="shared" si="26"/>
        <v>0</v>
      </c>
      <c r="S99" s="361">
        <f t="shared" si="17"/>
        <v>0</v>
      </c>
    </row>
    <row r="100" spans="1:19">
      <c r="A100" s="159"/>
      <c r="B100" s="59"/>
      <c r="C100" s="24">
        <f t="shared" si="18"/>
        <v>1</v>
      </c>
      <c r="D100" s="720"/>
      <c r="E100" s="24">
        <f t="shared" si="19"/>
        <v>1</v>
      </c>
      <c r="F100" s="720"/>
      <c r="G100" s="24">
        <f t="shared" si="20"/>
        <v>1</v>
      </c>
      <c r="H100" s="720"/>
      <c r="I100" s="24">
        <f t="shared" si="21"/>
        <v>1</v>
      </c>
      <c r="J100" s="720"/>
      <c r="K100" s="24">
        <f t="shared" si="22"/>
        <v>1</v>
      </c>
      <c r="L100" s="720"/>
      <c r="M100" s="24">
        <f t="shared" si="23"/>
        <v>1</v>
      </c>
      <c r="N100" s="720"/>
      <c r="O100" s="24">
        <f t="shared" si="24"/>
        <v>1</v>
      </c>
      <c r="P100" s="720"/>
      <c r="Q100" s="24">
        <f t="shared" si="25"/>
        <v>1</v>
      </c>
      <c r="R100" s="716">
        <f t="shared" si="26"/>
        <v>0</v>
      </c>
      <c r="S100" s="361">
        <f t="shared" si="17"/>
        <v>0</v>
      </c>
    </row>
    <row r="101" spans="1:19">
      <c r="A101" s="159"/>
      <c r="B101" s="59"/>
      <c r="C101" s="24">
        <f t="shared" si="18"/>
        <v>1</v>
      </c>
      <c r="D101" s="720"/>
      <c r="E101" s="24">
        <f t="shared" si="19"/>
        <v>1</v>
      </c>
      <c r="F101" s="720"/>
      <c r="G101" s="24">
        <f t="shared" si="20"/>
        <v>1</v>
      </c>
      <c r="H101" s="720"/>
      <c r="I101" s="24">
        <f t="shared" si="21"/>
        <v>1</v>
      </c>
      <c r="J101" s="720"/>
      <c r="K101" s="24">
        <f t="shared" si="22"/>
        <v>1</v>
      </c>
      <c r="L101" s="720"/>
      <c r="M101" s="24">
        <f t="shared" si="23"/>
        <v>1</v>
      </c>
      <c r="N101" s="720"/>
      <c r="O101" s="24">
        <f t="shared" si="24"/>
        <v>1</v>
      </c>
      <c r="P101" s="720"/>
      <c r="Q101" s="24">
        <f t="shared" si="25"/>
        <v>1</v>
      </c>
      <c r="R101" s="716">
        <f t="shared" si="26"/>
        <v>0</v>
      </c>
      <c r="S101" s="361">
        <f t="shared" si="17"/>
        <v>0</v>
      </c>
    </row>
    <row r="102" spans="1:19">
      <c r="A102" s="159"/>
      <c r="B102" s="59"/>
      <c r="C102" s="24">
        <f t="shared" si="18"/>
        <v>1</v>
      </c>
      <c r="D102" s="720"/>
      <c r="E102" s="24">
        <f t="shared" si="19"/>
        <v>1</v>
      </c>
      <c r="F102" s="720"/>
      <c r="G102" s="24">
        <f t="shared" si="20"/>
        <v>1</v>
      </c>
      <c r="H102" s="720"/>
      <c r="I102" s="24">
        <f t="shared" si="21"/>
        <v>1</v>
      </c>
      <c r="J102" s="720"/>
      <c r="K102" s="24">
        <f t="shared" si="22"/>
        <v>1</v>
      </c>
      <c r="L102" s="720"/>
      <c r="M102" s="24">
        <f t="shared" si="23"/>
        <v>1</v>
      </c>
      <c r="N102" s="720"/>
      <c r="O102" s="24">
        <f t="shared" si="24"/>
        <v>1</v>
      </c>
      <c r="P102" s="720"/>
      <c r="Q102" s="24">
        <f t="shared" si="25"/>
        <v>1</v>
      </c>
      <c r="R102" s="716">
        <f t="shared" si="26"/>
        <v>0</v>
      </c>
      <c r="S102" s="361">
        <f t="shared" si="17"/>
        <v>0</v>
      </c>
    </row>
    <row r="103" spans="1:19">
      <c r="A103" s="159"/>
      <c r="B103" s="59"/>
      <c r="C103" s="24">
        <f t="shared" si="18"/>
        <v>1</v>
      </c>
      <c r="D103" s="720"/>
      <c r="E103" s="24">
        <f t="shared" si="19"/>
        <v>1</v>
      </c>
      <c r="F103" s="720"/>
      <c r="G103" s="24">
        <f t="shared" si="20"/>
        <v>1</v>
      </c>
      <c r="H103" s="720"/>
      <c r="I103" s="24">
        <f t="shared" si="21"/>
        <v>1</v>
      </c>
      <c r="J103" s="720"/>
      <c r="K103" s="24">
        <f t="shared" si="22"/>
        <v>1</v>
      </c>
      <c r="L103" s="720"/>
      <c r="M103" s="24">
        <f t="shared" si="23"/>
        <v>1</v>
      </c>
      <c r="N103" s="720"/>
      <c r="O103" s="24">
        <f t="shared" si="24"/>
        <v>1</v>
      </c>
      <c r="P103" s="720"/>
      <c r="Q103" s="24">
        <f t="shared" si="25"/>
        <v>1</v>
      </c>
      <c r="R103" s="716">
        <f t="shared" si="26"/>
        <v>0</v>
      </c>
      <c r="S103" s="361">
        <f t="shared" si="17"/>
        <v>0</v>
      </c>
    </row>
    <row r="104" spans="1:19">
      <c r="A104" s="159"/>
      <c r="B104" s="59"/>
      <c r="C104" s="24">
        <f t="shared" si="18"/>
        <v>1</v>
      </c>
      <c r="D104" s="720"/>
      <c r="E104" s="24">
        <f t="shared" si="19"/>
        <v>1</v>
      </c>
      <c r="F104" s="720"/>
      <c r="G104" s="24">
        <f t="shared" si="20"/>
        <v>1</v>
      </c>
      <c r="H104" s="720"/>
      <c r="I104" s="24">
        <f t="shared" si="21"/>
        <v>1</v>
      </c>
      <c r="J104" s="720"/>
      <c r="K104" s="24">
        <f t="shared" si="22"/>
        <v>1</v>
      </c>
      <c r="L104" s="720"/>
      <c r="M104" s="24">
        <f t="shared" si="23"/>
        <v>1</v>
      </c>
      <c r="N104" s="720"/>
      <c r="O104" s="24">
        <f t="shared" si="24"/>
        <v>1</v>
      </c>
      <c r="P104" s="720"/>
      <c r="Q104" s="24">
        <f t="shared" si="25"/>
        <v>1</v>
      </c>
      <c r="R104" s="716">
        <f t="shared" si="26"/>
        <v>0</v>
      </c>
      <c r="S104" s="361">
        <f t="shared" si="17"/>
        <v>0</v>
      </c>
    </row>
    <row r="105" spans="1:19">
      <c r="A105" s="159"/>
      <c r="B105" s="59"/>
      <c r="C105" s="24">
        <f t="shared" si="18"/>
        <v>1</v>
      </c>
      <c r="D105" s="720"/>
      <c r="E105" s="24">
        <f t="shared" si="19"/>
        <v>1</v>
      </c>
      <c r="F105" s="720"/>
      <c r="G105" s="24">
        <f t="shared" si="20"/>
        <v>1</v>
      </c>
      <c r="H105" s="720"/>
      <c r="I105" s="24">
        <f t="shared" si="21"/>
        <v>1</v>
      </c>
      <c r="J105" s="720"/>
      <c r="K105" s="24">
        <f t="shared" si="22"/>
        <v>1</v>
      </c>
      <c r="L105" s="720"/>
      <c r="M105" s="24">
        <f t="shared" si="23"/>
        <v>1</v>
      </c>
      <c r="N105" s="720"/>
      <c r="O105" s="24">
        <f t="shared" si="24"/>
        <v>1</v>
      </c>
      <c r="P105" s="720"/>
      <c r="Q105" s="24">
        <f t="shared" si="25"/>
        <v>1</v>
      </c>
      <c r="R105" s="716">
        <f t="shared" si="26"/>
        <v>0</v>
      </c>
      <c r="S105" s="361">
        <f t="shared" si="17"/>
        <v>0</v>
      </c>
    </row>
    <row r="106" spans="1:19">
      <c r="A106" s="159"/>
      <c r="B106" s="59"/>
      <c r="C106" s="24">
        <f t="shared" si="18"/>
        <v>1</v>
      </c>
      <c r="D106" s="720"/>
      <c r="E106" s="24">
        <f t="shared" si="19"/>
        <v>1</v>
      </c>
      <c r="F106" s="720"/>
      <c r="G106" s="24">
        <f t="shared" si="20"/>
        <v>1</v>
      </c>
      <c r="H106" s="720"/>
      <c r="I106" s="24">
        <f t="shared" si="21"/>
        <v>1</v>
      </c>
      <c r="J106" s="720"/>
      <c r="K106" s="24">
        <f t="shared" si="22"/>
        <v>1</v>
      </c>
      <c r="L106" s="720"/>
      <c r="M106" s="24">
        <f t="shared" si="23"/>
        <v>1</v>
      </c>
      <c r="N106" s="720"/>
      <c r="O106" s="24">
        <f t="shared" si="24"/>
        <v>1</v>
      </c>
      <c r="P106" s="720"/>
      <c r="Q106" s="24">
        <f t="shared" si="25"/>
        <v>1</v>
      </c>
      <c r="R106" s="716">
        <f t="shared" si="26"/>
        <v>0</v>
      </c>
      <c r="S106" s="361">
        <f t="shared" si="17"/>
        <v>0</v>
      </c>
    </row>
    <row r="107" spans="1:19">
      <c r="A107" s="159"/>
      <c r="B107" s="59"/>
      <c r="C107" s="24">
        <f t="shared" si="18"/>
        <v>1</v>
      </c>
      <c r="D107" s="720"/>
      <c r="E107" s="24">
        <f t="shared" si="19"/>
        <v>1</v>
      </c>
      <c r="F107" s="720"/>
      <c r="G107" s="24">
        <f t="shared" si="20"/>
        <v>1</v>
      </c>
      <c r="H107" s="720"/>
      <c r="I107" s="24">
        <f t="shared" si="21"/>
        <v>1</v>
      </c>
      <c r="J107" s="720"/>
      <c r="K107" s="24">
        <f t="shared" si="22"/>
        <v>1</v>
      </c>
      <c r="L107" s="720"/>
      <c r="M107" s="24">
        <f t="shared" si="23"/>
        <v>1</v>
      </c>
      <c r="N107" s="720"/>
      <c r="O107" s="24">
        <f t="shared" si="24"/>
        <v>1</v>
      </c>
      <c r="P107" s="720"/>
      <c r="Q107" s="24">
        <f t="shared" si="25"/>
        <v>1</v>
      </c>
      <c r="R107" s="716">
        <f t="shared" si="26"/>
        <v>0</v>
      </c>
      <c r="S107" s="361">
        <f t="shared" si="17"/>
        <v>0</v>
      </c>
    </row>
    <row r="108" spans="1:19">
      <c r="A108" s="159"/>
      <c r="B108" s="59"/>
      <c r="C108" s="24">
        <f t="shared" si="18"/>
        <v>1</v>
      </c>
      <c r="D108" s="720"/>
      <c r="E108" s="24">
        <f t="shared" si="19"/>
        <v>1</v>
      </c>
      <c r="F108" s="720"/>
      <c r="G108" s="24">
        <f t="shared" si="20"/>
        <v>1</v>
      </c>
      <c r="H108" s="720"/>
      <c r="I108" s="24">
        <f t="shared" si="21"/>
        <v>1</v>
      </c>
      <c r="J108" s="720"/>
      <c r="K108" s="24">
        <f t="shared" si="22"/>
        <v>1</v>
      </c>
      <c r="L108" s="720"/>
      <c r="M108" s="24">
        <f t="shared" si="23"/>
        <v>1</v>
      </c>
      <c r="N108" s="720"/>
      <c r="O108" s="24">
        <f t="shared" si="24"/>
        <v>1</v>
      </c>
      <c r="P108" s="720"/>
      <c r="Q108" s="24">
        <f t="shared" si="25"/>
        <v>1</v>
      </c>
      <c r="R108" s="716">
        <f t="shared" si="26"/>
        <v>0</v>
      </c>
      <c r="S108" s="361">
        <f t="shared" si="17"/>
        <v>0</v>
      </c>
    </row>
    <row r="109" spans="1:19">
      <c r="A109" s="159"/>
      <c r="B109" s="59"/>
      <c r="C109" s="24">
        <f t="shared" si="18"/>
        <v>1</v>
      </c>
      <c r="D109" s="720"/>
      <c r="E109" s="24">
        <f t="shared" si="19"/>
        <v>1</v>
      </c>
      <c r="F109" s="720"/>
      <c r="G109" s="24">
        <f t="shared" si="20"/>
        <v>1</v>
      </c>
      <c r="H109" s="720"/>
      <c r="I109" s="24">
        <f t="shared" si="21"/>
        <v>1</v>
      </c>
      <c r="J109" s="720"/>
      <c r="K109" s="24">
        <f t="shared" si="22"/>
        <v>1</v>
      </c>
      <c r="L109" s="720"/>
      <c r="M109" s="24">
        <f t="shared" si="23"/>
        <v>1</v>
      </c>
      <c r="N109" s="720"/>
      <c r="O109" s="24">
        <f t="shared" si="24"/>
        <v>1</v>
      </c>
      <c r="P109" s="720"/>
      <c r="Q109" s="24">
        <f t="shared" si="25"/>
        <v>1</v>
      </c>
      <c r="R109" s="716">
        <f t="shared" si="26"/>
        <v>0</v>
      </c>
      <c r="S109" s="361">
        <f t="shared" si="17"/>
        <v>0</v>
      </c>
    </row>
    <row r="110" spans="1:19">
      <c r="A110" s="159"/>
      <c r="B110" s="59"/>
      <c r="C110" s="24">
        <f t="shared" si="18"/>
        <v>1</v>
      </c>
      <c r="D110" s="720"/>
      <c r="E110" s="24">
        <f t="shared" si="19"/>
        <v>1</v>
      </c>
      <c r="F110" s="720"/>
      <c r="G110" s="24">
        <f t="shared" si="20"/>
        <v>1</v>
      </c>
      <c r="H110" s="720"/>
      <c r="I110" s="24">
        <f t="shared" si="21"/>
        <v>1</v>
      </c>
      <c r="J110" s="720"/>
      <c r="K110" s="24">
        <f t="shared" si="22"/>
        <v>1</v>
      </c>
      <c r="L110" s="720"/>
      <c r="M110" s="24">
        <f t="shared" si="23"/>
        <v>1</v>
      </c>
      <c r="N110" s="720"/>
      <c r="O110" s="24">
        <f t="shared" si="24"/>
        <v>1</v>
      </c>
      <c r="P110" s="720"/>
      <c r="Q110" s="24">
        <f t="shared" si="25"/>
        <v>1</v>
      </c>
      <c r="R110" s="716">
        <f t="shared" si="26"/>
        <v>0</v>
      </c>
      <c r="S110" s="361">
        <f t="shared" si="17"/>
        <v>0</v>
      </c>
    </row>
    <row r="111" spans="1:19">
      <c r="A111" s="159"/>
      <c r="B111" s="59"/>
      <c r="C111" s="24">
        <f t="shared" si="18"/>
        <v>1</v>
      </c>
      <c r="D111" s="720"/>
      <c r="E111" s="24">
        <f t="shared" si="19"/>
        <v>1</v>
      </c>
      <c r="F111" s="720"/>
      <c r="G111" s="24">
        <f t="shared" si="20"/>
        <v>1</v>
      </c>
      <c r="H111" s="720"/>
      <c r="I111" s="24">
        <f t="shared" si="21"/>
        <v>1</v>
      </c>
      <c r="J111" s="720"/>
      <c r="K111" s="24">
        <f t="shared" si="22"/>
        <v>1</v>
      </c>
      <c r="L111" s="720"/>
      <c r="M111" s="24">
        <f t="shared" si="23"/>
        <v>1</v>
      </c>
      <c r="N111" s="720"/>
      <c r="O111" s="24">
        <f t="shared" si="24"/>
        <v>1</v>
      </c>
      <c r="P111" s="720"/>
      <c r="Q111" s="24">
        <f t="shared" si="25"/>
        <v>1</v>
      </c>
      <c r="R111" s="716">
        <f t="shared" si="26"/>
        <v>0</v>
      </c>
      <c r="S111" s="361">
        <f t="shared" si="17"/>
        <v>0</v>
      </c>
    </row>
    <row r="112" spans="1:19">
      <c r="A112" s="159"/>
      <c r="B112" s="59"/>
      <c r="C112" s="24">
        <f t="shared" si="18"/>
        <v>1</v>
      </c>
      <c r="D112" s="720"/>
      <c r="E112" s="24">
        <f t="shared" si="19"/>
        <v>1</v>
      </c>
      <c r="F112" s="720"/>
      <c r="G112" s="24">
        <f t="shared" si="20"/>
        <v>1</v>
      </c>
      <c r="H112" s="720"/>
      <c r="I112" s="24">
        <f t="shared" si="21"/>
        <v>1</v>
      </c>
      <c r="J112" s="720"/>
      <c r="K112" s="24">
        <f t="shared" si="22"/>
        <v>1</v>
      </c>
      <c r="L112" s="720"/>
      <c r="M112" s="24">
        <f t="shared" si="23"/>
        <v>1</v>
      </c>
      <c r="N112" s="720"/>
      <c r="O112" s="24">
        <f t="shared" si="24"/>
        <v>1</v>
      </c>
      <c r="P112" s="720"/>
      <c r="Q112" s="24">
        <f t="shared" si="25"/>
        <v>1</v>
      </c>
      <c r="R112" s="716">
        <f t="shared" si="26"/>
        <v>0</v>
      </c>
      <c r="S112" s="361">
        <f t="shared" si="17"/>
        <v>0</v>
      </c>
    </row>
    <row r="113" spans="1:19">
      <c r="A113" s="159"/>
      <c r="B113" s="59"/>
      <c r="C113" s="24">
        <f t="shared" si="18"/>
        <v>1</v>
      </c>
      <c r="D113" s="720"/>
      <c r="E113" s="24">
        <f t="shared" si="19"/>
        <v>1</v>
      </c>
      <c r="F113" s="720"/>
      <c r="G113" s="24">
        <f t="shared" si="20"/>
        <v>1</v>
      </c>
      <c r="H113" s="720"/>
      <c r="I113" s="24">
        <f t="shared" si="21"/>
        <v>1</v>
      </c>
      <c r="J113" s="720"/>
      <c r="K113" s="24">
        <f t="shared" si="22"/>
        <v>1</v>
      </c>
      <c r="L113" s="720"/>
      <c r="M113" s="24">
        <f t="shared" si="23"/>
        <v>1</v>
      </c>
      <c r="N113" s="720"/>
      <c r="O113" s="24">
        <f t="shared" si="24"/>
        <v>1</v>
      </c>
      <c r="P113" s="720"/>
      <c r="Q113" s="24">
        <f t="shared" si="25"/>
        <v>1</v>
      </c>
      <c r="R113" s="716">
        <f t="shared" si="26"/>
        <v>0</v>
      </c>
      <c r="S113" s="361">
        <f t="shared" si="17"/>
        <v>0</v>
      </c>
    </row>
    <row r="114" spans="1:19">
      <c r="A114" s="159"/>
      <c r="B114" s="59"/>
      <c r="C114" s="24">
        <f t="shared" si="18"/>
        <v>1</v>
      </c>
      <c r="D114" s="720"/>
      <c r="E114" s="24">
        <f t="shared" si="19"/>
        <v>1</v>
      </c>
      <c r="F114" s="720"/>
      <c r="G114" s="24">
        <f t="shared" si="20"/>
        <v>1</v>
      </c>
      <c r="H114" s="720"/>
      <c r="I114" s="24">
        <f t="shared" si="21"/>
        <v>1</v>
      </c>
      <c r="J114" s="720"/>
      <c r="K114" s="24">
        <f t="shared" si="22"/>
        <v>1</v>
      </c>
      <c r="L114" s="720"/>
      <c r="M114" s="24">
        <f t="shared" si="23"/>
        <v>1</v>
      </c>
      <c r="N114" s="720"/>
      <c r="O114" s="24">
        <f t="shared" si="24"/>
        <v>1</v>
      </c>
      <c r="P114" s="720"/>
      <c r="Q114" s="24">
        <f t="shared" si="25"/>
        <v>1</v>
      </c>
      <c r="R114" s="716">
        <f t="shared" si="26"/>
        <v>0</v>
      </c>
      <c r="S114" s="361">
        <f t="shared" si="17"/>
        <v>0</v>
      </c>
    </row>
    <row r="115" spans="1:19">
      <c r="A115" s="159"/>
      <c r="B115" s="59"/>
      <c r="C115" s="24">
        <f t="shared" si="18"/>
        <v>1</v>
      </c>
      <c r="D115" s="720"/>
      <c r="E115" s="24">
        <f t="shared" si="19"/>
        <v>1</v>
      </c>
      <c r="F115" s="720"/>
      <c r="G115" s="24">
        <f t="shared" si="20"/>
        <v>1</v>
      </c>
      <c r="H115" s="720"/>
      <c r="I115" s="24">
        <f t="shared" si="21"/>
        <v>1</v>
      </c>
      <c r="J115" s="720"/>
      <c r="K115" s="24">
        <f t="shared" si="22"/>
        <v>1</v>
      </c>
      <c r="L115" s="720"/>
      <c r="M115" s="24">
        <f t="shared" si="23"/>
        <v>1</v>
      </c>
      <c r="N115" s="720"/>
      <c r="O115" s="24">
        <f t="shared" si="24"/>
        <v>1</v>
      </c>
      <c r="P115" s="720"/>
      <c r="Q115" s="24">
        <f t="shared" si="25"/>
        <v>1</v>
      </c>
      <c r="R115" s="716">
        <f t="shared" si="26"/>
        <v>0</v>
      </c>
      <c r="S115" s="361">
        <f t="shared" si="17"/>
        <v>0</v>
      </c>
    </row>
    <row r="116" spans="1:19">
      <c r="A116" s="159"/>
      <c r="B116" s="59"/>
      <c r="C116" s="24">
        <f t="shared" si="18"/>
        <v>1</v>
      </c>
      <c r="D116" s="720"/>
      <c r="E116" s="24">
        <f t="shared" si="19"/>
        <v>1</v>
      </c>
      <c r="F116" s="720"/>
      <c r="G116" s="24">
        <f t="shared" si="20"/>
        <v>1</v>
      </c>
      <c r="H116" s="720"/>
      <c r="I116" s="24">
        <f t="shared" si="21"/>
        <v>1</v>
      </c>
      <c r="J116" s="720"/>
      <c r="K116" s="24">
        <f t="shared" si="22"/>
        <v>1</v>
      </c>
      <c r="L116" s="720"/>
      <c r="M116" s="24">
        <f t="shared" si="23"/>
        <v>1</v>
      </c>
      <c r="N116" s="720"/>
      <c r="O116" s="24">
        <f t="shared" si="24"/>
        <v>1</v>
      </c>
      <c r="P116" s="720"/>
      <c r="Q116" s="24">
        <f t="shared" si="25"/>
        <v>1</v>
      </c>
      <c r="R116" s="716">
        <f t="shared" si="26"/>
        <v>0</v>
      </c>
      <c r="S116" s="361">
        <f t="shared" si="17"/>
        <v>0</v>
      </c>
    </row>
    <row r="117" spans="1:19">
      <c r="A117" s="159"/>
      <c r="B117" s="59"/>
      <c r="C117" s="24">
        <f t="shared" si="18"/>
        <v>1</v>
      </c>
      <c r="D117" s="720"/>
      <c r="E117" s="24">
        <f t="shared" si="19"/>
        <v>1</v>
      </c>
      <c r="F117" s="720"/>
      <c r="G117" s="24">
        <f t="shared" si="20"/>
        <v>1</v>
      </c>
      <c r="H117" s="720"/>
      <c r="I117" s="24">
        <f t="shared" si="21"/>
        <v>1</v>
      </c>
      <c r="J117" s="720"/>
      <c r="K117" s="24">
        <f t="shared" si="22"/>
        <v>1</v>
      </c>
      <c r="L117" s="720"/>
      <c r="M117" s="24">
        <f t="shared" si="23"/>
        <v>1</v>
      </c>
      <c r="N117" s="720"/>
      <c r="O117" s="24">
        <f t="shared" si="24"/>
        <v>1</v>
      </c>
      <c r="P117" s="720"/>
      <c r="Q117" s="24">
        <f t="shared" si="25"/>
        <v>1</v>
      </c>
      <c r="R117" s="716">
        <f t="shared" si="26"/>
        <v>0</v>
      </c>
      <c r="S117" s="361">
        <f t="shared" si="17"/>
        <v>0</v>
      </c>
    </row>
    <row r="118" spans="1:19">
      <c r="A118" s="159"/>
      <c r="B118" s="59"/>
      <c r="C118" s="24">
        <f t="shared" si="18"/>
        <v>1</v>
      </c>
      <c r="D118" s="720"/>
      <c r="E118" s="24">
        <f t="shared" si="19"/>
        <v>1</v>
      </c>
      <c r="F118" s="720"/>
      <c r="G118" s="24">
        <f t="shared" si="20"/>
        <v>1</v>
      </c>
      <c r="H118" s="720"/>
      <c r="I118" s="24">
        <f t="shared" si="21"/>
        <v>1</v>
      </c>
      <c r="J118" s="720"/>
      <c r="K118" s="24">
        <f t="shared" si="22"/>
        <v>1</v>
      </c>
      <c r="L118" s="720"/>
      <c r="M118" s="24">
        <f t="shared" si="23"/>
        <v>1</v>
      </c>
      <c r="N118" s="720"/>
      <c r="O118" s="24">
        <f t="shared" si="24"/>
        <v>1</v>
      </c>
      <c r="P118" s="720"/>
      <c r="Q118" s="24">
        <f t="shared" si="25"/>
        <v>1</v>
      </c>
      <c r="R118" s="716">
        <f t="shared" si="26"/>
        <v>0</v>
      </c>
      <c r="S118" s="361">
        <f t="shared" si="17"/>
        <v>0</v>
      </c>
    </row>
    <row r="119" spans="1:19">
      <c r="A119" s="159"/>
      <c r="B119" s="59"/>
      <c r="C119" s="24">
        <f t="shared" si="18"/>
        <v>1</v>
      </c>
      <c r="D119" s="720"/>
      <c r="E119" s="24">
        <f t="shared" si="19"/>
        <v>1</v>
      </c>
      <c r="F119" s="720"/>
      <c r="G119" s="24">
        <f t="shared" si="20"/>
        <v>1</v>
      </c>
      <c r="H119" s="720"/>
      <c r="I119" s="24">
        <f t="shared" si="21"/>
        <v>1</v>
      </c>
      <c r="J119" s="720"/>
      <c r="K119" s="24">
        <f t="shared" si="22"/>
        <v>1</v>
      </c>
      <c r="L119" s="720"/>
      <c r="M119" s="24">
        <f t="shared" si="23"/>
        <v>1</v>
      </c>
      <c r="N119" s="720"/>
      <c r="O119" s="24">
        <f t="shared" si="24"/>
        <v>1</v>
      </c>
      <c r="P119" s="720"/>
      <c r="Q119" s="24">
        <f t="shared" si="25"/>
        <v>1</v>
      </c>
      <c r="R119" s="716">
        <f t="shared" si="26"/>
        <v>0</v>
      </c>
      <c r="S119" s="361">
        <f t="shared" si="17"/>
        <v>0</v>
      </c>
    </row>
    <row r="120" spans="1:19">
      <c r="A120" s="159"/>
      <c r="B120" s="59"/>
      <c r="C120" s="24">
        <f t="shared" si="18"/>
        <v>1</v>
      </c>
      <c r="D120" s="720"/>
      <c r="E120" s="24">
        <f t="shared" si="19"/>
        <v>1</v>
      </c>
      <c r="F120" s="720"/>
      <c r="G120" s="24">
        <f t="shared" si="20"/>
        <v>1</v>
      </c>
      <c r="H120" s="720"/>
      <c r="I120" s="24">
        <f t="shared" si="21"/>
        <v>1</v>
      </c>
      <c r="J120" s="720"/>
      <c r="K120" s="24">
        <f t="shared" si="22"/>
        <v>1</v>
      </c>
      <c r="L120" s="720"/>
      <c r="M120" s="24">
        <f t="shared" si="23"/>
        <v>1</v>
      </c>
      <c r="N120" s="720"/>
      <c r="O120" s="24">
        <f t="shared" si="24"/>
        <v>1</v>
      </c>
      <c r="P120" s="720"/>
      <c r="Q120" s="24">
        <f t="shared" si="25"/>
        <v>1</v>
      </c>
      <c r="R120" s="716">
        <f t="shared" si="26"/>
        <v>0</v>
      </c>
      <c r="S120" s="361">
        <f t="shared" si="17"/>
        <v>0</v>
      </c>
    </row>
    <row r="121" spans="1:19">
      <c r="A121" s="159"/>
      <c r="B121" s="59"/>
      <c r="C121" s="24">
        <f t="shared" si="18"/>
        <v>1</v>
      </c>
      <c r="D121" s="720"/>
      <c r="E121" s="24">
        <f t="shared" si="19"/>
        <v>1</v>
      </c>
      <c r="F121" s="720"/>
      <c r="G121" s="24">
        <f t="shared" si="20"/>
        <v>1</v>
      </c>
      <c r="H121" s="720"/>
      <c r="I121" s="24">
        <f t="shared" si="21"/>
        <v>1</v>
      </c>
      <c r="J121" s="720"/>
      <c r="K121" s="24">
        <f t="shared" si="22"/>
        <v>1</v>
      </c>
      <c r="L121" s="720"/>
      <c r="M121" s="24">
        <f t="shared" si="23"/>
        <v>1</v>
      </c>
      <c r="N121" s="720"/>
      <c r="O121" s="24">
        <f t="shared" si="24"/>
        <v>1</v>
      </c>
      <c r="P121" s="720"/>
      <c r="Q121" s="24">
        <f t="shared" si="25"/>
        <v>1</v>
      </c>
      <c r="R121" s="716">
        <f t="shared" si="26"/>
        <v>0</v>
      </c>
      <c r="S121" s="361">
        <f t="shared" si="17"/>
        <v>0</v>
      </c>
    </row>
    <row r="122" spans="1:19">
      <c r="A122" s="159"/>
      <c r="B122" s="59"/>
      <c r="C122" s="24">
        <f t="shared" si="18"/>
        <v>1</v>
      </c>
      <c r="D122" s="720"/>
      <c r="E122" s="24">
        <f t="shared" si="19"/>
        <v>1</v>
      </c>
      <c r="F122" s="720"/>
      <c r="G122" s="24">
        <f t="shared" si="20"/>
        <v>1</v>
      </c>
      <c r="H122" s="720"/>
      <c r="I122" s="24">
        <f t="shared" si="21"/>
        <v>1</v>
      </c>
      <c r="J122" s="720"/>
      <c r="K122" s="24">
        <f t="shared" si="22"/>
        <v>1</v>
      </c>
      <c r="L122" s="720"/>
      <c r="M122" s="24">
        <f t="shared" si="23"/>
        <v>1</v>
      </c>
      <c r="N122" s="720"/>
      <c r="O122" s="24">
        <f t="shared" si="24"/>
        <v>1</v>
      </c>
      <c r="P122" s="720"/>
      <c r="Q122" s="24">
        <f t="shared" si="25"/>
        <v>1</v>
      </c>
      <c r="R122" s="716">
        <f t="shared" si="26"/>
        <v>0</v>
      </c>
      <c r="S122" s="361">
        <f t="shared" si="17"/>
        <v>0</v>
      </c>
    </row>
    <row r="123" spans="1:19">
      <c r="A123" s="159"/>
      <c r="B123" s="59"/>
      <c r="C123" s="24">
        <f t="shared" si="18"/>
        <v>1</v>
      </c>
      <c r="D123" s="720"/>
      <c r="E123" s="24">
        <f t="shared" si="19"/>
        <v>1</v>
      </c>
      <c r="F123" s="720"/>
      <c r="G123" s="24">
        <f t="shared" si="20"/>
        <v>1</v>
      </c>
      <c r="H123" s="720"/>
      <c r="I123" s="24">
        <f t="shared" si="21"/>
        <v>1</v>
      </c>
      <c r="J123" s="720"/>
      <c r="K123" s="24">
        <f t="shared" si="22"/>
        <v>1</v>
      </c>
      <c r="L123" s="720"/>
      <c r="M123" s="24">
        <f t="shared" si="23"/>
        <v>1</v>
      </c>
      <c r="N123" s="720"/>
      <c r="O123" s="24">
        <f t="shared" si="24"/>
        <v>1</v>
      </c>
      <c r="P123" s="720"/>
      <c r="Q123" s="24">
        <f t="shared" si="25"/>
        <v>1</v>
      </c>
      <c r="R123" s="716">
        <f t="shared" si="26"/>
        <v>0</v>
      </c>
      <c r="S123" s="361">
        <f t="shared" ref="S123:S186" si="27">ROUND(R123*B123/10000,0)</f>
        <v>0</v>
      </c>
    </row>
    <row r="124" spans="1:19">
      <c r="A124" s="159"/>
      <c r="B124" s="59"/>
      <c r="C124" s="24">
        <f t="shared" si="18"/>
        <v>1</v>
      </c>
      <c r="D124" s="720"/>
      <c r="E124" s="24">
        <f t="shared" si="19"/>
        <v>1</v>
      </c>
      <c r="F124" s="720"/>
      <c r="G124" s="24">
        <f t="shared" si="20"/>
        <v>1</v>
      </c>
      <c r="H124" s="720"/>
      <c r="I124" s="24">
        <f t="shared" si="21"/>
        <v>1</v>
      </c>
      <c r="J124" s="720"/>
      <c r="K124" s="24">
        <f t="shared" si="22"/>
        <v>1</v>
      </c>
      <c r="L124" s="720"/>
      <c r="M124" s="24">
        <f t="shared" si="23"/>
        <v>1</v>
      </c>
      <c r="N124" s="720"/>
      <c r="O124" s="24">
        <f t="shared" si="24"/>
        <v>1</v>
      </c>
      <c r="P124" s="720"/>
      <c r="Q124" s="24">
        <f t="shared" si="25"/>
        <v>1</v>
      </c>
      <c r="R124" s="716">
        <f t="shared" si="26"/>
        <v>0</v>
      </c>
      <c r="S124" s="361">
        <f t="shared" si="27"/>
        <v>0</v>
      </c>
    </row>
    <row r="125" spans="1:19">
      <c r="A125" s="159"/>
      <c r="B125" s="59"/>
      <c r="C125" s="24">
        <f t="shared" si="18"/>
        <v>1</v>
      </c>
      <c r="D125" s="720"/>
      <c r="E125" s="24">
        <f t="shared" si="19"/>
        <v>1</v>
      </c>
      <c r="F125" s="720"/>
      <c r="G125" s="24">
        <f t="shared" si="20"/>
        <v>1</v>
      </c>
      <c r="H125" s="720"/>
      <c r="I125" s="24">
        <f t="shared" si="21"/>
        <v>1</v>
      </c>
      <c r="J125" s="720"/>
      <c r="K125" s="24">
        <f t="shared" si="22"/>
        <v>1</v>
      </c>
      <c r="L125" s="720"/>
      <c r="M125" s="24">
        <f t="shared" si="23"/>
        <v>1</v>
      </c>
      <c r="N125" s="720"/>
      <c r="O125" s="24">
        <f t="shared" si="24"/>
        <v>1</v>
      </c>
      <c r="P125" s="720"/>
      <c r="Q125" s="24">
        <f t="shared" si="25"/>
        <v>1</v>
      </c>
      <c r="R125" s="716">
        <f t="shared" si="26"/>
        <v>0</v>
      </c>
      <c r="S125" s="361">
        <f t="shared" si="27"/>
        <v>0</v>
      </c>
    </row>
    <row r="126" spans="1:19">
      <c r="A126" s="159"/>
      <c r="B126" s="59"/>
      <c r="C126" s="24">
        <f t="shared" si="18"/>
        <v>1</v>
      </c>
      <c r="D126" s="720"/>
      <c r="E126" s="24">
        <f t="shared" si="19"/>
        <v>1</v>
      </c>
      <c r="F126" s="720"/>
      <c r="G126" s="24">
        <f t="shared" si="20"/>
        <v>1</v>
      </c>
      <c r="H126" s="720"/>
      <c r="I126" s="24">
        <f t="shared" si="21"/>
        <v>1</v>
      </c>
      <c r="J126" s="720"/>
      <c r="K126" s="24">
        <f t="shared" si="22"/>
        <v>1</v>
      </c>
      <c r="L126" s="720"/>
      <c r="M126" s="24">
        <f t="shared" si="23"/>
        <v>1</v>
      </c>
      <c r="N126" s="720"/>
      <c r="O126" s="24">
        <f t="shared" si="24"/>
        <v>1</v>
      </c>
      <c r="P126" s="720"/>
      <c r="Q126" s="24">
        <f t="shared" si="25"/>
        <v>1</v>
      </c>
      <c r="R126" s="716">
        <f t="shared" si="26"/>
        <v>0</v>
      </c>
      <c r="S126" s="361">
        <f t="shared" si="27"/>
        <v>0</v>
      </c>
    </row>
    <row r="127" spans="1:19">
      <c r="A127" s="159"/>
      <c r="B127" s="59"/>
      <c r="C127" s="24">
        <f t="shared" si="18"/>
        <v>1</v>
      </c>
      <c r="D127" s="720"/>
      <c r="E127" s="24">
        <f t="shared" si="19"/>
        <v>1</v>
      </c>
      <c r="F127" s="720"/>
      <c r="G127" s="24">
        <f t="shared" si="20"/>
        <v>1</v>
      </c>
      <c r="H127" s="720"/>
      <c r="I127" s="24">
        <f t="shared" si="21"/>
        <v>1</v>
      </c>
      <c r="J127" s="720"/>
      <c r="K127" s="24">
        <f t="shared" si="22"/>
        <v>1</v>
      </c>
      <c r="L127" s="720"/>
      <c r="M127" s="24">
        <f t="shared" si="23"/>
        <v>1</v>
      </c>
      <c r="N127" s="720"/>
      <c r="O127" s="24">
        <f t="shared" si="24"/>
        <v>1</v>
      </c>
      <c r="P127" s="720"/>
      <c r="Q127" s="24">
        <f t="shared" si="25"/>
        <v>1</v>
      </c>
      <c r="R127" s="716">
        <f t="shared" si="26"/>
        <v>0</v>
      </c>
      <c r="S127" s="361">
        <f t="shared" si="27"/>
        <v>0</v>
      </c>
    </row>
    <row r="128" spans="1:19">
      <c r="A128" s="159"/>
      <c r="B128" s="59"/>
      <c r="C128" s="24">
        <f t="shared" si="18"/>
        <v>1</v>
      </c>
      <c r="D128" s="720"/>
      <c r="E128" s="24">
        <f t="shared" si="19"/>
        <v>1</v>
      </c>
      <c r="F128" s="720"/>
      <c r="G128" s="24">
        <f t="shared" si="20"/>
        <v>1</v>
      </c>
      <c r="H128" s="720"/>
      <c r="I128" s="24">
        <f t="shared" si="21"/>
        <v>1</v>
      </c>
      <c r="J128" s="720"/>
      <c r="K128" s="24">
        <f t="shared" si="22"/>
        <v>1</v>
      </c>
      <c r="L128" s="720"/>
      <c r="M128" s="24">
        <f t="shared" si="23"/>
        <v>1</v>
      </c>
      <c r="N128" s="720"/>
      <c r="O128" s="24">
        <f t="shared" si="24"/>
        <v>1</v>
      </c>
      <c r="P128" s="720"/>
      <c r="Q128" s="24">
        <f t="shared" si="25"/>
        <v>1</v>
      </c>
      <c r="R128" s="716">
        <f t="shared" si="26"/>
        <v>0</v>
      </c>
      <c r="S128" s="361">
        <f t="shared" si="27"/>
        <v>0</v>
      </c>
    </row>
    <row r="129" spans="1:19">
      <c r="A129" s="159"/>
      <c r="B129" s="59"/>
      <c r="C129" s="24">
        <f t="shared" si="18"/>
        <v>1</v>
      </c>
      <c r="D129" s="720"/>
      <c r="E129" s="24">
        <f t="shared" si="19"/>
        <v>1</v>
      </c>
      <c r="F129" s="720"/>
      <c r="G129" s="24">
        <f t="shared" si="20"/>
        <v>1</v>
      </c>
      <c r="H129" s="720"/>
      <c r="I129" s="24">
        <f t="shared" si="21"/>
        <v>1</v>
      </c>
      <c r="J129" s="720"/>
      <c r="K129" s="24">
        <f t="shared" si="22"/>
        <v>1</v>
      </c>
      <c r="L129" s="720"/>
      <c r="M129" s="24">
        <f t="shared" si="23"/>
        <v>1</v>
      </c>
      <c r="N129" s="720"/>
      <c r="O129" s="24">
        <f t="shared" si="24"/>
        <v>1</v>
      </c>
      <c r="P129" s="720"/>
      <c r="Q129" s="24">
        <f t="shared" si="25"/>
        <v>1</v>
      </c>
      <c r="R129" s="716">
        <f t="shared" si="26"/>
        <v>0</v>
      </c>
      <c r="S129" s="361">
        <f t="shared" si="27"/>
        <v>0</v>
      </c>
    </row>
    <row r="130" spans="1:19">
      <c r="A130" s="159"/>
      <c r="B130" s="59"/>
      <c r="C130" s="24">
        <f t="shared" si="18"/>
        <v>1</v>
      </c>
      <c r="D130" s="720"/>
      <c r="E130" s="24">
        <f t="shared" si="19"/>
        <v>1</v>
      </c>
      <c r="F130" s="720"/>
      <c r="G130" s="24">
        <f t="shared" si="20"/>
        <v>1</v>
      </c>
      <c r="H130" s="720"/>
      <c r="I130" s="24">
        <f t="shared" si="21"/>
        <v>1</v>
      </c>
      <c r="J130" s="720"/>
      <c r="K130" s="24">
        <f t="shared" si="22"/>
        <v>1</v>
      </c>
      <c r="L130" s="720"/>
      <c r="M130" s="24">
        <f t="shared" si="23"/>
        <v>1</v>
      </c>
      <c r="N130" s="720"/>
      <c r="O130" s="24">
        <f t="shared" si="24"/>
        <v>1</v>
      </c>
      <c r="P130" s="720"/>
      <c r="Q130" s="24">
        <f t="shared" si="25"/>
        <v>1</v>
      </c>
      <c r="R130" s="716">
        <f t="shared" si="26"/>
        <v>0</v>
      </c>
      <c r="S130" s="361">
        <f t="shared" si="27"/>
        <v>0</v>
      </c>
    </row>
    <row r="131" spans="1:19">
      <c r="A131" s="159"/>
      <c r="B131" s="59"/>
      <c r="C131" s="24">
        <f t="shared" si="18"/>
        <v>1</v>
      </c>
      <c r="D131" s="720"/>
      <c r="E131" s="24">
        <f t="shared" si="19"/>
        <v>1</v>
      </c>
      <c r="F131" s="720"/>
      <c r="G131" s="24">
        <f t="shared" si="20"/>
        <v>1</v>
      </c>
      <c r="H131" s="720"/>
      <c r="I131" s="24">
        <f t="shared" si="21"/>
        <v>1</v>
      </c>
      <c r="J131" s="720"/>
      <c r="K131" s="24">
        <f t="shared" si="22"/>
        <v>1</v>
      </c>
      <c r="L131" s="720"/>
      <c r="M131" s="24">
        <f t="shared" si="23"/>
        <v>1</v>
      </c>
      <c r="N131" s="720"/>
      <c r="O131" s="24">
        <f t="shared" si="24"/>
        <v>1</v>
      </c>
      <c r="P131" s="720"/>
      <c r="Q131" s="24">
        <f t="shared" si="25"/>
        <v>1</v>
      </c>
      <c r="R131" s="716">
        <f t="shared" si="26"/>
        <v>0</v>
      </c>
      <c r="S131" s="361">
        <f t="shared" si="27"/>
        <v>0</v>
      </c>
    </row>
    <row r="132" spans="1:19">
      <c r="A132" s="159"/>
      <c r="B132" s="59"/>
      <c r="C132" s="24">
        <f t="shared" si="18"/>
        <v>1</v>
      </c>
      <c r="D132" s="720"/>
      <c r="E132" s="24">
        <f t="shared" si="19"/>
        <v>1</v>
      </c>
      <c r="F132" s="720"/>
      <c r="G132" s="24">
        <f t="shared" si="20"/>
        <v>1</v>
      </c>
      <c r="H132" s="720"/>
      <c r="I132" s="24">
        <f t="shared" si="21"/>
        <v>1</v>
      </c>
      <c r="J132" s="720"/>
      <c r="K132" s="24">
        <f t="shared" si="22"/>
        <v>1</v>
      </c>
      <c r="L132" s="720"/>
      <c r="M132" s="24">
        <f t="shared" si="23"/>
        <v>1</v>
      </c>
      <c r="N132" s="720"/>
      <c r="O132" s="24">
        <f t="shared" si="24"/>
        <v>1</v>
      </c>
      <c r="P132" s="720"/>
      <c r="Q132" s="24">
        <f t="shared" si="25"/>
        <v>1</v>
      </c>
      <c r="R132" s="716">
        <f t="shared" si="26"/>
        <v>0</v>
      </c>
      <c r="S132" s="361">
        <f t="shared" si="27"/>
        <v>0</v>
      </c>
    </row>
    <row r="133" spans="1:19">
      <c r="A133" s="159"/>
      <c r="B133" s="59"/>
      <c r="C133" s="24">
        <f t="shared" si="18"/>
        <v>1</v>
      </c>
      <c r="D133" s="720"/>
      <c r="E133" s="24">
        <f t="shared" si="19"/>
        <v>1</v>
      </c>
      <c r="F133" s="720"/>
      <c r="G133" s="24">
        <f t="shared" si="20"/>
        <v>1</v>
      </c>
      <c r="H133" s="720"/>
      <c r="I133" s="24">
        <f t="shared" si="21"/>
        <v>1</v>
      </c>
      <c r="J133" s="720"/>
      <c r="K133" s="24">
        <f t="shared" si="22"/>
        <v>1</v>
      </c>
      <c r="L133" s="720"/>
      <c r="M133" s="24">
        <f t="shared" si="23"/>
        <v>1</v>
      </c>
      <c r="N133" s="720"/>
      <c r="O133" s="24">
        <f t="shared" si="24"/>
        <v>1</v>
      </c>
      <c r="P133" s="720"/>
      <c r="Q133" s="24">
        <f t="shared" si="25"/>
        <v>1</v>
      </c>
      <c r="R133" s="716">
        <f t="shared" si="26"/>
        <v>0</v>
      </c>
      <c r="S133" s="361">
        <f t="shared" si="27"/>
        <v>0</v>
      </c>
    </row>
    <row r="134" spans="1:19">
      <c r="A134" s="159"/>
      <c r="B134" s="59"/>
      <c r="C134" s="24">
        <f t="shared" si="18"/>
        <v>1</v>
      </c>
      <c r="D134" s="720"/>
      <c r="E134" s="24">
        <f t="shared" si="19"/>
        <v>1</v>
      </c>
      <c r="F134" s="720"/>
      <c r="G134" s="24">
        <f t="shared" si="20"/>
        <v>1</v>
      </c>
      <c r="H134" s="720"/>
      <c r="I134" s="24">
        <f t="shared" si="21"/>
        <v>1</v>
      </c>
      <c r="J134" s="720"/>
      <c r="K134" s="24">
        <f t="shared" si="22"/>
        <v>1</v>
      </c>
      <c r="L134" s="720"/>
      <c r="M134" s="24">
        <f t="shared" si="23"/>
        <v>1</v>
      </c>
      <c r="N134" s="720"/>
      <c r="O134" s="24">
        <f t="shared" si="24"/>
        <v>1</v>
      </c>
      <c r="P134" s="720"/>
      <c r="Q134" s="24">
        <f t="shared" si="25"/>
        <v>1</v>
      </c>
      <c r="R134" s="716">
        <f t="shared" si="26"/>
        <v>0</v>
      </c>
      <c r="S134" s="361">
        <f t="shared" si="27"/>
        <v>0</v>
      </c>
    </row>
    <row r="135" spans="1:19">
      <c r="A135" s="159"/>
      <c r="B135" s="59"/>
      <c r="C135" s="24">
        <f t="shared" si="18"/>
        <v>1</v>
      </c>
      <c r="D135" s="720"/>
      <c r="E135" s="24">
        <f t="shared" si="19"/>
        <v>1</v>
      </c>
      <c r="F135" s="720"/>
      <c r="G135" s="24">
        <f t="shared" si="20"/>
        <v>1</v>
      </c>
      <c r="H135" s="720"/>
      <c r="I135" s="24">
        <f t="shared" si="21"/>
        <v>1</v>
      </c>
      <c r="J135" s="720"/>
      <c r="K135" s="24">
        <f t="shared" si="22"/>
        <v>1</v>
      </c>
      <c r="L135" s="720"/>
      <c r="M135" s="24">
        <f t="shared" si="23"/>
        <v>1</v>
      </c>
      <c r="N135" s="720"/>
      <c r="O135" s="24">
        <f t="shared" si="24"/>
        <v>1</v>
      </c>
      <c r="P135" s="720"/>
      <c r="Q135" s="24">
        <f t="shared" si="25"/>
        <v>1</v>
      </c>
      <c r="R135" s="716">
        <f t="shared" si="26"/>
        <v>0</v>
      </c>
      <c r="S135" s="361">
        <f t="shared" si="27"/>
        <v>0</v>
      </c>
    </row>
    <row r="136" spans="1:19">
      <c r="A136" s="159"/>
      <c r="B136" s="59"/>
      <c r="C136" s="24">
        <f t="shared" si="18"/>
        <v>1</v>
      </c>
      <c r="D136" s="720"/>
      <c r="E136" s="24">
        <f t="shared" si="19"/>
        <v>1</v>
      </c>
      <c r="F136" s="720"/>
      <c r="G136" s="24">
        <f t="shared" si="20"/>
        <v>1</v>
      </c>
      <c r="H136" s="720"/>
      <c r="I136" s="24">
        <f t="shared" si="21"/>
        <v>1</v>
      </c>
      <c r="J136" s="720"/>
      <c r="K136" s="24">
        <f t="shared" si="22"/>
        <v>1</v>
      </c>
      <c r="L136" s="720"/>
      <c r="M136" s="24">
        <f t="shared" si="23"/>
        <v>1</v>
      </c>
      <c r="N136" s="720"/>
      <c r="O136" s="24">
        <f t="shared" si="24"/>
        <v>1</v>
      </c>
      <c r="P136" s="720"/>
      <c r="Q136" s="24">
        <f t="shared" si="25"/>
        <v>1</v>
      </c>
      <c r="R136" s="716">
        <f t="shared" si="26"/>
        <v>0</v>
      </c>
      <c r="S136" s="361">
        <f t="shared" si="27"/>
        <v>0</v>
      </c>
    </row>
    <row r="137" spans="1:19">
      <c r="A137" s="159"/>
      <c r="B137" s="59"/>
      <c r="C137" s="24">
        <f t="shared" si="18"/>
        <v>1</v>
      </c>
      <c r="D137" s="720"/>
      <c r="E137" s="24">
        <f t="shared" si="19"/>
        <v>1</v>
      </c>
      <c r="F137" s="720"/>
      <c r="G137" s="24">
        <f t="shared" si="20"/>
        <v>1</v>
      </c>
      <c r="H137" s="720"/>
      <c r="I137" s="24">
        <f t="shared" si="21"/>
        <v>1</v>
      </c>
      <c r="J137" s="720"/>
      <c r="K137" s="24">
        <f t="shared" si="22"/>
        <v>1</v>
      </c>
      <c r="L137" s="720"/>
      <c r="M137" s="24">
        <f t="shared" si="23"/>
        <v>1</v>
      </c>
      <c r="N137" s="720"/>
      <c r="O137" s="24">
        <f t="shared" si="24"/>
        <v>1</v>
      </c>
      <c r="P137" s="720"/>
      <c r="Q137" s="24">
        <f t="shared" si="25"/>
        <v>1</v>
      </c>
      <c r="R137" s="716">
        <f t="shared" si="26"/>
        <v>0</v>
      </c>
      <c r="S137" s="361">
        <f t="shared" si="27"/>
        <v>0</v>
      </c>
    </row>
    <row r="138" spans="1:19">
      <c r="A138" s="159"/>
      <c r="B138" s="59"/>
      <c r="C138" s="24">
        <f t="shared" si="18"/>
        <v>1</v>
      </c>
      <c r="D138" s="720"/>
      <c r="E138" s="24">
        <f t="shared" si="19"/>
        <v>1</v>
      </c>
      <c r="F138" s="720"/>
      <c r="G138" s="24">
        <f t="shared" si="20"/>
        <v>1</v>
      </c>
      <c r="H138" s="720"/>
      <c r="I138" s="24">
        <f t="shared" si="21"/>
        <v>1</v>
      </c>
      <c r="J138" s="720"/>
      <c r="K138" s="24">
        <f t="shared" si="22"/>
        <v>1</v>
      </c>
      <c r="L138" s="720"/>
      <c r="M138" s="24">
        <f t="shared" si="23"/>
        <v>1</v>
      </c>
      <c r="N138" s="720"/>
      <c r="O138" s="24">
        <f t="shared" si="24"/>
        <v>1</v>
      </c>
      <c r="P138" s="720"/>
      <c r="Q138" s="24">
        <f t="shared" si="25"/>
        <v>1</v>
      </c>
      <c r="R138" s="716">
        <f t="shared" si="26"/>
        <v>0</v>
      </c>
      <c r="S138" s="361">
        <f t="shared" si="27"/>
        <v>0</v>
      </c>
    </row>
    <row r="139" spans="1:19">
      <c r="A139" s="159"/>
      <c r="B139" s="59"/>
      <c r="C139" s="24">
        <f t="shared" si="18"/>
        <v>1</v>
      </c>
      <c r="D139" s="720"/>
      <c r="E139" s="24">
        <f t="shared" si="19"/>
        <v>1</v>
      </c>
      <c r="F139" s="720"/>
      <c r="G139" s="24">
        <f t="shared" si="20"/>
        <v>1</v>
      </c>
      <c r="H139" s="720"/>
      <c r="I139" s="24">
        <f t="shared" si="21"/>
        <v>1</v>
      </c>
      <c r="J139" s="720"/>
      <c r="K139" s="24">
        <f t="shared" si="22"/>
        <v>1</v>
      </c>
      <c r="L139" s="720"/>
      <c r="M139" s="24">
        <f t="shared" si="23"/>
        <v>1</v>
      </c>
      <c r="N139" s="720"/>
      <c r="O139" s="24">
        <f t="shared" si="24"/>
        <v>1</v>
      </c>
      <c r="P139" s="720"/>
      <c r="Q139" s="24">
        <f t="shared" si="25"/>
        <v>1</v>
      </c>
      <c r="R139" s="716">
        <f t="shared" si="26"/>
        <v>0</v>
      </c>
      <c r="S139" s="361">
        <f t="shared" si="27"/>
        <v>0</v>
      </c>
    </row>
    <row r="140" spans="1:19">
      <c r="A140" s="159"/>
      <c r="B140" s="59"/>
      <c r="C140" s="24">
        <f t="shared" si="18"/>
        <v>1</v>
      </c>
      <c r="D140" s="720"/>
      <c r="E140" s="24">
        <f t="shared" si="19"/>
        <v>1</v>
      </c>
      <c r="F140" s="720"/>
      <c r="G140" s="24">
        <f t="shared" si="20"/>
        <v>1</v>
      </c>
      <c r="H140" s="720"/>
      <c r="I140" s="24">
        <f t="shared" si="21"/>
        <v>1</v>
      </c>
      <c r="J140" s="720"/>
      <c r="K140" s="24">
        <f t="shared" si="22"/>
        <v>1</v>
      </c>
      <c r="L140" s="720"/>
      <c r="M140" s="24">
        <f t="shared" si="23"/>
        <v>1</v>
      </c>
      <c r="N140" s="720"/>
      <c r="O140" s="24">
        <f t="shared" si="24"/>
        <v>1</v>
      </c>
      <c r="P140" s="720"/>
      <c r="Q140" s="24">
        <f t="shared" si="25"/>
        <v>1</v>
      </c>
      <c r="R140" s="716">
        <f t="shared" si="26"/>
        <v>0</v>
      </c>
      <c r="S140" s="361">
        <f t="shared" si="27"/>
        <v>0</v>
      </c>
    </row>
    <row r="141" spans="1:19">
      <c r="A141" s="159"/>
      <c r="B141" s="59"/>
      <c r="C141" s="24">
        <f t="shared" si="18"/>
        <v>1</v>
      </c>
      <c r="D141" s="720"/>
      <c r="E141" s="24">
        <f t="shared" si="19"/>
        <v>1</v>
      </c>
      <c r="F141" s="720"/>
      <c r="G141" s="24">
        <f t="shared" si="20"/>
        <v>1</v>
      </c>
      <c r="H141" s="720"/>
      <c r="I141" s="24">
        <f t="shared" si="21"/>
        <v>1</v>
      </c>
      <c r="J141" s="720"/>
      <c r="K141" s="24">
        <f t="shared" si="22"/>
        <v>1</v>
      </c>
      <c r="L141" s="720"/>
      <c r="M141" s="24">
        <f t="shared" si="23"/>
        <v>1</v>
      </c>
      <c r="N141" s="720"/>
      <c r="O141" s="24">
        <f t="shared" si="24"/>
        <v>1</v>
      </c>
      <c r="P141" s="720"/>
      <c r="Q141" s="24">
        <f t="shared" si="25"/>
        <v>1</v>
      </c>
      <c r="R141" s="716">
        <f t="shared" si="26"/>
        <v>0</v>
      </c>
      <c r="S141" s="361">
        <f t="shared" si="27"/>
        <v>0</v>
      </c>
    </row>
    <row r="142" spans="1:19">
      <c r="A142" s="159"/>
      <c r="B142" s="59"/>
      <c r="C142" s="24">
        <f t="shared" si="18"/>
        <v>1</v>
      </c>
      <c r="D142" s="720"/>
      <c r="E142" s="24">
        <f t="shared" si="19"/>
        <v>1</v>
      </c>
      <c r="F142" s="720"/>
      <c r="G142" s="24">
        <f t="shared" si="20"/>
        <v>1</v>
      </c>
      <c r="H142" s="720"/>
      <c r="I142" s="24">
        <f t="shared" si="21"/>
        <v>1</v>
      </c>
      <c r="J142" s="720"/>
      <c r="K142" s="24">
        <f t="shared" si="22"/>
        <v>1</v>
      </c>
      <c r="L142" s="720"/>
      <c r="M142" s="24">
        <f t="shared" si="23"/>
        <v>1</v>
      </c>
      <c r="N142" s="720"/>
      <c r="O142" s="24">
        <f t="shared" si="24"/>
        <v>1</v>
      </c>
      <c r="P142" s="720"/>
      <c r="Q142" s="24">
        <f t="shared" si="25"/>
        <v>1</v>
      </c>
      <c r="R142" s="716">
        <f t="shared" si="26"/>
        <v>0</v>
      </c>
      <c r="S142" s="361">
        <f t="shared" si="27"/>
        <v>0</v>
      </c>
    </row>
    <row r="143" spans="1:19">
      <c r="A143" s="159"/>
      <c r="B143" s="59"/>
      <c r="C143" s="24">
        <f t="shared" si="18"/>
        <v>1</v>
      </c>
      <c r="D143" s="720"/>
      <c r="E143" s="24">
        <f t="shared" si="19"/>
        <v>1</v>
      </c>
      <c r="F143" s="720"/>
      <c r="G143" s="24">
        <f t="shared" si="20"/>
        <v>1</v>
      </c>
      <c r="H143" s="720"/>
      <c r="I143" s="24">
        <f t="shared" si="21"/>
        <v>1</v>
      </c>
      <c r="J143" s="720"/>
      <c r="K143" s="24">
        <f t="shared" si="22"/>
        <v>1</v>
      </c>
      <c r="L143" s="720"/>
      <c r="M143" s="24">
        <f t="shared" si="23"/>
        <v>1</v>
      </c>
      <c r="N143" s="720"/>
      <c r="O143" s="24">
        <f t="shared" si="24"/>
        <v>1</v>
      </c>
      <c r="P143" s="720"/>
      <c r="Q143" s="24">
        <f t="shared" si="25"/>
        <v>1</v>
      </c>
      <c r="R143" s="716">
        <f t="shared" si="26"/>
        <v>0</v>
      </c>
      <c r="S143" s="361">
        <f t="shared" si="27"/>
        <v>0</v>
      </c>
    </row>
    <row r="144" spans="1:19">
      <c r="A144" s="159"/>
      <c r="B144" s="59"/>
      <c r="C144" s="24">
        <f t="shared" si="18"/>
        <v>1</v>
      </c>
      <c r="D144" s="720"/>
      <c r="E144" s="24">
        <f t="shared" si="19"/>
        <v>1</v>
      </c>
      <c r="F144" s="720"/>
      <c r="G144" s="24">
        <f t="shared" si="20"/>
        <v>1</v>
      </c>
      <c r="H144" s="720"/>
      <c r="I144" s="24">
        <f t="shared" si="21"/>
        <v>1</v>
      </c>
      <c r="J144" s="720"/>
      <c r="K144" s="24">
        <f t="shared" si="22"/>
        <v>1</v>
      </c>
      <c r="L144" s="720"/>
      <c r="M144" s="24">
        <f t="shared" si="23"/>
        <v>1</v>
      </c>
      <c r="N144" s="720"/>
      <c r="O144" s="24">
        <f t="shared" si="24"/>
        <v>1</v>
      </c>
      <c r="P144" s="720"/>
      <c r="Q144" s="24">
        <f t="shared" si="25"/>
        <v>1</v>
      </c>
      <c r="R144" s="716">
        <f t="shared" si="26"/>
        <v>0</v>
      </c>
      <c r="S144" s="361">
        <f t="shared" si="27"/>
        <v>0</v>
      </c>
    </row>
    <row r="145" spans="1:19">
      <c r="A145" s="159"/>
      <c r="B145" s="59"/>
      <c r="C145" s="24">
        <f t="shared" si="18"/>
        <v>1</v>
      </c>
      <c r="D145" s="720"/>
      <c r="E145" s="24">
        <f t="shared" si="19"/>
        <v>1</v>
      </c>
      <c r="F145" s="720"/>
      <c r="G145" s="24">
        <f t="shared" si="20"/>
        <v>1</v>
      </c>
      <c r="H145" s="720"/>
      <c r="I145" s="24">
        <f t="shared" si="21"/>
        <v>1</v>
      </c>
      <c r="J145" s="720"/>
      <c r="K145" s="24">
        <f t="shared" si="22"/>
        <v>1</v>
      </c>
      <c r="L145" s="720"/>
      <c r="M145" s="24">
        <f t="shared" si="23"/>
        <v>1</v>
      </c>
      <c r="N145" s="720"/>
      <c r="O145" s="24">
        <f t="shared" si="24"/>
        <v>1</v>
      </c>
      <c r="P145" s="720"/>
      <c r="Q145" s="24">
        <f t="shared" si="25"/>
        <v>1</v>
      </c>
      <c r="R145" s="716">
        <f t="shared" si="26"/>
        <v>0</v>
      </c>
      <c r="S145" s="361">
        <f t="shared" si="27"/>
        <v>0</v>
      </c>
    </row>
    <row r="146" spans="1:19">
      <c r="A146" s="159"/>
      <c r="B146" s="59"/>
      <c r="C146" s="24">
        <f t="shared" si="18"/>
        <v>1</v>
      </c>
      <c r="D146" s="720"/>
      <c r="E146" s="24">
        <f t="shared" si="19"/>
        <v>1</v>
      </c>
      <c r="F146" s="720"/>
      <c r="G146" s="24">
        <f t="shared" si="20"/>
        <v>1</v>
      </c>
      <c r="H146" s="720"/>
      <c r="I146" s="24">
        <f t="shared" si="21"/>
        <v>1</v>
      </c>
      <c r="J146" s="720"/>
      <c r="K146" s="24">
        <f t="shared" si="22"/>
        <v>1</v>
      </c>
      <c r="L146" s="720"/>
      <c r="M146" s="24">
        <f t="shared" si="23"/>
        <v>1</v>
      </c>
      <c r="N146" s="720"/>
      <c r="O146" s="24">
        <f t="shared" si="24"/>
        <v>1</v>
      </c>
      <c r="P146" s="720"/>
      <c r="Q146" s="24">
        <f t="shared" si="25"/>
        <v>1</v>
      </c>
      <c r="R146" s="716">
        <f t="shared" si="26"/>
        <v>0</v>
      </c>
      <c r="S146" s="361">
        <f t="shared" si="27"/>
        <v>0</v>
      </c>
    </row>
    <row r="147" spans="1:19">
      <c r="A147" s="159"/>
      <c r="B147" s="59"/>
      <c r="C147" s="24">
        <f t="shared" si="18"/>
        <v>1</v>
      </c>
      <c r="D147" s="720"/>
      <c r="E147" s="24">
        <f t="shared" si="19"/>
        <v>1</v>
      </c>
      <c r="F147" s="720"/>
      <c r="G147" s="24">
        <f t="shared" si="20"/>
        <v>1</v>
      </c>
      <c r="H147" s="720"/>
      <c r="I147" s="24">
        <f t="shared" si="21"/>
        <v>1</v>
      </c>
      <c r="J147" s="720"/>
      <c r="K147" s="24">
        <f t="shared" si="22"/>
        <v>1</v>
      </c>
      <c r="L147" s="720"/>
      <c r="M147" s="24">
        <f t="shared" si="23"/>
        <v>1</v>
      </c>
      <c r="N147" s="720"/>
      <c r="O147" s="24">
        <f t="shared" si="24"/>
        <v>1</v>
      </c>
      <c r="P147" s="720"/>
      <c r="Q147" s="24">
        <f t="shared" si="25"/>
        <v>1</v>
      </c>
      <c r="R147" s="716">
        <f t="shared" si="26"/>
        <v>0</v>
      </c>
      <c r="S147" s="361">
        <f t="shared" si="27"/>
        <v>0</v>
      </c>
    </row>
    <row r="148" spans="1:19">
      <c r="A148" s="159"/>
      <c r="B148" s="59"/>
      <c r="C148" s="24">
        <f t="shared" si="18"/>
        <v>1</v>
      </c>
      <c r="D148" s="720"/>
      <c r="E148" s="24">
        <f t="shared" si="19"/>
        <v>1</v>
      </c>
      <c r="F148" s="720"/>
      <c r="G148" s="24">
        <f t="shared" si="20"/>
        <v>1</v>
      </c>
      <c r="H148" s="720"/>
      <c r="I148" s="24">
        <f t="shared" si="21"/>
        <v>1</v>
      </c>
      <c r="J148" s="720"/>
      <c r="K148" s="24">
        <f t="shared" si="22"/>
        <v>1</v>
      </c>
      <c r="L148" s="720"/>
      <c r="M148" s="24">
        <f t="shared" si="23"/>
        <v>1</v>
      </c>
      <c r="N148" s="720"/>
      <c r="O148" s="24">
        <f t="shared" si="24"/>
        <v>1</v>
      </c>
      <c r="P148" s="720"/>
      <c r="Q148" s="24">
        <f t="shared" si="25"/>
        <v>1</v>
      </c>
      <c r="R148" s="716">
        <f t="shared" si="26"/>
        <v>0</v>
      </c>
      <c r="S148" s="361">
        <f t="shared" si="27"/>
        <v>0</v>
      </c>
    </row>
    <row r="149" spans="1:19">
      <c r="A149" s="159"/>
      <c r="B149" s="59"/>
      <c r="C149" s="24">
        <f t="shared" si="18"/>
        <v>1</v>
      </c>
      <c r="D149" s="720"/>
      <c r="E149" s="24">
        <f t="shared" si="19"/>
        <v>1</v>
      </c>
      <c r="F149" s="720"/>
      <c r="G149" s="24">
        <f t="shared" si="20"/>
        <v>1</v>
      </c>
      <c r="H149" s="720"/>
      <c r="I149" s="24">
        <f t="shared" si="21"/>
        <v>1</v>
      </c>
      <c r="J149" s="720"/>
      <c r="K149" s="24">
        <f t="shared" si="22"/>
        <v>1</v>
      </c>
      <c r="L149" s="720"/>
      <c r="M149" s="24">
        <f t="shared" si="23"/>
        <v>1</v>
      </c>
      <c r="N149" s="720"/>
      <c r="O149" s="24">
        <f t="shared" si="24"/>
        <v>1</v>
      </c>
      <c r="P149" s="720"/>
      <c r="Q149" s="24">
        <f t="shared" si="25"/>
        <v>1</v>
      </c>
      <c r="R149" s="716">
        <f t="shared" si="26"/>
        <v>0</v>
      </c>
      <c r="S149" s="361">
        <f t="shared" si="27"/>
        <v>0</v>
      </c>
    </row>
    <row r="150" spans="1:19">
      <c r="A150" s="159"/>
      <c r="B150" s="59"/>
      <c r="C150" s="24">
        <f t="shared" si="18"/>
        <v>1</v>
      </c>
      <c r="D150" s="720"/>
      <c r="E150" s="24">
        <f t="shared" si="19"/>
        <v>1</v>
      </c>
      <c r="F150" s="720"/>
      <c r="G150" s="24">
        <f t="shared" si="20"/>
        <v>1</v>
      </c>
      <c r="H150" s="720"/>
      <c r="I150" s="24">
        <f t="shared" si="21"/>
        <v>1</v>
      </c>
      <c r="J150" s="720"/>
      <c r="K150" s="24">
        <f t="shared" si="22"/>
        <v>1</v>
      </c>
      <c r="L150" s="720"/>
      <c r="M150" s="24">
        <f t="shared" si="23"/>
        <v>1</v>
      </c>
      <c r="N150" s="720"/>
      <c r="O150" s="24">
        <f t="shared" si="24"/>
        <v>1</v>
      </c>
      <c r="P150" s="720"/>
      <c r="Q150" s="24">
        <f t="shared" si="25"/>
        <v>1</v>
      </c>
      <c r="R150" s="716">
        <f t="shared" si="26"/>
        <v>0</v>
      </c>
      <c r="S150" s="361">
        <f t="shared" si="27"/>
        <v>0</v>
      </c>
    </row>
    <row r="151" spans="1:19">
      <c r="A151" s="159"/>
      <c r="B151" s="59"/>
      <c r="C151" s="24">
        <f t="shared" si="18"/>
        <v>1</v>
      </c>
      <c r="D151" s="720"/>
      <c r="E151" s="24">
        <f t="shared" si="19"/>
        <v>1</v>
      </c>
      <c r="F151" s="720"/>
      <c r="G151" s="24">
        <f t="shared" si="20"/>
        <v>1</v>
      </c>
      <c r="H151" s="720"/>
      <c r="I151" s="24">
        <f t="shared" si="21"/>
        <v>1</v>
      </c>
      <c r="J151" s="720"/>
      <c r="K151" s="24">
        <f t="shared" si="22"/>
        <v>1</v>
      </c>
      <c r="L151" s="720"/>
      <c r="M151" s="24">
        <f t="shared" si="23"/>
        <v>1</v>
      </c>
      <c r="N151" s="720"/>
      <c r="O151" s="24">
        <f t="shared" si="24"/>
        <v>1</v>
      </c>
      <c r="P151" s="720"/>
      <c r="Q151" s="24">
        <f t="shared" si="25"/>
        <v>1</v>
      </c>
      <c r="R151" s="716">
        <f t="shared" si="26"/>
        <v>0</v>
      </c>
      <c r="S151" s="361">
        <f t="shared" si="27"/>
        <v>0</v>
      </c>
    </row>
    <row r="152" spans="1:19">
      <c r="A152" s="159"/>
      <c r="B152" s="59"/>
      <c r="C152" s="24">
        <f t="shared" si="18"/>
        <v>1</v>
      </c>
      <c r="D152" s="720"/>
      <c r="E152" s="24">
        <f t="shared" si="19"/>
        <v>1</v>
      </c>
      <c r="F152" s="720"/>
      <c r="G152" s="24">
        <f t="shared" si="20"/>
        <v>1</v>
      </c>
      <c r="H152" s="720"/>
      <c r="I152" s="24">
        <f t="shared" si="21"/>
        <v>1</v>
      </c>
      <c r="J152" s="720"/>
      <c r="K152" s="24">
        <f t="shared" si="22"/>
        <v>1</v>
      </c>
      <c r="L152" s="720"/>
      <c r="M152" s="24">
        <f t="shared" si="23"/>
        <v>1</v>
      </c>
      <c r="N152" s="720"/>
      <c r="O152" s="24">
        <f t="shared" si="24"/>
        <v>1</v>
      </c>
      <c r="P152" s="720"/>
      <c r="Q152" s="24">
        <f t="shared" si="25"/>
        <v>1</v>
      </c>
      <c r="R152" s="716">
        <f t="shared" si="26"/>
        <v>0</v>
      </c>
      <c r="S152" s="361">
        <f t="shared" si="27"/>
        <v>0</v>
      </c>
    </row>
    <row r="153" spans="1:19">
      <c r="A153" s="159"/>
      <c r="B153" s="59"/>
      <c r="C153" s="24">
        <f t="shared" si="18"/>
        <v>1</v>
      </c>
      <c r="D153" s="720"/>
      <c r="E153" s="24">
        <f t="shared" si="19"/>
        <v>1</v>
      </c>
      <c r="F153" s="720"/>
      <c r="G153" s="24">
        <f t="shared" si="20"/>
        <v>1</v>
      </c>
      <c r="H153" s="720"/>
      <c r="I153" s="24">
        <f t="shared" si="21"/>
        <v>1</v>
      </c>
      <c r="J153" s="720"/>
      <c r="K153" s="24">
        <f t="shared" si="22"/>
        <v>1</v>
      </c>
      <c r="L153" s="720"/>
      <c r="M153" s="24">
        <f t="shared" si="23"/>
        <v>1</v>
      </c>
      <c r="N153" s="720"/>
      <c r="O153" s="24">
        <f t="shared" si="24"/>
        <v>1</v>
      </c>
      <c r="P153" s="720"/>
      <c r="Q153" s="24">
        <f t="shared" si="25"/>
        <v>1</v>
      </c>
      <c r="R153" s="716">
        <f t="shared" si="26"/>
        <v>0</v>
      </c>
      <c r="S153" s="361">
        <f t="shared" si="27"/>
        <v>0</v>
      </c>
    </row>
    <row r="154" spans="1:19">
      <c r="A154" s="159"/>
      <c r="B154" s="59"/>
      <c r="C154" s="24">
        <f t="shared" ref="C154:C217" si="28">IF(B154="",1,(LOOKUP(B154,$3:$3,$4:$4)-LOOKUP($B$24,$3:$3,$4:$4)+100)/100)</f>
        <v>1</v>
      </c>
      <c r="D154" s="720"/>
      <c r="E154" s="24">
        <f t="shared" ref="E154:E217" si="29">(SUMIF($5:$5,D154,$6:$6)-SUMIF($5:$5,$D$24,$6:$6)+100)/100</f>
        <v>1</v>
      </c>
      <c r="F154" s="720"/>
      <c r="G154" s="24">
        <f t="shared" ref="G154:G217" si="30">(SUMIF($7:$7,F154,$8:$8)-SUMIF($7:$7,$F$24,$8:$8)+100)/100</f>
        <v>1</v>
      </c>
      <c r="H154" s="720"/>
      <c r="I154" s="24">
        <f t="shared" ref="I154:I217" si="31">(SUMIF($9:$9,H154,$10:$10)-SUMIF($9:$9,$H$24,$10:$10)+100)/100</f>
        <v>1</v>
      </c>
      <c r="J154" s="720"/>
      <c r="K154" s="24">
        <f t="shared" ref="K154:K217" si="32">(SUMIF($11:$11,J154,$12:$12)-SUMIF($11:$11,$J$24,$12:$12)+100)/100</f>
        <v>1</v>
      </c>
      <c r="L154" s="720"/>
      <c r="M154" s="24">
        <f t="shared" ref="M154:M217" si="33">(SUMIF($13:$13,L154,$14:$14)-SUMIF($13:$13,$L$24,$14:$14)+100)/100</f>
        <v>1</v>
      </c>
      <c r="N154" s="720"/>
      <c r="O154" s="24">
        <f t="shared" ref="O154:O217" si="34">(SUMIF($15:$15,N154,$16:$16)-SUMIF($15:$15,$N$24,$16:$16)+100)/100</f>
        <v>1</v>
      </c>
      <c r="P154" s="720"/>
      <c r="Q154" s="24">
        <f t="shared" ref="Q154:Q217" si="35">(SUMIF($17:$17,P154,$18:$18)-SUMIF($17:$17,$P$24,$18:$18)+100)/100</f>
        <v>1</v>
      </c>
      <c r="R154" s="716">
        <f t="shared" ref="R154:R217" si="36">IF(B154="",0,ROUND($R$24*C154*E154*G154*I154*K154*M154*O154*Q154,0))</f>
        <v>0</v>
      </c>
      <c r="S154" s="361">
        <f t="shared" si="27"/>
        <v>0</v>
      </c>
    </row>
    <row r="155" spans="1:19">
      <c r="A155" s="159"/>
      <c r="B155" s="59"/>
      <c r="C155" s="24">
        <f t="shared" si="28"/>
        <v>1</v>
      </c>
      <c r="D155" s="720"/>
      <c r="E155" s="24">
        <f t="shared" si="29"/>
        <v>1</v>
      </c>
      <c r="F155" s="720"/>
      <c r="G155" s="24">
        <f t="shared" si="30"/>
        <v>1</v>
      </c>
      <c r="H155" s="720"/>
      <c r="I155" s="24">
        <f t="shared" si="31"/>
        <v>1</v>
      </c>
      <c r="J155" s="720"/>
      <c r="K155" s="24">
        <f t="shared" si="32"/>
        <v>1</v>
      </c>
      <c r="L155" s="720"/>
      <c r="M155" s="24">
        <f t="shared" si="33"/>
        <v>1</v>
      </c>
      <c r="N155" s="720"/>
      <c r="O155" s="24">
        <f t="shared" si="34"/>
        <v>1</v>
      </c>
      <c r="P155" s="720"/>
      <c r="Q155" s="24">
        <f t="shared" si="35"/>
        <v>1</v>
      </c>
      <c r="R155" s="716">
        <f t="shared" si="36"/>
        <v>0</v>
      </c>
      <c r="S155" s="361">
        <f t="shared" si="27"/>
        <v>0</v>
      </c>
    </row>
    <row r="156" spans="1:19">
      <c r="A156" s="159"/>
      <c r="B156" s="59"/>
      <c r="C156" s="24">
        <f t="shared" si="28"/>
        <v>1</v>
      </c>
      <c r="D156" s="720"/>
      <c r="E156" s="24">
        <f t="shared" si="29"/>
        <v>1</v>
      </c>
      <c r="F156" s="720"/>
      <c r="G156" s="24">
        <f t="shared" si="30"/>
        <v>1</v>
      </c>
      <c r="H156" s="720"/>
      <c r="I156" s="24">
        <f t="shared" si="31"/>
        <v>1</v>
      </c>
      <c r="J156" s="720"/>
      <c r="K156" s="24">
        <f t="shared" si="32"/>
        <v>1</v>
      </c>
      <c r="L156" s="720"/>
      <c r="M156" s="24">
        <f t="shared" si="33"/>
        <v>1</v>
      </c>
      <c r="N156" s="720"/>
      <c r="O156" s="24">
        <f t="shared" si="34"/>
        <v>1</v>
      </c>
      <c r="P156" s="720"/>
      <c r="Q156" s="24">
        <f t="shared" si="35"/>
        <v>1</v>
      </c>
      <c r="R156" s="716">
        <f t="shared" si="36"/>
        <v>0</v>
      </c>
      <c r="S156" s="361">
        <f t="shared" si="27"/>
        <v>0</v>
      </c>
    </row>
    <row r="157" spans="1:19">
      <c r="A157" s="159"/>
      <c r="B157" s="59"/>
      <c r="C157" s="24">
        <f t="shared" si="28"/>
        <v>1</v>
      </c>
      <c r="D157" s="720"/>
      <c r="E157" s="24">
        <f t="shared" si="29"/>
        <v>1</v>
      </c>
      <c r="F157" s="720"/>
      <c r="G157" s="24">
        <f t="shared" si="30"/>
        <v>1</v>
      </c>
      <c r="H157" s="720"/>
      <c r="I157" s="24">
        <f t="shared" si="31"/>
        <v>1</v>
      </c>
      <c r="J157" s="720"/>
      <c r="K157" s="24">
        <f t="shared" si="32"/>
        <v>1</v>
      </c>
      <c r="L157" s="720"/>
      <c r="M157" s="24">
        <f t="shared" si="33"/>
        <v>1</v>
      </c>
      <c r="N157" s="720"/>
      <c r="O157" s="24">
        <f t="shared" si="34"/>
        <v>1</v>
      </c>
      <c r="P157" s="720"/>
      <c r="Q157" s="24">
        <f t="shared" si="35"/>
        <v>1</v>
      </c>
      <c r="R157" s="716">
        <f t="shared" si="36"/>
        <v>0</v>
      </c>
      <c r="S157" s="361">
        <f t="shared" si="27"/>
        <v>0</v>
      </c>
    </row>
    <row r="158" spans="1:19">
      <c r="A158" s="159"/>
      <c r="B158" s="59"/>
      <c r="C158" s="24">
        <f t="shared" si="28"/>
        <v>1</v>
      </c>
      <c r="D158" s="720"/>
      <c r="E158" s="24">
        <f t="shared" si="29"/>
        <v>1</v>
      </c>
      <c r="F158" s="720"/>
      <c r="G158" s="24">
        <f t="shared" si="30"/>
        <v>1</v>
      </c>
      <c r="H158" s="720"/>
      <c r="I158" s="24">
        <f t="shared" si="31"/>
        <v>1</v>
      </c>
      <c r="J158" s="720"/>
      <c r="K158" s="24">
        <f t="shared" si="32"/>
        <v>1</v>
      </c>
      <c r="L158" s="720"/>
      <c r="M158" s="24">
        <f t="shared" si="33"/>
        <v>1</v>
      </c>
      <c r="N158" s="720"/>
      <c r="O158" s="24">
        <f t="shared" si="34"/>
        <v>1</v>
      </c>
      <c r="P158" s="720"/>
      <c r="Q158" s="24">
        <f t="shared" si="35"/>
        <v>1</v>
      </c>
      <c r="R158" s="716">
        <f t="shared" si="36"/>
        <v>0</v>
      </c>
      <c r="S158" s="361">
        <f t="shared" si="27"/>
        <v>0</v>
      </c>
    </row>
    <row r="159" spans="1:19">
      <c r="A159" s="159"/>
      <c r="B159" s="59"/>
      <c r="C159" s="24">
        <f t="shared" si="28"/>
        <v>1</v>
      </c>
      <c r="D159" s="720"/>
      <c r="E159" s="24">
        <f t="shared" si="29"/>
        <v>1</v>
      </c>
      <c r="F159" s="720"/>
      <c r="G159" s="24">
        <f t="shared" si="30"/>
        <v>1</v>
      </c>
      <c r="H159" s="720"/>
      <c r="I159" s="24">
        <f t="shared" si="31"/>
        <v>1</v>
      </c>
      <c r="J159" s="720"/>
      <c r="K159" s="24">
        <f t="shared" si="32"/>
        <v>1</v>
      </c>
      <c r="L159" s="720"/>
      <c r="M159" s="24">
        <f t="shared" si="33"/>
        <v>1</v>
      </c>
      <c r="N159" s="720"/>
      <c r="O159" s="24">
        <f t="shared" si="34"/>
        <v>1</v>
      </c>
      <c r="P159" s="720"/>
      <c r="Q159" s="24">
        <f t="shared" si="35"/>
        <v>1</v>
      </c>
      <c r="R159" s="716">
        <f t="shared" si="36"/>
        <v>0</v>
      </c>
      <c r="S159" s="361">
        <f t="shared" si="27"/>
        <v>0</v>
      </c>
    </row>
    <row r="160" spans="1:19">
      <c r="A160" s="159"/>
      <c r="B160" s="59"/>
      <c r="C160" s="24">
        <f t="shared" si="28"/>
        <v>1</v>
      </c>
      <c r="D160" s="720"/>
      <c r="E160" s="24">
        <f t="shared" si="29"/>
        <v>1</v>
      </c>
      <c r="F160" s="720"/>
      <c r="G160" s="24">
        <f t="shared" si="30"/>
        <v>1</v>
      </c>
      <c r="H160" s="720"/>
      <c r="I160" s="24">
        <f t="shared" si="31"/>
        <v>1</v>
      </c>
      <c r="J160" s="720"/>
      <c r="K160" s="24">
        <f t="shared" si="32"/>
        <v>1</v>
      </c>
      <c r="L160" s="720"/>
      <c r="M160" s="24">
        <f t="shared" si="33"/>
        <v>1</v>
      </c>
      <c r="N160" s="720"/>
      <c r="O160" s="24">
        <f t="shared" si="34"/>
        <v>1</v>
      </c>
      <c r="P160" s="720"/>
      <c r="Q160" s="24">
        <f t="shared" si="35"/>
        <v>1</v>
      </c>
      <c r="R160" s="716">
        <f t="shared" si="36"/>
        <v>0</v>
      </c>
      <c r="S160" s="361">
        <f t="shared" si="27"/>
        <v>0</v>
      </c>
    </row>
    <row r="161" spans="1:19">
      <c r="A161" s="159"/>
      <c r="B161" s="59"/>
      <c r="C161" s="24">
        <f t="shared" si="28"/>
        <v>1</v>
      </c>
      <c r="D161" s="720"/>
      <c r="E161" s="24">
        <f t="shared" si="29"/>
        <v>1</v>
      </c>
      <c r="F161" s="720"/>
      <c r="G161" s="24">
        <f t="shared" si="30"/>
        <v>1</v>
      </c>
      <c r="H161" s="720"/>
      <c r="I161" s="24">
        <f t="shared" si="31"/>
        <v>1</v>
      </c>
      <c r="J161" s="720"/>
      <c r="K161" s="24">
        <f t="shared" si="32"/>
        <v>1</v>
      </c>
      <c r="L161" s="720"/>
      <c r="M161" s="24">
        <f t="shared" si="33"/>
        <v>1</v>
      </c>
      <c r="N161" s="720"/>
      <c r="O161" s="24">
        <f t="shared" si="34"/>
        <v>1</v>
      </c>
      <c r="P161" s="720"/>
      <c r="Q161" s="24">
        <f t="shared" si="35"/>
        <v>1</v>
      </c>
      <c r="R161" s="716">
        <f t="shared" si="36"/>
        <v>0</v>
      </c>
      <c r="S161" s="361">
        <f t="shared" si="27"/>
        <v>0</v>
      </c>
    </row>
    <row r="162" spans="1:19">
      <c r="A162" s="159"/>
      <c r="B162" s="59"/>
      <c r="C162" s="24">
        <f t="shared" si="28"/>
        <v>1</v>
      </c>
      <c r="D162" s="720"/>
      <c r="E162" s="24">
        <f t="shared" si="29"/>
        <v>1</v>
      </c>
      <c r="F162" s="720"/>
      <c r="G162" s="24">
        <f t="shared" si="30"/>
        <v>1</v>
      </c>
      <c r="H162" s="720"/>
      <c r="I162" s="24">
        <f t="shared" si="31"/>
        <v>1</v>
      </c>
      <c r="J162" s="720"/>
      <c r="K162" s="24">
        <f t="shared" si="32"/>
        <v>1</v>
      </c>
      <c r="L162" s="720"/>
      <c r="M162" s="24">
        <f t="shared" si="33"/>
        <v>1</v>
      </c>
      <c r="N162" s="720"/>
      <c r="O162" s="24">
        <f t="shared" si="34"/>
        <v>1</v>
      </c>
      <c r="P162" s="720"/>
      <c r="Q162" s="24">
        <f t="shared" si="35"/>
        <v>1</v>
      </c>
      <c r="R162" s="716">
        <f t="shared" si="36"/>
        <v>0</v>
      </c>
      <c r="S162" s="361">
        <f t="shared" si="27"/>
        <v>0</v>
      </c>
    </row>
    <row r="163" spans="1:19">
      <c r="A163" s="159"/>
      <c r="B163" s="59"/>
      <c r="C163" s="24">
        <f t="shared" si="28"/>
        <v>1</v>
      </c>
      <c r="D163" s="720"/>
      <c r="E163" s="24">
        <f t="shared" si="29"/>
        <v>1</v>
      </c>
      <c r="F163" s="720"/>
      <c r="G163" s="24">
        <f t="shared" si="30"/>
        <v>1</v>
      </c>
      <c r="H163" s="720"/>
      <c r="I163" s="24">
        <f t="shared" si="31"/>
        <v>1</v>
      </c>
      <c r="J163" s="720"/>
      <c r="K163" s="24">
        <f t="shared" si="32"/>
        <v>1</v>
      </c>
      <c r="L163" s="720"/>
      <c r="M163" s="24">
        <f t="shared" si="33"/>
        <v>1</v>
      </c>
      <c r="N163" s="720"/>
      <c r="O163" s="24">
        <f t="shared" si="34"/>
        <v>1</v>
      </c>
      <c r="P163" s="720"/>
      <c r="Q163" s="24">
        <f t="shared" si="35"/>
        <v>1</v>
      </c>
      <c r="R163" s="716">
        <f t="shared" si="36"/>
        <v>0</v>
      </c>
      <c r="S163" s="361">
        <f t="shared" si="27"/>
        <v>0</v>
      </c>
    </row>
    <row r="164" spans="1:19">
      <c r="A164" s="159"/>
      <c r="B164" s="59"/>
      <c r="C164" s="24">
        <f t="shared" si="28"/>
        <v>1</v>
      </c>
      <c r="D164" s="720"/>
      <c r="E164" s="24">
        <f t="shared" si="29"/>
        <v>1</v>
      </c>
      <c r="F164" s="720"/>
      <c r="G164" s="24">
        <f t="shared" si="30"/>
        <v>1</v>
      </c>
      <c r="H164" s="720"/>
      <c r="I164" s="24">
        <f t="shared" si="31"/>
        <v>1</v>
      </c>
      <c r="J164" s="720"/>
      <c r="K164" s="24">
        <f t="shared" si="32"/>
        <v>1</v>
      </c>
      <c r="L164" s="720"/>
      <c r="M164" s="24">
        <f t="shared" si="33"/>
        <v>1</v>
      </c>
      <c r="N164" s="720"/>
      <c r="O164" s="24">
        <f t="shared" si="34"/>
        <v>1</v>
      </c>
      <c r="P164" s="720"/>
      <c r="Q164" s="24">
        <f t="shared" si="35"/>
        <v>1</v>
      </c>
      <c r="R164" s="716">
        <f t="shared" si="36"/>
        <v>0</v>
      </c>
      <c r="S164" s="361">
        <f t="shared" si="27"/>
        <v>0</v>
      </c>
    </row>
    <row r="165" spans="1:19">
      <c r="A165" s="159"/>
      <c r="B165" s="59"/>
      <c r="C165" s="24">
        <f t="shared" si="28"/>
        <v>1</v>
      </c>
      <c r="D165" s="720"/>
      <c r="E165" s="24">
        <f t="shared" si="29"/>
        <v>1</v>
      </c>
      <c r="F165" s="720"/>
      <c r="G165" s="24">
        <f t="shared" si="30"/>
        <v>1</v>
      </c>
      <c r="H165" s="720"/>
      <c r="I165" s="24">
        <f t="shared" si="31"/>
        <v>1</v>
      </c>
      <c r="J165" s="720"/>
      <c r="K165" s="24">
        <f t="shared" si="32"/>
        <v>1</v>
      </c>
      <c r="L165" s="720"/>
      <c r="M165" s="24">
        <f t="shared" si="33"/>
        <v>1</v>
      </c>
      <c r="N165" s="720"/>
      <c r="O165" s="24">
        <f t="shared" si="34"/>
        <v>1</v>
      </c>
      <c r="P165" s="720"/>
      <c r="Q165" s="24">
        <f t="shared" si="35"/>
        <v>1</v>
      </c>
      <c r="R165" s="716">
        <f t="shared" si="36"/>
        <v>0</v>
      </c>
      <c r="S165" s="361">
        <f t="shared" si="27"/>
        <v>0</v>
      </c>
    </row>
    <row r="166" spans="1:19">
      <c r="A166" s="159"/>
      <c r="B166" s="59"/>
      <c r="C166" s="24">
        <f t="shared" si="28"/>
        <v>1</v>
      </c>
      <c r="D166" s="720"/>
      <c r="E166" s="24">
        <f t="shared" si="29"/>
        <v>1</v>
      </c>
      <c r="F166" s="720"/>
      <c r="G166" s="24">
        <f t="shared" si="30"/>
        <v>1</v>
      </c>
      <c r="H166" s="720"/>
      <c r="I166" s="24">
        <f t="shared" si="31"/>
        <v>1</v>
      </c>
      <c r="J166" s="720"/>
      <c r="K166" s="24">
        <f t="shared" si="32"/>
        <v>1</v>
      </c>
      <c r="L166" s="720"/>
      <c r="M166" s="24">
        <f t="shared" si="33"/>
        <v>1</v>
      </c>
      <c r="N166" s="720"/>
      <c r="O166" s="24">
        <f t="shared" si="34"/>
        <v>1</v>
      </c>
      <c r="P166" s="720"/>
      <c r="Q166" s="24">
        <f t="shared" si="35"/>
        <v>1</v>
      </c>
      <c r="R166" s="716">
        <f t="shared" si="36"/>
        <v>0</v>
      </c>
      <c r="S166" s="361">
        <f t="shared" si="27"/>
        <v>0</v>
      </c>
    </row>
    <row r="167" spans="1:19">
      <c r="A167" s="159"/>
      <c r="B167" s="59"/>
      <c r="C167" s="24">
        <f t="shared" si="28"/>
        <v>1</v>
      </c>
      <c r="D167" s="720"/>
      <c r="E167" s="24">
        <f t="shared" si="29"/>
        <v>1</v>
      </c>
      <c r="F167" s="720"/>
      <c r="G167" s="24">
        <f t="shared" si="30"/>
        <v>1</v>
      </c>
      <c r="H167" s="720"/>
      <c r="I167" s="24">
        <f t="shared" si="31"/>
        <v>1</v>
      </c>
      <c r="J167" s="720"/>
      <c r="K167" s="24">
        <f t="shared" si="32"/>
        <v>1</v>
      </c>
      <c r="L167" s="720"/>
      <c r="M167" s="24">
        <f t="shared" si="33"/>
        <v>1</v>
      </c>
      <c r="N167" s="720"/>
      <c r="O167" s="24">
        <f t="shared" si="34"/>
        <v>1</v>
      </c>
      <c r="P167" s="720"/>
      <c r="Q167" s="24">
        <f t="shared" si="35"/>
        <v>1</v>
      </c>
      <c r="R167" s="716">
        <f t="shared" si="36"/>
        <v>0</v>
      </c>
      <c r="S167" s="361">
        <f t="shared" si="27"/>
        <v>0</v>
      </c>
    </row>
    <row r="168" spans="1:19">
      <c r="A168" s="159"/>
      <c r="B168" s="59"/>
      <c r="C168" s="24">
        <f t="shared" si="28"/>
        <v>1</v>
      </c>
      <c r="D168" s="720"/>
      <c r="E168" s="24">
        <f t="shared" si="29"/>
        <v>1</v>
      </c>
      <c r="F168" s="720"/>
      <c r="G168" s="24">
        <f t="shared" si="30"/>
        <v>1</v>
      </c>
      <c r="H168" s="720"/>
      <c r="I168" s="24">
        <f t="shared" si="31"/>
        <v>1</v>
      </c>
      <c r="J168" s="720"/>
      <c r="K168" s="24">
        <f t="shared" si="32"/>
        <v>1</v>
      </c>
      <c r="L168" s="720"/>
      <c r="M168" s="24">
        <f t="shared" si="33"/>
        <v>1</v>
      </c>
      <c r="N168" s="720"/>
      <c r="O168" s="24">
        <f t="shared" si="34"/>
        <v>1</v>
      </c>
      <c r="P168" s="720"/>
      <c r="Q168" s="24">
        <f t="shared" si="35"/>
        <v>1</v>
      </c>
      <c r="R168" s="716">
        <f t="shared" si="36"/>
        <v>0</v>
      </c>
      <c r="S168" s="361">
        <f t="shared" si="27"/>
        <v>0</v>
      </c>
    </row>
    <row r="169" spans="1:19">
      <c r="A169" s="159"/>
      <c r="B169" s="59"/>
      <c r="C169" s="24">
        <f t="shared" si="28"/>
        <v>1</v>
      </c>
      <c r="D169" s="720"/>
      <c r="E169" s="24">
        <f t="shared" si="29"/>
        <v>1</v>
      </c>
      <c r="F169" s="720"/>
      <c r="G169" s="24">
        <f t="shared" si="30"/>
        <v>1</v>
      </c>
      <c r="H169" s="720"/>
      <c r="I169" s="24">
        <f t="shared" si="31"/>
        <v>1</v>
      </c>
      <c r="J169" s="720"/>
      <c r="K169" s="24">
        <f t="shared" si="32"/>
        <v>1</v>
      </c>
      <c r="L169" s="720"/>
      <c r="M169" s="24">
        <f t="shared" si="33"/>
        <v>1</v>
      </c>
      <c r="N169" s="720"/>
      <c r="O169" s="24">
        <f t="shared" si="34"/>
        <v>1</v>
      </c>
      <c r="P169" s="720"/>
      <c r="Q169" s="24">
        <f t="shared" si="35"/>
        <v>1</v>
      </c>
      <c r="R169" s="716">
        <f t="shared" si="36"/>
        <v>0</v>
      </c>
      <c r="S169" s="361">
        <f t="shared" si="27"/>
        <v>0</v>
      </c>
    </row>
    <row r="170" spans="1:19">
      <c r="A170" s="159"/>
      <c r="B170" s="59"/>
      <c r="C170" s="24">
        <f t="shared" si="28"/>
        <v>1</v>
      </c>
      <c r="D170" s="720"/>
      <c r="E170" s="24">
        <f t="shared" si="29"/>
        <v>1</v>
      </c>
      <c r="F170" s="720"/>
      <c r="G170" s="24">
        <f t="shared" si="30"/>
        <v>1</v>
      </c>
      <c r="H170" s="720"/>
      <c r="I170" s="24">
        <f t="shared" si="31"/>
        <v>1</v>
      </c>
      <c r="J170" s="720"/>
      <c r="K170" s="24">
        <f t="shared" si="32"/>
        <v>1</v>
      </c>
      <c r="L170" s="720"/>
      <c r="M170" s="24">
        <f t="shared" si="33"/>
        <v>1</v>
      </c>
      <c r="N170" s="720"/>
      <c r="O170" s="24">
        <f t="shared" si="34"/>
        <v>1</v>
      </c>
      <c r="P170" s="720"/>
      <c r="Q170" s="24">
        <f t="shared" si="35"/>
        <v>1</v>
      </c>
      <c r="R170" s="716">
        <f t="shared" si="36"/>
        <v>0</v>
      </c>
      <c r="S170" s="361">
        <f t="shared" si="27"/>
        <v>0</v>
      </c>
    </row>
    <row r="171" spans="1:19">
      <c r="A171" s="159"/>
      <c r="B171" s="59"/>
      <c r="C171" s="24">
        <f t="shared" si="28"/>
        <v>1</v>
      </c>
      <c r="D171" s="720"/>
      <c r="E171" s="24">
        <f t="shared" si="29"/>
        <v>1</v>
      </c>
      <c r="F171" s="720"/>
      <c r="G171" s="24">
        <f t="shared" si="30"/>
        <v>1</v>
      </c>
      <c r="H171" s="720"/>
      <c r="I171" s="24">
        <f t="shared" si="31"/>
        <v>1</v>
      </c>
      <c r="J171" s="720"/>
      <c r="K171" s="24">
        <f t="shared" si="32"/>
        <v>1</v>
      </c>
      <c r="L171" s="720"/>
      <c r="M171" s="24">
        <f t="shared" si="33"/>
        <v>1</v>
      </c>
      <c r="N171" s="720"/>
      <c r="O171" s="24">
        <f t="shared" si="34"/>
        <v>1</v>
      </c>
      <c r="P171" s="720"/>
      <c r="Q171" s="24">
        <f t="shared" si="35"/>
        <v>1</v>
      </c>
      <c r="R171" s="716">
        <f t="shared" si="36"/>
        <v>0</v>
      </c>
      <c r="S171" s="361">
        <f t="shared" si="27"/>
        <v>0</v>
      </c>
    </row>
    <row r="172" spans="1:19">
      <c r="A172" s="159"/>
      <c r="B172" s="59"/>
      <c r="C172" s="24">
        <f t="shared" si="28"/>
        <v>1</v>
      </c>
      <c r="D172" s="720"/>
      <c r="E172" s="24">
        <f t="shared" si="29"/>
        <v>1</v>
      </c>
      <c r="F172" s="720"/>
      <c r="G172" s="24">
        <f t="shared" si="30"/>
        <v>1</v>
      </c>
      <c r="H172" s="720"/>
      <c r="I172" s="24">
        <f t="shared" si="31"/>
        <v>1</v>
      </c>
      <c r="J172" s="720"/>
      <c r="K172" s="24">
        <f t="shared" si="32"/>
        <v>1</v>
      </c>
      <c r="L172" s="720"/>
      <c r="M172" s="24">
        <f t="shared" si="33"/>
        <v>1</v>
      </c>
      <c r="N172" s="720"/>
      <c r="O172" s="24">
        <f t="shared" si="34"/>
        <v>1</v>
      </c>
      <c r="P172" s="720"/>
      <c r="Q172" s="24">
        <f t="shared" si="35"/>
        <v>1</v>
      </c>
      <c r="R172" s="716">
        <f t="shared" si="36"/>
        <v>0</v>
      </c>
      <c r="S172" s="361">
        <f t="shared" si="27"/>
        <v>0</v>
      </c>
    </row>
    <row r="173" spans="1:19">
      <c r="A173" s="159"/>
      <c r="B173" s="59"/>
      <c r="C173" s="24">
        <f t="shared" si="28"/>
        <v>1</v>
      </c>
      <c r="D173" s="720"/>
      <c r="E173" s="24">
        <f t="shared" si="29"/>
        <v>1</v>
      </c>
      <c r="F173" s="720"/>
      <c r="G173" s="24">
        <f t="shared" si="30"/>
        <v>1</v>
      </c>
      <c r="H173" s="720"/>
      <c r="I173" s="24">
        <f t="shared" si="31"/>
        <v>1</v>
      </c>
      <c r="J173" s="720"/>
      <c r="K173" s="24">
        <f t="shared" si="32"/>
        <v>1</v>
      </c>
      <c r="L173" s="720"/>
      <c r="M173" s="24">
        <f t="shared" si="33"/>
        <v>1</v>
      </c>
      <c r="N173" s="720"/>
      <c r="O173" s="24">
        <f t="shared" si="34"/>
        <v>1</v>
      </c>
      <c r="P173" s="720"/>
      <c r="Q173" s="24">
        <f t="shared" si="35"/>
        <v>1</v>
      </c>
      <c r="R173" s="716">
        <f t="shared" si="36"/>
        <v>0</v>
      </c>
      <c r="S173" s="361">
        <f t="shared" si="27"/>
        <v>0</v>
      </c>
    </row>
    <row r="174" spans="1:19">
      <c r="A174" s="159"/>
      <c r="B174" s="59"/>
      <c r="C174" s="24">
        <f t="shared" si="28"/>
        <v>1</v>
      </c>
      <c r="D174" s="720"/>
      <c r="E174" s="24">
        <f t="shared" si="29"/>
        <v>1</v>
      </c>
      <c r="F174" s="720"/>
      <c r="G174" s="24">
        <f t="shared" si="30"/>
        <v>1</v>
      </c>
      <c r="H174" s="720"/>
      <c r="I174" s="24">
        <f t="shared" si="31"/>
        <v>1</v>
      </c>
      <c r="J174" s="720"/>
      <c r="K174" s="24">
        <f t="shared" si="32"/>
        <v>1</v>
      </c>
      <c r="L174" s="720"/>
      <c r="M174" s="24">
        <f t="shared" si="33"/>
        <v>1</v>
      </c>
      <c r="N174" s="720"/>
      <c r="O174" s="24">
        <f t="shared" si="34"/>
        <v>1</v>
      </c>
      <c r="P174" s="720"/>
      <c r="Q174" s="24">
        <f t="shared" si="35"/>
        <v>1</v>
      </c>
      <c r="R174" s="716">
        <f t="shared" si="36"/>
        <v>0</v>
      </c>
      <c r="S174" s="361">
        <f t="shared" si="27"/>
        <v>0</v>
      </c>
    </row>
    <row r="175" spans="1:19">
      <c r="A175" s="159"/>
      <c r="B175" s="59"/>
      <c r="C175" s="24">
        <f t="shared" si="28"/>
        <v>1</v>
      </c>
      <c r="D175" s="720"/>
      <c r="E175" s="24">
        <f t="shared" si="29"/>
        <v>1</v>
      </c>
      <c r="F175" s="720"/>
      <c r="G175" s="24">
        <f t="shared" si="30"/>
        <v>1</v>
      </c>
      <c r="H175" s="720"/>
      <c r="I175" s="24">
        <f t="shared" si="31"/>
        <v>1</v>
      </c>
      <c r="J175" s="720"/>
      <c r="K175" s="24">
        <f t="shared" si="32"/>
        <v>1</v>
      </c>
      <c r="L175" s="720"/>
      <c r="M175" s="24">
        <f t="shared" si="33"/>
        <v>1</v>
      </c>
      <c r="N175" s="720"/>
      <c r="O175" s="24">
        <f t="shared" si="34"/>
        <v>1</v>
      </c>
      <c r="P175" s="720"/>
      <c r="Q175" s="24">
        <f t="shared" si="35"/>
        <v>1</v>
      </c>
      <c r="R175" s="716">
        <f t="shared" si="36"/>
        <v>0</v>
      </c>
      <c r="S175" s="361">
        <f t="shared" si="27"/>
        <v>0</v>
      </c>
    </row>
    <row r="176" spans="1:19">
      <c r="A176" s="159"/>
      <c r="B176" s="59"/>
      <c r="C176" s="24">
        <f t="shared" si="28"/>
        <v>1</v>
      </c>
      <c r="D176" s="720"/>
      <c r="E176" s="24">
        <f t="shared" si="29"/>
        <v>1</v>
      </c>
      <c r="F176" s="720"/>
      <c r="G176" s="24">
        <f t="shared" si="30"/>
        <v>1</v>
      </c>
      <c r="H176" s="720"/>
      <c r="I176" s="24">
        <f t="shared" si="31"/>
        <v>1</v>
      </c>
      <c r="J176" s="720"/>
      <c r="K176" s="24">
        <f t="shared" si="32"/>
        <v>1</v>
      </c>
      <c r="L176" s="720"/>
      <c r="M176" s="24">
        <f t="shared" si="33"/>
        <v>1</v>
      </c>
      <c r="N176" s="720"/>
      <c r="O176" s="24">
        <f t="shared" si="34"/>
        <v>1</v>
      </c>
      <c r="P176" s="720"/>
      <c r="Q176" s="24">
        <f t="shared" si="35"/>
        <v>1</v>
      </c>
      <c r="R176" s="716">
        <f t="shared" si="36"/>
        <v>0</v>
      </c>
      <c r="S176" s="361">
        <f t="shared" si="27"/>
        <v>0</v>
      </c>
    </row>
    <row r="177" spans="1:19">
      <c r="A177" s="159"/>
      <c r="B177" s="59"/>
      <c r="C177" s="24">
        <f t="shared" si="28"/>
        <v>1</v>
      </c>
      <c r="D177" s="720"/>
      <c r="E177" s="24">
        <f t="shared" si="29"/>
        <v>1</v>
      </c>
      <c r="F177" s="720"/>
      <c r="G177" s="24">
        <f t="shared" si="30"/>
        <v>1</v>
      </c>
      <c r="H177" s="720"/>
      <c r="I177" s="24">
        <f t="shared" si="31"/>
        <v>1</v>
      </c>
      <c r="J177" s="720"/>
      <c r="K177" s="24">
        <f t="shared" si="32"/>
        <v>1</v>
      </c>
      <c r="L177" s="720"/>
      <c r="M177" s="24">
        <f t="shared" si="33"/>
        <v>1</v>
      </c>
      <c r="N177" s="720"/>
      <c r="O177" s="24">
        <f t="shared" si="34"/>
        <v>1</v>
      </c>
      <c r="P177" s="720"/>
      <c r="Q177" s="24">
        <f t="shared" si="35"/>
        <v>1</v>
      </c>
      <c r="R177" s="716">
        <f t="shared" si="36"/>
        <v>0</v>
      </c>
      <c r="S177" s="361">
        <f t="shared" si="27"/>
        <v>0</v>
      </c>
    </row>
    <row r="178" spans="1:19">
      <c r="A178" s="159"/>
      <c r="B178" s="59"/>
      <c r="C178" s="24">
        <f t="shared" si="28"/>
        <v>1</v>
      </c>
      <c r="D178" s="720"/>
      <c r="E178" s="24">
        <f t="shared" si="29"/>
        <v>1</v>
      </c>
      <c r="F178" s="720"/>
      <c r="G178" s="24">
        <f t="shared" si="30"/>
        <v>1</v>
      </c>
      <c r="H178" s="720"/>
      <c r="I178" s="24">
        <f t="shared" si="31"/>
        <v>1</v>
      </c>
      <c r="J178" s="720"/>
      <c r="K178" s="24">
        <f t="shared" si="32"/>
        <v>1</v>
      </c>
      <c r="L178" s="720"/>
      <c r="M178" s="24">
        <f t="shared" si="33"/>
        <v>1</v>
      </c>
      <c r="N178" s="720"/>
      <c r="O178" s="24">
        <f t="shared" si="34"/>
        <v>1</v>
      </c>
      <c r="P178" s="720"/>
      <c r="Q178" s="24">
        <f t="shared" si="35"/>
        <v>1</v>
      </c>
      <c r="R178" s="716">
        <f t="shared" si="36"/>
        <v>0</v>
      </c>
      <c r="S178" s="361">
        <f t="shared" si="27"/>
        <v>0</v>
      </c>
    </row>
    <row r="179" spans="1:19">
      <c r="A179" s="159"/>
      <c r="B179" s="59"/>
      <c r="C179" s="24">
        <f t="shared" si="28"/>
        <v>1</v>
      </c>
      <c r="D179" s="720"/>
      <c r="E179" s="24">
        <f t="shared" si="29"/>
        <v>1</v>
      </c>
      <c r="F179" s="720"/>
      <c r="G179" s="24">
        <f t="shared" si="30"/>
        <v>1</v>
      </c>
      <c r="H179" s="720"/>
      <c r="I179" s="24">
        <f t="shared" si="31"/>
        <v>1</v>
      </c>
      <c r="J179" s="720"/>
      <c r="K179" s="24">
        <f t="shared" si="32"/>
        <v>1</v>
      </c>
      <c r="L179" s="720"/>
      <c r="M179" s="24">
        <f t="shared" si="33"/>
        <v>1</v>
      </c>
      <c r="N179" s="720"/>
      <c r="O179" s="24">
        <f t="shared" si="34"/>
        <v>1</v>
      </c>
      <c r="P179" s="720"/>
      <c r="Q179" s="24">
        <f t="shared" si="35"/>
        <v>1</v>
      </c>
      <c r="R179" s="716">
        <f t="shared" si="36"/>
        <v>0</v>
      </c>
      <c r="S179" s="361">
        <f t="shared" si="27"/>
        <v>0</v>
      </c>
    </row>
    <row r="180" spans="1:19">
      <c r="A180" s="159"/>
      <c r="B180" s="59"/>
      <c r="C180" s="24">
        <f t="shared" si="28"/>
        <v>1</v>
      </c>
      <c r="D180" s="720"/>
      <c r="E180" s="24">
        <f t="shared" si="29"/>
        <v>1</v>
      </c>
      <c r="F180" s="720"/>
      <c r="G180" s="24">
        <f t="shared" si="30"/>
        <v>1</v>
      </c>
      <c r="H180" s="720"/>
      <c r="I180" s="24">
        <f t="shared" si="31"/>
        <v>1</v>
      </c>
      <c r="J180" s="720"/>
      <c r="K180" s="24">
        <f t="shared" si="32"/>
        <v>1</v>
      </c>
      <c r="L180" s="720"/>
      <c r="M180" s="24">
        <f t="shared" si="33"/>
        <v>1</v>
      </c>
      <c r="N180" s="720"/>
      <c r="O180" s="24">
        <f t="shared" si="34"/>
        <v>1</v>
      </c>
      <c r="P180" s="720"/>
      <c r="Q180" s="24">
        <f t="shared" si="35"/>
        <v>1</v>
      </c>
      <c r="R180" s="716">
        <f t="shared" si="36"/>
        <v>0</v>
      </c>
      <c r="S180" s="361">
        <f t="shared" si="27"/>
        <v>0</v>
      </c>
    </row>
    <row r="181" spans="1:19">
      <c r="A181" s="159"/>
      <c r="B181" s="59"/>
      <c r="C181" s="24">
        <f t="shared" si="28"/>
        <v>1</v>
      </c>
      <c r="D181" s="720"/>
      <c r="E181" s="24">
        <f t="shared" si="29"/>
        <v>1</v>
      </c>
      <c r="F181" s="720"/>
      <c r="G181" s="24">
        <f t="shared" si="30"/>
        <v>1</v>
      </c>
      <c r="H181" s="720"/>
      <c r="I181" s="24">
        <f t="shared" si="31"/>
        <v>1</v>
      </c>
      <c r="J181" s="720"/>
      <c r="K181" s="24">
        <f t="shared" si="32"/>
        <v>1</v>
      </c>
      <c r="L181" s="720"/>
      <c r="M181" s="24">
        <f t="shared" si="33"/>
        <v>1</v>
      </c>
      <c r="N181" s="720"/>
      <c r="O181" s="24">
        <f t="shared" si="34"/>
        <v>1</v>
      </c>
      <c r="P181" s="720"/>
      <c r="Q181" s="24">
        <f t="shared" si="35"/>
        <v>1</v>
      </c>
      <c r="R181" s="716">
        <f t="shared" si="36"/>
        <v>0</v>
      </c>
      <c r="S181" s="361">
        <f t="shared" si="27"/>
        <v>0</v>
      </c>
    </row>
    <row r="182" spans="1:19">
      <c r="A182" s="159"/>
      <c r="B182" s="59"/>
      <c r="C182" s="24">
        <f t="shared" si="28"/>
        <v>1</v>
      </c>
      <c r="D182" s="720"/>
      <c r="E182" s="24">
        <f t="shared" si="29"/>
        <v>1</v>
      </c>
      <c r="F182" s="720"/>
      <c r="G182" s="24">
        <f t="shared" si="30"/>
        <v>1</v>
      </c>
      <c r="H182" s="720"/>
      <c r="I182" s="24">
        <f t="shared" si="31"/>
        <v>1</v>
      </c>
      <c r="J182" s="720"/>
      <c r="K182" s="24">
        <f t="shared" si="32"/>
        <v>1</v>
      </c>
      <c r="L182" s="720"/>
      <c r="M182" s="24">
        <f t="shared" si="33"/>
        <v>1</v>
      </c>
      <c r="N182" s="720"/>
      <c r="O182" s="24">
        <f t="shared" si="34"/>
        <v>1</v>
      </c>
      <c r="P182" s="720"/>
      <c r="Q182" s="24">
        <f t="shared" si="35"/>
        <v>1</v>
      </c>
      <c r="R182" s="716">
        <f t="shared" si="36"/>
        <v>0</v>
      </c>
      <c r="S182" s="361">
        <f t="shared" si="27"/>
        <v>0</v>
      </c>
    </row>
    <row r="183" spans="1:19">
      <c r="A183" s="159"/>
      <c r="B183" s="59"/>
      <c r="C183" s="24">
        <f t="shared" si="28"/>
        <v>1</v>
      </c>
      <c r="D183" s="720"/>
      <c r="E183" s="24">
        <f t="shared" si="29"/>
        <v>1</v>
      </c>
      <c r="F183" s="720"/>
      <c r="G183" s="24">
        <f t="shared" si="30"/>
        <v>1</v>
      </c>
      <c r="H183" s="720"/>
      <c r="I183" s="24">
        <f t="shared" si="31"/>
        <v>1</v>
      </c>
      <c r="J183" s="720"/>
      <c r="K183" s="24">
        <f t="shared" si="32"/>
        <v>1</v>
      </c>
      <c r="L183" s="720"/>
      <c r="M183" s="24">
        <f t="shared" si="33"/>
        <v>1</v>
      </c>
      <c r="N183" s="720"/>
      <c r="O183" s="24">
        <f t="shared" si="34"/>
        <v>1</v>
      </c>
      <c r="P183" s="720"/>
      <c r="Q183" s="24">
        <f t="shared" si="35"/>
        <v>1</v>
      </c>
      <c r="R183" s="716">
        <f t="shared" si="36"/>
        <v>0</v>
      </c>
      <c r="S183" s="361">
        <f t="shared" si="27"/>
        <v>0</v>
      </c>
    </row>
    <row r="184" spans="1:19">
      <c r="A184" s="159"/>
      <c r="B184" s="59"/>
      <c r="C184" s="24">
        <f t="shared" si="28"/>
        <v>1</v>
      </c>
      <c r="D184" s="720"/>
      <c r="E184" s="24">
        <f t="shared" si="29"/>
        <v>1</v>
      </c>
      <c r="F184" s="720"/>
      <c r="G184" s="24">
        <f t="shared" si="30"/>
        <v>1</v>
      </c>
      <c r="H184" s="720"/>
      <c r="I184" s="24">
        <f t="shared" si="31"/>
        <v>1</v>
      </c>
      <c r="J184" s="720"/>
      <c r="K184" s="24">
        <f t="shared" si="32"/>
        <v>1</v>
      </c>
      <c r="L184" s="720"/>
      <c r="M184" s="24">
        <f t="shared" si="33"/>
        <v>1</v>
      </c>
      <c r="N184" s="720"/>
      <c r="O184" s="24">
        <f t="shared" si="34"/>
        <v>1</v>
      </c>
      <c r="P184" s="720"/>
      <c r="Q184" s="24">
        <f t="shared" si="35"/>
        <v>1</v>
      </c>
      <c r="R184" s="716">
        <f t="shared" si="36"/>
        <v>0</v>
      </c>
      <c r="S184" s="361">
        <f t="shared" si="27"/>
        <v>0</v>
      </c>
    </row>
    <row r="185" spans="1:19">
      <c r="A185" s="159"/>
      <c r="B185" s="59"/>
      <c r="C185" s="24">
        <f t="shared" si="28"/>
        <v>1</v>
      </c>
      <c r="D185" s="720"/>
      <c r="E185" s="24">
        <f t="shared" si="29"/>
        <v>1</v>
      </c>
      <c r="F185" s="720"/>
      <c r="G185" s="24">
        <f t="shared" si="30"/>
        <v>1</v>
      </c>
      <c r="H185" s="720"/>
      <c r="I185" s="24">
        <f t="shared" si="31"/>
        <v>1</v>
      </c>
      <c r="J185" s="720"/>
      <c r="K185" s="24">
        <f t="shared" si="32"/>
        <v>1</v>
      </c>
      <c r="L185" s="720"/>
      <c r="M185" s="24">
        <f t="shared" si="33"/>
        <v>1</v>
      </c>
      <c r="N185" s="720"/>
      <c r="O185" s="24">
        <f t="shared" si="34"/>
        <v>1</v>
      </c>
      <c r="P185" s="720"/>
      <c r="Q185" s="24">
        <f t="shared" si="35"/>
        <v>1</v>
      </c>
      <c r="R185" s="716">
        <f t="shared" si="36"/>
        <v>0</v>
      </c>
      <c r="S185" s="361">
        <f t="shared" si="27"/>
        <v>0</v>
      </c>
    </row>
    <row r="186" spans="1:19">
      <c r="A186" s="159"/>
      <c r="B186" s="59"/>
      <c r="C186" s="24">
        <f t="shared" si="28"/>
        <v>1</v>
      </c>
      <c r="D186" s="720"/>
      <c r="E186" s="24">
        <f t="shared" si="29"/>
        <v>1</v>
      </c>
      <c r="F186" s="720"/>
      <c r="G186" s="24">
        <f t="shared" si="30"/>
        <v>1</v>
      </c>
      <c r="H186" s="720"/>
      <c r="I186" s="24">
        <f t="shared" si="31"/>
        <v>1</v>
      </c>
      <c r="J186" s="720"/>
      <c r="K186" s="24">
        <f t="shared" si="32"/>
        <v>1</v>
      </c>
      <c r="L186" s="720"/>
      <c r="M186" s="24">
        <f t="shared" si="33"/>
        <v>1</v>
      </c>
      <c r="N186" s="720"/>
      <c r="O186" s="24">
        <f t="shared" si="34"/>
        <v>1</v>
      </c>
      <c r="P186" s="720"/>
      <c r="Q186" s="24">
        <f t="shared" si="35"/>
        <v>1</v>
      </c>
      <c r="R186" s="716">
        <f t="shared" si="36"/>
        <v>0</v>
      </c>
      <c r="S186" s="361">
        <f t="shared" si="27"/>
        <v>0</v>
      </c>
    </row>
    <row r="187" spans="1:19">
      <c r="A187" s="159"/>
      <c r="B187" s="59"/>
      <c r="C187" s="24">
        <f t="shared" si="28"/>
        <v>1</v>
      </c>
      <c r="D187" s="720"/>
      <c r="E187" s="24">
        <f t="shared" si="29"/>
        <v>1</v>
      </c>
      <c r="F187" s="720"/>
      <c r="G187" s="24">
        <f t="shared" si="30"/>
        <v>1</v>
      </c>
      <c r="H187" s="720"/>
      <c r="I187" s="24">
        <f t="shared" si="31"/>
        <v>1</v>
      </c>
      <c r="J187" s="720"/>
      <c r="K187" s="24">
        <f t="shared" si="32"/>
        <v>1</v>
      </c>
      <c r="L187" s="720"/>
      <c r="M187" s="24">
        <f t="shared" si="33"/>
        <v>1</v>
      </c>
      <c r="N187" s="720"/>
      <c r="O187" s="24">
        <f t="shared" si="34"/>
        <v>1</v>
      </c>
      <c r="P187" s="720"/>
      <c r="Q187" s="24">
        <f t="shared" si="35"/>
        <v>1</v>
      </c>
      <c r="R187" s="716">
        <f t="shared" si="36"/>
        <v>0</v>
      </c>
      <c r="S187" s="361">
        <f t="shared" ref="S187:S222" si="37">ROUND(R187*B187/10000,0)</f>
        <v>0</v>
      </c>
    </row>
    <row r="188" spans="1:19">
      <c r="A188" s="159"/>
      <c r="B188" s="59"/>
      <c r="C188" s="24">
        <f t="shared" si="28"/>
        <v>1</v>
      </c>
      <c r="D188" s="720"/>
      <c r="E188" s="24">
        <f t="shared" si="29"/>
        <v>1</v>
      </c>
      <c r="F188" s="720"/>
      <c r="G188" s="24">
        <f t="shared" si="30"/>
        <v>1</v>
      </c>
      <c r="H188" s="720"/>
      <c r="I188" s="24">
        <f t="shared" si="31"/>
        <v>1</v>
      </c>
      <c r="J188" s="720"/>
      <c r="K188" s="24">
        <f t="shared" si="32"/>
        <v>1</v>
      </c>
      <c r="L188" s="720"/>
      <c r="M188" s="24">
        <f t="shared" si="33"/>
        <v>1</v>
      </c>
      <c r="N188" s="720"/>
      <c r="O188" s="24">
        <f t="shared" si="34"/>
        <v>1</v>
      </c>
      <c r="P188" s="720"/>
      <c r="Q188" s="24">
        <f t="shared" si="35"/>
        <v>1</v>
      </c>
      <c r="R188" s="716">
        <f t="shared" si="36"/>
        <v>0</v>
      </c>
      <c r="S188" s="361">
        <f t="shared" si="37"/>
        <v>0</v>
      </c>
    </row>
    <row r="189" spans="1:19">
      <c r="A189" s="159"/>
      <c r="B189" s="59"/>
      <c r="C189" s="24">
        <f t="shared" si="28"/>
        <v>1</v>
      </c>
      <c r="D189" s="720"/>
      <c r="E189" s="24">
        <f t="shared" si="29"/>
        <v>1</v>
      </c>
      <c r="F189" s="720"/>
      <c r="G189" s="24">
        <f t="shared" si="30"/>
        <v>1</v>
      </c>
      <c r="H189" s="720"/>
      <c r="I189" s="24">
        <f t="shared" si="31"/>
        <v>1</v>
      </c>
      <c r="J189" s="720"/>
      <c r="K189" s="24">
        <f t="shared" si="32"/>
        <v>1</v>
      </c>
      <c r="L189" s="720"/>
      <c r="M189" s="24">
        <f t="shared" si="33"/>
        <v>1</v>
      </c>
      <c r="N189" s="720"/>
      <c r="O189" s="24">
        <f t="shared" si="34"/>
        <v>1</v>
      </c>
      <c r="P189" s="720"/>
      <c r="Q189" s="24">
        <f t="shared" si="35"/>
        <v>1</v>
      </c>
      <c r="R189" s="716">
        <f t="shared" si="36"/>
        <v>0</v>
      </c>
      <c r="S189" s="361">
        <f t="shared" si="37"/>
        <v>0</v>
      </c>
    </row>
    <row r="190" spans="1:19">
      <c r="A190" s="159"/>
      <c r="B190" s="59"/>
      <c r="C190" s="24">
        <f t="shared" si="28"/>
        <v>1</v>
      </c>
      <c r="D190" s="720"/>
      <c r="E190" s="24">
        <f t="shared" si="29"/>
        <v>1</v>
      </c>
      <c r="F190" s="720"/>
      <c r="G190" s="24">
        <f t="shared" si="30"/>
        <v>1</v>
      </c>
      <c r="H190" s="720"/>
      <c r="I190" s="24">
        <f t="shared" si="31"/>
        <v>1</v>
      </c>
      <c r="J190" s="720"/>
      <c r="K190" s="24">
        <f t="shared" si="32"/>
        <v>1</v>
      </c>
      <c r="L190" s="720"/>
      <c r="M190" s="24">
        <f t="shared" si="33"/>
        <v>1</v>
      </c>
      <c r="N190" s="720"/>
      <c r="O190" s="24">
        <f t="shared" si="34"/>
        <v>1</v>
      </c>
      <c r="P190" s="720"/>
      <c r="Q190" s="24">
        <f t="shared" si="35"/>
        <v>1</v>
      </c>
      <c r="R190" s="716">
        <f t="shared" si="36"/>
        <v>0</v>
      </c>
      <c r="S190" s="361">
        <f t="shared" si="37"/>
        <v>0</v>
      </c>
    </row>
    <row r="191" spans="1:19">
      <c r="A191" s="159"/>
      <c r="B191" s="59"/>
      <c r="C191" s="24">
        <f t="shared" si="28"/>
        <v>1</v>
      </c>
      <c r="D191" s="720"/>
      <c r="E191" s="24">
        <f t="shared" si="29"/>
        <v>1</v>
      </c>
      <c r="F191" s="720"/>
      <c r="G191" s="24">
        <f t="shared" si="30"/>
        <v>1</v>
      </c>
      <c r="H191" s="720"/>
      <c r="I191" s="24">
        <f t="shared" si="31"/>
        <v>1</v>
      </c>
      <c r="J191" s="720"/>
      <c r="K191" s="24">
        <f t="shared" si="32"/>
        <v>1</v>
      </c>
      <c r="L191" s="720"/>
      <c r="M191" s="24">
        <f t="shared" si="33"/>
        <v>1</v>
      </c>
      <c r="N191" s="720"/>
      <c r="O191" s="24">
        <f t="shared" si="34"/>
        <v>1</v>
      </c>
      <c r="P191" s="720"/>
      <c r="Q191" s="24">
        <f t="shared" si="35"/>
        <v>1</v>
      </c>
      <c r="R191" s="716">
        <f t="shared" si="36"/>
        <v>0</v>
      </c>
      <c r="S191" s="361">
        <f t="shared" si="37"/>
        <v>0</v>
      </c>
    </row>
    <row r="192" spans="1:19">
      <c r="A192" s="159"/>
      <c r="B192" s="59"/>
      <c r="C192" s="24">
        <f t="shared" si="28"/>
        <v>1</v>
      </c>
      <c r="D192" s="720"/>
      <c r="E192" s="24">
        <f t="shared" si="29"/>
        <v>1</v>
      </c>
      <c r="F192" s="720"/>
      <c r="G192" s="24">
        <f t="shared" si="30"/>
        <v>1</v>
      </c>
      <c r="H192" s="720"/>
      <c r="I192" s="24">
        <f t="shared" si="31"/>
        <v>1</v>
      </c>
      <c r="J192" s="720"/>
      <c r="K192" s="24">
        <f t="shared" si="32"/>
        <v>1</v>
      </c>
      <c r="L192" s="720"/>
      <c r="M192" s="24">
        <f t="shared" si="33"/>
        <v>1</v>
      </c>
      <c r="N192" s="720"/>
      <c r="O192" s="24">
        <f t="shared" si="34"/>
        <v>1</v>
      </c>
      <c r="P192" s="720"/>
      <c r="Q192" s="24">
        <f t="shared" si="35"/>
        <v>1</v>
      </c>
      <c r="R192" s="716">
        <f t="shared" si="36"/>
        <v>0</v>
      </c>
      <c r="S192" s="361">
        <f t="shared" si="37"/>
        <v>0</v>
      </c>
    </row>
    <row r="193" spans="1:19">
      <c r="A193" s="159"/>
      <c r="B193" s="59"/>
      <c r="C193" s="24">
        <f t="shared" si="28"/>
        <v>1</v>
      </c>
      <c r="D193" s="720"/>
      <c r="E193" s="24">
        <f t="shared" si="29"/>
        <v>1</v>
      </c>
      <c r="F193" s="720"/>
      <c r="G193" s="24">
        <f t="shared" si="30"/>
        <v>1</v>
      </c>
      <c r="H193" s="720"/>
      <c r="I193" s="24">
        <f t="shared" si="31"/>
        <v>1</v>
      </c>
      <c r="J193" s="720"/>
      <c r="K193" s="24">
        <f t="shared" si="32"/>
        <v>1</v>
      </c>
      <c r="L193" s="720"/>
      <c r="M193" s="24">
        <f t="shared" si="33"/>
        <v>1</v>
      </c>
      <c r="N193" s="720"/>
      <c r="O193" s="24">
        <f t="shared" si="34"/>
        <v>1</v>
      </c>
      <c r="P193" s="720"/>
      <c r="Q193" s="24">
        <f t="shared" si="35"/>
        <v>1</v>
      </c>
      <c r="R193" s="716">
        <f t="shared" si="36"/>
        <v>0</v>
      </c>
      <c r="S193" s="361">
        <f t="shared" si="37"/>
        <v>0</v>
      </c>
    </row>
    <row r="194" spans="1:19">
      <c r="A194" s="159"/>
      <c r="B194" s="59"/>
      <c r="C194" s="24">
        <f t="shared" si="28"/>
        <v>1</v>
      </c>
      <c r="D194" s="720"/>
      <c r="E194" s="24">
        <f t="shared" si="29"/>
        <v>1</v>
      </c>
      <c r="F194" s="720"/>
      <c r="G194" s="24">
        <f t="shared" si="30"/>
        <v>1</v>
      </c>
      <c r="H194" s="720"/>
      <c r="I194" s="24">
        <f t="shared" si="31"/>
        <v>1</v>
      </c>
      <c r="J194" s="720"/>
      <c r="K194" s="24">
        <f t="shared" si="32"/>
        <v>1</v>
      </c>
      <c r="L194" s="720"/>
      <c r="M194" s="24">
        <f t="shared" si="33"/>
        <v>1</v>
      </c>
      <c r="N194" s="720"/>
      <c r="O194" s="24">
        <f t="shared" si="34"/>
        <v>1</v>
      </c>
      <c r="P194" s="720"/>
      <c r="Q194" s="24">
        <f t="shared" si="35"/>
        <v>1</v>
      </c>
      <c r="R194" s="716">
        <f t="shared" si="36"/>
        <v>0</v>
      </c>
      <c r="S194" s="361">
        <f t="shared" si="37"/>
        <v>0</v>
      </c>
    </row>
    <row r="195" spans="1:19">
      <c r="A195" s="159"/>
      <c r="B195" s="59"/>
      <c r="C195" s="24">
        <f t="shared" si="28"/>
        <v>1</v>
      </c>
      <c r="D195" s="720"/>
      <c r="E195" s="24">
        <f t="shared" si="29"/>
        <v>1</v>
      </c>
      <c r="F195" s="720"/>
      <c r="G195" s="24">
        <f t="shared" si="30"/>
        <v>1</v>
      </c>
      <c r="H195" s="720"/>
      <c r="I195" s="24">
        <f t="shared" si="31"/>
        <v>1</v>
      </c>
      <c r="J195" s="720"/>
      <c r="K195" s="24">
        <f t="shared" si="32"/>
        <v>1</v>
      </c>
      <c r="L195" s="720"/>
      <c r="M195" s="24">
        <f t="shared" si="33"/>
        <v>1</v>
      </c>
      <c r="N195" s="720"/>
      <c r="O195" s="24">
        <f t="shared" si="34"/>
        <v>1</v>
      </c>
      <c r="P195" s="720"/>
      <c r="Q195" s="24">
        <f t="shared" si="35"/>
        <v>1</v>
      </c>
      <c r="R195" s="716">
        <f t="shared" si="36"/>
        <v>0</v>
      </c>
      <c r="S195" s="361">
        <f t="shared" si="37"/>
        <v>0</v>
      </c>
    </row>
    <row r="196" spans="1:19">
      <c r="A196" s="159"/>
      <c r="B196" s="59"/>
      <c r="C196" s="24">
        <f t="shared" si="28"/>
        <v>1</v>
      </c>
      <c r="D196" s="720"/>
      <c r="E196" s="24">
        <f t="shared" si="29"/>
        <v>1</v>
      </c>
      <c r="F196" s="720"/>
      <c r="G196" s="24">
        <f t="shared" si="30"/>
        <v>1</v>
      </c>
      <c r="H196" s="720"/>
      <c r="I196" s="24">
        <f t="shared" si="31"/>
        <v>1</v>
      </c>
      <c r="J196" s="720"/>
      <c r="K196" s="24">
        <f t="shared" si="32"/>
        <v>1</v>
      </c>
      <c r="L196" s="720"/>
      <c r="M196" s="24">
        <f t="shared" si="33"/>
        <v>1</v>
      </c>
      <c r="N196" s="720"/>
      <c r="O196" s="24">
        <f t="shared" si="34"/>
        <v>1</v>
      </c>
      <c r="P196" s="720"/>
      <c r="Q196" s="24">
        <f t="shared" si="35"/>
        <v>1</v>
      </c>
      <c r="R196" s="716">
        <f t="shared" si="36"/>
        <v>0</v>
      </c>
      <c r="S196" s="361">
        <f t="shared" si="37"/>
        <v>0</v>
      </c>
    </row>
    <row r="197" spans="1:19">
      <c r="A197" s="159"/>
      <c r="B197" s="59"/>
      <c r="C197" s="24">
        <f t="shared" si="28"/>
        <v>1</v>
      </c>
      <c r="D197" s="720"/>
      <c r="E197" s="24">
        <f t="shared" si="29"/>
        <v>1</v>
      </c>
      <c r="F197" s="720"/>
      <c r="G197" s="24">
        <f t="shared" si="30"/>
        <v>1</v>
      </c>
      <c r="H197" s="720"/>
      <c r="I197" s="24">
        <f t="shared" si="31"/>
        <v>1</v>
      </c>
      <c r="J197" s="720"/>
      <c r="K197" s="24">
        <f t="shared" si="32"/>
        <v>1</v>
      </c>
      <c r="L197" s="720"/>
      <c r="M197" s="24">
        <f t="shared" si="33"/>
        <v>1</v>
      </c>
      <c r="N197" s="720"/>
      <c r="O197" s="24">
        <f t="shared" si="34"/>
        <v>1</v>
      </c>
      <c r="P197" s="720"/>
      <c r="Q197" s="24">
        <f t="shared" si="35"/>
        <v>1</v>
      </c>
      <c r="R197" s="716">
        <f t="shared" si="36"/>
        <v>0</v>
      </c>
      <c r="S197" s="361">
        <f t="shared" si="37"/>
        <v>0</v>
      </c>
    </row>
    <row r="198" spans="1:19">
      <c r="A198" s="159"/>
      <c r="B198" s="59"/>
      <c r="C198" s="24">
        <f t="shared" si="28"/>
        <v>1</v>
      </c>
      <c r="D198" s="720"/>
      <c r="E198" s="24">
        <f t="shared" si="29"/>
        <v>1</v>
      </c>
      <c r="F198" s="720"/>
      <c r="G198" s="24">
        <f t="shared" si="30"/>
        <v>1</v>
      </c>
      <c r="H198" s="720"/>
      <c r="I198" s="24">
        <f t="shared" si="31"/>
        <v>1</v>
      </c>
      <c r="J198" s="720"/>
      <c r="K198" s="24">
        <f t="shared" si="32"/>
        <v>1</v>
      </c>
      <c r="L198" s="720"/>
      <c r="M198" s="24">
        <f t="shared" si="33"/>
        <v>1</v>
      </c>
      <c r="N198" s="720"/>
      <c r="O198" s="24">
        <f t="shared" si="34"/>
        <v>1</v>
      </c>
      <c r="P198" s="720"/>
      <c r="Q198" s="24">
        <f t="shared" si="35"/>
        <v>1</v>
      </c>
      <c r="R198" s="716">
        <f t="shared" si="36"/>
        <v>0</v>
      </c>
      <c r="S198" s="361">
        <f t="shared" si="37"/>
        <v>0</v>
      </c>
    </row>
    <row r="199" spans="1:19">
      <c r="A199" s="159"/>
      <c r="B199" s="59"/>
      <c r="C199" s="24">
        <f t="shared" si="28"/>
        <v>1</v>
      </c>
      <c r="D199" s="720"/>
      <c r="E199" s="24">
        <f t="shared" si="29"/>
        <v>1</v>
      </c>
      <c r="F199" s="720"/>
      <c r="G199" s="24">
        <f t="shared" si="30"/>
        <v>1</v>
      </c>
      <c r="H199" s="720"/>
      <c r="I199" s="24">
        <f t="shared" si="31"/>
        <v>1</v>
      </c>
      <c r="J199" s="720"/>
      <c r="K199" s="24">
        <f t="shared" si="32"/>
        <v>1</v>
      </c>
      <c r="L199" s="720"/>
      <c r="M199" s="24">
        <f t="shared" si="33"/>
        <v>1</v>
      </c>
      <c r="N199" s="720"/>
      <c r="O199" s="24">
        <f t="shared" si="34"/>
        <v>1</v>
      </c>
      <c r="P199" s="720"/>
      <c r="Q199" s="24">
        <f t="shared" si="35"/>
        <v>1</v>
      </c>
      <c r="R199" s="716">
        <f t="shared" si="36"/>
        <v>0</v>
      </c>
      <c r="S199" s="361">
        <f t="shared" si="37"/>
        <v>0</v>
      </c>
    </row>
    <row r="200" spans="1:19">
      <c r="A200" s="159"/>
      <c r="B200" s="59"/>
      <c r="C200" s="24">
        <f t="shared" si="28"/>
        <v>1</v>
      </c>
      <c r="D200" s="720"/>
      <c r="E200" s="24">
        <f t="shared" si="29"/>
        <v>1</v>
      </c>
      <c r="F200" s="720"/>
      <c r="G200" s="24">
        <f t="shared" si="30"/>
        <v>1</v>
      </c>
      <c r="H200" s="720"/>
      <c r="I200" s="24">
        <f t="shared" si="31"/>
        <v>1</v>
      </c>
      <c r="J200" s="720"/>
      <c r="K200" s="24">
        <f t="shared" si="32"/>
        <v>1</v>
      </c>
      <c r="L200" s="720"/>
      <c r="M200" s="24">
        <f t="shared" si="33"/>
        <v>1</v>
      </c>
      <c r="N200" s="720"/>
      <c r="O200" s="24">
        <f t="shared" si="34"/>
        <v>1</v>
      </c>
      <c r="P200" s="720"/>
      <c r="Q200" s="24">
        <f t="shared" si="35"/>
        <v>1</v>
      </c>
      <c r="R200" s="716">
        <f t="shared" si="36"/>
        <v>0</v>
      </c>
      <c r="S200" s="361">
        <f t="shared" si="37"/>
        <v>0</v>
      </c>
    </row>
    <row r="201" spans="1:19">
      <c r="A201" s="159"/>
      <c r="B201" s="59"/>
      <c r="C201" s="24">
        <f t="shared" si="28"/>
        <v>1</v>
      </c>
      <c r="D201" s="720"/>
      <c r="E201" s="24">
        <f t="shared" si="29"/>
        <v>1</v>
      </c>
      <c r="F201" s="720"/>
      <c r="G201" s="24">
        <f t="shared" si="30"/>
        <v>1</v>
      </c>
      <c r="H201" s="720"/>
      <c r="I201" s="24">
        <f t="shared" si="31"/>
        <v>1</v>
      </c>
      <c r="J201" s="720"/>
      <c r="K201" s="24">
        <f t="shared" si="32"/>
        <v>1</v>
      </c>
      <c r="L201" s="720"/>
      <c r="M201" s="24">
        <f t="shared" si="33"/>
        <v>1</v>
      </c>
      <c r="N201" s="720"/>
      <c r="O201" s="24">
        <f t="shared" si="34"/>
        <v>1</v>
      </c>
      <c r="P201" s="720"/>
      <c r="Q201" s="24">
        <f t="shared" si="35"/>
        <v>1</v>
      </c>
      <c r="R201" s="716">
        <f t="shared" si="36"/>
        <v>0</v>
      </c>
      <c r="S201" s="361">
        <f t="shared" si="37"/>
        <v>0</v>
      </c>
    </row>
    <row r="202" spans="1:19">
      <c r="A202" s="159"/>
      <c r="B202" s="59"/>
      <c r="C202" s="24">
        <f t="shared" si="28"/>
        <v>1</v>
      </c>
      <c r="D202" s="720"/>
      <c r="E202" s="24">
        <f t="shared" si="29"/>
        <v>1</v>
      </c>
      <c r="F202" s="720"/>
      <c r="G202" s="24">
        <f t="shared" si="30"/>
        <v>1</v>
      </c>
      <c r="H202" s="720"/>
      <c r="I202" s="24">
        <f t="shared" si="31"/>
        <v>1</v>
      </c>
      <c r="J202" s="720"/>
      <c r="K202" s="24">
        <f t="shared" si="32"/>
        <v>1</v>
      </c>
      <c r="L202" s="720"/>
      <c r="M202" s="24">
        <f t="shared" si="33"/>
        <v>1</v>
      </c>
      <c r="N202" s="720"/>
      <c r="O202" s="24">
        <f t="shared" si="34"/>
        <v>1</v>
      </c>
      <c r="P202" s="720"/>
      <c r="Q202" s="24">
        <f t="shared" si="35"/>
        <v>1</v>
      </c>
      <c r="R202" s="716">
        <f t="shared" si="36"/>
        <v>0</v>
      </c>
      <c r="S202" s="361">
        <f t="shared" si="37"/>
        <v>0</v>
      </c>
    </row>
    <row r="203" spans="1:19">
      <c r="A203" s="159"/>
      <c r="B203" s="59"/>
      <c r="C203" s="24">
        <f t="shared" si="28"/>
        <v>1</v>
      </c>
      <c r="D203" s="720"/>
      <c r="E203" s="24">
        <f t="shared" si="29"/>
        <v>1</v>
      </c>
      <c r="F203" s="720"/>
      <c r="G203" s="24">
        <f t="shared" si="30"/>
        <v>1</v>
      </c>
      <c r="H203" s="720"/>
      <c r="I203" s="24">
        <f t="shared" si="31"/>
        <v>1</v>
      </c>
      <c r="J203" s="720"/>
      <c r="K203" s="24">
        <f t="shared" si="32"/>
        <v>1</v>
      </c>
      <c r="L203" s="720"/>
      <c r="M203" s="24">
        <f t="shared" si="33"/>
        <v>1</v>
      </c>
      <c r="N203" s="720"/>
      <c r="O203" s="24">
        <f t="shared" si="34"/>
        <v>1</v>
      </c>
      <c r="P203" s="720"/>
      <c r="Q203" s="24">
        <f t="shared" si="35"/>
        <v>1</v>
      </c>
      <c r="R203" s="716">
        <f t="shared" si="36"/>
        <v>0</v>
      </c>
      <c r="S203" s="361">
        <f t="shared" si="37"/>
        <v>0</v>
      </c>
    </row>
    <row r="204" spans="1:19">
      <c r="A204" s="159"/>
      <c r="B204" s="59"/>
      <c r="C204" s="24">
        <f t="shared" si="28"/>
        <v>1</v>
      </c>
      <c r="D204" s="720"/>
      <c r="E204" s="24">
        <f t="shared" si="29"/>
        <v>1</v>
      </c>
      <c r="F204" s="720"/>
      <c r="G204" s="24">
        <f t="shared" si="30"/>
        <v>1</v>
      </c>
      <c r="H204" s="720"/>
      <c r="I204" s="24">
        <f t="shared" si="31"/>
        <v>1</v>
      </c>
      <c r="J204" s="720"/>
      <c r="K204" s="24">
        <f t="shared" si="32"/>
        <v>1</v>
      </c>
      <c r="L204" s="720"/>
      <c r="M204" s="24">
        <f t="shared" si="33"/>
        <v>1</v>
      </c>
      <c r="N204" s="720"/>
      <c r="O204" s="24">
        <f t="shared" si="34"/>
        <v>1</v>
      </c>
      <c r="P204" s="720"/>
      <c r="Q204" s="24">
        <f t="shared" si="35"/>
        <v>1</v>
      </c>
      <c r="R204" s="716">
        <f t="shared" si="36"/>
        <v>0</v>
      </c>
      <c r="S204" s="361">
        <f t="shared" si="37"/>
        <v>0</v>
      </c>
    </row>
    <row r="205" spans="1:19">
      <c r="A205" s="159"/>
      <c r="B205" s="59"/>
      <c r="C205" s="24">
        <f t="shared" si="28"/>
        <v>1</v>
      </c>
      <c r="D205" s="720"/>
      <c r="E205" s="24">
        <f t="shared" si="29"/>
        <v>1</v>
      </c>
      <c r="F205" s="720"/>
      <c r="G205" s="24">
        <f t="shared" si="30"/>
        <v>1</v>
      </c>
      <c r="H205" s="720"/>
      <c r="I205" s="24">
        <f t="shared" si="31"/>
        <v>1</v>
      </c>
      <c r="J205" s="720"/>
      <c r="K205" s="24">
        <f t="shared" si="32"/>
        <v>1</v>
      </c>
      <c r="L205" s="720"/>
      <c r="M205" s="24">
        <f t="shared" si="33"/>
        <v>1</v>
      </c>
      <c r="N205" s="720"/>
      <c r="O205" s="24">
        <f t="shared" si="34"/>
        <v>1</v>
      </c>
      <c r="P205" s="720"/>
      <c r="Q205" s="24">
        <f t="shared" si="35"/>
        <v>1</v>
      </c>
      <c r="R205" s="716">
        <f t="shared" si="36"/>
        <v>0</v>
      </c>
      <c r="S205" s="361">
        <f t="shared" si="37"/>
        <v>0</v>
      </c>
    </row>
    <row r="206" spans="1:19">
      <c r="A206" s="159"/>
      <c r="B206" s="59"/>
      <c r="C206" s="24">
        <f t="shared" si="28"/>
        <v>1</v>
      </c>
      <c r="D206" s="720"/>
      <c r="E206" s="24">
        <f t="shared" si="29"/>
        <v>1</v>
      </c>
      <c r="F206" s="720"/>
      <c r="G206" s="24">
        <f t="shared" si="30"/>
        <v>1</v>
      </c>
      <c r="H206" s="720"/>
      <c r="I206" s="24">
        <f t="shared" si="31"/>
        <v>1</v>
      </c>
      <c r="J206" s="720"/>
      <c r="K206" s="24">
        <f t="shared" si="32"/>
        <v>1</v>
      </c>
      <c r="L206" s="720"/>
      <c r="M206" s="24">
        <f t="shared" si="33"/>
        <v>1</v>
      </c>
      <c r="N206" s="720"/>
      <c r="O206" s="24">
        <f t="shared" si="34"/>
        <v>1</v>
      </c>
      <c r="P206" s="720"/>
      <c r="Q206" s="24">
        <f t="shared" si="35"/>
        <v>1</v>
      </c>
      <c r="R206" s="716">
        <f t="shared" si="36"/>
        <v>0</v>
      </c>
      <c r="S206" s="361">
        <f t="shared" si="37"/>
        <v>0</v>
      </c>
    </row>
    <row r="207" spans="1:19">
      <c r="A207" s="159"/>
      <c r="B207" s="59"/>
      <c r="C207" s="24">
        <f t="shared" si="28"/>
        <v>1</v>
      </c>
      <c r="D207" s="720"/>
      <c r="E207" s="24">
        <f t="shared" si="29"/>
        <v>1</v>
      </c>
      <c r="F207" s="720"/>
      <c r="G207" s="24">
        <f t="shared" si="30"/>
        <v>1</v>
      </c>
      <c r="H207" s="720"/>
      <c r="I207" s="24">
        <f t="shared" si="31"/>
        <v>1</v>
      </c>
      <c r="J207" s="720"/>
      <c r="K207" s="24">
        <f t="shared" si="32"/>
        <v>1</v>
      </c>
      <c r="L207" s="720"/>
      <c r="M207" s="24">
        <f t="shared" si="33"/>
        <v>1</v>
      </c>
      <c r="N207" s="720"/>
      <c r="O207" s="24">
        <f t="shared" si="34"/>
        <v>1</v>
      </c>
      <c r="P207" s="720"/>
      <c r="Q207" s="24">
        <f t="shared" si="35"/>
        <v>1</v>
      </c>
      <c r="R207" s="716">
        <f t="shared" si="36"/>
        <v>0</v>
      </c>
      <c r="S207" s="361">
        <f t="shared" si="37"/>
        <v>0</v>
      </c>
    </row>
    <row r="208" spans="1:19">
      <c r="A208" s="159"/>
      <c r="B208" s="59"/>
      <c r="C208" s="24">
        <f t="shared" si="28"/>
        <v>1</v>
      </c>
      <c r="D208" s="720"/>
      <c r="E208" s="24">
        <f t="shared" si="29"/>
        <v>1</v>
      </c>
      <c r="F208" s="720"/>
      <c r="G208" s="24">
        <f t="shared" si="30"/>
        <v>1</v>
      </c>
      <c r="H208" s="720"/>
      <c r="I208" s="24">
        <f t="shared" si="31"/>
        <v>1</v>
      </c>
      <c r="J208" s="720"/>
      <c r="K208" s="24">
        <f t="shared" si="32"/>
        <v>1</v>
      </c>
      <c r="L208" s="720"/>
      <c r="M208" s="24">
        <f t="shared" si="33"/>
        <v>1</v>
      </c>
      <c r="N208" s="720"/>
      <c r="O208" s="24">
        <f t="shared" si="34"/>
        <v>1</v>
      </c>
      <c r="P208" s="720"/>
      <c r="Q208" s="24">
        <f t="shared" si="35"/>
        <v>1</v>
      </c>
      <c r="R208" s="716">
        <f t="shared" si="36"/>
        <v>0</v>
      </c>
      <c r="S208" s="361">
        <f t="shared" si="37"/>
        <v>0</v>
      </c>
    </row>
    <row r="209" spans="1:19">
      <c r="A209" s="159"/>
      <c r="B209" s="59"/>
      <c r="C209" s="24">
        <f t="shared" si="28"/>
        <v>1</v>
      </c>
      <c r="D209" s="720"/>
      <c r="E209" s="24">
        <f t="shared" si="29"/>
        <v>1</v>
      </c>
      <c r="F209" s="720"/>
      <c r="G209" s="24">
        <f t="shared" si="30"/>
        <v>1</v>
      </c>
      <c r="H209" s="720"/>
      <c r="I209" s="24">
        <f t="shared" si="31"/>
        <v>1</v>
      </c>
      <c r="J209" s="720"/>
      <c r="K209" s="24">
        <f t="shared" si="32"/>
        <v>1</v>
      </c>
      <c r="L209" s="720"/>
      <c r="M209" s="24">
        <f t="shared" si="33"/>
        <v>1</v>
      </c>
      <c r="N209" s="720"/>
      <c r="O209" s="24">
        <f t="shared" si="34"/>
        <v>1</v>
      </c>
      <c r="P209" s="720"/>
      <c r="Q209" s="24">
        <f t="shared" si="35"/>
        <v>1</v>
      </c>
      <c r="R209" s="716">
        <f t="shared" si="36"/>
        <v>0</v>
      </c>
      <c r="S209" s="361">
        <f t="shared" si="37"/>
        <v>0</v>
      </c>
    </row>
    <row r="210" spans="1:19">
      <c r="A210" s="159"/>
      <c r="B210" s="59"/>
      <c r="C210" s="24">
        <f t="shared" si="28"/>
        <v>1</v>
      </c>
      <c r="D210" s="720"/>
      <c r="E210" s="24">
        <f t="shared" si="29"/>
        <v>1</v>
      </c>
      <c r="F210" s="720"/>
      <c r="G210" s="24">
        <f t="shared" si="30"/>
        <v>1</v>
      </c>
      <c r="H210" s="720"/>
      <c r="I210" s="24">
        <f t="shared" si="31"/>
        <v>1</v>
      </c>
      <c r="J210" s="720"/>
      <c r="K210" s="24">
        <f t="shared" si="32"/>
        <v>1</v>
      </c>
      <c r="L210" s="720"/>
      <c r="M210" s="24">
        <f t="shared" si="33"/>
        <v>1</v>
      </c>
      <c r="N210" s="720"/>
      <c r="O210" s="24">
        <f t="shared" si="34"/>
        <v>1</v>
      </c>
      <c r="P210" s="720"/>
      <c r="Q210" s="24">
        <f t="shared" si="35"/>
        <v>1</v>
      </c>
      <c r="R210" s="716">
        <f t="shared" si="36"/>
        <v>0</v>
      </c>
      <c r="S210" s="361">
        <f t="shared" si="37"/>
        <v>0</v>
      </c>
    </row>
    <row r="211" spans="1:19">
      <c r="A211" s="159"/>
      <c r="B211" s="59"/>
      <c r="C211" s="24">
        <f t="shared" si="28"/>
        <v>1</v>
      </c>
      <c r="D211" s="720"/>
      <c r="E211" s="24">
        <f t="shared" si="29"/>
        <v>1</v>
      </c>
      <c r="F211" s="720"/>
      <c r="G211" s="24">
        <f t="shared" si="30"/>
        <v>1</v>
      </c>
      <c r="H211" s="720"/>
      <c r="I211" s="24">
        <f t="shared" si="31"/>
        <v>1</v>
      </c>
      <c r="J211" s="720"/>
      <c r="K211" s="24">
        <f t="shared" si="32"/>
        <v>1</v>
      </c>
      <c r="L211" s="720"/>
      <c r="M211" s="24">
        <f t="shared" si="33"/>
        <v>1</v>
      </c>
      <c r="N211" s="720"/>
      <c r="O211" s="24">
        <f t="shared" si="34"/>
        <v>1</v>
      </c>
      <c r="P211" s="720"/>
      <c r="Q211" s="24">
        <f t="shared" si="35"/>
        <v>1</v>
      </c>
      <c r="R211" s="716">
        <f t="shared" si="36"/>
        <v>0</v>
      </c>
      <c r="S211" s="361">
        <f t="shared" si="37"/>
        <v>0</v>
      </c>
    </row>
    <row r="212" spans="1:19">
      <c r="A212" s="159"/>
      <c r="B212" s="59"/>
      <c r="C212" s="24">
        <f t="shared" si="28"/>
        <v>1</v>
      </c>
      <c r="D212" s="720"/>
      <c r="E212" s="24">
        <f t="shared" si="29"/>
        <v>1</v>
      </c>
      <c r="F212" s="720"/>
      <c r="G212" s="24">
        <f t="shared" si="30"/>
        <v>1</v>
      </c>
      <c r="H212" s="720"/>
      <c r="I212" s="24">
        <f t="shared" si="31"/>
        <v>1</v>
      </c>
      <c r="J212" s="720"/>
      <c r="K212" s="24">
        <f t="shared" si="32"/>
        <v>1</v>
      </c>
      <c r="L212" s="720"/>
      <c r="M212" s="24">
        <f t="shared" si="33"/>
        <v>1</v>
      </c>
      <c r="N212" s="720"/>
      <c r="O212" s="24">
        <f t="shared" si="34"/>
        <v>1</v>
      </c>
      <c r="P212" s="720"/>
      <c r="Q212" s="24">
        <f t="shared" si="35"/>
        <v>1</v>
      </c>
      <c r="R212" s="716">
        <f t="shared" si="36"/>
        <v>0</v>
      </c>
      <c r="S212" s="361">
        <f t="shared" si="37"/>
        <v>0</v>
      </c>
    </row>
    <row r="213" spans="1:19">
      <c r="A213" s="159"/>
      <c r="B213" s="59"/>
      <c r="C213" s="24">
        <f t="shared" si="28"/>
        <v>1</v>
      </c>
      <c r="D213" s="720"/>
      <c r="E213" s="24">
        <f t="shared" si="29"/>
        <v>1</v>
      </c>
      <c r="F213" s="720"/>
      <c r="G213" s="24">
        <f t="shared" si="30"/>
        <v>1</v>
      </c>
      <c r="H213" s="720"/>
      <c r="I213" s="24">
        <f t="shared" si="31"/>
        <v>1</v>
      </c>
      <c r="J213" s="720"/>
      <c r="K213" s="24">
        <f t="shared" si="32"/>
        <v>1</v>
      </c>
      <c r="L213" s="720"/>
      <c r="M213" s="24">
        <f t="shared" si="33"/>
        <v>1</v>
      </c>
      <c r="N213" s="720"/>
      <c r="O213" s="24">
        <f t="shared" si="34"/>
        <v>1</v>
      </c>
      <c r="P213" s="720"/>
      <c r="Q213" s="24">
        <f t="shared" si="35"/>
        <v>1</v>
      </c>
      <c r="R213" s="716">
        <f t="shared" si="36"/>
        <v>0</v>
      </c>
      <c r="S213" s="361">
        <f t="shared" si="37"/>
        <v>0</v>
      </c>
    </row>
    <row r="214" spans="1:19">
      <c r="A214" s="159"/>
      <c r="B214" s="59"/>
      <c r="C214" s="24">
        <f t="shared" si="28"/>
        <v>1</v>
      </c>
      <c r="D214" s="720"/>
      <c r="E214" s="24">
        <f t="shared" si="29"/>
        <v>1</v>
      </c>
      <c r="F214" s="720"/>
      <c r="G214" s="24">
        <f t="shared" si="30"/>
        <v>1</v>
      </c>
      <c r="H214" s="720"/>
      <c r="I214" s="24">
        <f t="shared" si="31"/>
        <v>1</v>
      </c>
      <c r="J214" s="720"/>
      <c r="K214" s="24">
        <f t="shared" si="32"/>
        <v>1</v>
      </c>
      <c r="L214" s="720"/>
      <c r="M214" s="24">
        <f t="shared" si="33"/>
        <v>1</v>
      </c>
      <c r="N214" s="720"/>
      <c r="O214" s="24">
        <f t="shared" si="34"/>
        <v>1</v>
      </c>
      <c r="P214" s="720"/>
      <c r="Q214" s="24">
        <f t="shared" si="35"/>
        <v>1</v>
      </c>
      <c r="R214" s="716">
        <f t="shared" si="36"/>
        <v>0</v>
      </c>
      <c r="S214" s="361">
        <f t="shared" si="37"/>
        <v>0</v>
      </c>
    </row>
    <row r="215" spans="1:19">
      <c r="A215" s="159"/>
      <c r="B215" s="59"/>
      <c r="C215" s="24">
        <f t="shared" si="28"/>
        <v>1</v>
      </c>
      <c r="D215" s="720"/>
      <c r="E215" s="24">
        <f t="shared" si="29"/>
        <v>1</v>
      </c>
      <c r="F215" s="720"/>
      <c r="G215" s="24">
        <f t="shared" si="30"/>
        <v>1</v>
      </c>
      <c r="H215" s="720"/>
      <c r="I215" s="24">
        <f t="shared" si="31"/>
        <v>1</v>
      </c>
      <c r="J215" s="720"/>
      <c r="K215" s="24">
        <f t="shared" si="32"/>
        <v>1</v>
      </c>
      <c r="L215" s="720"/>
      <c r="M215" s="24">
        <f t="shared" si="33"/>
        <v>1</v>
      </c>
      <c r="N215" s="720"/>
      <c r="O215" s="24">
        <f t="shared" si="34"/>
        <v>1</v>
      </c>
      <c r="P215" s="720"/>
      <c r="Q215" s="24">
        <f t="shared" si="35"/>
        <v>1</v>
      </c>
      <c r="R215" s="716">
        <f t="shared" si="36"/>
        <v>0</v>
      </c>
      <c r="S215" s="361">
        <f t="shared" si="37"/>
        <v>0</v>
      </c>
    </row>
    <row r="216" spans="1:19">
      <c r="A216" s="159"/>
      <c r="B216" s="59"/>
      <c r="C216" s="24">
        <f t="shared" si="28"/>
        <v>1</v>
      </c>
      <c r="D216" s="720"/>
      <c r="E216" s="24">
        <f t="shared" si="29"/>
        <v>1</v>
      </c>
      <c r="F216" s="720"/>
      <c r="G216" s="24">
        <f t="shared" si="30"/>
        <v>1</v>
      </c>
      <c r="H216" s="720"/>
      <c r="I216" s="24">
        <f t="shared" si="31"/>
        <v>1</v>
      </c>
      <c r="J216" s="720"/>
      <c r="K216" s="24">
        <f t="shared" si="32"/>
        <v>1</v>
      </c>
      <c r="L216" s="720"/>
      <c r="M216" s="24">
        <f t="shared" si="33"/>
        <v>1</v>
      </c>
      <c r="N216" s="720"/>
      <c r="O216" s="24">
        <f t="shared" si="34"/>
        <v>1</v>
      </c>
      <c r="P216" s="720"/>
      <c r="Q216" s="24">
        <f t="shared" si="35"/>
        <v>1</v>
      </c>
      <c r="R216" s="716">
        <f t="shared" si="36"/>
        <v>0</v>
      </c>
      <c r="S216" s="361">
        <f t="shared" si="37"/>
        <v>0</v>
      </c>
    </row>
    <row r="217" spans="1:19">
      <c r="A217" s="159"/>
      <c r="B217" s="59"/>
      <c r="C217" s="24">
        <f t="shared" si="28"/>
        <v>1</v>
      </c>
      <c r="D217" s="720"/>
      <c r="E217" s="24">
        <f t="shared" si="29"/>
        <v>1</v>
      </c>
      <c r="F217" s="720"/>
      <c r="G217" s="24">
        <f t="shared" si="30"/>
        <v>1</v>
      </c>
      <c r="H217" s="720"/>
      <c r="I217" s="24">
        <f t="shared" si="31"/>
        <v>1</v>
      </c>
      <c r="J217" s="720"/>
      <c r="K217" s="24">
        <f t="shared" si="32"/>
        <v>1</v>
      </c>
      <c r="L217" s="720"/>
      <c r="M217" s="24">
        <f t="shared" si="33"/>
        <v>1</v>
      </c>
      <c r="N217" s="720"/>
      <c r="O217" s="24">
        <f t="shared" si="34"/>
        <v>1</v>
      </c>
      <c r="P217" s="720"/>
      <c r="Q217" s="24">
        <f t="shared" si="35"/>
        <v>1</v>
      </c>
      <c r="R217" s="716">
        <f t="shared" si="36"/>
        <v>0</v>
      </c>
      <c r="S217" s="361">
        <f t="shared" si="37"/>
        <v>0</v>
      </c>
    </row>
    <row r="218" spans="1:19">
      <c r="A218" s="159"/>
      <c r="B218" s="59"/>
      <c r="C218" s="24">
        <f t="shared" ref="C218:C281" si="38">IF(B218="",1,(LOOKUP(B218,$3:$3,$4:$4)-LOOKUP($B$24,$3:$3,$4:$4)+100)/100)</f>
        <v>1</v>
      </c>
      <c r="D218" s="720"/>
      <c r="E218" s="24">
        <f t="shared" ref="E218:E281" si="39">(SUMIF($5:$5,D218,$6:$6)-SUMIF($5:$5,$D$24,$6:$6)+100)/100</f>
        <v>1</v>
      </c>
      <c r="F218" s="720"/>
      <c r="G218" s="24">
        <f t="shared" ref="G218:G281" si="40">(SUMIF($7:$7,F218,$8:$8)-SUMIF($7:$7,$F$24,$8:$8)+100)/100</f>
        <v>1</v>
      </c>
      <c r="H218" s="720"/>
      <c r="I218" s="24">
        <f t="shared" ref="I218:I281" si="41">(SUMIF($9:$9,H218,$10:$10)-SUMIF($9:$9,$H$24,$10:$10)+100)/100</f>
        <v>1</v>
      </c>
      <c r="J218" s="720"/>
      <c r="K218" s="24">
        <f t="shared" ref="K218:K281" si="42">(SUMIF($11:$11,J218,$12:$12)-SUMIF($11:$11,$J$24,$12:$12)+100)/100</f>
        <v>1</v>
      </c>
      <c r="L218" s="720"/>
      <c r="M218" s="24">
        <f t="shared" ref="M218:M281" si="43">(SUMIF($13:$13,L218,$14:$14)-SUMIF($13:$13,$L$24,$14:$14)+100)/100</f>
        <v>1</v>
      </c>
      <c r="N218" s="720"/>
      <c r="O218" s="24">
        <f t="shared" ref="O218:O281" si="44">(SUMIF($15:$15,N218,$16:$16)-SUMIF($15:$15,$N$24,$16:$16)+100)/100</f>
        <v>1</v>
      </c>
      <c r="P218" s="720"/>
      <c r="Q218" s="24">
        <f t="shared" ref="Q218:Q281" si="45">(SUMIF($17:$17,P218,$18:$18)-SUMIF($17:$17,$P$24,$18:$18)+100)/100</f>
        <v>1</v>
      </c>
      <c r="R218" s="716">
        <f t="shared" ref="R218:R281" si="46">IF(B218="",0,ROUND($R$24*C218*E218*G218*I218*K218*M218*O218*Q218,0))</f>
        <v>0</v>
      </c>
      <c r="S218" s="361">
        <f t="shared" si="37"/>
        <v>0</v>
      </c>
    </row>
    <row r="219" spans="1:19">
      <c r="A219" s="159"/>
      <c r="B219" s="59"/>
      <c r="C219" s="24">
        <f t="shared" si="38"/>
        <v>1</v>
      </c>
      <c r="D219" s="720"/>
      <c r="E219" s="24">
        <f t="shared" si="39"/>
        <v>1</v>
      </c>
      <c r="F219" s="720"/>
      <c r="G219" s="24">
        <f t="shared" si="40"/>
        <v>1</v>
      </c>
      <c r="H219" s="720"/>
      <c r="I219" s="24">
        <f t="shared" si="41"/>
        <v>1</v>
      </c>
      <c r="J219" s="720"/>
      <c r="K219" s="24">
        <f t="shared" si="42"/>
        <v>1</v>
      </c>
      <c r="L219" s="720"/>
      <c r="M219" s="24">
        <f t="shared" si="43"/>
        <v>1</v>
      </c>
      <c r="N219" s="720"/>
      <c r="O219" s="24">
        <f t="shared" si="44"/>
        <v>1</v>
      </c>
      <c r="P219" s="720"/>
      <c r="Q219" s="24">
        <f t="shared" si="45"/>
        <v>1</v>
      </c>
      <c r="R219" s="716">
        <f t="shared" si="46"/>
        <v>0</v>
      </c>
      <c r="S219" s="361">
        <f t="shared" si="37"/>
        <v>0</v>
      </c>
    </row>
    <row r="220" spans="1:19">
      <c r="A220" s="159"/>
      <c r="B220" s="59"/>
      <c r="C220" s="24">
        <f t="shared" si="38"/>
        <v>1</v>
      </c>
      <c r="D220" s="720"/>
      <c r="E220" s="24">
        <f t="shared" si="39"/>
        <v>1</v>
      </c>
      <c r="F220" s="720"/>
      <c r="G220" s="24">
        <f t="shared" si="40"/>
        <v>1</v>
      </c>
      <c r="H220" s="720"/>
      <c r="I220" s="24">
        <f t="shared" si="41"/>
        <v>1</v>
      </c>
      <c r="J220" s="720"/>
      <c r="K220" s="24">
        <f t="shared" si="42"/>
        <v>1</v>
      </c>
      <c r="L220" s="720"/>
      <c r="M220" s="24">
        <f t="shared" si="43"/>
        <v>1</v>
      </c>
      <c r="N220" s="720"/>
      <c r="O220" s="24">
        <f t="shared" si="44"/>
        <v>1</v>
      </c>
      <c r="P220" s="720"/>
      <c r="Q220" s="24">
        <f t="shared" si="45"/>
        <v>1</v>
      </c>
      <c r="R220" s="716">
        <f t="shared" si="46"/>
        <v>0</v>
      </c>
      <c r="S220" s="361">
        <f t="shared" si="37"/>
        <v>0</v>
      </c>
    </row>
    <row r="221" spans="1:19">
      <c r="A221" s="159"/>
      <c r="B221" s="59"/>
      <c r="C221" s="24">
        <f t="shared" si="38"/>
        <v>1</v>
      </c>
      <c r="D221" s="720"/>
      <c r="E221" s="24">
        <f t="shared" si="39"/>
        <v>1</v>
      </c>
      <c r="F221" s="720"/>
      <c r="G221" s="24">
        <f t="shared" si="40"/>
        <v>1</v>
      </c>
      <c r="H221" s="720"/>
      <c r="I221" s="24">
        <f t="shared" si="41"/>
        <v>1</v>
      </c>
      <c r="J221" s="720"/>
      <c r="K221" s="24">
        <f t="shared" si="42"/>
        <v>1</v>
      </c>
      <c r="L221" s="720"/>
      <c r="M221" s="24">
        <f t="shared" si="43"/>
        <v>1</v>
      </c>
      <c r="N221" s="720"/>
      <c r="O221" s="24">
        <f t="shared" si="44"/>
        <v>1</v>
      </c>
      <c r="P221" s="720"/>
      <c r="Q221" s="24">
        <f t="shared" si="45"/>
        <v>1</v>
      </c>
      <c r="R221" s="716">
        <f t="shared" si="46"/>
        <v>0</v>
      </c>
      <c r="S221" s="361">
        <f t="shared" si="37"/>
        <v>0</v>
      </c>
    </row>
    <row r="222" spans="1:19">
      <c r="A222" s="159"/>
      <c r="B222" s="59"/>
      <c r="C222" s="24">
        <f t="shared" si="38"/>
        <v>1</v>
      </c>
      <c r="D222" s="720"/>
      <c r="E222" s="24">
        <f t="shared" si="39"/>
        <v>1</v>
      </c>
      <c r="F222" s="720"/>
      <c r="G222" s="24">
        <f t="shared" si="40"/>
        <v>1</v>
      </c>
      <c r="H222" s="720"/>
      <c r="I222" s="24">
        <f t="shared" si="41"/>
        <v>1</v>
      </c>
      <c r="J222" s="720"/>
      <c r="K222" s="24">
        <f t="shared" si="42"/>
        <v>1</v>
      </c>
      <c r="L222" s="720"/>
      <c r="M222" s="24">
        <f t="shared" si="43"/>
        <v>1</v>
      </c>
      <c r="N222" s="720"/>
      <c r="O222" s="24">
        <f t="shared" si="44"/>
        <v>1</v>
      </c>
      <c r="P222" s="720"/>
      <c r="Q222" s="24">
        <f t="shared" si="45"/>
        <v>1</v>
      </c>
      <c r="R222" s="716">
        <f t="shared" si="46"/>
        <v>0</v>
      </c>
      <c r="S222" s="361">
        <f t="shared" si="37"/>
        <v>0</v>
      </c>
    </row>
    <row r="223" spans="1:19">
      <c r="A223" s="159"/>
      <c r="B223" s="59"/>
      <c r="C223" s="24">
        <f t="shared" si="38"/>
        <v>1</v>
      </c>
      <c r="D223" s="720"/>
      <c r="E223" s="24">
        <f t="shared" si="39"/>
        <v>1</v>
      </c>
      <c r="F223" s="720"/>
      <c r="G223" s="24">
        <f t="shared" si="40"/>
        <v>1</v>
      </c>
      <c r="H223" s="720"/>
      <c r="I223" s="24">
        <f t="shared" si="41"/>
        <v>1</v>
      </c>
      <c r="J223" s="720"/>
      <c r="K223" s="24">
        <f t="shared" si="42"/>
        <v>1</v>
      </c>
      <c r="L223" s="720"/>
      <c r="M223" s="24">
        <f t="shared" si="43"/>
        <v>1</v>
      </c>
      <c r="N223" s="720"/>
      <c r="O223" s="24">
        <f t="shared" si="44"/>
        <v>1</v>
      </c>
      <c r="P223" s="720"/>
      <c r="Q223" s="24">
        <f t="shared" si="45"/>
        <v>1</v>
      </c>
      <c r="R223" s="716">
        <f t="shared" si="46"/>
        <v>0</v>
      </c>
      <c r="S223" s="361">
        <f t="shared" ref="S223:S286" si="47">ROUND(R223*B223/10000,0)</f>
        <v>0</v>
      </c>
    </row>
    <row r="224" spans="1:19">
      <c r="A224" s="159"/>
      <c r="B224" s="59"/>
      <c r="C224" s="24">
        <f t="shared" si="38"/>
        <v>1</v>
      </c>
      <c r="D224" s="720"/>
      <c r="E224" s="24">
        <f t="shared" si="39"/>
        <v>1</v>
      </c>
      <c r="F224" s="720"/>
      <c r="G224" s="24">
        <f t="shared" si="40"/>
        <v>1</v>
      </c>
      <c r="H224" s="720"/>
      <c r="I224" s="24">
        <f t="shared" si="41"/>
        <v>1</v>
      </c>
      <c r="J224" s="720"/>
      <c r="K224" s="24">
        <f t="shared" si="42"/>
        <v>1</v>
      </c>
      <c r="L224" s="720"/>
      <c r="M224" s="24">
        <f t="shared" si="43"/>
        <v>1</v>
      </c>
      <c r="N224" s="720"/>
      <c r="O224" s="24">
        <f t="shared" si="44"/>
        <v>1</v>
      </c>
      <c r="P224" s="720"/>
      <c r="Q224" s="24">
        <f t="shared" si="45"/>
        <v>1</v>
      </c>
      <c r="R224" s="716">
        <f t="shared" si="46"/>
        <v>0</v>
      </c>
      <c r="S224" s="361">
        <f t="shared" si="47"/>
        <v>0</v>
      </c>
    </row>
    <row r="225" spans="1:19">
      <c r="A225" s="159"/>
      <c r="B225" s="59"/>
      <c r="C225" s="24">
        <f t="shared" si="38"/>
        <v>1</v>
      </c>
      <c r="D225" s="720"/>
      <c r="E225" s="24">
        <f t="shared" si="39"/>
        <v>1</v>
      </c>
      <c r="F225" s="720"/>
      <c r="G225" s="24">
        <f t="shared" si="40"/>
        <v>1</v>
      </c>
      <c r="H225" s="720"/>
      <c r="I225" s="24">
        <f t="shared" si="41"/>
        <v>1</v>
      </c>
      <c r="J225" s="720"/>
      <c r="K225" s="24">
        <f t="shared" si="42"/>
        <v>1</v>
      </c>
      <c r="L225" s="720"/>
      <c r="M225" s="24">
        <f t="shared" si="43"/>
        <v>1</v>
      </c>
      <c r="N225" s="720"/>
      <c r="O225" s="24">
        <f t="shared" si="44"/>
        <v>1</v>
      </c>
      <c r="P225" s="720"/>
      <c r="Q225" s="24">
        <f t="shared" si="45"/>
        <v>1</v>
      </c>
      <c r="R225" s="716">
        <f t="shared" si="46"/>
        <v>0</v>
      </c>
      <c r="S225" s="361">
        <f t="shared" si="47"/>
        <v>0</v>
      </c>
    </row>
    <row r="226" spans="1:19">
      <c r="A226" s="159"/>
      <c r="B226" s="59"/>
      <c r="C226" s="24">
        <f t="shared" si="38"/>
        <v>1</v>
      </c>
      <c r="D226" s="720"/>
      <c r="E226" s="24">
        <f t="shared" si="39"/>
        <v>1</v>
      </c>
      <c r="F226" s="720"/>
      <c r="G226" s="24">
        <f t="shared" si="40"/>
        <v>1</v>
      </c>
      <c r="H226" s="720"/>
      <c r="I226" s="24">
        <f t="shared" si="41"/>
        <v>1</v>
      </c>
      <c r="J226" s="720"/>
      <c r="K226" s="24">
        <f t="shared" si="42"/>
        <v>1</v>
      </c>
      <c r="L226" s="720"/>
      <c r="M226" s="24">
        <f t="shared" si="43"/>
        <v>1</v>
      </c>
      <c r="N226" s="720"/>
      <c r="O226" s="24">
        <f t="shared" si="44"/>
        <v>1</v>
      </c>
      <c r="P226" s="720"/>
      <c r="Q226" s="24">
        <f t="shared" si="45"/>
        <v>1</v>
      </c>
      <c r="R226" s="716">
        <f t="shared" si="46"/>
        <v>0</v>
      </c>
      <c r="S226" s="361">
        <f t="shared" si="47"/>
        <v>0</v>
      </c>
    </row>
    <row r="227" spans="1:19">
      <c r="A227" s="159"/>
      <c r="B227" s="59"/>
      <c r="C227" s="24">
        <f t="shared" si="38"/>
        <v>1</v>
      </c>
      <c r="D227" s="720"/>
      <c r="E227" s="24">
        <f t="shared" si="39"/>
        <v>1</v>
      </c>
      <c r="F227" s="720"/>
      <c r="G227" s="24">
        <f t="shared" si="40"/>
        <v>1</v>
      </c>
      <c r="H227" s="720"/>
      <c r="I227" s="24">
        <f t="shared" si="41"/>
        <v>1</v>
      </c>
      <c r="J227" s="720"/>
      <c r="K227" s="24">
        <f t="shared" si="42"/>
        <v>1</v>
      </c>
      <c r="L227" s="720"/>
      <c r="M227" s="24">
        <f t="shared" si="43"/>
        <v>1</v>
      </c>
      <c r="N227" s="720"/>
      <c r="O227" s="24">
        <f t="shared" si="44"/>
        <v>1</v>
      </c>
      <c r="P227" s="720"/>
      <c r="Q227" s="24">
        <f t="shared" si="45"/>
        <v>1</v>
      </c>
      <c r="R227" s="716">
        <f t="shared" si="46"/>
        <v>0</v>
      </c>
      <c r="S227" s="361">
        <f t="shared" si="47"/>
        <v>0</v>
      </c>
    </row>
    <row r="228" spans="1:19">
      <c r="A228" s="159"/>
      <c r="B228" s="59"/>
      <c r="C228" s="24">
        <f t="shared" si="38"/>
        <v>1</v>
      </c>
      <c r="D228" s="720"/>
      <c r="E228" s="24">
        <f t="shared" si="39"/>
        <v>1</v>
      </c>
      <c r="F228" s="720"/>
      <c r="G228" s="24">
        <f t="shared" si="40"/>
        <v>1</v>
      </c>
      <c r="H228" s="720"/>
      <c r="I228" s="24">
        <f t="shared" si="41"/>
        <v>1</v>
      </c>
      <c r="J228" s="720"/>
      <c r="K228" s="24">
        <f t="shared" si="42"/>
        <v>1</v>
      </c>
      <c r="L228" s="720"/>
      <c r="M228" s="24">
        <f t="shared" si="43"/>
        <v>1</v>
      </c>
      <c r="N228" s="720"/>
      <c r="O228" s="24">
        <f t="shared" si="44"/>
        <v>1</v>
      </c>
      <c r="P228" s="720"/>
      <c r="Q228" s="24">
        <f t="shared" si="45"/>
        <v>1</v>
      </c>
      <c r="R228" s="716">
        <f t="shared" si="46"/>
        <v>0</v>
      </c>
      <c r="S228" s="361">
        <f t="shared" si="47"/>
        <v>0</v>
      </c>
    </row>
    <row r="229" spans="1:19">
      <c r="A229" s="159"/>
      <c r="B229" s="59"/>
      <c r="C229" s="24">
        <f t="shared" si="38"/>
        <v>1</v>
      </c>
      <c r="D229" s="720"/>
      <c r="E229" s="24">
        <f t="shared" si="39"/>
        <v>1</v>
      </c>
      <c r="F229" s="720"/>
      <c r="G229" s="24">
        <f t="shared" si="40"/>
        <v>1</v>
      </c>
      <c r="H229" s="720"/>
      <c r="I229" s="24">
        <f t="shared" si="41"/>
        <v>1</v>
      </c>
      <c r="J229" s="720"/>
      <c r="K229" s="24">
        <f t="shared" si="42"/>
        <v>1</v>
      </c>
      <c r="L229" s="720"/>
      <c r="M229" s="24">
        <f t="shared" si="43"/>
        <v>1</v>
      </c>
      <c r="N229" s="720"/>
      <c r="O229" s="24">
        <f t="shared" si="44"/>
        <v>1</v>
      </c>
      <c r="P229" s="720"/>
      <c r="Q229" s="24">
        <f t="shared" si="45"/>
        <v>1</v>
      </c>
      <c r="R229" s="716">
        <f t="shared" si="46"/>
        <v>0</v>
      </c>
      <c r="S229" s="361">
        <f t="shared" si="47"/>
        <v>0</v>
      </c>
    </row>
    <row r="230" spans="1:19">
      <c r="A230" s="159"/>
      <c r="B230" s="59"/>
      <c r="C230" s="24">
        <f t="shared" si="38"/>
        <v>1</v>
      </c>
      <c r="D230" s="720"/>
      <c r="E230" s="24">
        <f t="shared" si="39"/>
        <v>1</v>
      </c>
      <c r="F230" s="720"/>
      <c r="G230" s="24">
        <f t="shared" si="40"/>
        <v>1</v>
      </c>
      <c r="H230" s="720"/>
      <c r="I230" s="24">
        <f t="shared" si="41"/>
        <v>1</v>
      </c>
      <c r="J230" s="720"/>
      <c r="K230" s="24">
        <f t="shared" si="42"/>
        <v>1</v>
      </c>
      <c r="L230" s="720"/>
      <c r="M230" s="24">
        <f t="shared" si="43"/>
        <v>1</v>
      </c>
      <c r="N230" s="720"/>
      <c r="O230" s="24">
        <f t="shared" si="44"/>
        <v>1</v>
      </c>
      <c r="P230" s="720"/>
      <c r="Q230" s="24">
        <f t="shared" si="45"/>
        <v>1</v>
      </c>
      <c r="R230" s="716">
        <f t="shared" si="46"/>
        <v>0</v>
      </c>
      <c r="S230" s="361">
        <f t="shared" si="47"/>
        <v>0</v>
      </c>
    </row>
    <row r="231" spans="1:19">
      <c r="A231" s="159"/>
      <c r="B231" s="59"/>
      <c r="C231" s="24">
        <f t="shared" si="38"/>
        <v>1</v>
      </c>
      <c r="D231" s="720"/>
      <c r="E231" s="24">
        <f t="shared" si="39"/>
        <v>1</v>
      </c>
      <c r="F231" s="720"/>
      <c r="G231" s="24">
        <f t="shared" si="40"/>
        <v>1</v>
      </c>
      <c r="H231" s="720"/>
      <c r="I231" s="24">
        <f t="shared" si="41"/>
        <v>1</v>
      </c>
      <c r="J231" s="720"/>
      <c r="K231" s="24">
        <f t="shared" si="42"/>
        <v>1</v>
      </c>
      <c r="L231" s="720"/>
      <c r="M231" s="24">
        <f t="shared" si="43"/>
        <v>1</v>
      </c>
      <c r="N231" s="720"/>
      <c r="O231" s="24">
        <f t="shared" si="44"/>
        <v>1</v>
      </c>
      <c r="P231" s="720"/>
      <c r="Q231" s="24">
        <f t="shared" si="45"/>
        <v>1</v>
      </c>
      <c r="R231" s="716">
        <f t="shared" si="46"/>
        <v>0</v>
      </c>
      <c r="S231" s="361">
        <f t="shared" si="47"/>
        <v>0</v>
      </c>
    </row>
    <row r="232" spans="1:19">
      <c r="A232" s="159"/>
      <c r="B232" s="59"/>
      <c r="C232" s="24">
        <f t="shared" si="38"/>
        <v>1</v>
      </c>
      <c r="D232" s="720"/>
      <c r="E232" s="24">
        <f t="shared" si="39"/>
        <v>1</v>
      </c>
      <c r="F232" s="720"/>
      <c r="G232" s="24">
        <f t="shared" si="40"/>
        <v>1</v>
      </c>
      <c r="H232" s="720"/>
      <c r="I232" s="24">
        <f t="shared" si="41"/>
        <v>1</v>
      </c>
      <c r="J232" s="720"/>
      <c r="K232" s="24">
        <f t="shared" si="42"/>
        <v>1</v>
      </c>
      <c r="L232" s="720"/>
      <c r="M232" s="24">
        <f t="shared" si="43"/>
        <v>1</v>
      </c>
      <c r="N232" s="720"/>
      <c r="O232" s="24">
        <f t="shared" si="44"/>
        <v>1</v>
      </c>
      <c r="P232" s="720"/>
      <c r="Q232" s="24">
        <f t="shared" si="45"/>
        <v>1</v>
      </c>
      <c r="R232" s="716">
        <f t="shared" si="46"/>
        <v>0</v>
      </c>
      <c r="S232" s="361">
        <f t="shared" si="47"/>
        <v>0</v>
      </c>
    </row>
    <row r="233" spans="1:19">
      <c r="A233" s="159"/>
      <c r="B233" s="59"/>
      <c r="C233" s="24">
        <f t="shared" si="38"/>
        <v>1</v>
      </c>
      <c r="D233" s="720"/>
      <c r="E233" s="24">
        <f t="shared" si="39"/>
        <v>1</v>
      </c>
      <c r="F233" s="720"/>
      <c r="G233" s="24">
        <f t="shared" si="40"/>
        <v>1</v>
      </c>
      <c r="H233" s="720"/>
      <c r="I233" s="24">
        <f t="shared" si="41"/>
        <v>1</v>
      </c>
      <c r="J233" s="720"/>
      <c r="K233" s="24">
        <f t="shared" si="42"/>
        <v>1</v>
      </c>
      <c r="L233" s="720"/>
      <c r="M233" s="24">
        <f t="shared" si="43"/>
        <v>1</v>
      </c>
      <c r="N233" s="720"/>
      <c r="O233" s="24">
        <f t="shared" si="44"/>
        <v>1</v>
      </c>
      <c r="P233" s="720"/>
      <c r="Q233" s="24">
        <f t="shared" si="45"/>
        <v>1</v>
      </c>
      <c r="R233" s="716">
        <f t="shared" si="46"/>
        <v>0</v>
      </c>
      <c r="S233" s="361">
        <f t="shared" si="47"/>
        <v>0</v>
      </c>
    </row>
    <row r="234" spans="1:19">
      <c r="A234" s="159"/>
      <c r="B234" s="59"/>
      <c r="C234" s="24">
        <f t="shared" si="38"/>
        <v>1</v>
      </c>
      <c r="D234" s="720"/>
      <c r="E234" s="24">
        <f t="shared" si="39"/>
        <v>1</v>
      </c>
      <c r="F234" s="720"/>
      <c r="G234" s="24">
        <f t="shared" si="40"/>
        <v>1</v>
      </c>
      <c r="H234" s="720"/>
      <c r="I234" s="24">
        <f t="shared" si="41"/>
        <v>1</v>
      </c>
      <c r="J234" s="720"/>
      <c r="K234" s="24">
        <f t="shared" si="42"/>
        <v>1</v>
      </c>
      <c r="L234" s="720"/>
      <c r="M234" s="24">
        <f t="shared" si="43"/>
        <v>1</v>
      </c>
      <c r="N234" s="720"/>
      <c r="O234" s="24">
        <f t="shared" si="44"/>
        <v>1</v>
      </c>
      <c r="P234" s="720"/>
      <c r="Q234" s="24">
        <f t="shared" si="45"/>
        <v>1</v>
      </c>
      <c r="R234" s="716">
        <f t="shared" si="46"/>
        <v>0</v>
      </c>
      <c r="S234" s="361">
        <f t="shared" si="47"/>
        <v>0</v>
      </c>
    </row>
    <row r="235" spans="1:19">
      <c r="A235" s="159"/>
      <c r="B235" s="59"/>
      <c r="C235" s="24">
        <f t="shared" si="38"/>
        <v>1</v>
      </c>
      <c r="D235" s="720"/>
      <c r="E235" s="24">
        <f t="shared" si="39"/>
        <v>1</v>
      </c>
      <c r="F235" s="720"/>
      <c r="G235" s="24">
        <f t="shared" si="40"/>
        <v>1</v>
      </c>
      <c r="H235" s="720"/>
      <c r="I235" s="24">
        <f t="shared" si="41"/>
        <v>1</v>
      </c>
      <c r="J235" s="720"/>
      <c r="K235" s="24">
        <f t="shared" si="42"/>
        <v>1</v>
      </c>
      <c r="L235" s="720"/>
      <c r="M235" s="24">
        <f t="shared" si="43"/>
        <v>1</v>
      </c>
      <c r="N235" s="720"/>
      <c r="O235" s="24">
        <f t="shared" si="44"/>
        <v>1</v>
      </c>
      <c r="P235" s="720"/>
      <c r="Q235" s="24">
        <f t="shared" si="45"/>
        <v>1</v>
      </c>
      <c r="R235" s="716">
        <f t="shared" si="46"/>
        <v>0</v>
      </c>
      <c r="S235" s="361">
        <f t="shared" si="47"/>
        <v>0</v>
      </c>
    </row>
    <row r="236" spans="1:19">
      <c r="A236" s="159"/>
      <c r="B236" s="59"/>
      <c r="C236" s="24">
        <f t="shared" si="38"/>
        <v>1</v>
      </c>
      <c r="D236" s="720"/>
      <c r="E236" s="24">
        <f t="shared" si="39"/>
        <v>1</v>
      </c>
      <c r="F236" s="720"/>
      <c r="G236" s="24">
        <f t="shared" si="40"/>
        <v>1</v>
      </c>
      <c r="H236" s="720"/>
      <c r="I236" s="24">
        <f t="shared" si="41"/>
        <v>1</v>
      </c>
      <c r="J236" s="720"/>
      <c r="K236" s="24">
        <f t="shared" si="42"/>
        <v>1</v>
      </c>
      <c r="L236" s="720"/>
      <c r="M236" s="24">
        <f t="shared" si="43"/>
        <v>1</v>
      </c>
      <c r="N236" s="720"/>
      <c r="O236" s="24">
        <f t="shared" si="44"/>
        <v>1</v>
      </c>
      <c r="P236" s="720"/>
      <c r="Q236" s="24">
        <f t="shared" si="45"/>
        <v>1</v>
      </c>
      <c r="R236" s="716">
        <f t="shared" si="46"/>
        <v>0</v>
      </c>
      <c r="S236" s="361">
        <f t="shared" si="47"/>
        <v>0</v>
      </c>
    </row>
    <row r="237" spans="1:19">
      <c r="A237" s="159"/>
      <c r="B237" s="59"/>
      <c r="C237" s="24">
        <f t="shared" si="38"/>
        <v>1</v>
      </c>
      <c r="D237" s="720"/>
      <c r="E237" s="24">
        <f t="shared" si="39"/>
        <v>1</v>
      </c>
      <c r="F237" s="720"/>
      <c r="G237" s="24">
        <f t="shared" si="40"/>
        <v>1</v>
      </c>
      <c r="H237" s="720"/>
      <c r="I237" s="24">
        <f t="shared" si="41"/>
        <v>1</v>
      </c>
      <c r="J237" s="720"/>
      <c r="K237" s="24">
        <f t="shared" si="42"/>
        <v>1</v>
      </c>
      <c r="L237" s="720"/>
      <c r="M237" s="24">
        <f t="shared" si="43"/>
        <v>1</v>
      </c>
      <c r="N237" s="720"/>
      <c r="O237" s="24">
        <f t="shared" si="44"/>
        <v>1</v>
      </c>
      <c r="P237" s="720"/>
      <c r="Q237" s="24">
        <f t="shared" si="45"/>
        <v>1</v>
      </c>
      <c r="R237" s="716">
        <f t="shared" si="46"/>
        <v>0</v>
      </c>
      <c r="S237" s="361">
        <f t="shared" si="47"/>
        <v>0</v>
      </c>
    </row>
    <row r="238" spans="1:19">
      <c r="A238" s="159"/>
      <c r="B238" s="59"/>
      <c r="C238" s="24">
        <f t="shared" si="38"/>
        <v>1</v>
      </c>
      <c r="D238" s="720"/>
      <c r="E238" s="24">
        <f t="shared" si="39"/>
        <v>1</v>
      </c>
      <c r="F238" s="720"/>
      <c r="G238" s="24">
        <f t="shared" si="40"/>
        <v>1</v>
      </c>
      <c r="H238" s="720"/>
      <c r="I238" s="24">
        <f t="shared" si="41"/>
        <v>1</v>
      </c>
      <c r="J238" s="720"/>
      <c r="K238" s="24">
        <f t="shared" si="42"/>
        <v>1</v>
      </c>
      <c r="L238" s="720"/>
      <c r="M238" s="24">
        <f t="shared" si="43"/>
        <v>1</v>
      </c>
      <c r="N238" s="720"/>
      <c r="O238" s="24">
        <f t="shared" si="44"/>
        <v>1</v>
      </c>
      <c r="P238" s="720"/>
      <c r="Q238" s="24">
        <f t="shared" si="45"/>
        <v>1</v>
      </c>
      <c r="R238" s="716">
        <f t="shared" si="46"/>
        <v>0</v>
      </c>
      <c r="S238" s="361">
        <f t="shared" si="47"/>
        <v>0</v>
      </c>
    </row>
    <row r="239" spans="1:19">
      <c r="A239" s="159"/>
      <c r="B239" s="59"/>
      <c r="C239" s="24">
        <f t="shared" si="38"/>
        <v>1</v>
      </c>
      <c r="D239" s="720"/>
      <c r="E239" s="24">
        <f t="shared" si="39"/>
        <v>1</v>
      </c>
      <c r="F239" s="720"/>
      <c r="G239" s="24">
        <f t="shared" si="40"/>
        <v>1</v>
      </c>
      <c r="H239" s="720"/>
      <c r="I239" s="24">
        <f t="shared" si="41"/>
        <v>1</v>
      </c>
      <c r="J239" s="720"/>
      <c r="K239" s="24">
        <f t="shared" si="42"/>
        <v>1</v>
      </c>
      <c r="L239" s="720"/>
      <c r="M239" s="24">
        <f t="shared" si="43"/>
        <v>1</v>
      </c>
      <c r="N239" s="720"/>
      <c r="O239" s="24">
        <f t="shared" si="44"/>
        <v>1</v>
      </c>
      <c r="P239" s="720"/>
      <c r="Q239" s="24">
        <f t="shared" si="45"/>
        <v>1</v>
      </c>
      <c r="R239" s="716">
        <f t="shared" si="46"/>
        <v>0</v>
      </c>
      <c r="S239" s="361">
        <f t="shared" si="47"/>
        <v>0</v>
      </c>
    </row>
    <row r="240" spans="1:19">
      <c r="A240" s="159"/>
      <c r="B240" s="59"/>
      <c r="C240" s="24">
        <f t="shared" si="38"/>
        <v>1</v>
      </c>
      <c r="D240" s="720"/>
      <c r="E240" s="24">
        <f t="shared" si="39"/>
        <v>1</v>
      </c>
      <c r="F240" s="720"/>
      <c r="G240" s="24">
        <f t="shared" si="40"/>
        <v>1</v>
      </c>
      <c r="H240" s="720"/>
      <c r="I240" s="24">
        <f t="shared" si="41"/>
        <v>1</v>
      </c>
      <c r="J240" s="720"/>
      <c r="K240" s="24">
        <f t="shared" si="42"/>
        <v>1</v>
      </c>
      <c r="L240" s="720"/>
      <c r="M240" s="24">
        <f t="shared" si="43"/>
        <v>1</v>
      </c>
      <c r="N240" s="720"/>
      <c r="O240" s="24">
        <f t="shared" si="44"/>
        <v>1</v>
      </c>
      <c r="P240" s="720"/>
      <c r="Q240" s="24">
        <f t="shared" si="45"/>
        <v>1</v>
      </c>
      <c r="R240" s="716">
        <f t="shared" si="46"/>
        <v>0</v>
      </c>
      <c r="S240" s="361">
        <f t="shared" si="47"/>
        <v>0</v>
      </c>
    </row>
    <row r="241" spans="1:19">
      <c r="A241" s="159"/>
      <c r="B241" s="59"/>
      <c r="C241" s="24">
        <f t="shared" si="38"/>
        <v>1</v>
      </c>
      <c r="D241" s="720"/>
      <c r="E241" s="24">
        <f t="shared" si="39"/>
        <v>1</v>
      </c>
      <c r="F241" s="720"/>
      <c r="G241" s="24">
        <f t="shared" si="40"/>
        <v>1</v>
      </c>
      <c r="H241" s="720"/>
      <c r="I241" s="24">
        <f t="shared" si="41"/>
        <v>1</v>
      </c>
      <c r="J241" s="720"/>
      <c r="K241" s="24">
        <f t="shared" si="42"/>
        <v>1</v>
      </c>
      <c r="L241" s="720"/>
      <c r="M241" s="24">
        <f t="shared" si="43"/>
        <v>1</v>
      </c>
      <c r="N241" s="720"/>
      <c r="O241" s="24">
        <f t="shared" si="44"/>
        <v>1</v>
      </c>
      <c r="P241" s="720"/>
      <c r="Q241" s="24">
        <f t="shared" si="45"/>
        <v>1</v>
      </c>
      <c r="R241" s="716">
        <f t="shared" si="46"/>
        <v>0</v>
      </c>
      <c r="S241" s="361">
        <f t="shared" si="47"/>
        <v>0</v>
      </c>
    </row>
    <row r="242" spans="1:19">
      <c r="A242" s="159"/>
      <c r="B242" s="59"/>
      <c r="C242" s="24">
        <f t="shared" si="38"/>
        <v>1</v>
      </c>
      <c r="D242" s="720"/>
      <c r="E242" s="24">
        <f t="shared" si="39"/>
        <v>1</v>
      </c>
      <c r="F242" s="720"/>
      <c r="G242" s="24">
        <f t="shared" si="40"/>
        <v>1</v>
      </c>
      <c r="H242" s="720"/>
      <c r="I242" s="24">
        <f t="shared" si="41"/>
        <v>1</v>
      </c>
      <c r="J242" s="720"/>
      <c r="K242" s="24">
        <f t="shared" si="42"/>
        <v>1</v>
      </c>
      <c r="L242" s="720"/>
      <c r="M242" s="24">
        <f t="shared" si="43"/>
        <v>1</v>
      </c>
      <c r="N242" s="720"/>
      <c r="O242" s="24">
        <f t="shared" si="44"/>
        <v>1</v>
      </c>
      <c r="P242" s="720"/>
      <c r="Q242" s="24">
        <f t="shared" si="45"/>
        <v>1</v>
      </c>
      <c r="R242" s="716">
        <f t="shared" si="46"/>
        <v>0</v>
      </c>
      <c r="S242" s="361">
        <f t="shared" si="47"/>
        <v>0</v>
      </c>
    </row>
    <row r="243" spans="1:19">
      <c r="A243" s="159"/>
      <c r="B243" s="59"/>
      <c r="C243" s="24">
        <f t="shared" si="38"/>
        <v>1</v>
      </c>
      <c r="D243" s="720"/>
      <c r="E243" s="24">
        <f t="shared" si="39"/>
        <v>1</v>
      </c>
      <c r="F243" s="720"/>
      <c r="G243" s="24">
        <f t="shared" si="40"/>
        <v>1</v>
      </c>
      <c r="H243" s="720"/>
      <c r="I243" s="24">
        <f t="shared" si="41"/>
        <v>1</v>
      </c>
      <c r="J243" s="720"/>
      <c r="K243" s="24">
        <f t="shared" si="42"/>
        <v>1</v>
      </c>
      <c r="L243" s="720"/>
      <c r="M243" s="24">
        <f t="shared" si="43"/>
        <v>1</v>
      </c>
      <c r="N243" s="720"/>
      <c r="O243" s="24">
        <f t="shared" si="44"/>
        <v>1</v>
      </c>
      <c r="P243" s="720"/>
      <c r="Q243" s="24">
        <f t="shared" si="45"/>
        <v>1</v>
      </c>
      <c r="R243" s="716">
        <f t="shared" si="46"/>
        <v>0</v>
      </c>
      <c r="S243" s="361">
        <f t="shared" si="47"/>
        <v>0</v>
      </c>
    </row>
    <row r="244" spans="1:19">
      <c r="A244" s="159"/>
      <c r="B244" s="59"/>
      <c r="C244" s="24">
        <f t="shared" si="38"/>
        <v>1</v>
      </c>
      <c r="D244" s="720"/>
      <c r="E244" s="24">
        <f t="shared" si="39"/>
        <v>1</v>
      </c>
      <c r="F244" s="720"/>
      <c r="G244" s="24">
        <f t="shared" si="40"/>
        <v>1</v>
      </c>
      <c r="H244" s="720"/>
      <c r="I244" s="24">
        <f t="shared" si="41"/>
        <v>1</v>
      </c>
      <c r="J244" s="720"/>
      <c r="K244" s="24">
        <f t="shared" si="42"/>
        <v>1</v>
      </c>
      <c r="L244" s="720"/>
      <c r="M244" s="24">
        <f t="shared" si="43"/>
        <v>1</v>
      </c>
      <c r="N244" s="720"/>
      <c r="O244" s="24">
        <f t="shared" si="44"/>
        <v>1</v>
      </c>
      <c r="P244" s="720"/>
      <c r="Q244" s="24">
        <f t="shared" si="45"/>
        <v>1</v>
      </c>
      <c r="R244" s="716">
        <f t="shared" si="46"/>
        <v>0</v>
      </c>
      <c r="S244" s="361">
        <f t="shared" si="47"/>
        <v>0</v>
      </c>
    </row>
    <row r="245" spans="1:19">
      <c r="A245" s="159"/>
      <c r="B245" s="59"/>
      <c r="C245" s="24">
        <f t="shared" si="38"/>
        <v>1</v>
      </c>
      <c r="D245" s="720"/>
      <c r="E245" s="24">
        <f t="shared" si="39"/>
        <v>1</v>
      </c>
      <c r="F245" s="720"/>
      <c r="G245" s="24">
        <f t="shared" si="40"/>
        <v>1</v>
      </c>
      <c r="H245" s="720"/>
      <c r="I245" s="24">
        <f t="shared" si="41"/>
        <v>1</v>
      </c>
      <c r="J245" s="720"/>
      <c r="K245" s="24">
        <f t="shared" si="42"/>
        <v>1</v>
      </c>
      <c r="L245" s="720"/>
      <c r="M245" s="24">
        <f t="shared" si="43"/>
        <v>1</v>
      </c>
      <c r="N245" s="720"/>
      <c r="O245" s="24">
        <f t="shared" si="44"/>
        <v>1</v>
      </c>
      <c r="P245" s="720"/>
      <c r="Q245" s="24">
        <f t="shared" si="45"/>
        <v>1</v>
      </c>
      <c r="R245" s="716">
        <f t="shared" si="46"/>
        <v>0</v>
      </c>
      <c r="S245" s="361">
        <f t="shared" si="47"/>
        <v>0</v>
      </c>
    </row>
    <row r="246" spans="1:19">
      <c r="A246" s="159"/>
      <c r="B246" s="59"/>
      <c r="C246" s="24">
        <f t="shared" si="38"/>
        <v>1</v>
      </c>
      <c r="D246" s="720"/>
      <c r="E246" s="24">
        <f t="shared" si="39"/>
        <v>1</v>
      </c>
      <c r="F246" s="720"/>
      <c r="G246" s="24">
        <f t="shared" si="40"/>
        <v>1</v>
      </c>
      <c r="H246" s="720"/>
      <c r="I246" s="24">
        <f t="shared" si="41"/>
        <v>1</v>
      </c>
      <c r="J246" s="720"/>
      <c r="K246" s="24">
        <f t="shared" si="42"/>
        <v>1</v>
      </c>
      <c r="L246" s="720"/>
      <c r="M246" s="24">
        <f t="shared" si="43"/>
        <v>1</v>
      </c>
      <c r="N246" s="720"/>
      <c r="O246" s="24">
        <f t="shared" si="44"/>
        <v>1</v>
      </c>
      <c r="P246" s="720"/>
      <c r="Q246" s="24">
        <f t="shared" si="45"/>
        <v>1</v>
      </c>
      <c r="R246" s="716">
        <f t="shared" si="46"/>
        <v>0</v>
      </c>
      <c r="S246" s="361">
        <f t="shared" si="47"/>
        <v>0</v>
      </c>
    </row>
    <row r="247" spans="1:19">
      <c r="A247" s="159"/>
      <c r="B247" s="59"/>
      <c r="C247" s="24">
        <f t="shared" si="38"/>
        <v>1</v>
      </c>
      <c r="D247" s="720"/>
      <c r="E247" s="24">
        <f t="shared" si="39"/>
        <v>1</v>
      </c>
      <c r="F247" s="720"/>
      <c r="G247" s="24">
        <f t="shared" si="40"/>
        <v>1</v>
      </c>
      <c r="H247" s="720"/>
      <c r="I247" s="24">
        <f t="shared" si="41"/>
        <v>1</v>
      </c>
      <c r="J247" s="720"/>
      <c r="K247" s="24">
        <f t="shared" si="42"/>
        <v>1</v>
      </c>
      <c r="L247" s="720"/>
      <c r="M247" s="24">
        <f t="shared" si="43"/>
        <v>1</v>
      </c>
      <c r="N247" s="720"/>
      <c r="O247" s="24">
        <f t="shared" si="44"/>
        <v>1</v>
      </c>
      <c r="P247" s="720"/>
      <c r="Q247" s="24">
        <f t="shared" si="45"/>
        <v>1</v>
      </c>
      <c r="R247" s="716">
        <f t="shared" si="46"/>
        <v>0</v>
      </c>
      <c r="S247" s="361">
        <f t="shared" si="47"/>
        <v>0</v>
      </c>
    </row>
    <row r="248" spans="1:19">
      <c r="A248" s="159"/>
      <c r="B248" s="59"/>
      <c r="C248" s="24">
        <f t="shared" si="38"/>
        <v>1</v>
      </c>
      <c r="D248" s="720"/>
      <c r="E248" s="24">
        <f t="shared" si="39"/>
        <v>1</v>
      </c>
      <c r="F248" s="720"/>
      <c r="G248" s="24">
        <f t="shared" si="40"/>
        <v>1</v>
      </c>
      <c r="H248" s="720"/>
      <c r="I248" s="24">
        <f t="shared" si="41"/>
        <v>1</v>
      </c>
      <c r="J248" s="720"/>
      <c r="K248" s="24">
        <f t="shared" si="42"/>
        <v>1</v>
      </c>
      <c r="L248" s="720"/>
      <c r="M248" s="24">
        <f t="shared" si="43"/>
        <v>1</v>
      </c>
      <c r="N248" s="720"/>
      <c r="O248" s="24">
        <f t="shared" si="44"/>
        <v>1</v>
      </c>
      <c r="P248" s="720"/>
      <c r="Q248" s="24">
        <f t="shared" si="45"/>
        <v>1</v>
      </c>
      <c r="R248" s="716">
        <f t="shared" si="46"/>
        <v>0</v>
      </c>
      <c r="S248" s="361">
        <f t="shared" si="47"/>
        <v>0</v>
      </c>
    </row>
    <row r="249" spans="1:19">
      <c r="A249" s="159"/>
      <c r="B249" s="59"/>
      <c r="C249" s="24">
        <f t="shared" si="38"/>
        <v>1</v>
      </c>
      <c r="D249" s="720"/>
      <c r="E249" s="24">
        <f t="shared" si="39"/>
        <v>1</v>
      </c>
      <c r="F249" s="720"/>
      <c r="G249" s="24">
        <f t="shared" si="40"/>
        <v>1</v>
      </c>
      <c r="H249" s="720"/>
      <c r="I249" s="24">
        <f t="shared" si="41"/>
        <v>1</v>
      </c>
      <c r="J249" s="720"/>
      <c r="K249" s="24">
        <f t="shared" si="42"/>
        <v>1</v>
      </c>
      <c r="L249" s="720"/>
      <c r="M249" s="24">
        <f t="shared" si="43"/>
        <v>1</v>
      </c>
      <c r="N249" s="720"/>
      <c r="O249" s="24">
        <f t="shared" si="44"/>
        <v>1</v>
      </c>
      <c r="P249" s="720"/>
      <c r="Q249" s="24">
        <f t="shared" si="45"/>
        <v>1</v>
      </c>
      <c r="R249" s="716">
        <f t="shared" si="46"/>
        <v>0</v>
      </c>
      <c r="S249" s="361">
        <f t="shared" si="47"/>
        <v>0</v>
      </c>
    </row>
    <row r="250" spans="1:19">
      <c r="A250" s="159"/>
      <c r="B250" s="59"/>
      <c r="C250" s="24">
        <f t="shared" si="38"/>
        <v>1</v>
      </c>
      <c r="D250" s="720"/>
      <c r="E250" s="24">
        <f t="shared" si="39"/>
        <v>1</v>
      </c>
      <c r="F250" s="720"/>
      <c r="G250" s="24">
        <f t="shared" si="40"/>
        <v>1</v>
      </c>
      <c r="H250" s="720"/>
      <c r="I250" s="24">
        <f t="shared" si="41"/>
        <v>1</v>
      </c>
      <c r="J250" s="720"/>
      <c r="K250" s="24">
        <f t="shared" si="42"/>
        <v>1</v>
      </c>
      <c r="L250" s="720"/>
      <c r="M250" s="24">
        <f t="shared" si="43"/>
        <v>1</v>
      </c>
      <c r="N250" s="720"/>
      <c r="O250" s="24">
        <f t="shared" si="44"/>
        <v>1</v>
      </c>
      <c r="P250" s="720"/>
      <c r="Q250" s="24">
        <f t="shared" si="45"/>
        <v>1</v>
      </c>
      <c r="R250" s="716">
        <f t="shared" si="46"/>
        <v>0</v>
      </c>
      <c r="S250" s="361">
        <f t="shared" si="47"/>
        <v>0</v>
      </c>
    </row>
    <row r="251" spans="1:19">
      <c r="A251" s="159"/>
      <c r="B251" s="59"/>
      <c r="C251" s="24">
        <f t="shared" si="38"/>
        <v>1</v>
      </c>
      <c r="D251" s="720"/>
      <c r="E251" s="24">
        <f t="shared" si="39"/>
        <v>1</v>
      </c>
      <c r="F251" s="720"/>
      <c r="G251" s="24">
        <f t="shared" si="40"/>
        <v>1</v>
      </c>
      <c r="H251" s="720"/>
      <c r="I251" s="24">
        <f t="shared" si="41"/>
        <v>1</v>
      </c>
      <c r="J251" s="720"/>
      <c r="K251" s="24">
        <f t="shared" si="42"/>
        <v>1</v>
      </c>
      <c r="L251" s="720"/>
      <c r="M251" s="24">
        <f t="shared" si="43"/>
        <v>1</v>
      </c>
      <c r="N251" s="720"/>
      <c r="O251" s="24">
        <f t="shared" si="44"/>
        <v>1</v>
      </c>
      <c r="P251" s="720"/>
      <c r="Q251" s="24">
        <f t="shared" si="45"/>
        <v>1</v>
      </c>
      <c r="R251" s="716">
        <f t="shared" si="46"/>
        <v>0</v>
      </c>
      <c r="S251" s="361">
        <f t="shared" si="47"/>
        <v>0</v>
      </c>
    </row>
    <row r="252" spans="1:19">
      <c r="A252" s="159"/>
      <c r="B252" s="59"/>
      <c r="C252" s="24">
        <f t="shared" si="38"/>
        <v>1</v>
      </c>
      <c r="D252" s="720"/>
      <c r="E252" s="24">
        <f t="shared" si="39"/>
        <v>1</v>
      </c>
      <c r="F252" s="720"/>
      <c r="G252" s="24">
        <f t="shared" si="40"/>
        <v>1</v>
      </c>
      <c r="H252" s="720"/>
      <c r="I252" s="24">
        <f t="shared" si="41"/>
        <v>1</v>
      </c>
      <c r="J252" s="720"/>
      <c r="K252" s="24">
        <f t="shared" si="42"/>
        <v>1</v>
      </c>
      <c r="L252" s="720"/>
      <c r="M252" s="24">
        <f t="shared" si="43"/>
        <v>1</v>
      </c>
      <c r="N252" s="720"/>
      <c r="O252" s="24">
        <f t="shared" si="44"/>
        <v>1</v>
      </c>
      <c r="P252" s="720"/>
      <c r="Q252" s="24">
        <f t="shared" si="45"/>
        <v>1</v>
      </c>
      <c r="R252" s="716">
        <f t="shared" si="46"/>
        <v>0</v>
      </c>
      <c r="S252" s="361">
        <f t="shared" si="47"/>
        <v>0</v>
      </c>
    </row>
    <row r="253" spans="1:19">
      <c r="A253" s="159"/>
      <c r="B253" s="59"/>
      <c r="C253" s="24">
        <f t="shared" si="38"/>
        <v>1</v>
      </c>
      <c r="D253" s="720"/>
      <c r="E253" s="24">
        <f t="shared" si="39"/>
        <v>1</v>
      </c>
      <c r="F253" s="720"/>
      <c r="G253" s="24">
        <f t="shared" si="40"/>
        <v>1</v>
      </c>
      <c r="H253" s="720"/>
      <c r="I253" s="24">
        <f t="shared" si="41"/>
        <v>1</v>
      </c>
      <c r="J253" s="720"/>
      <c r="K253" s="24">
        <f t="shared" si="42"/>
        <v>1</v>
      </c>
      <c r="L253" s="720"/>
      <c r="M253" s="24">
        <f t="shared" si="43"/>
        <v>1</v>
      </c>
      <c r="N253" s="720"/>
      <c r="O253" s="24">
        <f t="shared" si="44"/>
        <v>1</v>
      </c>
      <c r="P253" s="720"/>
      <c r="Q253" s="24">
        <f t="shared" si="45"/>
        <v>1</v>
      </c>
      <c r="R253" s="716">
        <f t="shared" si="46"/>
        <v>0</v>
      </c>
      <c r="S253" s="361">
        <f t="shared" si="47"/>
        <v>0</v>
      </c>
    </row>
    <row r="254" spans="1:19">
      <c r="A254" s="159"/>
      <c r="B254" s="59"/>
      <c r="C254" s="24">
        <f t="shared" si="38"/>
        <v>1</v>
      </c>
      <c r="D254" s="720"/>
      <c r="E254" s="24">
        <f t="shared" si="39"/>
        <v>1</v>
      </c>
      <c r="F254" s="720"/>
      <c r="G254" s="24">
        <f t="shared" si="40"/>
        <v>1</v>
      </c>
      <c r="H254" s="720"/>
      <c r="I254" s="24">
        <f t="shared" si="41"/>
        <v>1</v>
      </c>
      <c r="J254" s="720"/>
      <c r="K254" s="24">
        <f t="shared" si="42"/>
        <v>1</v>
      </c>
      <c r="L254" s="720"/>
      <c r="M254" s="24">
        <f t="shared" si="43"/>
        <v>1</v>
      </c>
      <c r="N254" s="720"/>
      <c r="O254" s="24">
        <f t="shared" si="44"/>
        <v>1</v>
      </c>
      <c r="P254" s="720"/>
      <c r="Q254" s="24">
        <f t="shared" si="45"/>
        <v>1</v>
      </c>
      <c r="R254" s="716">
        <f t="shared" si="46"/>
        <v>0</v>
      </c>
      <c r="S254" s="361">
        <f t="shared" si="47"/>
        <v>0</v>
      </c>
    </row>
    <row r="255" spans="1:19">
      <c r="A255" s="159"/>
      <c r="B255" s="59"/>
      <c r="C255" s="24">
        <f t="shared" si="38"/>
        <v>1</v>
      </c>
      <c r="D255" s="720"/>
      <c r="E255" s="24">
        <f t="shared" si="39"/>
        <v>1</v>
      </c>
      <c r="F255" s="720"/>
      <c r="G255" s="24">
        <f t="shared" si="40"/>
        <v>1</v>
      </c>
      <c r="H255" s="720"/>
      <c r="I255" s="24">
        <f t="shared" si="41"/>
        <v>1</v>
      </c>
      <c r="J255" s="720"/>
      <c r="K255" s="24">
        <f t="shared" si="42"/>
        <v>1</v>
      </c>
      <c r="L255" s="720"/>
      <c r="M255" s="24">
        <f t="shared" si="43"/>
        <v>1</v>
      </c>
      <c r="N255" s="720"/>
      <c r="O255" s="24">
        <f t="shared" si="44"/>
        <v>1</v>
      </c>
      <c r="P255" s="720"/>
      <c r="Q255" s="24">
        <f t="shared" si="45"/>
        <v>1</v>
      </c>
      <c r="R255" s="716">
        <f t="shared" si="46"/>
        <v>0</v>
      </c>
      <c r="S255" s="361">
        <f t="shared" si="47"/>
        <v>0</v>
      </c>
    </row>
    <row r="256" spans="1:19">
      <c r="A256" s="159"/>
      <c r="B256" s="59"/>
      <c r="C256" s="24">
        <f t="shared" si="38"/>
        <v>1</v>
      </c>
      <c r="D256" s="720"/>
      <c r="E256" s="24">
        <f t="shared" si="39"/>
        <v>1</v>
      </c>
      <c r="F256" s="720"/>
      <c r="G256" s="24">
        <f t="shared" si="40"/>
        <v>1</v>
      </c>
      <c r="H256" s="720"/>
      <c r="I256" s="24">
        <f t="shared" si="41"/>
        <v>1</v>
      </c>
      <c r="J256" s="720"/>
      <c r="K256" s="24">
        <f t="shared" si="42"/>
        <v>1</v>
      </c>
      <c r="L256" s="720"/>
      <c r="M256" s="24">
        <f t="shared" si="43"/>
        <v>1</v>
      </c>
      <c r="N256" s="720"/>
      <c r="O256" s="24">
        <f t="shared" si="44"/>
        <v>1</v>
      </c>
      <c r="P256" s="720"/>
      <c r="Q256" s="24">
        <f t="shared" si="45"/>
        <v>1</v>
      </c>
      <c r="R256" s="716">
        <f t="shared" si="46"/>
        <v>0</v>
      </c>
      <c r="S256" s="361">
        <f t="shared" si="47"/>
        <v>0</v>
      </c>
    </row>
    <row r="257" spans="1:19">
      <c r="A257" s="159"/>
      <c r="B257" s="59"/>
      <c r="C257" s="24">
        <f t="shared" si="38"/>
        <v>1</v>
      </c>
      <c r="D257" s="720"/>
      <c r="E257" s="24">
        <f t="shared" si="39"/>
        <v>1</v>
      </c>
      <c r="F257" s="720"/>
      <c r="G257" s="24">
        <f t="shared" si="40"/>
        <v>1</v>
      </c>
      <c r="H257" s="720"/>
      <c r="I257" s="24">
        <f t="shared" si="41"/>
        <v>1</v>
      </c>
      <c r="J257" s="720"/>
      <c r="K257" s="24">
        <f t="shared" si="42"/>
        <v>1</v>
      </c>
      <c r="L257" s="720"/>
      <c r="M257" s="24">
        <f t="shared" si="43"/>
        <v>1</v>
      </c>
      <c r="N257" s="720"/>
      <c r="O257" s="24">
        <f t="shared" si="44"/>
        <v>1</v>
      </c>
      <c r="P257" s="720"/>
      <c r="Q257" s="24">
        <f t="shared" si="45"/>
        <v>1</v>
      </c>
      <c r="R257" s="716">
        <f t="shared" si="46"/>
        <v>0</v>
      </c>
      <c r="S257" s="361">
        <f t="shared" si="47"/>
        <v>0</v>
      </c>
    </row>
    <row r="258" spans="1:19">
      <c r="A258" s="159"/>
      <c r="B258" s="59"/>
      <c r="C258" s="24">
        <f t="shared" si="38"/>
        <v>1</v>
      </c>
      <c r="D258" s="720"/>
      <c r="E258" s="24">
        <f t="shared" si="39"/>
        <v>1</v>
      </c>
      <c r="F258" s="720"/>
      <c r="G258" s="24">
        <f t="shared" si="40"/>
        <v>1</v>
      </c>
      <c r="H258" s="720"/>
      <c r="I258" s="24">
        <f t="shared" si="41"/>
        <v>1</v>
      </c>
      <c r="J258" s="720"/>
      <c r="K258" s="24">
        <f t="shared" si="42"/>
        <v>1</v>
      </c>
      <c r="L258" s="720"/>
      <c r="M258" s="24">
        <f t="shared" si="43"/>
        <v>1</v>
      </c>
      <c r="N258" s="720"/>
      <c r="O258" s="24">
        <f t="shared" si="44"/>
        <v>1</v>
      </c>
      <c r="P258" s="720"/>
      <c r="Q258" s="24">
        <f t="shared" si="45"/>
        <v>1</v>
      </c>
      <c r="R258" s="716">
        <f t="shared" si="46"/>
        <v>0</v>
      </c>
      <c r="S258" s="361">
        <f t="shared" si="47"/>
        <v>0</v>
      </c>
    </row>
    <row r="259" spans="1:19">
      <c r="A259" s="159"/>
      <c r="B259" s="59"/>
      <c r="C259" s="24">
        <f t="shared" si="38"/>
        <v>1</v>
      </c>
      <c r="D259" s="720"/>
      <c r="E259" s="24">
        <f t="shared" si="39"/>
        <v>1</v>
      </c>
      <c r="F259" s="720"/>
      <c r="G259" s="24">
        <f t="shared" si="40"/>
        <v>1</v>
      </c>
      <c r="H259" s="720"/>
      <c r="I259" s="24">
        <f t="shared" si="41"/>
        <v>1</v>
      </c>
      <c r="J259" s="720"/>
      <c r="K259" s="24">
        <f t="shared" si="42"/>
        <v>1</v>
      </c>
      <c r="L259" s="720"/>
      <c r="M259" s="24">
        <f t="shared" si="43"/>
        <v>1</v>
      </c>
      <c r="N259" s="720"/>
      <c r="O259" s="24">
        <f t="shared" si="44"/>
        <v>1</v>
      </c>
      <c r="P259" s="720"/>
      <c r="Q259" s="24">
        <f t="shared" si="45"/>
        <v>1</v>
      </c>
      <c r="R259" s="716">
        <f t="shared" si="46"/>
        <v>0</v>
      </c>
      <c r="S259" s="361">
        <f t="shared" si="47"/>
        <v>0</v>
      </c>
    </row>
    <row r="260" spans="1:19">
      <c r="A260" s="159"/>
      <c r="B260" s="59"/>
      <c r="C260" s="24">
        <f t="shared" si="38"/>
        <v>1</v>
      </c>
      <c r="D260" s="720"/>
      <c r="E260" s="24">
        <f t="shared" si="39"/>
        <v>1</v>
      </c>
      <c r="F260" s="720"/>
      <c r="G260" s="24">
        <f t="shared" si="40"/>
        <v>1</v>
      </c>
      <c r="H260" s="720"/>
      <c r="I260" s="24">
        <f t="shared" si="41"/>
        <v>1</v>
      </c>
      <c r="J260" s="720"/>
      <c r="K260" s="24">
        <f t="shared" si="42"/>
        <v>1</v>
      </c>
      <c r="L260" s="720"/>
      <c r="M260" s="24">
        <f t="shared" si="43"/>
        <v>1</v>
      </c>
      <c r="N260" s="720"/>
      <c r="O260" s="24">
        <f t="shared" si="44"/>
        <v>1</v>
      </c>
      <c r="P260" s="720"/>
      <c r="Q260" s="24">
        <f t="shared" si="45"/>
        <v>1</v>
      </c>
      <c r="R260" s="716">
        <f t="shared" si="46"/>
        <v>0</v>
      </c>
      <c r="S260" s="361">
        <f t="shared" si="47"/>
        <v>0</v>
      </c>
    </row>
    <row r="261" spans="1:19">
      <c r="A261" s="159"/>
      <c r="B261" s="59"/>
      <c r="C261" s="24">
        <f t="shared" si="38"/>
        <v>1</v>
      </c>
      <c r="D261" s="720"/>
      <c r="E261" s="24">
        <f t="shared" si="39"/>
        <v>1</v>
      </c>
      <c r="F261" s="720"/>
      <c r="G261" s="24">
        <f t="shared" si="40"/>
        <v>1</v>
      </c>
      <c r="H261" s="720"/>
      <c r="I261" s="24">
        <f t="shared" si="41"/>
        <v>1</v>
      </c>
      <c r="J261" s="720"/>
      <c r="K261" s="24">
        <f t="shared" si="42"/>
        <v>1</v>
      </c>
      <c r="L261" s="720"/>
      <c r="M261" s="24">
        <f t="shared" si="43"/>
        <v>1</v>
      </c>
      <c r="N261" s="720"/>
      <c r="O261" s="24">
        <f t="shared" si="44"/>
        <v>1</v>
      </c>
      <c r="P261" s="720"/>
      <c r="Q261" s="24">
        <f t="shared" si="45"/>
        <v>1</v>
      </c>
      <c r="R261" s="716">
        <f t="shared" si="46"/>
        <v>0</v>
      </c>
      <c r="S261" s="361">
        <f t="shared" si="47"/>
        <v>0</v>
      </c>
    </row>
    <row r="262" spans="1:19">
      <c r="A262" s="159"/>
      <c r="B262" s="59"/>
      <c r="C262" s="24">
        <f t="shared" si="38"/>
        <v>1</v>
      </c>
      <c r="D262" s="720"/>
      <c r="E262" s="24">
        <f t="shared" si="39"/>
        <v>1</v>
      </c>
      <c r="F262" s="720"/>
      <c r="G262" s="24">
        <f t="shared" si="40"/>
        <v>1</v>
      </c>
      <c r="H262" s="720"/>
      <c r="I262" s="24">
        <f t="shared" si="41"/>
        <v>1</v>
      </c>
      <c r="J262" s="720"/>
      <c r="K262" s="24">
        <f t="shared" si="42"/>
        <v>1</v>
      </c>
      <c r="L262" s="720"/>
      <c r="M262" s="24">
        <f t="shared" si="43"/>
        <v>1</v>
      </c>
      <c r="N262" s="720"/>
      <c r="O262" s="24">
        <f t="shared" si="44"/>
        <v>1</v>
      </c>
      <c r="P262" s="720"/>
      <c r="Q262" s="24">
        <f t="shared" si="45"/>
        <v>1</v>
      </c>
      <c r="R262" s="716">
        <f t="shared" si="46"/>
        <v>0</v>
      </c>
      <c r="S262" s="361">
        <f t="shared" si="47"/>
        <v>0</v>
      </c>
    </row>
    <row r="263" spans="1:19">
      <c r="A263" s="159"/>
      <c r="B263" s="59"/>
      <c r="C263" s="24">
        <f t="shared" si="38"/>
        <v>1</v>
      </c>
      <c r="D263" s="720"/>
      <c r="E263" s="24">
        <f t="shared" si="39"/>
        <v>1</v>
      </c>
      <c r="F263" s="720"/>
      <c r="G263" s="24">
        <f t="shared" si="40"/>
        <v>1</v>
      </c>
      <c r="H263" s="720"/>
      <c r="I263" s="24">
        <f t="shared" si="41"/>
        <v>1</v>
      </c>
      <c r="J263" s="720"/>
      <c r="K263" s="24">
        <f t="shared" si="42"/>
        <v>1</v>
      </c>
      <c r="L263" s="720"/>
      <c r="M263" s="24">
        <f t="shared" si="43"/>
        <v>1</v>
      </c>
      <c r="N263" s="720"/>
      <c r="O263" s="24">
        <f t="shared" si="44"/>
        <v>1</v>
      </c>
      <c r="P263" s="720"/>
      <c r="Q263" s="24">
        <f t="shared" si="45"/>
        <v>1</v>
      </c>
      <c r="R263" s="716">
        <f t="shared" si="46"/>
        <v>0</v>
      </c>
      <c r="S263" s="361">
        <f t="shared" si="47"/>
        <v>0</v>
      </c>
    </row>
    <row r="264" spans="1:19">
      <c r="A264" s="159"/>
      <c r="B264" s="59"/>
      <c r="C264" s="24">
        <f t="shared" si="38"/>
        <v>1</v>
      </c>
      <c r="D264" s="720"/>
      <c r="E264" s="24">
        <f t="shared" si="39"/>
        <v>1</v>
      </c>
      <c r="F264" s="720"/>
      <c r="G264" s="24">
        <f t="shared" si="40"/>
        <v>1</v>
      </c>
      <c r="H264" s="720"/>
      <c r="I264" s="24">
        <f t="shared" si="41"/>
        <v>1</v>
      </c>
      <c r="J264" s="720"/>
      <c r="K264" s="24">
        <f t="shared" si="42"/>
        <v>1</v>
      </c>
      <c r="L264" s="720"/>
      <c r="M264" s="24">
        <f t="shared" si="43"/>
        <v>1</v>
      </c>
      <c r="N264" s="720"/>
      <c r="O264" s="24">
        <f t="shared" si="44"/>
        <v>1</v>
      </c>
      <c r="P264" s="720"/>
      <c r="Q264" s="24">
        <f t="shared" si="45"/>
        <v>1</v>
      </c>
      <c r="R264" s="716">
        <f t="shared" si="46"/>
        <v>0</v>
      </c>
      <c r="S264" s="361">
        <f t="shared" si="47"/>
        <v>0</v>
      </c>
    </row>
    <row r="265" spans="1:19">
      <c r="A265" s="159"/>
      <c r="B265" s="59"/>
      <c r="C265" s="24">
        <f t="shared" si="38"/>
        <v>1</v>
      </c>
      <c r="D265" s="720"/>
      <c r="E265" s="24">
        <f t="shared" si="39"/>
        <v>1</v>
      </c>
      <c r="F265" s="720"/>
      <c r="G265" s="24">
        <f t="shared" si="40"/>
        <v>1</v>
      </c>
      <c r="H265" s="720"/>
      <c r="I265" s="24">
        <f t="shared" si="41"/>
        <v>1</v>
      </c>
      <c r="J265" s="720"/>
      <c r="K265" s="24">
        <f t="shared" si="42"/>
        <v>1</v>
      </c>
      <c r="L265" s="720"/>
      <c r="M265" s="24">
        <f t="shared" si="43"/>
        <v>1</v>
      </c>
      <c r="N265" s="720"/>
      <c r="O265" s="24">
        <f t="shared" si="44"/>
        <v>1</v>
      </c>
      <c r="P265" s="720"/>
      <c r="Q265" s="24">
        <f t="shared" si="45"/>
        <v>1</v>
      </c>
      <c r="R265" s="716">
        <f t="shared" si="46"/>
        <v>0</v>
      </c>
      <c r="S265" s="361">
        <f t="shared" si="47"/>
        <v>0</v>
      </c>
    </row>
    <row r="266" spans="1:19">
      <c r="A266" s="159"/>
      <c r="B266" s="59"/>
      <c r="C266" s="24">
        <f t="shared" si="38"/>
        <v>1</v>
      </c>
      <c r="D266" s="720"/>
      <c r="E266" s="24">
        <f t="shared" si="39"/>
        <v>1</v>
      </c>
      <c r="F266" s="720"/>
      <c r="G266" s="24">
        <f t="shared" si="40"/>
        <v>1</v>
      </c>
      <c r="H266" s="720"/>
      <c r="I266" s="24">
        <f t="shared" si="41"/>
        <v>1</v>
      </c>
      <c r="J266" s="720"/>
      <c r="K266" s="24">
        <f t="shared" si="42"/>
        <v>1</v>
      </c>
      <c r="L266" s="720"/>
      <c r="M266" s="24">
        <f t="shared" si="43"/>
        <v>1</v>
      </c>
      <c r="N266" s="720"/>
      <c r="O266" s="24">
        <f t="shared" si="44"/>
        <v>1</v>
      </c>
      <c r="P266" s="720"/>
      <c r="Q266" s="24">
        <f t="shared" si="45"/>
        <v>1</v>
      </c>
      <c r="R266" s="716">
        <f t="shared" si="46"/>
        <v>0</v>
      </c>
      <c r="S266" s="361">
        <f t="shared" si="47"/>
        <v>0</v>
      </c>
    </row>
    <row r="267" spans="1:19">
      <c r="A267" s="159"/>
      <c r="B267" s="59"/>
      <c r="C267" s="24">
        <f t="shared" si="38"/>
        <v>1</v>
      </c>
      <c r="D267" s="720"/>
      <c r="E267" s="24">
        <f t="shared" si="39"/>
        <v>1</v>
      </c>
      <c r="F267" s="720"/>
      <c r="G267" s="24">
        <f t="shared" si="40"/>
        <v>1</v>
      </c>
      <c r="H267" s="720"/>
      <c r="I267" s="24">
        <f t="shared" si="41"/>
        <v>1</v>
      </c>
      <c r="J267" s="720"/>
      <c r="K267" s="24">
        <f t="shared" si="42"/>
        <v>1</v>
      </c>
      <c r="L267" s="720"/>
      <c r="M267" s="24">
        <f t="shared" si="43"/>
        <v>1</v>
      </c>
      <c r="N267" s="720"/>
      <c r="O267" s="24">
        <f t="shared" si="44"/>
        <v>1</v>
      </c>
      <c r="P267" s="720"/>
      <c r="Q267" s="24">
        <f t="shared" si="45"/>
        <v>1</v>
      </c>
      <c r="R267" s="716">
        <f t="shared" si="46"/>
        <v>0</v>
      </c>
      <c r="S267" s="361">
        <f t="shared" si="47"/>
        <v>0</v>
      </c>
    </row>
    <row r="268" spans="1:19">
      <c r="A268" s="159"/>
      <c r="B268" s="59"/>
      <c r="C268" s="24">
        <f t="shared" si="38"/>
        <v>1</v>
      </c>
      <c r="D268" s="720"/>
      <c r="E268" s="24">
        <f t="shared" si="39"/>
        <v>1</v>
      </c>
      <c r="F268" s="720"/>
      <c r="G268" s="24">
        <f t="shared" si="40"/>
        <v>1</v>
      </c>
      <c r="H268" s="720"/>
      <c r="I268" s="24">
        <f t="shared" si="41"/>
        <v>1</v>
      </c>
      <c r="J268" s="720"/>
      <c r="K268" s="24">
        <f t="shared" si="42"/>
        <v>1</v>
      </c>
      <c r="L268" s="720"/>
      <c r="M268" s="24">
        <f t="shared" si="43"/>
        <v>1</v>
      </c>
      <c r="N268" s="720"/>
      <c r="O268" s="24">
        <f t="shared" si="44"/>
        <v>1</v>
      </c>
      <c r="P268" s="720"/>
      <c r="Q268" s="24">
        <f t="shared" si="45"/>
        <v>1</v>
      </c>
      <c r="R268" s="716">
        <f t="shared" si="46"/>
        <v>0</v>
      </c>
      <c r="S268" s="361">
        <f t="shared" si="47"/>
        <v>0</v>
      </c>
    </row>
    <row r="269" spans="1:19">
      <c r="A269" s="159"/>
      <c r="B269" s="59"/>
      <c r="C269" s="24">
        <f t="shared" si="38"/>
        <v>1</v>
      </c>
      <c r="D269" s="720"/>
      <c r="E269" s="24">
        <f t="shared" si="39"/>
        <v>1</v>
      </c>
      <c r="F269" s="720"/>
      <c r="G269" s="24">
        <f t="shared" si="40"/>
        <v>1</v>
      </c>
      <c r="H269" s="720"/>
      <c r="I269" s="24">
        <f t="shared" si="41"/>
        <v>1</v>
      </c>
      <c r="J269" s="720"/>
      <c r="K269" s="24">
        <f t="shared" si="42"/>
        <v>1</v>
      </c>
      <c r="L269" s="720"/>
      <c r="M269" s="24">
        <f t="shared" si="43"/>
        <v>1</v>
      </c>
      <c r="N269" s="720"/>
      <c r="O269" s="24">
        <f t="shared" si="44"/>
        <v>1</v>
      </c>
      <c r="P269" s="720"/>
      <c r="Q269" s="24">
        <f t="shared" si="45"/>
        <v>1</v>
      </c>
      <c r="R269" s="716">
        <f t="shared" si="46"/>
        <v>0</v>
      </c>
      <c r="S269" s="361">
        <f t="shared" si="47"/>
        <v>0</v>
      </c>
    </row>
    <row r="270" spans="1:19">
      <c r="A270" s="159"/>
      <c r="B270" s="59"/>
      <c r="C270" s="24">
        <f t="shared" si="38"/>
        <v>1</v>
      </c>
      <c r="D270" s="720"/>
      <c r="E270" s="24">
        <f t="shared" si="39"/>
        <v>1</v>
      </c>
      <c r="F270" s="720"/>
      <c r="G270" s="24">
        <f t="shared" si="40"/>
        <v>1</v>
      </c>
      <c r="H270" s="720"/>
      <c r="I270" s="24">
        <f t="shared" si="41"/>
        <v>1</v>
      </c>
      <c r="J270" s="720"/>
      <c r="K270" s="24">
        <f t="shared" si="42"/>
        <v>1</v>
      </c>
      <c r="L270" s="720"/>
      <c r="M270" s="24">
        <f t="shared" si="43"/>
        <v>1</v>
      </c>
      <c r="N270" s="720"/>
      <c r="O270" s="24">
        <f t="shared" si="44"/>
        <v>1</v>
      </c>
      <c r="P270" s="720"/>
      <c r="Q270" s="24">
        <f t="shared" si="45"/>
        <v>1</v>
      </c>
      <c r="R270" s="716">
        <f t="shared" si="46"/>
        <v>0</v>
      </c>
      <c r="S270" s="361">
        <f t="shared" si="47"/>
        <v>0</v>
      </c>
    </row>
    <row r="271" spans="1:19">
      <c r="A271" s="159"/>
      <c r="B271" s="59"/>
      <c r="C271" s="24">
        <f t="shared" si="38"/>
        <v>1</v>
      </c>
      <c r="D271" s="720"/>
      <c r="E271" s="24">
        <f t="shared" si="39"/>
        <v>1</v>
      </c>
      <c r="F271" s="720"/>
      <c r="G271" s="24">
        <f t="shared" si="40"/>
        <v>1</v>
      </c>
      <c r="H271" s="720"/>
      <c r="I271" s="24">
        <f t="shared" si="41"/>
        <v>1</v>
      </c>
      <c r="J271" s="720"/>
      <c r="K271" s="24">
        <f t="shared" si="42"/>
        <v>1</v>
      </c>
      <c r="L271" s="720"/>
      <c r="M271" s="24">
        <f t="shared" si="43"/>
        <v>1</v>
      </c>
      <c r="N271" s="720"/>
      <c r="O271" s="24">
        <f t="shared" si="44"/>
        <v>1</v>
      </c>
      <c r="P271" s="720"/>
      <c r="Q271" s="24">
        <f t="shared" si="45"/>
        <v>1</v>
      </c>
      <c r="R271" s="716">
        <f t="shared" si="46"/>
        <v>0</v>
      </c>
      <c r="S271" s="361">
        <f t="shared" si="47"/>
        <v>0</v>
      </c>
    </row>
    <row r="272" spans="1:19">
      <c r="A272" s="159"/>
      <c r="B272" s="59"/>
      <c r="C272" s="24">
        <f t="shared" si="38"/>
        <v>1</v>
      </c>
      <c r="D272" s="720"/>
      <c r="E272" s="24">
        <f t="shared" si="39"/>
        <v>1</v>
      </c>
      <c r="F272" s="720"/>
      <c r="G272" s="24">
        <f t="shared" si="40"/>
        <v>1</v>
      </c>
      <c r="H272" s="720"/>
      <c r="I272" s="24">
        <f t="shared" si="41"/>
        <v>1</v>
      </c>
      <c r="J272" s="720"/>
      <c r="K272" s="24">
        <f t="shared" si="42"/>
        <v>1</v>
      </c>
      <c r="L272" s="720"/>
      <c r="M272" s="24">
        <f t="shared" si="43"/>
        <v>1</v>
      </c>
      <c r="N272" s="720"/>
      <c r="O272" s="24">
        <f t="shared" si="44"/>
        <v>1</v>
      </c>
      <c r="P272" s="720"/>
      <c r="Q272" s="24">
        <f t="shared" si="45"/>
        <v>1</v>
      </c>
      <c r="R272" s="716">
        <f t="shared" si="46"/>
        <v>0</v>
      </c>
      <c r="S272" s="361">
        <f t="shared" si="47"/>
        <v>0</v>
      </c>
    </row>
    <row r="273" spans="1:19">
      <c r="A273" s="159"/>
      <c r="B273" s="59"/>
      <c r="C273" s="24">
        <f t="shared" si="38"/>
        <v>1</v>
      </c>
      <c r="D273" s="720"/>
      <c r="E273" s="24">
        <f t="shared" si="39"/>
        <v>1</v>
      </c>
      <c r="F273" s="720"/>
      <c r="G273" s="24">
        <f t="shared" si="40"/>
        <v>1</v>
      </c>
      <c r="H273" s="720"/>
      <c r="I273" s="24">
        <f t="shared" si="41"/>
        <v>1</v>
      </c>
      <c r="J273" s="720"/>
      <c r="K273" s="24">
        <f t="shared" si="42"/>
        <v>1</v>
      </c>
      <c r="L273" s="720"/>
      <c r="M273" s="24">
        <f t="shared" si="43"/>
        <v>1</v>
      </c>
      <c r="N273" s="720"/>
      <c r="O273" s="24">
        <f t="shared" si="44"/>
        <v>1</v>
      </c>
      <c r="P273" s="720"/>
      <c r="Q273" s="24">
        <f t="shared" si="45"/>
        <v>1</v>
      </c>
      <c r="R273" s="716">
        <f t="shared" si="46"/>
        <v>0</v>
      </c>
      <c r="S273" s="361">
        <f t="shared" si="47"/>
        <v>0</v>
      </c>
    </row>
    <row r="274" spans="1:19">
      <c r="A274" s="159"/>
      <c r="B274" s="59"/>
      <c r="C274" s="24">
        <f t="shared" si="38"/>
        <v>1</v>
      </c>
      <c r="D274" s="720"/>
      <c r="E274" s="24">
        <f t="shared" si="39"/>
        <v>1</v>
      </c>
      <c r="F274" s="720"/>
      <c r="G274" s="24">
        <f t="shared" si="40"/>
        <v>1</v>
      </c>
      <c r="H274" s="720"/>
      <c r="I274" s="24">
        <f t="shared" si="41"/>
        <v>1</v>
      </c>
      <c r="J274" s="720"/>
      <c r="K274" s="24">
        <f t="shared" si="42"/>
        <v>1</v>
      </c>
      <c r="L274" s="720"/>
      <c r="M274" s="24">
        <f t="shared" si="43"/>
        <v>1</v>
      </c>
      <c r="N274" s="720"/>
      <c r="O274" s="24">
        <f t="shared" si="44"/>
        <v>1</v>
      </c>
      <c r="P274" s="720"/>
      <c r="Q274" s="24">
        <f t="shared" si="45"/>
        <v>1</v>
      </c>
      <c r="R274" s="716">
        <f t="shared" si="46"/>
        <v>0</v>
      </c>
      <c r="S274" s="361">
        <f t="shared" si="47"/>
        <v>0</v>
      </c>
    </row>
    <row r="275" spans="1:19">
      <c r="A275" s="159"/>
      <c r="B275" s="59"/>
      <c r="C275" s="24">
        <f t="shared" si="38"/>
        <v>1</v>
      </c>
      <c r="D275" s="720"/>
      <c r="E275" s="24">
        <f t="shared" si="39"/>
        <v>1</v>
      </c>
      <c r="F275" s="720"/>
      <c r="G275" s="24">
        <f t="shared" si="40"/>
        <v>1</v>
      </c>
      <c r="H275" s="720"/>
      <c r="I275" s="24">
        <f t="shared" si="41"/>
        <v>1</v>
      </c>
      <c r="J275" s="720"/>
      <c r="K275" s="24">
        <f t="shared" si="42"/>
        <v>1</v>
      </c>
      <c r="L275" s="720"/>
      <c r="M275" s="24">
        <f t="shared" si="43"/>
        <v>1</v>
      </c>
      <c r="N275" s="720"/>
      <c r="O275" s="24">
        <f t="shared" si="44"/>
        <v>1</v>
      </c>
      <c r="P275" s="720"/>
      <c r="Q275" s="24">
        <f t="shared" si="45"/>
        <v>1</v>
      </c>
      <c r="R275" s="716">
        <f t="shared" si="46"/>
        <v>0</v>
      </c>
      <c r="S275" s="361">
        <f t="shared" si="47"/>
        <v>0</v>
      </c>
    </row>
    <row r="276" spans="1:19">
      <c r="A276" s="159"/>
      <c r="B276" s="59"/>
      <c r="C276" s="24">
        <f t="shared" si="38"/>
        <v>1</v>
      </c>
      <c r="D276" s="720"/>
      <c r="E276" s="24">
        <f t="shared" si="39"/>
        <v>1</v>
      </c>
      <c r="F276" s="720"/>
      <c r="G276" s="24">
        <f t="shared" si="40"/>
        <v>1</v>
      </c>
      <c r="H276" s="720"/>
      <c r="I276" s="24">
        <f t="shared" si="41"/>
        <v>1</v>
      </c>
      <c r="J276" s="720"/>
      <c r="K276" s="24">
        <f t="shared" si="42"/>
        <v>1</v>
      </c>
      <c r="L276" s="720"/>
      <c r="M276" s="24">
        <f t="shared" si="43"/>
        <v>1</v>
      </c>
      <c r="N276" s="720"/>
      <c r="O276" s="24">
        <f t="shared" si="44"/>
        <v>1</v>
      </c>
      <c r="P276" s="720"/>
      <c r="Q276" s="24">
        <f t="shared" si="45"/>
        <v>1</v>
      </c>
      <c r="R276" s="716">
        <f t="shared" si="46"/>
        <v>0</v>
      </c>
      <c r="S276" s="361">
        <f t="shared" si="47"/>
        <v>0</v>
      </c>
    </row>
    <row r="277" spans="1:19">
      <c r="A277" s="159"/>
      <c r="B277" s="59"/>
      <c r="C277" s="24">
        <f t="shared" si="38"/>
        <v>1</v>
      </c>
      <c r="D277" s="720"/>
      <c r="E277" s="24">
        <f t="shared" si="39"/>
        <v>1</v>
      </c>
      <c r="F277" s="720"/>
      <c r="G277" s="24">
        <f t="shared" si="40"/>
        <v>1</v>
      </c>
      <c r="H277" s="720"/>
      <c r="I277" s="24">
        <f t="shared" si="41"/>
        <v>1</v>
      </c>
      <c r="J277" s="720"/>
      <c r="K277" s="24">
        <f t="shared" si="42"/>
        <v>1</v>
      </c>
      <c r="L277" s="720"/>
      <c r="M277" s="24">
        <f t="shared" si="43"/>
        <v>1</v>
      </c>
      <c r="N277" s="720"/>
      <c r="O277" s="24">
        <f t="shared" si="44"/>
        <v>1</v>
      </c>
      <c r="P277" s="720"/>
      <c r="Q277" s="24">
        <f t="shared" si="45"/>
        <v>1</v>
      </c>
      <c r="R277" s="716">
        <f t="shared" si="46"/>
        <v>0</v>
      </c>
      <c r="S277" s="361">
        <f t="shared" si="47"/>
        <v>0</v>
      </c>
    </row>
    <row r="278" spans="1:19">
      <c r="A278" s="159"/>
      <c r="B278" s="59"/>
      <c r="C278" s="24">
        <f t="shared" si="38"/>
        <v>1</v>
      </c>
      <c r="D278" s="720"/>
      <c r="E278" s="24">
        <f t="shared" si="39"/>
        <v>1</v>
      </c>
      <c r="F278" s="720"/>
      <c r="G278" s="24">
        <f t="shared" si="40"/>
        <v>1</v>
      </c>
      <c r="H278" s="720"/>
      <c r="I278" s="24">
        <f t="shared" si="41"/>
        <v>1</v>
      </c>
      <c r="J278" s="720"/>
      <c r="K278" s="24">
        <f t="shared" si="42"/>
        <v>1</v>
      </c>
      <c r="L278" s="720"/>
      <c r="M278" s="24">
        <f t="shared" si="43"/>
        <v>1</v>
      </c>
      <c r="N278" s="720"/>
      <c r="O278" s="24">
        <f t="shared" si="44"/>
        <v>1</v>
      </c>
      <c r="P278" s="720"/>
      <c r="Q278" s="24">
        <f t="shared" si="45"/>
        <v>1</v>
      </c>
      <c r="R278" s="716">
        <f t="shared" si="46"/>
        <v>0</v>
      </c>
      <c r="S278" s="361">
        <f t="shared" si="47"/>
        <v>0</v>
      </c>
    </row>
    <row r="279" spans="1:19">
      <c r="A279" s="159"/>
      <c r="B279" s="59"/>
      <c r="C279" s="24">
        <f t="shared" si="38"/>
        <v>1</v>
      </c>
      <c r="D279" s="720"/>
      <c r="E279" s="24">
        <f t="shared" si="39"/>
        <v>1</v>
      </c>
      <c r="F279" s="720"/>
      <c r="G279" s="24">
        <f t="shared" si="40"/>
        <v>1</v>
      </c>
      <c r="H279" s="720"/>
      <c r="I279" s="24">
        <f t="shared" si="41"/>
        <v>1</v>
      </c>
      <c r="J279" s="720"/>
      <c r="K279" s="24">
        <f t="shared" si="42"/>
        <v>1</v>
      </c>
      <c r="L279" s="720"/>
      <c r="M279" s="24">
        <f t="shared" si="43"/>
        <v>1</v>
      </c>
      <c r="N279" s="720"/>
      <c r="O279" s="24">
        <f t="shared" si="44"/>
        <v>1</v>
      </c>
      <c r="P279" s="720"/>
      <c r="Q279" s="24">
        <f t="shared" si="45"/>
        <v>1</v>
      </c>
      <c r="R279" s="716">
        <f t="shared" si="46"/>
        <v>0</v>
      </c>
      <c r="S279" s="361">
        <f t="shared" si="47"/>
        <v>0</v>
      </c>
    </row>
    <row r="280" spans="1:19">
      <c r="A280" s="159"/>
      <c r="B280" s="59"/>
      <c r="C280" s="24">
        <f t="shared" si="38"/>
        <v>1</v>
      </c>
      <c r="D280" s="720"/>
      <c r="E280" s="24">
        <f t="shared" si="39"/>
        <v>1</v>
      </c>
      <c r="F280" s="720"/>
      <c r="G280" s="24">
        <f t="shared" si="40"/>
        <v>1</v>
      </c>
      <c r="H280" s="720"/>
      <c r="I280" s="24">
        <f t="shared" si="41"/>
        <v>1</v>
      </c>
      <c r="J280" s="720"/>
      <c r="K280" s="24">
        <f t="shared" si="42"/>
        <v>1</v>
      </c>
      <c r="L280" s="720"/>
      <c r="M280" s="24">
        <f t="shared" si="43"/>
        <v>1</v>
      </c>
      <c r="N280" s="720"/>
      <c r="O280" s="24">
        <f t="shared" si="44"/>
        <v>1</v>
      </c>
      <c r="P280" s="720"/>
      <c r="Q280" s="24">
        <f t="shared" si="45"/>
        <v>1</v>
      </c>
      <c r="R280" s="716">
        <f t="shared" si="46"/>
        <v>0</v>
      </c>
      <c r="S280" s="361">
        <f t="shared" si="47"/>
        <v>0</v>
      </c>
    </row>
    <row r="281" spans="1:19">
      <c r="A281" s="159"/>
      <c r="B281" s="59"/>
      <c r="C281" s="24">
        <f t="shared" si="38"/>
        <v>1</v>
      </c>
      <c r="D281" s="720"/>
      <c r="E281" s="24">
        <f t="shared" si="39"/>
        <v>1</v>
      </c>
      <c r="F281" s="720"/>
      <c r="G281" s="24">
        <f t="shared" si="40"/>
        <v>1</v>
      </c>
      <c r="H281" s="720"/>
      <c r="I281" s="24">
        <f t="shared" si="41"/>
        <v>1</v>
      </c>
      <c r="J281" s="720"/>
      <c r="K281" s="24">
        <f t="shared" si="42"/>
        <v>1</v>
      </c>
      <c r="L281" s="720"/>
      <c r="M281" s="24">
        <f t="shared" si="43"/>
        <v>1</v>
      </c>
      <c r="N281" s="720"/>
      <c r="O281" s="24">
        <f t="shared" si="44"/>
        <v>1</v>
      </c>
      <c r="P281" s="720"/>
      <c r="Q281" s="24">
        <f t="shared" si="45"/>
        <v>1</v>
      </c>
      <c r="R281" s="716">
        <f t="shared" si="46"/>
        <v>0</v>
      </c>
      <c r="S281" s="361">
        <f t="shared" si="47"/>
        <v>0</v>
      </c>
    </row>
    <row r="282" spans="1:19">
      <c r="A282" s="159"/>
      <c r="B282" s="59"/>
      <c r="C282" s="24">
        <f t="shared" ref="C282:C345" si="48">IF(B282="",1,(LOOKUP(B282,$3:$3,$4:$4)-LOOKUP($B$24,$3:$3,$4:$4)+100)/100)</f>
        <v>1</v>
      </c>
      <c r="D282" s="720"/>
      <c r="E282" s="24">
        <f t="shared" ref="E282:E345" si="49">(SUMIF($5:$5,D282,$6:$6)-SUMIF($5:$5,$D$24,$6:$6)+100)/100</f>
        <v>1</v>
      </c>
      <c r="F282" s="720"/>
      <c r="G282" s="24">
        <f t="shared" ref="G282:G345" si="50">(SUMIF($7:$7,F282,$8:$8)-SUMIF($7:$7,$F$24,$8:$8)+100)/100</f>
        <v>1</v>
      </c>
      <c r="H282" s="720"/>
      <c r="I282" s="24">
        <f t="shared" ref="I282:I345" si="51">(SUMIF($9:$9,H282,$10:$10)-SUMIF($9:$9,$H$24,$10:$10)+100)/100</f>
        <v>1</v>
      </c>
      <c r="J282" s="720"/>
      <c r="K282" s="24">
        <f t="shared" ref="K282:K345" si="52">(SUMIF($11:$11,J282,$12:$12)-SUMIF($11:$11,$J$24,$12:$12)+100)/100</f>
        <v>1</v>
      </c>
      <c r="L282" s="720"/>
      <c r="M282" s="24">
        <f t="shared" ref="M282:M345" si="53">(SUMIF($13:$13,L282,$14:$14)-SUMIF($13:$13,$L$24,$14:$14)+100)/100</f>
        <v>1</v>
      </c>
      <c r="N282" s="720"/>
      <c r="O282" s="24">
        <f t="shared" ref="O282:O345" si="54">(SUMIF($15:$15,N282,$16:$16)-SUMIF($15:$15,$N$24,$16:$16)+100)/100</f>
        <v>1</v>
      </c>
      <c r="P282" s="720"/>
      <c r="Q282" s="24">
        <f t="shared" ref="Q282:Q345" si="55">(SUMIF($17:$17,P282,$18:$18)-SUMIF($17:$17,$P$24,$18:$18)+100)/100</f>
        <v>1</v>
      </c>
      <c r="R282" s="716">
        <f t="shared" ref="R282:R345" si="56">IF(B282="",0,ROUND($R$24*C282*E282*G282*I282*K282*M282*O282*Q282,0))</f>
        <v>0</v>
      </c>
      <c r="S282" s="361">
        <f t="shared" si="47"/>
        <v>0</v>
      </c>
    </row>
    <row r="283" spans="1:19">
      <c r="A283" s="159"/>
      <c r="B283" s="59"/>
      <c r="C283" s="24">
        <f t="shared" si="48"/>
        <v>1</v>
      </c>
      <c r="D283" s="720"/>
      <c r="E283" s="24">
        <f t="shared" si="49"/>
        <v>1</v>
      </c>
      <c r="F283" s="720"/>
      <c r="G283" s="24">
        <f t="shared" si="50"/>
        <v>1</v>
      </c>
      <c r="H283" s="720"/>
      <c r="I283" s="24">
        <f t="shared" si="51"/>
        <v>1</v>
      </c>
      <c r="J283" s="720"/>
      <c r="K283" s="24">
        <f t="shared" si="52"/>
        <v>1</v>
      </c>
      <c r="L283" s="720"/>
      <c r="M283" s="24">
        <f t="shared" si="53"/>
        <v>1</v>
      </c>
      <c r="N283" s="720"/>
      <c r="O283" s="24">
        <f t="shared" si="54"/>
        <v>1</v>
      </c>
      <c r="P283" s="720"/>
      <c r="Q283" s="24">
        <f t="shared" si="55"/>
        <v>1</v>
      </c>
      <c r="R283" s="716">
        <f t="shared" si="56"/>
        <v>0</v>
      </c>
      <c r="S283" s="361">
        <f t="shared" si="47"/>
        <v>0</v>
      </c>
    </row>
    <row r="284" spans="1:19">
      <c r="A284" s="159"/>
      <c r="B284" s="59"/>
      <c r="C284" s="24">
        <f t="shared" si="48"/>
        <v>1</v>
      </c>
      <c r="D284" s="720"/>
      <c r="E284" s="24">
        <f t="shared" si="49"/>
        <v>1</v>
      </c>
      <c r="F284" s="720"/>
      <c r="G284" s="24">
        <f t="shared" si="50"/>
        <v>1</v>
      </c>
      <c r="H284" s="720"/>
      <c r="I284" s="24">
        <f t="shared" si="51"/>
        <v>1</v>
      </c>
      <c r="J284" s="720"/>
      <c r="K284" s="24">
        <f t="shared" si="52"/>
        <v>1</v>
      </c>
      <c r="L284" s="720"/>
      <c r="M284" s="24">
        <f t="shared" si="53"/>
        <v>1</v>
      </c>
      <c r="N284" s="720"/>
      <c r="O284" s="24">
        <f t="shared" si="54"/>
        <v>1</v>
      </c>
      <c r="P284" s="720"/>
      <c r="Q284" s="24">
        <f t="shared" si="55"/>
        <v>1</v>
      </c>
      <c r="R284" s="716">
        <f t="shared" si="56"/>
        <v>0</v>
      </c>
      <c r="S284" s="361">
        <f t="shared" si="47"/>
        <v>0</v>
      </c>
    </row>
    <row r="285" spans="1:19">
      <c r="A285" s="159"/>
      <c r="B285" s="59"/>
      <c r="C285" s="24">
        <f t="shared" si="48"/>
        <v>1</v>
      </c>
      <c r="D285" s="720"/>
      <c r="E285" s="24">
        <f t="shared" si="49"/>
        <v>1</v>
      </c>
      <c r="F285" s="720"/>
      <c r="G285" s="24">
        <f t="shared" si="50"/>
        <v>1</v>
      </c>
      <c r="H285" s="720"/>
      <c r="I285" s="24">
        <f t="shared" si="51"/>
        <v>1</v>
      </c>
      <c r="J285" s="720"/>
      <c r="K285" s="24">
        <f t="shared" si="52"/>
        <v>1</v>
      </c>
      <c r="L285" s="720"/>
      <c r="M285" s="24">
        <f t="shared" si="53"/>
        <v>1</v>
      </c>
      <c r="N285" s="720"/>
      <c r="O285" s="24">
        <f t="shared" si="54"/>
        <v>1</v>
      </c>
      <c r="P285" s="720"/>
      <c r="Q285" s="24">
        <f t="shared" si="55"/>
        <v>1</v>
      </c>
      <c r="R285" s="716">
        <f t="shared" si="56"/>
        <v>0</v>
      </c>
      <c r="S285" s="361">
        <f t="shared" si="47"/>
        <v>0</v>
      </c>
    </row>
    <row r="286" spans="1:19">
      <c r="A286" s="159"/>
      <c r="B286" s="59"/>
      <c r="C286" s="24">
        <f t="shared" si="48"/>
        <v>1</v>
      </c>
      <c r="D286" s="720"/>
      <c r="E286" s="24">
        <f t="shared" si="49"/>
        <v>1</v>
      </c>
      <c r="F286" s="720"/>
      <c r="G286" s="24">
        <f t="shared" si="50"/>
        <v>1</v>
      </c>
      <c r="H286" s="720"/>
      <c r="I286" s="24">
        <f t="shared" si="51"/>
        <v>1</v>
      </c>
      <c r="J286" s="720"/>
      <c r="K286" s="24">
        <f t="shared" si="52"/>
        <v>1</v>
      </c>
      <c r="L286" s="720"/>
      <c r="M286" s="24">
        <f t="shared" si="53"/>
        <v>1</v>
      </c>
      <c r="N286" s="720"/>
      <c r="O286" s="24">
        <f t="shared" si="54"/>
        <v>1</v>
      </c>
      <c r="P286" s="720"/>
      <c r="Q286" s="24">
        <f t="shared" si="55"/>
        <v>1</v>
      </c>
      <c r="R286" s="716">
        <f t="shared" si="56"/>
        <v>0</v>
      </c>
      <c r="S286" s="361">
        <f t="shared" si="47"/>
        <v>0</v>
      </c>
    </row>
    <row r="287" spans="1:19">
      <c r="A287" s="159"/>
      <c r="B287" s="59"/>
      <c r="C287" s="24">
        <f t="shared" si="48"/>
        <v>1</v>
      </c>
      <c r="D287" s="720"/>
      <c r="E287" s="24">
        <f t="shared" si="49"/>
        <v>1</v>
      </c>
      <c r="F287" s="720"/>
      <c r="G287" s="24">
        <f t="shared" si="50"/>
        <v>1</v>
      </c>
      <c r="H287" s="720"/>
      <c r="I287" s="24">
        <f t="shared" si="51"/>
        <v>1</v>
      </c>
      <c r="J287" s="720"/>
      <c r="K287" s="24">
        <f t="shared" si="52"/>
        <v>1</v>
      </c>
      <c r="L287" s="720"/>
      <c r="M287" s="24">
        <f t="shared" si="53"/>
        <v>1</v>
      </c>
      <c r="N287" s="720"/>
      <c r="O287" s="24">
        <f t="shared" si="54"/>
        <v>1</v>
      </c>
      <c r="P287" s="720"/>
      <c r="Q287" s="24">
        <f t="shared" si="55"/>
        <v>1</v>
      </c>
      <c r="R287" s="716">
        <f t="shared" si="56"/>
        <v>0</v>
      </c>
      <c r="S287" s="361">
        <f t="shared" ref="S287:S320" si="57">ROUND(R287*B287/10000,0)</f>
        <v>0</v>
      </c>
    </row>
    <row r="288" spans="1:19">
      <c r="A288" s="159"/>
      <c r="B288" s="59"/>
      <c r="C288" s="24">
        <f t="shared" si="48"/>
        <v>1</v>
      </c>
      <c r="D288" s="720"/>
      <c r="E288" s="24">
        <f t="shared" si="49"/>
        <v>1</v>
      </c>
      <c r="F288" s="720"/>
      <c r="G288" s="24">
        <f t="shared" si="50"/>
        <v>1</v>
      </c>
      <c r="H288" s="720"/>
      <c r="I288" s="24">
        <f t="shared" si="51"/>
        <v>1</v>
      </c>
      <c r="J288" s="720"/>
      <c r="K288" s="24">
        <f t="shared" si="52"/>
        <v>1</v>
      </c>
      <c r="L288" s="720"/>
      <c r="M288" s="24">
        <f t="shared" si="53"/>
        <v>1</v>
      </c>
      <c r="N288" s="720"/>
      <c r="O288" s="24">
        <f t="shared" si="54"/>
        <v>1</v>
      </c>
      <c r="P288" s="720"/>
      <c r="Q288" s="24">
        <f t="shared" si="55"/>
        <v>1</v>
      </c>
      <c r="R288" s="716">
        <f t="shared" si="56"/>
        <v>0</v>
      </c>
      <c r="S288" s="361">
        <f t="shared" si="57"/>
        <v>0</v>
      </c>
    </row>
    <row r="289" spans="1:19">
      <c r="A289" s="159"/>
      <c r="B289" s="59"/>
      <c r="C289" s="24">
        <f t="shared" si="48"/>
        <v>1</v>
      </c>
      <c r="D289" s="720"/>
      <c r="E289" s="24">
        <f t="shared" si="49"/>
        <v>1</v>
      </c>
      <c r="F289" s="720"/>
      <c r="G289" s="24">
        <f t="shared" si="50"/>
        <v>1</v>
      </c>
      <c r="H289" s="720"/>
      <c r="I289" s="24">
        <f t="shared" si="51"/>
        <v>1</v>
      </c>
      <c r="J289" s="720"/>
      <c r="K289" s="24">
        <f t="shared" si="52"/>
        <v>1</v>
      </c>
      <c r="L289" s="720"/>
      <c r="M289" s="24">
        <f t="shared" si="53"/>
        <v>1</v>
      </c>
      <c r="N289" s="720"/>
      <c r="O289" s="24">
        <f t="shared" si="54"/>
        <v>1</v>
      </c>
      <c r="P289" s="720"/>
      <c r="Q289" s="24">
        <f t="shared" si="55"/>
        <v>1</v>
      </c>
      <c r="R289" s="716">
        <f t="shared" si="56"/>
        <v>0</v>
      </c>
      <c r="S289" s="361">
        <f t="shared" si="57"/>
        <v>0</v>
      </c>
    </row>
    <row r="290" spans="1:19">
      <c r="A290" s="159"/>
      <c r="B290" s="59"/>
      <c r="C290" s="24">
        <f t="shared" si="48"/>
        <v>1</v>
      </c>
      <c r="D290" s="720"/>
      <c r="E290" s="24">
        <f t="shared" si="49"/>
        <v>1</v>
      </c>
      <c r="F290" s="720"/>
      <c r="G290" s="24">
        <f t="shared" si="50"/>
        <v>1</v>
      </c>
      <c r="H290" s="720"/>
      <c r="I290" s="24">
        <f t="shared" si="51"/>
        <v>1</v>
      </c>
      <c r="J290" s="720"/>
      <c r="K290" s="24">
        <f t="shared" si="52"/>
        <v>1</v>
      </c>
      <c r="L290" s="720"/>
      <c r="M290" s="24">
        <f t="shared" si="53"/>
        <v>1</v>
      </c>
      <c r="N290" s="720"/>
      <c r="O290" s="24">
        <f t="shared" si="54"/>
        <v>1</v>
      </c>
      <c r="P290" s="720"/>
      <c r="Q290" s="24">
        <f t="shared" si="55"/>
        <v>1</v>
      </c>
      <c r="R290" s="716">
        <f t="shared" si="56"/>
        <v>0</v>
      </c>
      <c r="S290" s="361">
        <f t="shared" si="57"/>
        <v>0</v>
      </c>
    </row>
    <row r="291" spans="1:19">
      <c r="A291" s="159"/>
      <c r="B291" s="59"/>
      <c r="C291" s="24">
        <f t="shared" si="48"/>
        <v>1</v>
      </c>
      <c r="D291" s="720"/>
      <c r="E291" s="24">
        <f t="shared" si="49"/>
        <v>1</v>
      </c>
      <c r="F291" s="720"/>
      <c r="G291" s="24">
        <f t="shared" si="50"/>
        <v>1</v>
      </c>
      <c r="H291" s="720"/>
      <c r="I291" s="24">
        <f t="shared" si="51"/>
        <v>1</v>
      </c>
      <c r="J291" s="720"/>
      <c r="K291" s="24">
        <f t="shared" si="52"/>
        <v>1</v>
      </c>
      <c r="L291" s="720"/>
      <c r="M291" s="24">
        <f t="shared" si="53"/>
        <v>1</v>
      </c>
      <c r="N291" s="720"/>
      <c r="O291" s="24">
        <f t="shared" si="54"/>
        <v>1</v>
      </c>
      <c r="P291" s="720"/>
      <c r="Q291" s="24">
        <f t="shared" si="55"/>
        <v>1</v>
      </c>
      <c r="R291" s="716">
        <f t="shared" si="56"/>
        <v>0</v>
      </c>
      <c r="S291" s="361">
        <f t="shared" si="57"/>
        <v>0</v>
      </c>
    </row>
    <row r="292" spans="1:19">
      <c r="A292" s="159"/>
      <c r="B292" s="59"/>
      <c r="C292" s="24">
        <f t="shared" si="48"/>
        <v>1</v>
      </c>
      <c r="D292" s="720"/>
      <c r="E292" s="24">
        <f t="shared" si="49"/>
        <v>1</v>
      </c>
      <c r="F292" s="720"/>
      <c r="G292" s="24">
        <f t="shared" si="50"/>
        <v>1</v>
      </c>
      <c r="H292" s="720"/>
      <c r="I292" s="24">
        <f t="shared" si="51"/>
        <v>1</v>
      </c>
      <c r="J292" s="720"/>
      <c r="K292" s="24">
        <f t="shared" si="52"/>
        <v>1</v>
      </c>
      <c r="L292" s="720"/>
      <c r="M292" s="24">
        <f t="shared" si="53"/>
        <v>1</v>
      </c>
      <c r="N292" s="720"/>
      <c r="O292" s="24">
        <f t="shared" si="54"/>
        <v>1</v>
      </c>
      <c r="P292" s="720"/>
      <c r="Q292" s="24">
        <f t="shared" si="55"/>
        <v>1</v>
      </c>
      <c r="R292" s="716">
        <f t="shared" si="56"/>
        <v>0</v>
      </c>
      <c r="S292" s="361">
        <f t="shared" si="57"/>
        <v>0</v>
      </c>
    </row>
    <row r="293" spans="1:19">
      <c r="A293" s="159"/>
      <c r="B293" s="59"/>
      <c r="C293" s="24">
        <f t="shared" si="48"/>
        <v>1</v>
      </c>
      <c r="D293" s="720"/>
      <c r="E293" s="24">
        <f t="shared" si="49"/>
        <v>1</v>
      </c>
      <c r="F293" s="720"/>
      <c r="G293" s="24">
        <f t="shared" si="50"/>
        <v>1</v>
      </c>
      <c r="H293" s="720"/>
      <c r="I293" s="24">
        <f t="shared" si="51"/>
        <v>1</v>
      </c>
      <c r="J293" s="720"/>
      <c r="K293" s="24">
        <f t="shared" si="52"/>
        <v>1</v>
      </c>
      <c r="L293" s="720"/>
      <c r="M293" s="24">
        <f t="shared" si="53"/>
        <v>1</v>
      </c>
      <c r="N293" s="720"/>
      <c r="O293" s="24">
        <f t="shared" si="54"/>
        <v>1</v>
      </c>
      <c r="P293" s="720"/>
      <c r="Q293" s="24">
        <f t="shared" si="55"/>
        <v>1</v>
      </c>
      <c r="R293" s="716">
        <f t="shared" si="56"/>
        <v>0</v>
      </c>
      <c r="S293" s="361">
        <f t="shared" si="57"/>
        <v>0</v>
      </c>
    </row>
    <row r="294" spans="1:19">
      <c r="A294" s="159"/>
      <c r="B294" s="59"/>
      <c r="C294" s="24">
        <f t="shared" si="48"/>
        <v>1</v>
      </c>
      <c r="D294" s="720"/>
      <c r="E294" s="24">
        <f t="shared" si="49"/>
        <v>1</v>
      </c>
      <c r="F294" s="720"/>
      <c r="G294" s="24">
        <f t="shared" si="50"/>
        <v>1</v>
      </c>
      <c r="H294" s="720"/>
      <c r="I294" s="24">
        <f t="shared" si="51"/>
        <v>1</v>
      </c>
      <c r="J294" s="720"/>
      <c r="K294" s="24">
        <f t="shared" si="52"/>
        <v>1</v>
      </c>
      <c r="L294" s="720"/>
      <c r="M294" s="24">
        <f t="shared" si="53"/>
        <v>1</v>
      </c>
      <c r="N294" s="720"/>
      <c r="O294" s="24">
        <f t="shared" si="54"/>
        <v>1</v>
      </c>
      <c r="P294" s="720"/>
      <c r="Q294" s="24">
        <f t="shared" si="55"/>
        <v>1</v>
      </c>
      <c r="R294" s="716">
        <f t="shared" si="56"/>
        <v>0</v>
      </c>
      <c r="S294" s="361">
        <f t="shared" si="57"/>
        <v>0</v>
      </c>
    </row>
    <row r="295" spans="1:19">
      <c r="A295" s="159"/>
      <c r="B295" s="59"/>
      <c r="C295" s="24">
        <f t="shared" si="48"/>
        <v>1</v>
      </c>
      <c r="D295" s="720"/>
      <c r="E295" s="24">
        <f t="shared" si="49"/>
        <v>1</v>
      </c>
      <c r="F295" s="720"/>
      <c r="G295" s="24">
        <f t="shared" si="50"/>
        <v>1</v>
      </c>
      <c r="H295" s="720"/>
      <c r="I295" s="24">
        <f t="shared" si="51"/>
        <v>1</v>
      </c>
      <c r="J295" s="720"/>
      <c r="K295" s="24">
        <f t="shared" si="52"/>
        <v>1</v>
      </c>
      <c r="L295" s="720"/>
      <c r="M295" s="24">
        <f t="shared" si="53"/>
        <v>1</v>
      </c>
      <c r="N295" s="720"/>
      <c r="O295" s="24">
        <f t="shared" si="54"/>
        <v>1</v>
      </c>
      <c r="P295" s="720"/>
      <c r="Q295" s="24">
        <f t="shared" si="55"/>
        <v>1</v>
      </c>
      <c r="R295" s="716">
        <f t="shared" si="56"/>
        <v>0</v>
      </c>
      <c r="S295" s="361">
        <f t="shared" si="57"/>
        <v>0</v>
      </c>
    </row>
    <row r="296" spans="1:19">
      <c r="A296" s="159"/>
      <c r="B296" s="59"/>
      <c r="C296" s="24">
        <f t="shared" si="48"/>
        <v>1</v>
      </c>
      <c r="D296" s="720"/>
      <c r="E296" s="24">
        <f t="shared" si="49"/>
        <v>1</v>
      </c>
      <c r="F296" s="720"/>
      <c r="G296" s="24">
        <f t="shared" si="50"/>
        <v>1</v>
      </c>
      <c r="H296" s="720"/>
      <c r="I296" s="24">
        <f t="shared" si="51"/>
        <v>1</v>
      </c>
      <c r="J296" s="720"/>
      <c r="K296" s="24">
        <f t="shared" si="52"/>
        <v>1</v>
      </c>
      <c r="L296" s="720"/>
      <c r="M296" s="24">
        <f t="shared" si="53"/>
        <v>1</v>
      </c>
      <c r="N296" s="720"/>
      <c r="O296" s="24">
        <f t="shared" si="54"/>
        <v>1</v>
      </c>
      <c r="P296" s="720"/>
      <c r="Q296" s="24">
        <f t="shared" si="55"/>
        <v>1</v>
      </c>
      <c r="R296" s="716">
        <f t="shared" si="56"/>
        <v>0</v>
      </c>
      <c r="S296" s="361">
        <f t="shared" si="57"/>
        <v>0</v>
      </c>
    </row>
    <row r="297" spans="1:19">
      <c r="A297" s="159"/>
      <c r="B297" s="59"/>
      <c r="C297" s="24">
        <f t="shared" si="48"/>
        <v>1</v>
      </c>
      <c r="D297" s="720"/>
      <c r="E297" s="24">
        <f t="shared" si="49"/>
        <v>1</v>
      </c>
      <c r="F297" s="720"/>
      <c r="G297" s="24">
        <f t="shared" si="50"/>
        <v>1</v>
      </c>
      <c r="H297" s="720"/>
      <c r="I297" s="24">
        <f t="shared" si="51"/>
        <v>1</v>
      </c>
      <c r="J297" s="720"/>
      <c r="K297" s="24">
        <f t="shared" si="52"/>
        <v>1</v>
      </c>
      <c r="L297" s="720"/>
      <c r="M297" s="24">
        <f t="shared" si="53"/>
        <v>1</v>
      </c>
      <c r="N297" s="720"/>
      <c r="O297" s="24">
        <f t="shared" si="54"/>
        <v>1</v>
      </c>
      <c r="P297" s="720"/>
      <c r="Q297" s="24">
        <f t="shared" si="55"/>
        <v>1</v>
      </c>
      <c r="R297" s="716">
        <f t="shared" si="56"/>
        <v>0</v>
      </c>
      <c r="S297" s="361">
        <f t="shared" si="57"/>
        <v>0</v>
      </c>
    </row>
    <row r="298" spans="1:19">
      <c r="A298" s="159"/>
      <c r="B298" s="59"/>
      <c r="C298" s="24">
        <f t="shared" si="48"/>
        <v>1</v>
      </c>
      <c r="D298" s="720"/>
      <c r="E298" s="24">
        <f t="shared" si="49"/>
        <v>1</v>
      </c>
      <c r="F298" s="720"/>
      <c r="G298" s="24">
        <f t="shared" si="50"/>
        <v>1</v>
      </c>
      <c r="H298" s="720"/>
      <c r="I298" s="24">
        <f t="shared" si="51"/>
        <v>1</v>
      </c>
      <c r="J298" s="720"/>
      <c r="K298" s="24">
        <f t="shared" si="52"/>
        <v>1</v>
      </c>
      <c r="L298" s="720"/>
      <c r="M298" s="24">
        <f t="shared" si="53"/>
        <v>1</v>
      </c>
      <c r="N298" s="720"/>
      <c r="O298" s="24">
        <f t="shared" si="54"/>
        <v>1</v>
      </c>
      <c r="P298" s="720"/>
      <c r="Q298" s="24">
        <f t="shared" si="55"/>
        <v>1</v>
      </c>
      <c r="R298" s="716">
        <f t="shared" si="56"/>
        <v>0</v>
      </c>
      <c r="S298" s="361">
        <f t="shared" si="57"/>
        <v>0</v>
      </c>
    </row>
    <row r="299" spans="1:19">
      <c r="A299" s="159"/>
      <c r="B299" s="59"/>
      <c r="C299" s="24">
        <f t="shared" si="48"/>
        <v>1</v>
      </c>
      <c r="D299" s="720"/>
      <c r="E299" s="24">
        <f t="shared" si="49"/>
        <v>1</v>
      </c>
      <c r="F299" s="720"/>
      <c r="G299" s="24">
        <f t="shared" si="50"/>
        <v>1</v>
      </c>
      <c r="H299" s="720"/>
      <c r="I299" s="24">
        <f t="shared" si="51"/>
        <v>1</v>
      </c>
      <c r="J299" s="720"/>
      <c r="K299" s="24">
        <f t="shared" si="52"/>
        <v>1</v>
      </c>
      <c r="L299" s="720"/>
      <c r="M299" s="24">
        <f t="shared" si="53"/>
        <v>1</v>
      </c>
      <c r="N299" s="720"/>
      <c r="O299" s="24">
        <f t="shared" si="54"/>
        <v>1</v>
      </c>
      <c r="P299" s="720"/>
      <c r="Q299" s="24">
        <f t="shared" si="55"/>
        <v>1</v>
      </c>
      <c r="R299" s="716">
        <f t="shared" si="56"/>
        <v>0</v>
      </c>
      <c r="S299" s="361">
        <f t="shared" si="57"/>
        <v>0</v>
      </c>
    </row>
    <row r="300" spans="1:19">
      <c r="A300" s="159"/>
      <c r="B300" s="59"/>
      <c r="C300" s="24">
        <f t="shared" si="48"/>
        <v>1</v>
      </c>
      <c r="D300" s="720"/>
      <c r="E300" s="24">
        <f t="shared" si="49"/>
        <v>1</v>
      </c>
      <c r="F300" s="720"/>
      <c r="G300" s="24">
        <f t="shared" si="50"/>
        <v>1</v>
      </c>
      <c r="H300" s="720"/>
      <c r="I300" s="24">
        <f t="shared" si="51"/>
        <v>1</v>
      </c>
      <c r="J300" s="720"/>
      <c r="K300" s="24">
        <f t="shared" si="52"/>
        <v>1</v>
      </c>
      <c r="L300" s="720"/>
      <c r="M300" s="24">
        <f t="shared" si="53"/>
        <v>1</v>
      </c>
      <c r="N300" s="720"/>
      <c r="O300" s="24">
        <f t="shared" si="54"/>
        <v>1</v>
      </c>
      <c r="P300" s="720"/>
      <c r="Q300" s="24">
        <f t="shared" si="55"/>
        <v>1</v>
      </c>
      <c r="R300" s="716">
        <f t="shared" si="56"/>
        <v>0</v>
      </c>
      <c r="S300" s="361">
        <f t="shared" si="57"/>
        <v>0</v>
      </c>
    </row>
    <row r="301" spans="1:19">
      <c r="A301" s="159"/>
      <c r="B301" s="59"/>
      <c r="C301" s="24">
        <f t="shared" si="48"/>
        <v>1</v>
      </c>
      <c r="D301" s="720"/>
      <c r="E301" s="24">
        <f t="shared" si="49"/>
        <v>1</v>
      </c>
      <c r="F301" s="720"/>
      <c r="G301" s="24">
        <f t="shared" si="50"/>
        <v>1</v>
      </c>
      <c r="H301" s="720"/>
      <c r="I301" s="24">
        <f t="shared" si="51"/>
        <v>1</v>
      </c>
      <c r="J301" s="720"/>
      <c r="K301" s="24">
        <f t="shared" si="52"/>
        <v>1</v>
      </c>
      <c r="L301" s="720"/>
      <c r="M301" s="24">
        <f t="shared" si="53"/>
        <v>1</v>
      </c>
      <c r="N301" s="720"/>
      <c r="O301" s="24">
        <f t="shared" si="54"/>
        <v>1</v>
      </c>
      <c r="P301" s="720"/>
      <c r="Q301" s="24">
        <f t="shared" si="55"/>
        <v>1</v>
      </c>
      <c r="R301" s="716">
        <f t="shared" si="56"/>
        <v>0</v>
      </c>
      <c r="S301" s="361">
        <f t="shared" si="57"/>
        <v>0</v>
      </c>
    </row>
    <row r="302" spans="1:19">
      <c r="A302" s="159"/>
      <c r="B302" s="59"/>
      <c r="C302" s="24">
        <f t="shared" si="48"/>
        <v>1</v>
      </c>
      <c r="D302" s="720"/>
      <c r="E302" s="24">
        <f t="shared" si="49"/>
        <v>1</v>
      </c>
      <c r="F302" s="720"/>
      <c r="G302" s="24">
        <f t="shared" si="50"/>
        <v>1</v>
      </c>
      <c r="H302" s="720"/>
      <c r="I302" s="24">
        <f t="shared" si="51"/>
        <v>1</v>
      </c>
      <c r="J302" s="720"/>
      <c r="K302" s="24">
        <f t="shared" si="52"/>
        <v>1</v>
      </c>
      <c r="L302" s="720"/>
      <c r="M302" s="24">
        <f t="shared" si="53"/>
        <v>1</v>
      </c>
      <c r="N302" s="720"/>
      <c r="O302" s="24">
        <f t="shared" si="54"/>
        <v>1</v>
      </c>
      <c r="P302" s="720"/>
      <c r="Q302" s="24">
        <f t="shared" si="55"/>
        <v>1</v>
      </c>
      <c r="R302" s="716">
        <f t="shared" si="56"/>
        <v>0</v>
      </c>
      <c r="S302" s="361">
        <f t="shared" si="57"/>
        <v>0</v>
      </c>
    </row>
    <row r="303" spans="1:19">
      <c r="A303" s="159"/>
      <c r="B303" s="59"/>
      <c r="C303" s="24">
        <f t="shared" si="48"/>
        <v>1</v>
      </c>
      <c r="D303" s="720"/>
      <c r="E303" s="24">
        <f t="shared" si="49"/>
        <v>1</v>
      </c>
      <c r="F303" s="720"/>
      <c r="G303" s="24">
        <f t="shared" si="50"/>
        <v>1</v>
      </c>
      <c r="H303" s="720"/>
      <c r="I303" s="24">
        <f t="shared" si="51"/>
        <v>1</v>
      </c>
      <c r="J303" s="720"/>
      <c r="K303" s="24">
        <f t="shared" si="52"/>
        <v>1</v>
      </c>
      <c r="L303" s="720"/>
      <c r="M303" s="24">
        <f t="shared" si="53"/>
        <v>1</v>
      </c>
      <c r="N303" s="720"/>
      <c r="O303" s="24">
        <f t="shared" si="54"/>
        <v>1</v>
      </c>
      <c r="P303" s="720"/>
      <c r="Q303" s="24">
        <f t="shared" si="55"/>
        <v>1</v>
      </c>
      <c r="R303" s="716">
        <f t="shared" si="56"/>
        <v>0</v>
      </c>
      <c r="S303" s="361">
        <f t="shared" si="57"/>
        <v>0</v>
      </c>
    </row>
    <row r="304" spans="1:19">
      <c r="A304" s="159"/>
      <c r="B304" s="59"/>
      <c r="C304" s="24">
        <f t="shared" si="48"/>
        <v>1</v>
      </c>
      <c r="D304" s="720"/>
      <c r="E304" s="24">
        <f t="shared" si="49"/>
        <v>1</v>
      </c>
      <c r="F304" s="720"/>
      <c r="G304" s="24">
        <f t="shared" si="50"/>
        <v>1</v>
      </c>
      <c r="H304" s="720"/>
      <c r="I304" s="24">
        <f t="shared" si="51"/>
        <v>1</v>
      </c>
      <c r="J304" s="720"/>
      <c r="K304" s="24">
        <f t="shared" si="52"/>
        <v>1</v>
      </c>
      <c r="L304" s="720"/>
      <c r="M304" s="24">
        <f t="shared" si="53"/>
        <v>1</v>
      </c>
      <c r="N304" s="720"/>
      <c r="O304" s="24">
        <f t="shared" si="54"/>
        <v>1</v>
      </c>
      <c r="P304" s="720"/>
      <c r="Q304" s="24">
        <f t="shared" si="55"/>
        <v>1</v>
      </c>
      <c r="R304" s="716">
        <f t="shared" si="56"/>
        <v>0</v>
      </c>
      <c r="S304" s="361">
        <f t="shared" si="57"/>
        <v>0</v>
      </c>
    </row>
    <row r="305" spans="1:19">
      <c r="A305" s="159"/>
      <c r="B305" s="59"/>
      <c r="C305" s="24">
        <f t="shared" si="48"/>
        <v>1</v>
      </c>
      <c r="D305" s="720"/>
      <c r="E305" s="24">
        <f t="shared" si="49"/>
        <v>1</v>
      </c>
      <c r="F305" s="720"/>
      <c r="G305" s="24">
        <f t="shared" si="50"/>
        <v>1</v>
      </c>
      <c r="H305" s="720"/>
      <c r="I305" s="24">
        <f t="shared" si="51"/>
        <v>1</v>
      </c>
      <c r="J305" s="720"/>
      <c r="K305" s="24">
        <f t="shared" si="52"/>
        <v>1</v>
      </c>
      <c r="L305" s="720"/>
      <c r="M305" s="24">
        <f t="shared" si="53"/>
        <v>1</v>
      </c>
      <c r="N305" s="720"/>
      <c r="O305" s="24">
        <f t="shared" si="54"/>
        <v>1</v>
      </c>
      <c r="P305" s="720"/>
      <c r="Q305" s="24">
        <f t="shared" si="55"/>
        <v>1</v>
      </c>
      <c r="R305" s="716">
        <f t="shared" si="56"/>
        <v>0</v>
      </c>
      <c r="S305" s="361">
        <f t="shared" si="57"/>
        <v>0</v>
      </c>
    </row>
    <row r="306" spans="1:19">
      <c r="A306" s="159"/>
      <c r="B306" s="59"/>
      <c r="C306" s="24">
        <f t="shared" si="48"/>
        <v>1</v>
      </c>
      <c r="D306" s="720"/>
      <c r="E306" s="24">
        <f t="shared" si="49"/>
        <v>1</v>
      </c>
      <c r="F306" s="720"/>
      <c r="G306" s="24">
        <f t="shared" si="50"/>
        <v>1</v>
      </c>
      <c r="H306" s="720"/>
      <c r="I306" s="24">
        <f t="shared" si="51"/>
        <v>1</v>
      </c>
      <c r="J306" s="720"/>
      <c r="K306" s="24">
        <f t="shared" si="52"/>
        <v>1</v>
      </c>
      <c r="L306" s="720"/>
      <c r="M306" s="24">
        <f t="shared" si="53"/>
        <v>1</v>
      </c>
      <c r="N306" s="720"/>
      <c r="O306" s="24">
        <f t="shared" si="54"/>
        <v>1</v>
      </c>
      <c r="P306" s="720"/>
      <c r="Q306" s="24">
        <f t="shared" si="55"/>
        <v>1</v>
      </c>
      <c r="R306" s="716">
        <f t="shared" si="56"/>
        <v>0</v>
      </c>
      <c r="S306" s="361">
        <f t="shared" si="57"/>
        <v>0</v>
      </c>
    </row>
    <row r="307" spans="1:19">
      <c r="A307" s="159"/>
      <c r="B307" s="59"/>
      <c r="C307" s="24">
        <f t="shared" si="48"/>
        <v>1</v>
      </c>
      <c r="D307" s="720"/>
      <c r="E307" s="24">
        <f t="shared" si="49"/>
        <v>1</v>
      </c>
      <c r="F307" s="720"/>
      <c r="G307" s="24">
        <f t="shared" si="50"/>
        <v>1</v>
      </c>
      <c r="H307" s="720"/>
      <c r="I307" s="24">
        <f t="shared" si="51"/>
        <v>1</v>
      </c>
      <c r="J307" s="720"/>
      <c r="K307" s="24">
        <f t="shared" si="52"/>
        <v>1</v>
      </c>
      <c r="L307" s="720"/>
      <c r="M307" s="24">
        <f t="shared" si="53"/>
        <v>1</v>
      </c>
      <c r="N307" s="720"/>
      <c r="O307" s="24">
        <f t="shared" si="54"/>
        <v>1</v>
      </c>
      <c r="P307" s="720"/>
      <c r="Q307" s="24">
        <f t="shared" si="55"/>
        <v>1</v>
      </c>
      <c r="R307" s="716">
        <f t="shared" si="56"/>
        <v>0</v>
      </c>
      <c r="S307" s="361">
        <f t="shared" si="57"/>
        <v>0</v>
      </c>
    </row>
    <row r="308" spans="1:19">
      <c r="A308" s="159"/>
      <c r="B308" s="59"/>
      <c r="C308" s="24">
        <f t="shared" si="48"/>
        <v>1</v>
      </c>
      <c r="D308" s="720"/>
      <c r="E308" s="24">
        <f t="shared" si="49"/>
        <v>1</v>
      </c>
      <c r="F308" s="720"/>
      <c r="G308" s="24">
        <f t="shared" si="50"/>
        <v>1</v>
      </c>
      <c r="H308" s="720"/>
      <c r="I308" s="24">
        <f t="shared" si="51"/>
        <v>1</v>
      </c>
      <c r="J308" s="720"/>
      <c r="K308" s="24">
        <f t="shared" si="52"/>
        <v>1</v>
      </c>
      <c r="L308" s="720"/>
      <c r="M308" s="24">
        <f t="shared" si="53"/>
        <v>1</v>
      </c>
      <c r="N308" s="720"/>
      <c r="O308" s="24">
        <f t="shared" si="54"/>
        <v>1</v>
      </c>
      <c r="P308" s="720"/>
      <c r="Q308" s="24">
        <f t="shared" si="55"/>
        <v>1</v>
      </c>
      <c r="R308" s="716">
        <f t="shared" si="56"/>
        <v>0</v>
      </c>
      <c r="S308" s="361">
        <f t="shared" si="57"/>
        <v>0</v>
      </c>
    </row>
    <row r="309" spans="1:19">
      <c r="A309" s="159"/>
      <c r="B309" s="59"/>
      <c r="C309" s="24">
        <f t="shared" si="48"/>
        <v>1</v>
      </c>
      <c r="D309" s="720"/>
      <c r="E309" s="24">
        <f t="shared" si="49"/>
        <v>1</v>
      </c>
      <c r="F309" s="720"/>
      <c r="G309" s="24">
        <f t="shared" si="50"/>
        <v>1</v>
      </c>
      <c r="H309" s="720"/>
      <c r="I309" s="24">
        <f t="shared" si="51"/>
        <v>1</v>
      </c>
      <c r="J309" s="720"/>
      <c r="K309" s="24">
        <f t="shared" si="52"/>
        <v>1</v>
      </c>
      <c r="L309" s="720"/>
      <c r="M309" s="24">
        <f t="shared" si="53"/>
        <v>1</v>
      </c>
      <c r="N309" s="720"/>
      <c r="O309" s="24">
        <f t="shared" si="54"/>
        <v>1</v>
      </c>
      <c r="P309" s="720"/>
      <c r="Q309" s="24">
        <f t="shared" si="55"/>
        <v>1</v>
      </c>
      <c r="R309" s="716">
        <f t="shared" si="56"/>
        <v>0</v>
      </c>
      <c r="S309" s="361">
        <f t="shared" si="57"/>
        <v>0</v>
      </c>
    </row>
    <row r="310" spans="1:19">
      <c r="A310" s="159"/>
      <c r="B310" s="59"/>
      <c r="C310" s="24">
        <f t="shared" si="48"/>
        <v>1</v>
      </c>
      <c r="D310" s="720"/>
      <c r="E310" s="24">
        <f t="shared" si="49"/>
        <v>1</v>
      </c>
      <c r="F310" s="720"/>
      <c r="G310" s="24">
        <f t="shared" si="50"/>
        <v>1</v>
      </c>
      <c r="H310" s="720"/>
      <c r="I310" s="24">
        <f t="shared" si="51"/>
        <v>1</v>
      </c>
      <c r="J310" s="720"/>
      <c r="K310" s="24">
        <f t="shared" si="52"/>
        <v>1</v>
      </c>
      <c r="L310" s="720"/>
      <c r="M310" s="24">
        <f t="shared" si="53"/>
        <v>1</v>
      </c>
      <c r="N310" s="720"/>
      <c r="O310" s="24">
        <f t="shared" si="54"/>
        <v>1</v>
      </c>
      <c r="P310" s="720"/>
      <c r="Q310" s="24">
        <f t="shared" si="55"/>
        <v>1</v>
      </c>
      <c r="R310" s="716">
        <f t="shared" si="56"/>
        <v>0</v>
      </c>
      <c r="S310" s="361">
        <f t="shared" si="57"/>
        <v>0</v>
      </c>
    </row>
    <row r="311" spans="1:19">
      <c r="A311" s="159"/>
      <c r="B311" s="59"/>
      <c r="C311" s="24">
        <f t="shared" si="48"/>
        <v>1</v>
      </c>
      <c r="D311" s="720"/>
      <c r="E311" s="24">
        <f t="shared" si="49"/>
        <v>1</v>
      </c>
      <c r="F311" s="720"/>
      <c r="G311" s="24">
        <f t="shared" si="50"/>
        <v>1</v>
      </c>
      <c r="H311" s="720"/>
      <c r="I311" s="24">
        <f t="shared" si="51"/>
        <v>1</v>
      </c>
      <c r="J311" s="720"/>
      <c r="K311" s="24">
        <f t="shared" si="52"/>
        <v>1</v>
      </c>
      <c r="L311" s="720"/>
      <c r="M311" s="24">
        <f t="shared" si="53"/>
        <v>1</v>
      </c>
      <c r="N311" s="720"/>
      <c r="O311" s="24">
        <f t="shared" si="54"/>
        <v>1</v>
      </c>
      <c r="P311" s="720"/>
      <c r="Q311" s="24">
        <f t="shared" si="55"/>
        <v>1</v>
      </c>
      <c r="R311" s="716">
        <f t="shared" si="56"/>
        <v>0</v>
      </c>
      <c r="S311" s="361">
        <f t="shared" si="57"/>
        <v>0</v>
      </c>
    </row>
    <row r="312" spans="1:19">
      <c r="A312" s="159"/>
      <c r="B312" s="59"/>
      <c r="C312" s="24">
        <f t="shared" si="48"/>
        <v>1</v>
      </c>
      <c r="D312" s="720"/>
      <c r="E312" s="24">
        <f t="shared" si="49"/>
        <v>1</v>
      </c>
      <c r="F312" s="720"/>
      <c r="G312" s="24">
        <f t="shared" si="50"/>
        <v>1</v>
      </c>
      <c r="H312" s="720"/>
      <c r="I312" s="24">
        <f t="shared" si="51"/>
        <v>1</v>
      </c>
      <c r="J312" s="720"/>
      <c r="K312" s="24">
        <f t="shared" si="52"/>
        <v>1</v>
      </c>
      <c r="L312" s="720"/>
      <c r="M312" s="24">
        <f t="shared" si="53"/>
        <v>1</v>
      </c>
      <c r="N312" s="720"/>
      <c r="O312" s="24">
        <f t="shared" si="54"/>
        <v>1</v>
      </c>
      <c r="P312" s="720"/>
      <c r="Q312" s="24">
        <f t="shared" si="55"/>
        <v>1</v>
      </c>
      <c r="R312" s="716">
        <f t="shared" si="56"/>
        <v>0</v>
      </c>
      <c r="S312" s="361">
        <f t="shared" si="57"/>
        <v>0</v>
      </c>
    </row>
    <row r="313" spans="1:19">
      <c r="A313" s="159"/>
      <c r="B313" s="59"/>
      <c r="C313" s="24">
        <f t="shared" si="48"/>
        <v>1</v>
      </c>
      <c r="D313" s="720"/>
      <c r="E313" s="24">
        <f t="shared" si="49"/>
        <v>1</v>
      </c>
      <c r="F313" s="720"/>
      <c r="G313" s="24">
        <f t="shared" si="50"/>
        <v>1</v>
      </c>
      <c r="H313" s="720"/>
      <c r="I313" s="24">
        <f t="shared" si="51"/>
        <v>1</v>
      </c>
      <c r="J313" s="720"/>
      <c r="K313" s="24">
        <f t="shared" si="52"/>
        <v>1</v>
      </c>
      <c r="L313" s="720"/>
      <c r="M313" s="24">
        <f t="shared" si="53"/>
        <v>1</v>
      </c>
      <c r="N313" s="720"/>
      <c r="O313" s="24">
        <f t="shared" si="54"/>
        <v>1</v>
      </c>
      <c r="P313" s="720"/>
      <c r="Q313" s="24">
        <f t="shared" si="55"/>
        <v>1</v>
      </c>
      <c r="R313" s="716">
        <f t="shared" si="56"/>
        <v>0</v>
      </c>
      <c r="S313" s="361">
        <f t="shared" si="57"/>
        <v>0</v>
      </c>
    </row>
    <row r="314" spans="1:19">
      <c r="A314" s="159"/>
      <c r="B314" s="59"/>
      <c r="C314" s="24">
        <f t="shared" si="48"/>
        <v>1</v>
      </c>
      <c r="D314" s="720"/>
      <c r="E314" s="24">
        <f t="shared" si="49"/>
        <v>1</v>
      </c>
      <c r="F314" s="720"/>
      <c r="G314" s="24">
        <f t="shared" si="50"/>
        <v>1</v>
      </c>
      <c r="H314" s="720"/>
      <c r="I314" s="24">
        <f t="shared" si="51"/>
        <v>1</v>
      </c>
      <c r="J314" s="720"/>
      <c r="K314" s="24">
        <f t="shared" si="52"/>
        <v>1</v>
      </c>
      <c r="L314" s="720"/>
      <c r="M314" s="24">
        <f t="shared" si="53"/>
        <v>1</v>
      </c>
      <c r="N314" s="720"/>
      <c r="O314" s="24">
        <f t="shared" si="54"/>
        <v>1</v>
      </c>
      <c r="P314" s="720"/>
      <c r="Q314" s="24">
        <f t="shared" si="55"/>
        <v>1</v>
      </c>
      <c r="R314" s="716">
        <f t="shared" si="56"/>
        <v>0</v>
      </c>
      <c r="S314" s="361">
        <f t="shared" si="57"/>
        <v>0</v>
      </c>
    </row>
    <row r="315" spans="1:19">
      <c r="A315" s="159"/>
      <c r="B315" s="59"/>
      <c r="C315" s="24">
        <f t="shared" si="48"/>
        <v>1</v>
      </c>
      <c r="D315" s="720"/>
      <c r="E315" s="24">
        <f t="shared" si="49"/>
        <v>1</v>
      </c>
      <c r="F315" s="720"/>
      <c r="G315" s="24">
        <f t="shared" si="50"/>
        <v>1</v>
      </c>
      <c r="H315" s="720"/>
      <c r="I315" s="24">
        <f t="shared" si="51"/>
        <v>1</v>
      </c>
      <c r="J315" s="720"/>
      <c r="K315" s="24">
        <f t="shared" si="52"/>
        <v>1</v>
      </c>
      <c r="L315" s="720"/>
      <c r="M315" s="24">
        <f t="shared" si="53"/>
        <v>1</v>
      </c>
      <c r="N315" s="720"/>
      <c r="O315" s="24">
        <f t="shared" si="54"/>
        <v>1</v>
      </c>
      <c r="P315" s="720"/>
      <c r="Q315" s="24">
        <f t="shared" si="55"/>
        <v>1</v>
      </c>
      <c r="R315" s="716">
        <f t="shared" si="56"/>
        <v>0</v>
      </c>
      <c r="S315" s="361">
        <f t="shared" si="57"/>
        <v>0</v>
      </c>
    </row>
    <row r="316" spans="1:19">
      <c r="A316" s="159"/>
      <c r="B316" s="59"/>
      <c r="C316" s="24">
        <f t="shared" si="48"/>
        <v>1</v>
      </c>
      <c r="D316" s="720"/>
      <c r="E316" s="24">
        <f t="shared" si="49"/>
        <v>1</v>
      </c>
      <c r="F316" s="720"/>
      <c r="G316" s="24">
        <f t="shared" si="50"/>
        <v>1</v>
      </c>
      <c r="H316" s="720"/>
      <c r="I316" s="24">
        <f t="shared" si="51"/>
        <v>1</v>
      </c>
      <c r="J316" s="720"/>
      <c r="K316" s="24">
        <f t="shared" si="52"/>
        <v>1</v>
      </c>
      <c r="L316" s="720"/>
      <c r="M316" s="24">
        <f t="shared" si="53"/>
        <v>1</v>
      </c>
      <c r="N316" s="720"/>
      <c r="O316" s="24">
        <f t="shared" si="54"/>
        <v>1</v>
      </c>
      <c r="P316" s="720"/>
      <c r="Q316" s="24">
        <f t="shared" si="55"/>
        <v>1</v>
      </c>
      <c r="R316" s="716">
        <f t="shared" si="56"/>
        <v>0</v>
      </c>
      <c r="S316" s="361">
        <f t="shared" si="57"/>
        <v>0</v>
      </c>
    </row>
    <row r="317" spans="1:19">
      <c r="A317" s="159"/>
      <c r="B317" s="59"/>
      <c r="C317" s="24">
        <f t="shared" si="48"/>
        <v>1</v>
      </c>
      <c r="D317" s="720"/>
      <c r="E317" s="24">
        <f t="shared" si="49"/>
        <v>1</v>
      </c>
      <c r="F317" s="720"/>
      <c r="G317" s="24">
        <f t="shared" si="50"/>
        <v>1</v>
      </c>
      <c r="H317" s="720"/>
      <c r="I317" s="24">
        <f t="shared" si="51"/>
        <v>1</v>
      </c>
      <c r="J317" s="720"/>
      <c r="K317" s="24">
        <f t="shared" si="52"/>
        <v>1</v>
      </c>
      <c r="L317" s="720"/>
      <c r="M317" s="24">
        <f t="shared" si="53"/>
        <v>1</v>
      </c>
      <c r="N317" s="720"/>
      <c r="O317" s="24">
        <f t="shared" si="54"/>
        <v>1</v>
      </c>
      <c r="P317" s="720"/>
      <c r="Q317" s="24">
        <f t="shared" si="55"/>
        <v>1</v>
      </c>
      <c r="R317" s="716">
        <f t="shared" si="56"/>
        <v>0</v>
      </c>
      <c r="S317" s="361">
        <f t="shared" si="57"/>
        <v>0</v>
      </c>
    </row>
    <row r="318" spans="1:19">
      <c r="A318" s="159"/>
      <c r="B318" s="59"/>
      <c r="C318" s="24">
        <f t="shared" si="48"/>
        <v>1</v>
      </c>
      <c r="D318" s="720"/>
      <c r="E318" s="24">
        <f t="shared" si="49"/>
        <v>1</v>
      </c>
      <c r="F318" s="720"/>
      <c r="G318" s="24">
        <f t="shared" si="50"/>
        <v>1</v>
      </c>
      <c r="H318" s="720"/>
      <c r="I318" s="24">
        <f t="shared" si="51"/>
        <v>1</v>
      </c>
      <c r="J318" s="720"/>
      <c r="K318" s="24">
        <f t="shared" si="52"/>
        <v>1</v>
      </c>
      <c r="L318" s="720"/>
      <c r="M318" s="24">
        <f t="shared" si="53"/>
        <v>1</v>
      </c>
      <c r="N318" s="720"/>
      <c r="O318" s="24">
        <f t="shared" si="54"/>
        <v>1</v>
      </c>
      <c r="P318" s="720"/>
      <c r="Q318" s="24">
        <f t="shared" si="55"/>
        <v>1</v>
      </c>
      <c r="R318" s="716">
        <f t="shared" si="56"/>
        <v>0</v>
      </c>
      <c r="S318" s="361">
        <f t="shared" si="57"/>
        <v>0</v>
      </c>
    </row>
    <row r="319" spans="1:19">
      <c r="A319" s="159"/>
      <c r="B319" s="59"/>
      <c r="C319" s="24">
        <f t="shared" si="48"/>
        <v>1</v>
      </c>
      <c r="D319" s="720"/>
      <c r="E319" s="24">
        <f t="shared" si="49"/>
        <v>1</v>
      </c>
      <c r="F319" s="720"/>
      <c r="G319" s="24">
        <f t="shared" si="50"/>
        <v>1</v>
      </c>
      <c r="H319" s="720"/>
      <c r="I319" s="24">
        <f t="shared" si="51"/>
        <v>1</v>
      </c>
      <c r="J319" s="720"/>
      <c r="K319" s="24">
        <f t="shared" si="52"/>
        <v>1</v>
      </c>
      <c r="L319" s="720"/>
      <c r="M319" s="24">
        <f t="shared" si="53"/>
        <v>1</v>
      </c>
      <c r="N319" s="720"/>
      <c r="O319" s="24">
        <f t="shared" si="54"/>
        <v>1</v>
      </c>
      <c r="P319" s="720"/>
      <c r="Q319" s="24">
        <f t="shared" si="55"/>
        <v>1</v>
      </c>
      <c r="R319" s="716">
        <f t="shared" si="56"/>
        <v>0</v>
      </c>
      <c r="S319" s="361">
        <f t="shared" si="57"/>
        <v>0</v>
      </c>
    </row>
    <row r="320" spans="1:19">
      <c r="A320" s="159"/>
      <c r="B320" s="59"/>
      <c r="C320" s="24">
        <f t="shared" si="48"/>
        <v>1</v>
      </c>
      <c r="D320" s="720"/>
      <c r="E320" s="24">
        <f t="shared" si="49"/>
        <v>1</v>
      </c>
      <c r="F320" s="720"/>
      <c r="G320" s="24">
        <f t="shared" si="50"/>
        <v>1</v>
      </c>
      <c r="H320" s="720"/>
      <c r="I320" s="24">
        <f t="shared" si="51"/>
        <v>1</v>
      </c>
      <c r="J320" s="720"/>
      <c r="K320" s="24">
        <f t="shared" si="52"/>
        <v>1</v>
      </c>
      <c r="L320" s="720"/>
      <c r="M320" s="24">
        <f t="shared" si="53"/>
        <v>1</v>
      </c>
      <c r="N320" s="720"/>
      <c r="O320" s="24">
        <f t="shared" si="54"/>
        <v>1</v>
      </c>
      <c r="P320" s="720"/>
      <c r="Q320" s="24">
        <f t="shared" si="55"/>
        <v>1</v>
      </c>
      <c r="R320" s="716">
        <f t="shared" si="56"/>
        <v>0</v>
      </c>
      <c r="S320" s="361">
        <f t="shared" si="57"/>
        <v>0</v>
      </c>
    </row>
    <row r="321" spans="1:19">
      <c r="A321" s="159"/>
      <c r="B321" s="59"/>
      <c r="C321" s="24">
        <f t="shared" si="48"/>
        <v>1</v>
      </c>
      <c r="D321" s="720"/>
      <c r="E321" s="24">
        <f t="shared" si="49"/>
        <v>1</v>
      </c>
      <c r="F321" s="720"/>
      <c r="G321" s="24">
        <f t="shared" si="50"/>
        <v>1</v>
      </c>
      <c r="H321" s="720"/>
      <c r="I321" s="24">
        <f t="shared" si="51"/>
        <v>1</v>
      </c>
      <c r="J321" s="720"/>
      <c r="K321" s="24">
        <f t="shared" si="52"/>
        <v>1</v>
      </c>
      <c r="L321" s="720"/>
      <c r="M321" s="24">
        <f t="shared" si="53"/>
        <v>1</v>
      </c>
      <c r="N321" s="720"/>
      <c r="O321" s="24">
        <f t="shared" si="54"/>
        <v>1</v>
      </c>
      <c r="P321" s="720"/>
      <c r="Q321" s="24">
        <f t="shared" si="55"/>
        <v>1</v>
      </c>
      <c r="R321" s="716">
        <f t="shared" si="56"/>
        <v>0</v>
      </c>
      <c r="S321" s="361">
        <f t="shared" ref="S321:S384" si="58">ROUND(R321*B321/10000,0)</f>
        <v>0</v>
      </c>
    </row>
    <row r="322" spans="1:19">
      <c r="A322" s="159"/>
      <c r="B322" s="59"/>
      <c r="C322" s="24">
        <f t="shared" si="48"/>
        <v>1</v>
      </c>
      <c r="D322" s="720"/>
      <c r="E322" s="24">
        <f t="shared" si="49"/>
        <v>1</v>
      </c>
      <c r="F322" s="720"/>
      <c r="G322" s="24">
        <f t="shared" si="50"/>
        <v>1</v>
      </c>
      <c r="H322" s="720"/>
      <c r="I322" s="24">
        <f t="shared" si="51"/>
        <v>1</v>
      </c>
      <c r="J322" s="720"/>
      <c r="K322" s="24">
        <f t="shared" si="52"/>
        <v>1</v>
      </c>
      <c r="L322" s="720"/>
      <c r="M322" s="24">
        <f t="shared" si="53"/>
        <v>1</v>
      </c>
      <c r="N322" s="720"/>
      <c r="O322" s="24">
        <f t="shared" si="54"/>
        <v>1</v>
      </c>
      <c r="P322" s="720"/>
      <c r="Q322" s="24">
        <f t="shared" si="55"/>
        <v>1</v>
      </c>
      <c r="R322" s="716">
        <f t="shared" si="56"/>
        <v>0</v>
      </c>
      <c r="S322" s="361">
        <f t="shared" si="58"/>
        <v>0</v>
      </c>
    </row>
    <row r="323" spans="1:19">
      <c r="A323" s="159"/>
      <c r="B323" s="59"/>
      <c r="C323" s="24">
        <f t="shared" si="48"/>
        <v>1</v>
      </c>
      <c r="D323" s="720"/>
      <c r="E323" s="24">
        <f t="shared" si="49"/>
        <v>1</v>
      </c>
      <c r="F323" s="720"/>
      <c r="G323" s="24">
        <f t="shared" si="50"/>
        <v>1</v>
      </c>
      <c r="H323" s="720"/>
      <c r="I323" s="24">
        <f t="shared" si="51"/>
        <v>1</v>
      </c>
      <c r="J323" s="720"/>
      <c r="K323" s="24">
        <f t="shared" si="52"/>
        <v>1</v>
      </c>
      <c r="L323" s="720"/>
      <c r="M323" s="24">
        <f t="shared" si="53"/>
        <v>1</v>
      </c>
      <c r="N323" s="720"/>
      <c r="O323" s="24">
        <f t="shared" si="54"/>
        <v>1</v>
      </c>
      <c r="P323" s="720"/>
      <c r="Q323" s="24">
        <f t="shared" si="55"/>
        <v>1</v>
      </c>
      <c r="R323" s="716">
        <f t="shared" si="56"/>
        <v>0</v>
      </c>
      <c r="S323" s="361">
        <f t="shared" si="58"/>
        <v>0</v>
      </c>
    </row>
    <row r="324" spans="1:19">
      <c r="A324" s="159"/>
      <c r="B324" s="59"/>
      <c r="C324" s="24">
        <f t="shared" si="48"/>
        <v>1</v>
      </c>
      <c r="D324" s="720"/>
      <c r="E324" s="24">
        <f t="shared" si="49"/>
        <v>1</v>
      </c>
      <c r="F324" s="720"/>
      <c r="G324" s="24">
        <f t="shared" si="50"/>
        <v>1</v>
      </c>
      <c r="H324" s="720"/>
      <c r="I324" s="24">
        <f t="shared" si="51"/>
        <v>1</v>
      </c>
      <c r="J324" s="720"/>
      <c r="K324" s="24">
        <f t="shared" si="52"/>
        <v>1</v>
      </c>
      <c r="L324" s="720"/>
      <c r="M324" s="24">
        <f t="shared" si="53"/>
        <v>1</v>
      </c>
      <c r="N324" s="720"/>
      <c r="O324" s="24">
        <f t="shared" si="54"/>
        <v>1</v>
      </c>
      <c r="P324" s="720"/>
      <c r="Q324" s="24">
        <f t="shared" si="55"/>
        <v>1</v>
      </c>
      <c r="R324" s="716">
        <f t="shared" si="56"/>
        <v>0</v>
      </c>
      <c r="S324" s="361">
        <f t="shared" si="58"/>
        <v>0</v>
      </c>
    </row>
    <row r="325" spans="1:19">
      <c r="A325" s="159"/>
      <c r="B325" s="59"/>
      <c r="C325" s="24">
        <f t="shared" si="48"/>
        <v>1</v>
      </c>
      <c r="D325" s="720"/>
      <c r="E325" s="24">
        <f t="shared" si="49"/>
        <v>1</v>
      </c>
      <c r="F325" s="720"/>
      <c r="G325" s="24">
        <f t="shared" si="50"/>
        <v>1</v>
      </c>
      <c r="H325" s="720"/>
      <c r="I325" s="24">
        <f t="shared" si="51"/>
        <v>1</v>
      </c>
      <c r="J325" s="720"/>
      <c r="K325" s="24">
        <f t="shared" si="52"/>
        <v>1</v>
      </c>
      <c r="L325" s="720"/>
      <c r="M325" s="24">
        <f t="shared" si="53"/>
        <v>1</v>
      </c>
      <c r="N325" s="720"/>
      <c r="O325" s="24">
        <f t="shared" si="54"/>
        <v>1</v>
      </c>
      <c r="P325" s="720"/>
      <c r="Q325" s="24">
        <f t="shared" si="55"/>
        <v>1</v>
      </c>
      <c r="R325" s="716">
        <f t="shared" si="56"/>
        <v>0</v>
      </c>
      <c r="S325" s="361">
        <f t="shared" si="58"/>
        <v>0</v>
      </c>
    </row>
    <row r="326" spans="1:19">
      <c r="A326" s="159"/>
      <c r="B326" s="59"/>
      <c r="C326" s="24">
        <f t="shared" si="48"/>
        <v>1</v>
      </c>
      <c r="D326" s="720"/>
      <c r="E326" s="24">
        <f t="shared" si="49"/>
        <v>1</v>
      </c>
      <c r="F326" s="720"/>
      <c r="G326" s="24">
        <f t="shared" si="50"/>
        <v>1</v>
      </c>
      <c r="H326" s="720"/>
      <c r="I326" s="24">
        <f t="shared" si="51"/>
        <v>1</v>
      </c>
      <c r="J326" s="720"/>
      <c r="K326" s="24">
        <f t="shared" si="52"/>
        <v>1</v>
      </c>
      <c r="L326" s="720"/>
      <c r="M326" s="24">
        <f t="shared" si="53"/>
        <v>1</v>
      </c>
      <c r="N326" s="720"/>
      <c r="O326" s="24">
        <f t="shared" si="54"/>
        <v>1</v>
      </c>
      <c r="P326" s="720"/>
      <c r="Q326" s="24">
        <f t="shared" si="55"/>
        <v>1</v>
      </c>
      <c r="R326" s="716">
        <f t="shared" si="56"/>
        <v>0</v>
      </c>
      <c r="S326" s="361">
        <f t="shared" si="58"/>
        <v>0</v>
      </c>
    </row>
    <row r="327" spans="1:19">
      <c r="A327" s="159"/>
      <c r="B327" s="59"/>
      <c r="C327" s="24">
        <f t="shared" si="48"/>
        <v>1</v>
      </c>
      <c r="D327" s="720"/>
      <c r="E327" s="24">
        <f t="shared" si="49"/>
        <v>1</v>
      </c>
      <c r="F327" s="720"/>
      <c r="G327" s="24">
        <f t="shared" si="50"/>
        <v>1</v>
      </c>
      <c r="H327" s="720"/>
      <c r="I327" s="24">
        <f t="shared" si="51"/>
        <v>1</v>
      </c>
      <c r="J327" s="720"/>
      <c r="K327" s="24">
        <f t="shared" si="52"/>
        <v>1</v>
      </c>
      <c r="L327" s="720"/>
      <c r="M327" s="24">
        <f t="shared" si="53"/>
        <v>1</v>
      </c>
      <c r="N327" s="720"/>
      <c r="O327" s="24">
        <f t="shared" si="54"/>
        <v>1</v>
      </c>
      <c r="P327" s="720"/>
      <c r="Q327" s="24">
        <f t="shared" si="55"/>
        <v>1</v>
      </c>
      <c r="R327" s="716">
        <f t="shared" si="56"/>
        <v>0</v>
      </c>
      <c r="S327" s="361">
        <f t="shared" si="58"/>
        <v>0</v>
      </c>
    </row>
    <row r="328" spans="1:19">
      <c r="A328" s="159"/>
      <c r="B328" s="59"/>
      <c r="C328" s="24">
        <f t="shared" si="48"/>
        <v>1</v>
      </c>
      <c r="D328" s="720"/>
      <c r="E328" s="24">
        <f t="shared" si="49"/>
        <v>1</v>
      </c>
      <c r="F328" s="720"/>
      <c r="G328" s="24">
        <f t="shared" si="50"/>
        <v>1</v>
      </c>
      <c r="H328" s="720"/>
      <c r="I328" s="24">
        <f t="shared" si="51"/>
        <v>1</v>
      </c>
      <c r="J328" s="720"/>
      <c r="K328" s="24">
        <f t="shared" si="52"/>
        <v>1</v>
      </c>
      <c r="L328" s="720"/>
      <c r="M328" s="24">
        <f t="shared" si="53"/>
        <v>1</v>
      </c>
      <c r="N328" s="720"/>
      <c r="O328" s="24">
        <f t="shared" si="54"/>
        <v>1</v>
      </c>
      <c r="P328" s="720"/>
      <c r="Q328" s="24">
        <f t="shared" si="55"/>
        <v>1</v>
      </c>
      <c r="R328" s="716">
        <f t="shared" si="56"/>
        <v>0</v>
      </c>
      <c r="S328" s="361">
        <f t="shared" si="58"/>
        <v>0</v>
      </c>
    </row>
    <row r="329" spans="1:19">
      <c r="A329" s="159"/>
      <c r="B329" s="59"/>
      <c r="C329" s="24">
        <f t="shared" si="48"/>
        <v>1</v>
      </c>
      <c r="D329" s="720"/>
      <c r="E329" s="24">
        <f t="shared" si="49"/>
        <v>1</v>
      </c>
      <c r="F329" s="720"/>
      <c r="G329" s="24">
        <f t="shared" si="50"/>
        <v>1</v>
      </c>
      <c r="H329" s="720"/>
      <c r="I329" s="24">
        <f t="shared" si="51"/>
        <v>1</v>
      </c>
      <c r="J329" s="720"/>
      <c r="K329" s="24">
        <f t="shared" si="52"/>
        <v>1</v>
      </c>
      <c r="L329" s="720"/>
      <c r="M329" s="24">
        <f t="shared" si="53"/>
        <v>1</v>
      </c>
      <c r="N329" s="720"/>
      <c r="O329" s="24">
        <f t="shared" si="54"/>
        <v>1</v>
      </c>
      <c r="P329" s="720"/>
      <c r="Q329" s="24">
        <f t="shared" si="55"/>
        <v>1</v>
      </c>
      <c r="R329" s="716">
        <f t="shared" si="56"/>
        <v>0</v>
      </c>
      <c r="S329" s="361">
        <f t="shared" si="58"/>
        <v>0</v>
      </c>
    </row>
    <row r="330" spans="1:19">
      <c r="A330" s="159"/>
      <c r="B330" s="59"/>
      <c r="C330" s="24">
        <f t="shared" si="48"/>
        <v>1</v>
      </c>
      <c r="D330" s="720"/>
      <c r="E330" s="24">
        <f t="shared" si="49"/>
        <v>1</v>
      </c>
      <c r="F330" s="720"/>
      <c r="G330" s="24">
        <f t="shared" si="50"/>
        <v>1</v>
      </c>
      <c r="H330" s="720"/>
      <c r="I330" s="24">
        <f t="shared" si="51"/>
        <v>1</v>
      </c>
      <c r="J330" s="720"/>
      <c r="K330" s="24">
        <f t="shared" si="52"/>
        <v>1</v>
      </c>
      <c r="L330" s="720"/>
      <c r="M330" s="24">
        <f t="shared" si="53"/>
        <v>1</v>
      </c>
      <c r="N330" s="720"/>
      <c r="O330" s="24">
        <f t="shared" si="54"/>
        <v>1</v>
      </c>
      <c r="P330" s="720"/>
      <c r="Q330" s="24">
        <f t="shared" si="55"/>
        <v>1</v>
      </c>
      <c r="R330" s="716">
        <f t="shared" si="56"/>
        <v>0</v>
      </c>
      <c r="S330" s="361">
        <f t="shared" si="58"/>
        <v>0</v>
      </c>
    </row>
    <row r="331" spans="1:19">
      <c r="A331" s="159"/>
      <c r="B331" s="59"/>
      <c r="C331" s="24">
        <f t="shared" si="48"/>
        <v>1</v>
      </c>
      <c r="D331" s="720"/>
      <c r="E331" s="24">
        <f t="shared" si="49"/>
        <v>1</v>
      </c>
      <c r="F331" s="720"/>
      <c r="G331" s="24">
        <f t="shared" si="50"/>
        <v>1</v>
      </c>
      <c r="H331" s="720"/>
      <c r="I331" s="24">
        <f t="shared" si="51"/>
        <v>1</v>
      </c>
      <c r="J331" s="720"/>
      <c r="K331" s="24">
        <f t="shared" si="52"/>
        <v>1</v>
      </c>
      <c r="L331" s="720"/>
      <c r="M331" s="24">
        <f t="shared" si="53"/>
        <v>1</v>
      </c>
      <c r="N331" s="720"/>
      <c r="O331" s="24">
        <f t="shared" si="54"/>
        <v>1</v>
      </c>
      <c r="P331" s="720"/>
      <c r="Q331" s="24">
        <f t="shared" si="55"/>
        <v>1</v>
      </c>
      <c r="R331" s="716">
        <f t="shared" si="56"/>
        <v>0</v>
      </c>
      <c r="S331" s="361">
        <f t="shared" si="58"/>
        <v>0</v>
      </c>
    </row>
    <row r="332" spans="1:19">
      <c r="A332" s="159"/>
      <c r="B332" s="59"/>
      <c r="C332" s="24">
        <f t="shared" si="48"/>
        <v>1</v>
      </c>
      <c r="D332" s="720"/>
      <c r="E332" s="24">
        <f t="shared" si="49"/>
        <v>1</v>
      </c>
      <c r="F332" s="720"/>
      <c r="G332" s="24">
        <f t="shared" si="50"/>
        <v>1</v>
      </c>
      <c r="H332" s="720"/>
      <c r="I332" s="24">
        <f t="shared" si="51"/>
        <v>1</v>
      </c>
      <c r="J332" s="720"/>
      <c r="K332" s="24">
        <f t="shared" si="52"/>
        <v>1</v>
      </c>
      <c r="L332" s="720"/>
      <c r="M332" s="24">
        <f t="shared" si="53"/>
        <v>1</v>
      </c>
      <c r="N332" s="720"/>
      <c r="O332" s="24">
        <f t="shared" si="54"/>
        <v>1</v>
      </c>
      <c r="P332" s="720"/>
      <c r="Q332" s="24">
        <f t="shared" si="55"/>
        <v>1</v>
      </c>
      <c r="R332" s="716">
        <f t="shared" si="56"/>
        <v>0</v>
      </c>
      <c r="S332" s="361">
        <f t="shared" si="58"/>
        <v>0</v>
      </c>
    </row>
    <row r="333" spans="1:19">
      <c r="A333" s="159"/>
      <c r="B333" s="59"/>
      <c r="C333" s="24">
        <f t="shared" si="48"/>
        <v>1</v>
      </c>
      <c r="D333" s="720"/>
      <c r="E333" s="24">
        <f t="shared" si="49"/>
        <v>1</v>
      </c>
      <c r="F333" s="720"/>
      <c r="G333" s="24">
        <f t="shared" si="50"/>
        <v>1</v>
      </c>
      <c r="H333" s="720"/>
      <c r="I333" s="24">
        <f t="shared" si="51"/>
        <v>1</v>
      </c>
      <c r="J333" s="720"/>
      <c r="K333" s="24">
        <f t="shared" si="52"/>
        <v>1</v>
      </c>
      <c r="L333" s="720"/>
      <c r="M333" s="24">
        <f t="shared" si="53"/>
        <v>1</v>
      </c>
      <c r="N333" s="720"/>
      <c r="O333" s="24">
        <f t="shared" si="54"/>
        <v>1</v>
      </c>
      <c r="P333" s="720"/>
      <c r="Q333" s="24">
        <f t="shared" si="55"/>
        <v>1</v>
      </c>
      <c r="R333" s="716">
        <f t="shared" si="56"/>
        <v>0</v>
      </c>
      <c r="S333" s="361">
        <f t="shared" si="58"/>
        <v>0</v>
      </c>
    </row>
    <row r="334" spans="1:19">
      <c r="A334" s="159"/>
      <c r="B334" s="59"/>
      <c r="C334" s="24">
        <f t="shared" si="48"/>
        <v>1</v>
      </c>
      <c r="D334" s="720"/>
      <c r="E334" s="24">
        <f t="shared" si="49"/>
        <v>1</v>
      </c>
      <c r="F334" s="720"/>
      <c r="G334" s="24">
        <f t="shared" si="50"/>
        <v>1</v>
      </c>
      <c r="H334" s="720"/>
      <c r="I334" s="24">
        <f t="shared" si="51"/>
        <v>1</v>
      </c>
      <c r="J334" s="720"/>
      <c r="K334" s="24">
        <f t="shared" si="52"/>
        <v>1</v>
      </c>
      <c r="L334" s="720"/>
      <c r="M334" s="24">
        <f t="shared" si="53"/>
        <v>1</v>
      </c>
      <c r="N334" s="720"/>
      <c r="O334" s="24">
        <f t="shared" si="54"/>
        <v>1</v>
      </c>
      <c r="P334" s="720"/>
      <c r="Q334" s="24">
        <f t="shared" si="55"/>
        <v>1</v>
      </c>
      <c r="R334" s="716">
        <f t="shared" si="56"/>
        <v>0</v>
      </c>
      <c r="S334" s="361">
        <f t="shared" si="58"/>
        <v>0</v>
      </c>
    </row>
    <row r="335" spans="1:19">
      <c r="A335" s="159"/>
      <c r="B335" s="59"/>
      <c r="C335" s="24">
        <f t="shared" si="48"/>
        <v>1</v>
      </c>
      <c r="D335" s="720"/>
      <c r="E335" s="24">
        <f t="shared" si="49"/>
        <v>1</v>
      </c>
      <c r="F335" s="720"/>
      <c r="G335" s="24">
        <f t="shared" si="50"/>
        <v>1</v>
      </c>
      <c r="H335" s="720"/>
      <c r="I335" s="24">
        <f t="shared" si="51"/>
        <v>1</v>
      </c>
      <c r="J335" s="720"/>
      <c r="K335" s="24">
        <f t="shared" si="52"/>
        <v>1</v>
      </c>
      <c r="L335" s="720"/>
      <c r="M335" s="24">
        <f t="shared" si="53"/>
        <v>1</v>
      </c>
      <c r="N335" s="720"/>
      <c r="O335" s="24">
        <f t="shared" si="54"/>
        <v>1</v>
      </c>
      <c r="P335" s="720"/>
      <c r="Q335" s="24">
        <f t="shared" si="55"/>
        <v>1</v>
      </c>
      <c r="R335" s="716">
        <f t="shared" si="56"/>
        <v>0</v>
      </c>
      <c r="S335" s="361">
        <f t="shared" si="58"/>
        <v>0</v>
      </c>
    </row>
    <row r="336" spans="1:19">
      <c r="A336" s="159"/>
      <c r="B336" s="59"/>
      <c r="C336" s="24">
        <f t="shared" si="48"/>
        <v>1</v>
      </c>
      <c r="D336" s="720"/>
      <c r="E336" s="24">
        <f t="shared" si="49"/>
        <v>1</v>
      </c>
      <c r="F336" s="720"/>
      <c r="G336" s="24">
        <f t="shared" si="50"/>
        <v>1</v>
      </c>
      <c r="H336" s="720"/>
      <c r="I336" s="24">
        <f t="shared" si="51"/>
        <v>1</v>
      </c>
      <c r="J336" s="720"/>
      <c r="K336" s="24">
        <f t="shared" si="52"/>
        <v>1</v>
      </c>
      <c r="L336" s="720"/>
      <c r="M336" s="24">
        <f t="shared" si="53"/>
        <v>1</v>
      </c>
      <c r="N336" s="720"/>
      <c r="O336" s="24">
        <f t="shared" si="54"/>
        <v>1</v>
      </c>
      <c r="P336" s="720"/>
      <c r="Q336" s="24">
        <f t="shared" si="55"/>
        <v>1</v>
      </c>
      <c r="R336" s="716">
        <f t="shared" si="56"/>
        <v>0</v>
      </c>
      <c r="S336" s="361">
        <f t="shared" si="58"/>
        <v>0</v>
      </c>
    </row>
    <row r="337" spans="1:19">
      <c r="A337" s="159"/>
      <c r="B337" s="59"/>
      <c r="C337" s="24">
        <f t="shared" si="48"/>
        <v>1</v>
      </c>
      <c r="D337" s="720"/>
      <c r="E337" s="24">
        <f t="shared" si="49"/>
        <v>1</v>
      </c>
      <c r="F337" s="720"/>
      <c r="G337" s="24">
        <f t="shared" si="50"/>
        <v>1</v>
      </c>
      <c r="H337" s="720"/>
      <c r="I337" s="24">
        <f t="shared" si="51"/>
        <v>1</v>
      </c>
      <c r="J337" s="720"/>
      <c r="K337" s="24">
        <f t="shared" si="52"/>
        <v>1</v>
      </c>
      <c r="L337" s="720"/>
      <c r="M337" s="24">
        <f t="shared" si="53"/>
        <v>1</v>
      </c>
      <c r="N337" s="720"/>
      <c r="O337" s="24">
        <f t="shared" si="54"/>
        <v>1</v>
      </c>
      <c r="P337" s="720"/>
      <c r="Q337" s="24">
        <f t="shared" si="55"/>
        <v>1</v>
      </c>
      <c r="R337" s="716">
        <f t="shared" si="56"/>
        <v>0</v>
      </c>
      <c r="S337" s="361">
        <f t="shared" si="58"/>
        <v>0</v>
      </c>
    </row>
    <row r="338" spans="1:19">
      <c r="A338" s="159"/>
      <c r="B338" s="59"/>
      <c r="C338" s="24">
        <f t="shared" si="48"/>
        <v>1</v>
      </c>
      <c r="D338" s="720"/>
      <c r="E338" s="24">
        <f t="shared" si="49"/>
        <v>1</v>
      </c>
      <c r="F338" s="720"/>
      <c r="G338" s="24">
        <f t="shared" si="50"/>
        <v>1</v>
      </c>
      <c r="H338" s="720"/>
      <c r="I338" s="24">
        <f t="shared" si="51"/>
        <v>1</v>
      </c>
      <c r="J338" s="720"/>
      <c r="K338" s="24">
        <f t="shared" si="52"/>
        <v>1</v>
      </c>
      <c r="L338" s="720"/>
      <c r="M338" s="24">
        <f t="shared" si="53"/>
        <v>1</v>
      </c>
      <c r="N338" s="720"/>
      <c r="O338" s="24">
        <f t="shared" si="54"/>
        <v>1</v>
      </c>
      <c r="P338" s="720"/>
      <c r="Q338" s="24">
        <f t="shared" si="55"/>
        <v>1</v>
      </c>
      <c r="R338" s="716">
        <f t="shared" si="56"/>
        <v>0</v>
      </c>
      <c r="S338" s="361">
        <f t="shared" si="58"/>
        <v>0</v>
      </c>
    </row>
    <row r="339" spans="1:19">
      <c r="A339" s="159"/>
      <c r="B339" s="59"/>
      <c r="C339" s="24">
        <f t="shared" si="48"/>
        <v>1</v>
      </c>
      <c r="D339" s="720"/>
      <c r="E339" s="24">
        <f t="shared" si="49"/>
        <v>1</v>
      </c>
      <c r="F339" s="720"/>
      <c r="G339" s="24">
        <f t="shared" si="50"/>
        <v>1</v>
      </c>
      <c r="H339" s="720"/>
      <c r="I339" s="24">
        <f t="shared" si="51"/>
        <v>1</v>
      </c>
      <c r="J339" s="720"/>
      <c r="K339" s="24">
        <f t="shared" si="52"/>
        <v>1</v>
      </c>
      <c r="L339" s="720"/>
      <c r="M339" s="24">
        <f t="shared" si="53"/>
        <v>1</v>
      </c>
      <c r="N339" s="720"/>
      <c r="O339" s="24">
        <f t="shared" si="54"/>
        <v>1</v>
      </c>
      <c r="P339" s="720"/>
      <c r="Q339" s="24">
        <f t="shared" si="55"/>
        <v>1</v>
      </c>
      <c r="R339" s="716">
        <f t="shared" si="56"/>
        <v>0</v>
      </c>
      <c r="S339" s="361">
        <f t="shared" si="58"/>
        <v>0</v>
      </c>
    </row>
    <row r="340" spans="1:19">
      <c r="A340" s="159"/>
      <c r="B340" s="59"/>
      <c r="C340" s="24">
        <f t="shared" si="48"/>
        <v>1</v>
      </c>
      <c r="D340" s="720"/>
      <c r="E340" s="24">
        <f t="shared" si="49"/>
        <v>1</v>
      </c>
      <c r="F340" s="720"/>
      <c r="G340" s="24">
        <f t="shared" si="50"/>
        <v>1</v>
      </c>
      <c r="H340" s="720"/>
      <c r="I340" s="24">
        <f t="shared" si="51"/>
        <v>1</v>
      </c>
      <c r="J340" s="720"/>
      <c r="K340" s="24">
        <f t="shared" si="52"/>
        <v>1</v>
      </c>
      <c r="L340" s="720"/>
      <c r="M340" s="24">
        <f t="shared" si="53"/>
        <v>1</v>
      </c>
      <c r="N340" s="720"/>
      <c r="O340" s="24">
        <f t="shared" si="54"/>
        <v>1</v>
      </c>
      <c r="P340" s="720"/>
      <c r="Q340" s="24">
        <f t="shared" si="55"/>
        <v>1</v>
      </c>
      <c r="R340" s="716">
        <f t="shared" si="56"/>
        <v>0</v>
      </c>
      <c r="S340" s="361">
        <f t="shared" si="58"/>
        <v>0</v>
      </c>
    </row>
    <row r="341" spans="1:19">
      <c r="A341" s="159"/>
      <c r="B341" s="59"/>
      <c r="C341" s="24">
        <f t="shared" si="48"/>
        <v>1</v>
      </c>
      <c r="D341" s="720"/>
      <c r="E341" s="24">
        <f t="shared" si="49"/>
        <v>1</v>
      </c>
      <c r="F341" s="720"/>
      <c r="G341" s="24">
        <f t="shared" si="50"/>
        <v>1</v>
      </c>
      <c r="H341" s="720"/>
      <c r="I341" s="24">
        <f t="shared" si="51"/>
        <v>1</v>
      </c>
      <c r="J341" s="720"/>
      <c r="K341" s="24">
        <f t="shared" si="52"/>
        <v>1</v>
      </c>
      <c r="L341" s="720"/>
      <c r="M341" s="24">
        <f t="shared" si="53"/>
        <v>1</v>
      </c>
      <c r="N341" s="720"/>
      <c r="O341" s="24">
        <f t="shared" si="54"/>
        <v>1</v>
      </c>
      <c r="P341" s="720"/>
      <c r="Q341" s="24">
        <f t="shared" si="55"/>
        <v>1</v>
      </c>
      <c r="R341" s="716">
        <f t="shared" si="56"/>
        <v>0</v>
      </c>
      <c r="S341" s="361">
        <f t="shared" si="58"/>
        <v>0</v>
      </c>
    </row>
    <row r="342" spans="1:19">
      <c r="A342" s="159"/>
      <c r="B342" s="59"/>
      <c r="C342" s="24">
        <f t="shared" si="48"/>
        <v>1</v>
      </c>
      <c r="D342" s="720"/>
      <c r="E342" s="24">
        <f t="shared" si="49"/>
        <v>1</v>
      </c>
      <c r="F342" s="720"/>
      <c r="G342" s="24">
        <f t="shared" si="50"/>
        <v>1</v>
      </c>
      <c r="H342" s="720"/>
      <c r="I342" s="24">
        <f t="shared" si="51"/>
        <v>1</v>
      </c>
      <c r="J342" s="720"/>
      <c r="K342" s="24">
        <f t="shared" si="52"/>
        <v>1</v>
      </c>
      <c r="L342" s="720"/>
      <c r="M342" s="24">
        <f t="shared" si="53"/>
        <v>1</v>
      </c>
      <c r="N342" s="720"/>
      <c r="O342" s="24">
        <f t="shared" si="54"/>
        <v>1</v>
      </c>
      <c r="P342" s="720"/>
      <c r="Q342" s="24">
        <f t="shared" si="55"/>
        <v>1</v>
      </c>
      <c r="R342" s="716">
        <f t="shared" si="56"/>
        <v>0</v>
      </c>
      <c r="S342" s="361">
        <f t="shared" si="58"/>
        <v>0</v>
      </c>
    </row>
    <row r="343" spans="1:19">
      <c r="A343" s="159"/>
      <c r="B343" s="59"/>
      <c r="C343" s="24">
        <f t="shared" si="48"/>
        <v>1</v>
      </c>
      <c r="D343" s="720"/>
      <c r="E343" s="24">
        <f t="shared" si="49"/>
        <v>1</v>
      </c>
      <c r="F343" s="720"/>
      <c r="G343" s="24">
        <f t="shared" si="50"/>
        <v>1</v>
      </c>
      <c r="H343" s="720"/>
      <c r="I343" s="24">
        <f t="shared" si="51"/>
        <v>1</v>
      </c>
      <c r="J343" s="720"/>
      <c r="K343" s="24">
        <f t="shared" si="52"/>
        <v>1</v>
      </c>
      <c r="L343" s="720"/>
      <c r="M343" s="24">
        <f t="shared" si="53"/>
        <v>1</v>
      </c>
      <c r="N343" s="720"/>
      <c r="O343" s="24">
        <f t="shared" si="54"/>
        <v>1</v>
      </c>
      <c r="P343" s="720"/>
      <c r="Q343" s="24">
        <f t="shared" si="55"/>
        <v>1</v>
      </c>
      <c r="R343" s="716">
        <f t="shared" si="56"/>
        <v>0</v>
      </c>
      <c r="S343" s="361">
        <f t="shared" si="58"/>
        <v>0</v>
      </c>
    </row>
    <row r="344" spans="1:19">
      <c r="A344" s="159"/>
      <c r="B344" s="59"/>
      <c r="C344" s="24">
        <f t="shared" si="48"/>
        <v>1</v>
      </c>
      <c r="D344" s="720"/>
      <c r="E344" s="24">
        <f t="shared" si="49"/>
        <v>1</v>
      </c>
      <c r="F344" s="720"/>
      <c r="G344" s="24">
        <f t="shared" si="50"/>
        <v>1</v>
      </c>
      <c r="H344" s="720"/>
      <c r="I344" s="24">
        <f t="shared" si="51"/>
        <v>1</v>
      </c>
      <c r="J344" s="720"/>
      <c r="K344" s="24">
        <f t="shared" si="52"/>
        <v>1</v>
      </c>
      <c r="L344" s="720"/>
      <c r="M344" s="24">
        <f t="shared" si="53"/>
        <v>1</v>
      </c>
      <c r="N344" s="720"/>
      <c r="O344" s="24">
        <f t="shared" si="54"/>
        <v>1</v>
      </c>
      <c r="P344" s="720"/>
      <c r="Q344" s="24">
        <f t="shared" si="55"/>
        <v>1</v>
      </c>
      <c r="R344" s="716">
        <f t="shared" si="56"/>
        <v>0</v>
      </c>
      <c r="S344" s="361">
        <f t="shared" si="58"/>
        <v>0</v>
      </c>
    </row>
    <row r="345" spans="1:19">
      <c r="A345" s="159"/>
      <c r="B345" s="59"/>
      <c r="C345" s="24">
        <f t="shared" si="48"/>
        <v>1</v>
      </c>
      <c r="D345" s="720"/>
      <c r="E345" s="24">
        <f t="shared" si="49"/>
        <v>1</v>
      </c>
      <c r="F345" s="720"/>
      <c r="G345" s="24">
        <f t="shared" si="50"/>
        <v>1</v>
      </c>
      <c r="H345" s="720"/>
      <c r="I345" s="24">
        <f t="shared" si="51"/>
        <v>1</v>
      </c>
      <c r="J345" s="720"/>
      <c r="K345" s="24">
        <f t="shared" si="52"/>
        <v>1</v>
      </c>
      <c r="L345" s="720"/>
      <c r="M345" s="24">
        <f t="shared" si="53"/>
        <v>1</v>
      </c>
      <c r="N345" s="720"/>
      <c r="O345" s="24">
        <f t="shared" si="54"/>
        <v>1</v>
      </c>
      <c r="P345" s="720"/>
      <c r="Q345" s="24">
        <f t="shared" si="55"/>
        <v>1</v>
      </c>
      <c r="R345" s="716">
        <f t="shared" si="56"/>
        <v>0</v>
      </c>
      <c r="S345" s="361">
        <f t="shared" si="58"/>
        <v>0</v>
      </c>
    </row>
    <row r="346" spans="1:19">
      <c r="A346" s="159"/>
      <c r="B346" s="59"/>
      <c r="C346" s="24">
        <f t="shared" ref="C346:C409" si="59">IF(B346="",1,(LOOKUP(B346,$3:$3,$4:$4)-LOOKUP($B$24,$3:$3,$4:$4)+100)/100)</f>
        <v>1</v>
      </c>
      <c r="D346" s="720"/>
      <c r="E346" s="24">
        <f t="shared" ref="E346:E409" si="60">(SUMIF($5:$5,D346,$6:$6)-SUMIF($5:$5,$D$24,$6:$6)+100)/100</f>
        <v>1</v>
      </c>
      <c r="F346" s="720"/>
      <c r="G346" s="24">
        <f t="shared" ref="G346:G409" si="61">(SUMIF($7:$7,F346,$8:$8)-SUMIF($7:$7,$F$24,$8:$8)+100)/100</f>
        <v>1</v>
      </c>
      <c r="H346" s="720"/>
      <c r="I346" s="24">
        <f t="shared" ref="I346:I409" si="62">(SUMIF($9:$9,H346,$10:$10)-SUMIF($9:$9,$H$24,$10:$10)+100)/100</f>
        <v>1</v>
      </c>
      <c r="J346" s="720"/>
      <c r="K346" s="24">
        <f t="shared" ref="K346:K409" si="63">(SUMIF($11:$11,J346,$12:$12)-SUMIF($11:$11,$J$24,$12:$12)+100)/100</f>
        <v>1</v>
      </c>
      <c r="L346" s="720"/>
      <c r="M346" s="24">
        <f t="shared" ref="M346:M409" si="64">(SUMIF($13:$13,L346,$14:$14)-SUMIF($13:$13,$L$24,$14:$14)+100)/100</f>
        <v>1</v>
      </c>
      <c r="N346" s="720"/>
      <c r="O346" s="24">
        <f t="shared" ref="O346:O409" si="65">(SUMIF($15:$15,N346,$16:$16)-SUMIF($15:$15,$N$24,$16:$16)+100)/100</f>
        <v>1</v>
      </c>
      <c r="P346" s="720"/>
      <c r="Q346" s="24">
        <f t="shared" ref="Q346:Q409" si="66">(SUMIF($17:$17,P346,$18:$18)-SUMIF($17:$17,$P$24,$18:$18)+100)/100</f>
        <v>1</v>
      </c>
      <c r="R346" s="716">
        <f t="shared" ref="R346:R409" si="67">IF(B346="",0,ROUND($R$24*C346*E346*G346*I346*K346*M346*O346*Q346,0))</f>
        <v>0</v>
      </c>
      <c r="S346" s="361">
        <f t="shared" si="58"/>
        <v>0</v>
      </c>
    </row>
    <row r="347" spans="1:19">
      <c r="A347" s="159"/>
      <c r="B347" s="59"/>
      <c r="C347" s="24">
        <f t="shared" si="59"/>
        <v>1</v>
      </c>
      <c r="D347" s="720"/>
      <c r="E347" s="24">
        <f t="shared" si="60"/>
        <v>1</v>
      </c>
      <c r="F347" s="720"/>
      <c r="G347" s="24">
        <f t="shared" si="61"/>
        <v>1</v>
      </c>
      <c r="H347" s="720"/>
      <c r="I347" s="24">
        <f t="shared" si="62"/>
        <v>1</v>
      </c>
      <c r="J347" s="720"/>
      <c r="K347" s="24">
        <f t="shared" si="63"/>
        <v>1</v>
      </c>
      <c r="L347" s="720"/>
      <c r="M347" s="24">
        <f t="shared" si="64"/>
        <v>1</v>
      </c>
      <c r="N347" s="720"/>
      <c r="O347" s="24">
        <f t="shared" si="65"/>
        <v>1</v>
      </c>
      <c r="P347" s="720"/>
      <c r="Q347" s="24">
        <f t="shared" si="66"/>
        <v>1</v>
      </c>
      <c r="R347" s="716">
        <f t="shared" si="67"/>
        <v>0</v>
      </c>
      <c r="S347" s="361">
        <f t="shared" si="58"/>
        <v>0</v>
      </c>
    </row>
    <row r="348" spans="1:19">
      <c r="A348" s="159"/>
      <c r="B348" s="59"/>
      <c r="C348" s="24">
        <f t="shared" si="59"/>
        <v>1</v>
      </c>
      <c r="D348" s="720"/>
      <c r="E348" s="24">
        <f t="shared" si="60"/>
        <v>1</v>
      </c>
      <c r="F348" s="720"/>
      <c r="G348" s="24">
        <f t="shared" si="61"/>
        <v>1</v>
      </c>
      <c r="H348" s="720"/>
      <c r="I348" s="24">
        <f t="shared" si="62"/>
        <v>1</v>
      </c>
      <c r="J348" s="720"/>
      <c r="K348" s="24">
        <f t="shared" si="63"/>
        <v>1</v>
      </c>
      <c r="L348" s="720"/>
      <c r="M348" s="24">
        <f t="shared" si="64"/>
        <v>1</v>
      </c>
      <c r="N348" s="720"/>
      <c r="O348" s="24">
        <f t="shared" si="65"/>
        <v>1</v>
      </c>
      <c r="P348" s="720"/>
      <c r="Q348" s="24">
        <f t="shared" si="66"/>
        <v>1</v>
      </c>
      <c r="R348" s="716">
        <f t="shared" si="67"/>
        <v>0</v>
      </c>
      <c r="S348" s="361">
        <f t="shared" si="58"/>
        <v>0</v>
      </c>
    </row>
    <row r="349" spans="1:19">
      <c r="A349" s="159"/>
      <c r="B349" s="59"/>
      <c r="C349" s="24">
        <f t="shared" si="59"/>
        <v>1</v>
      </c>
      <c r="D349" s="720"/>
      <c r="E349" s="24">
        <f t="shared" si="60"/>
        <v>1</v>
      </c>
      <c r="F349" s="720"/>
      <c r="G349" s="24">
        <f t="shared" si="61"/>
        <v>1</v>
      </c>
      <c r="H349" s="720"/>
      <c r="I349" s="24">
        <f t="shared" si="62"/>
        <v>1</v>
      </c>
      <c r="J349" s="720"/>
      <c r="K349" s="24">
        <f t="shared" si="63"/>
        <v>1</v>
      </c>
      <c r="L349" s="720"/>
      <c r="M349" s="24">
        <f t="shared" si="64"/>
        <v>1</v>
      </c>
      <c r="N349" s="720"/>
      <c r="O349" s="24">
        <f t="shared" si="65"/>
        <v>1</v>
      </c>
      <c r="P349" s="720"/>
      <c r="Q349" s="24">
        <f t="shared" si="66"/>
        <v>1</v>
      </c>
      <c r="R349" s="716">
        <f t="shared" si="67"/>
        <v>0</v>
      </c>
      <c r="S349" s="361">
        <f t="shared" si="58"/>
        <v>0</v>
      </c>
    </row>
    <row r="350" spans="1:19">
      <c r="A350" s="159"/>
      <c r="B350" s="59"/>
      <c r="C350" s="24">
        <f t="shared" si="59"/>
        <v>1</v>
      </c>
      <c r="D350" s="720"/>
      <c r="E350" s="24">
        <f t="shared" si="60"/>
        <v>1</v>
      </c>
      <c r="F350" s="720"/>
      <c r="G350" s="24">
        <f t="shared" si="61"/>
        <v>1</v>
      </c>
      <c r="H350" s="720"/>
      <c r="I350" s="24">
        <f t="shared" si="62"/>
        <v>1</v>
      </c>
      <c r="J350" s="720"/>
      <c r="K350" s="24">
        <f t="shared" si="63"/>
        <v>1</v>
      </c>
      <c r="L350" s="720"/>
      <c r="M350" s="24">
        <f t="shared" si="64"/>
        <v>1</v>
      </c>
      <c r="N350" s="720"/>
      <c r="O350" s="24">
        <f t="shared" si="65"/>
        <v>1</v>
      </c>
      <c r="P350" s="720"/>
      <c r="Q350" s="24">
        <f t="shared" si="66"/>
        <v>1</v>
      </c>
      <c r="R350" s="716">
        <f t="shared" si="67"/>
        <v>0</v>
      </c>
      <c r="S350" s="361">
        <f t="shared" si="58"/>
        <v>0</v>
      </c>
    </row>
    <row r="351" spans="1:19">
      <c r="A351" s="159"/>
      <c r="B351" s="59"/>
      <c r="C351" s="24">
        <f t="shared" si="59"/>
        <v>1</v>
      </c>
      <c r="D351" s="720"/>
      <c r="E351" s="24">
        <f t="shared" si="60"/>
        <v>1</v>
      </c>
      <c r="F351" s="720"/>
      <c r="G351" s="24">
        <f t="shared" si="61"/>
        <v>1</v>
      </c>
      <c r="H351" s="720"/>
      <c r="I351" s="24">
        <f t="shared" si="62"/>
        <v>1</v>
      </c>
      <c r="J351" s="720"/>
      <c r="K351" s="24">
        <f t="shared" si="63"/>
        <v>1</v>
      </c>
      <c r="L351" s="720"/>
      <c r="M351" s="24">
        <f t="shared" si="64"/>
        <v>1</v>
      </c>
      <c r="N351" s="720"/>
      <c r="O351" s="24">
        <f t="shared" si="65"/>
        <v>1</v>
      </c>
      <c r="P351" s="720"/>
      <c r="Q351" s="24">
        <f t="shared" si="66"/>
        <v>1</v>
      </c>
      <c r="R351" s="716">
        <f t="shared" si="67"/>
        <v>0</v>
      </c>
      <c r="S351" s="361">
        <f t="shared" si="58"/>
        <v>0</v>
      </c>
    </row>
    <row r="352" spans="1:19">
      <c r="A352" s="159"/>
      <c r="B352" s="59"/>
      <c r="C352" s="24">
        <f t="shared" si="59"/>
        <v>1</v>
      </c>
      <c r="D352" s="720"/>
      <c r="E352" s="24">
        <f t="shared" si="60"/>
        <v>1</v>
      </c>
      <c r="F352" s="720"/>
      <c r="G352" s="24">
        <f t="shared" si="61"/>
        <v>1</v>
      </c>
      <c r="H352" s="720"/>
      <c r="I352" s="24">
        <f t="shared" si="62"/>
        <v>1</v>
      </c>
      <c r="J352" s="720"/>
      <c r="K352" s="24">
        <f t="shared" si="63"/>
        <v>1</v>
      </c>
      <c r="L352" s="720"/>
      <c r="M352" s="24">
        <f t="shared" si="64"/>
        <v>1</v>
      </c>
      <c r="N352" s="720"/>
      <c r="O352" s="24">
        <f t="shared" si="65"/>
        <v>1</v>
      </c>
      <c r="P352" s="720"/>
      <c r="Q352" s="24">
        <f t="shared" si="66"/>
        <v>1</v>
      </c>
      <c r="R352" s="716">
        <f t="shared" si="67"/>
        <v>0</v>
      </c>
      <c r="S352" s="361">
        <f t="shared" si="58"/>
        <v>0</v>
      </c>
    </row>
    <row r="353" spans="1:19">
      <c r="A353" s="159"/>
      <c r="B353" s="59"/>
      <c r="C353" s="24">
        <f t="shared" si="59"/>
        <v>1</v>
      </c>
      <c r="D353" s="720"/>
      <c r="E353" s="24">
        <f t="shared" si="60"/>
        <v>1</v>
      </c>
      <c r="F353" s="720"/>
      <c r="G353" s="24">
        <f t="shared" si="61"/>
        <v>1</v>
      </c>
      <c r="H353" s="720"/>
      <c r="I353" s="24">
        <f t="shared" si="62"/>
        <v>1</v>
      </c>
      <c r="J353" s="720"/>
      <c r="K353" s="24">
        <f t="shared" si="63"/>
        <v>1</v>
      </c>
      <c r="L353" s="720"/>
      <c r="M353" s="24">
        <f t="shared" si="64"/>
        <v>1</v>
      </c>
      <c r="N353" s="720"/>
      <c r="O353" s="24">
        <f t="shared" si="65"/>
        <v>1</v>
      </c>
      <c r="P353" s="720"/>
      <c r="Q353" s="24">
        <f t="shared" si="66"/>
        <v>1</v>
      </c>
      <c r="R353" s="716">
        <f t="shared" si="67"/>
        <v>0</v>
      </c>
      <c r="S353" s="361">
        <f t="shared" si="58"/>
        <v>0</v>
      </c>
    </row>
    <row r="354" spans="1:19">
      <c r="A354" s="159"/>
      <c r="B354" s="59"/>
      <c r="C354" s="24">
        <f t="shared" si="59"/>
        <v>1</v>
      </c>
      <c r="D354" s="720"/>
      <c r="E354" s="24">
        <f t="shared" si="60"/>
        <v>1</v>
      </c>
      <c r="F354" s="720"/>
      <c r="G354" s="24">
        <f t="shared" si="61"/>
        <v>1</v>
      </c>
      <c r="H354" s="720"/>
      <c r="I354" s="24">
        <f t="shared" si="62"/>
        <v>1</v>
      </c>
      <c r="J354" s="720"/>
      <c r="K354" s="24">
        <f t="shared" si="63"/>
        <v>1</v>
      </c>
      <c r="L354" s="720"/>
      <c r="M354" s="24">
        <f t="shared" si="64"/>
        <v>1</v>
      </c>
      <c r="N354" s="720"/>
      <c r="O354" s="24">
        <f t="shared" si="65"/>
        <v>1</v>
      </c>
      <c r="P354" s="720"/>
      <c r="Q354" s="24">
        <f t="shared" si="66"/>
        <v>1</v>
      </c>
      <c r="R354" s="716">
        <f t="shared" si="67"/>
        <v>0</v>
      </c>
      <c r="S354" s="361">
        <f t="shared" si="58"/>
        <v>0</v>
      </c>
    </row>
    <row r="355" spans="1:19">
      <c r="A355" s="159"/>
      <c r="B355" s="59"/>
      <c r="C355" s="24">
        <f t="shared" si="59"/>
        <v>1</v>
      </c>
      <c r="D355" s="720"/>
      <c r="E355" s="24">
        <f t="shared" si="60"/>
        <v>1</v>
      </c>
      <c r="F355" s="720"/>
      <c r="G355" s="24">
        <f t="shared" si="61"/>
        <v>1</v>
      </c>
      <c r="H355" s="720"/>
      <c r="I355" s="24">
        <f t="shared" si="62"/>
        <v>1</v>
      </c>
      <c r="J355" s="720"/>
      <c r="K355" s="24">
        <f t="shared" si="63"/>
        <v>1</v>
      </c>
      <c r="L355" s="720"/>
      <c r="M355" s="24">
        <f t="shared" si="64"/>
        <v>1</v>
      </c>
      <c r="N355" s="720"/>
      <c r="O355" s="24">
        <f t="shared" si="65"/>
        <v>1</v>
      </c>
      <c r="P355" s="720"/>
      <c r="Q355" s="24">
        <f t="shared" si="66"/>
        <v>1</v>
      </c>
      <c r="R355" s="716">
        <f t="shared" si="67"/>
        <v>0</v>
      </c>
      <c r="S355" s="361">
        <f t="shared" si="58"/>
        <v>0</v>
      </c>
    </row>
    <row r="356" spans="1:19">
      <c r="A356" s="159"/>
      <c r="B356" s="59"/>
      <c r="C356" s="24">
        <f t="shared" si="59"/>
        <v>1</v>
      </c>
      <c r="D356" s="720"/>
      <c r="E356" s="24">
        <f t="shared" si="60"/>
        <v>1</v>
      </c>
      <c r="F356" s="720"/>
      <c r="G356" s="24">
        <f t="shared" si="61"/>
        <v>1</v>
      </c>
      <c r="H356" s="720"/>
      <c r="I356" s="24">
        <f t="shared" si="62"/>
        <v>1</v>
      </c>
      <c r="J356" s="720"/>
      <c r="K356" s="24">
        <f t="shared" si="63"/>
        <v>1</v>
      </c>
      <c r="L356" s="720"/>
      <c r="M356" s="24">
        <f t="shared" si="64"/>
        <v>1</v>
      </c>
      <c r="N356" s="720"/>
      <c r="O356" s="24">
        <f t="shared" si="65"/>
        <v>1</v>
      </c>
      <c r="P356" s="720"/>
      <c r="Q356" s="24">
        <f t="shared" si="66"/>
        <v>1</v>
      </c>
      <c r="R356" s="716">
        <f t="shared" si="67"/>
        <v>0</v>
      </c>
      <c r="S356" s="361">
        <f t="shared" si="58"/>
        <v>0</v>
      </c>
    </row>
    <row r="357" spans="1:19">
      <c r="A357" s="159"/>
      <c r="B357" s="59"/>
      <c r="C357" s="24">
        <f t="shared" si="59"/>
        <v>1</v>
      </c>
      <c r="D357" s="720"/>
      <c r="E357" s="24">
        <f t="shared" si="60"/>
        <v>1</v>
      </c>
      <c r="F357" s="720"/>
      <c r="G357" s="24">
        <f t="shared" si="61"/>
        <v>1</v>
      </c>
      <c r="H357" s="720"/>
      <c r="I357" s="24">
        <f t="shared" si="62"/>
        <v>1</v>
      </c>
      <c r="J357" s="720"/>
      <c r="K357" s="24">
        <f t="shared" si="63"/>
        <v>1</v>
      </c>
      <c r="L357" s="720"/>
      <c r="M357" s="24">
        <f t="shared" si="64"/>
        <v>1</v>
      </c>
      <c r="N357" s="720"/>
      <c r="O357" s="24">
        <f t="shared" si="65"/>
        <v>1</v>
      </c>
      <c r="P357" s="720"/>
      <c r="Q357" s="24">
        <f t="shared" si="66"/>
        <v>1</v>
      </c>
      <c r="R357" s="716">
        <f t="shared" si="67"/>
        <v>0</v>
      </c>
      <c r="S357" s="361">
        <f t="shared" si="58"/>
        <v>0</v>
      </c>
    </row>
    <row r="358" spans="1:19">
      <c r="A358" s="159"/>
      <c r="B358" s="59"/>
      <c r="C358" s="24">
        <f t="shared" si="59"/>
        <v>1</v>
      </c>
      <c r="D358" s="720"/>
      <c r="E358" s="24">
        <f t="shared" si="60"/>
        <v>1</v>
      </c>
      <c r="F358" s="720"/>
      <c r="G358" s="24">
        <f t="shared" si="61"/>
        <v>1</v>
      </c>
      <c r="H358" s="720"/>
      <c r="I358" s="24">
        <f t="shared" si="62"/>
        <v>1</v>
      </c>
      <c r="J358" s="720"/>
      <c r="K358" s="24">
        <f t="shared" si="63"/>
        <v>1</v>
      </c>
      <c r="L358" s="720"/>
      <c r="M358" s="24">
        <f t="shared" si="64"/>
        <v>1</v>
      </c>
      <c r="N358" s="720"/>
      <c r="O358" s="24">
        <f t="shared" si="65"/>
        <v>1</v>
      </c>
      <c r="P358" s="720"/>
      <c r="Q358" s="24">
        <f t="shared" si="66"/>
        <v>1</v>
      </c>
      <c r="R358" s="716">
        <f t="shared" si="67"/>
        <v>0</v>
      </c>
      <c r="S358" s="361">
        <f t="shared" si="58"/>
        <v>0</v>
      </c>
    </row>
    <row r="359" spans="1:19">
      <c r="A359" s="159"/>
      <c r="B359" s="59"/>
      <c r="C359" s="24">
        <f t="shared" si="59"/>
        <v>1</v>
      </c>
      <c r="D359" s="720"/>
      <c r="E359" s="24">
        <f t="shared" si="60"/>
        <v>1</v>
      </c>
      <c r="F359" s="720"/>
      <c r="G359" s="24">
        <f t="shared" si="61"/>
        <v>1</v>
      </c>
      <c r="H359" s="720"/>
      <c r="I359" s="24">
        <f t="shared" si="62"/>
        <v>1</v>
      </c>
      <c r="J359" s="720"/>
      <c r="K359" s="24">
        <f t="shared" si="63"/>
        <v>1</v>
      </c>
      <c r="L359" s="720"/>
      <c r="M359" s="24">
        <f t="shared" si="64"/>
        <v>1</v>
      </c>
      <c r="N359" s="720"/>
      <c r="O359" s="24">
        <f t="shared" si="65"/>
        <v>1</v>
      </c>
      <c r="P359" s="720"/>
      <c r="Q359" s="24">
        <f t="shared" si="66"/>
        <v>1</v>
      </c>
      <c r="R359" s="716">
        <f t="shared" si="67"/>
        <v>0</v>
      </c>
      <c r="S359" s="361">
        <f t="shared" si="58"/>
        <v>0</v>
      </c>
    </row>
    <row r="360" spans="1:19">
      <c r="A360" s="159"/>
      <c r="B360" s="59"/>
      <c r="C360" s="24">
        <f t="shared" si="59"/>
        <v>1</v>
      </c>
      <c r="D360" s="720"/>
      <c r="E360" s="24">
        <f t="shared" si="60"/>
        <v>1</v>
      </c>
      <c r="F360" s="720"/>
      <c r="G360" s="24">
        <f t="shared" si="61"/>
        <v>1</v>
      </c>
      <c r="H360" s="720"/>
      <c r="I360" s="24">
        <f t="shared" si="62"/>
        <v>1</v>
      </c>
      <c r="J360" s="720"/>
      <c r="K360" s="24">
        <f t="shared" si="63"/>
        <v>1</v>
      </c>
      <c r="L360" s="720"/>
      <c r="M360" s="24">
        <f t="shared" si="64"/>
        <v>1</v>
      </c>
      <c r="N360" s="720"/>
      <c r="O360" s="24">
        <f t="shared" si="65"/>
        <v>1</v>
      </c>
      <c r="P360" s="720"/>
      <c r="Q360" s="24">
        <f t="shared" si="66"/>
        <v>1</v>
      </c>
      <c r="R360" s="716">
        <f t="shared" si="67"/>
        <v>0</v>
      </c>
      <c r="S360" s="361">
        <f t="shared" si="58"/>
        <v>0</v>
      </c>
    </row>
    <row r="361" spans="1:19">
      <c r="A361" s="159"/>
      <c r="B361" s="59"/>
      <c r="C361" s="24">
        <f t="shared" si="59"/>
        <v>1</v>
      </c>
      <c r="D361" s="720"/>
      <c r="E361" s="24">
        <f t="shared" si="60"/>
        <v>1</v>
      </c>
      <c r="F361" s="720"/>
      <c r="G361" s="24">
        <f t="shared" si="61"/>
        <v>1</v>
      </c>
      <c r="H361" s="720"/>
      <c r="I361" s="24">
        <f t="shared" si="62"/>
        <v>1</v>
      </c>
      <c r="J361" s="720"/>
      <c r="K361" s="24">
        <f t="shared" si="63"/>
        <v>1</v>
      </c>
      <c r="L361" s="720"/>
      <c r="M361" s="24">
        <f t="shared" si="64"/>
        <v>1</v>
      </c>
      <c r="N361" s="720"/>
      <c r="O361" s="24">
        <f t="shared" si="65"/>
        <v>1</v>
      </c>
      <c r="P361" s="720"/>
      <c r="Q361" s="24">
        <f t="shared" si="66"/>
        <v>1</v>
      </c>
      <c r="R361" s="716">
        <f t="shared" si="67"/>
        <v>0</v>
      </c>
      <c r="S361" s="361">
        <f t="shared" si="58"/>
        <v>0</v>
      </c>
    </row>
    <row r="362" spans="1:19">
      <c r="A362" s="159"/>
      <c r="B362" s="59"/>
      <c r="C362" s="24">
        <f t="shared" si="59"/>
        <v>1</v>
      </c>
      <c r="D362" s="720"/>
      <c r="E362" s="24">
        <f t="shared" si="60"/>
        <v>1</v>
      </c>
      <c r="F362" s="720"/>
      <c r="G362" s="24">
        <f t="shared" si="61"/>
        <v>1</v>
      </c>
      <c r="H362" s="720"/>
      <c r="I362" s="24">
        <f t="shared" si="62"/>
        <v>1</v>
      </c>
      <c r="J362" s="720"/>
      <c r="K362" s="24">
        <f t="shared" si="63"/>
        <v>1</v>
      </c>
      <c r="L362" s="720"/>
      <c r="M362" s="24">
        <f t="shared" si="64"/>
        <v>1</v>
      </c>
      <c r="N362" s="720"/>
      <c r="O362" s="24">
        <f t="shared" si="65"/>
        <v>1</v>
      </c>
      <c r="P362" s="720"/>
      <c r="Q362" s="24">
        <f t="shared" si="66"/>
        <v>1</v>
      </c>
      <c r="R362" s="716">
        <f t="shared" si="67"/>
        <v>0</v>
      </c>
      <c r="S362" s="361">
        <f t="shared" si="58"/>
        <v>0</v>
      </c>
    </row>
    <row r="363" spans="1:19">
      <c r="A363" s="159"/>
      <c r="B363" s="59"/>
      <c r="C363" s="24">
        <f t="shared" si="59"/>
        <v>1</v>
      </c>
      <c r="D363" s="720"/>
      <c r="E363" s="24">
        <f t="shared" si="60"/>
        <v>1</v>
      </c>
      <c r="F363" s="720"/>
      <c r="G363" s="24">
        <f t="shared" si="61"/>
        <v>1</v>
      </c>
      <c r="H363" s="720"/>
      <c r="I363" s="24">
        <f t="shared" si="62"/>
        <v>1</v>
      </c>
      <c r="J363" s="720"/>
      <c r="K363" s="24">
        <f t="shared" si="63"/>
        <v>1</v>
      </c>
      <c r="L363" s="720"/>
      <c r="M363" s="24">
        <f t="shared" si="64"/>
        <v>1</v>
      </c>
      <c r="N363" s="720"/>
      <c r="O363" s="24">
        <f t="shared" si="65"/>
        <v>1</v>
      </c>
      <c r="P363" s="720"/>
      <c r="Q363" s="24">
        <f t="shared" si="66"/>
        <v>1</v>
      </c>
      <c r="R363" s="716">
        <f t="shared" si="67"/>
        <v>0</v>
      </c>
      <c r="S363" s="361">
        <f t="shared" si="58"/>
        <v>0</v>
      </c>
    </row>
    <row r="364" spans="1:19">
      <c r="A364" s="159"/>
      <c r="B364" s="59"/>
      <c r="C364" s="24">
        <f t="shared" si="59"/>
        <v>1</v>
      </c>
      <c r="D364" s="720"/>
      <c r="E364" s="24">
        <f t="shared" si="60"/>
        <v>1</v>
      </c>
      <c r="F364" s="720"/>
      <c r="G364" s="24">
        <f t="shared" si="61"/>
        <v>1</v>
      </c>
      <c r="H364" s="720"/>
      <c r="I364" s="24">
        <f t="shared" si="62"/>
        <v>1</v>
      </c>
      <c r="J364" s="720"/>
      <c r="K364" s="24">
        <f t="shared" si="63"/>
        <v>1</v>
      </c>
      <c r="L364" s="720"/>
      <c r="M364" s="24">
        <f t="shared" si="64"/>
        <v>1</v>
      </c>
      <c r="N364" s="720"/>
      <c r="O364" s="24">
        <f t="shared" si="65"/>
        <v>1</v>
      </c>
      <c r="P364" s="720"/>
      <c r="Q364" s="24">
        <f t="shared" si="66"/>
        <v>1</v>
      </c>
      <c r="R364" s="716">
        <f t="shared" si="67"/>
        <v>0</v>
      </c>
      <c r="S364" s="361">
        <f t="shared" si="58"/>
        <v>0</v>
      </c>
    </row>
    <row r="365" spans="1:19">
      <c r="A365" s="159"/>
      <c r="B365" s="59"/>
      <c r="C365" s="24">
        <f t="shared" si="59"/>
        <v>1</v>
      </c>
      <c r="D365" s="720"/>
      <c r="E365" s="24">
        <f t="shared" si="60"/>
        <v>1</v>
      </c>
      <c r="F365" s="720"/>
      <c r="G365" s="24">
        <f t="shared" si="61"/>
        <v>1</v>
      </c>
      <c r="H365" s="720"/>
      <c r="I365" s="24">
        <f t="shared" si="62"/>
        <v>1</v>
      </c>
      <c r="J365" s="720"/>
      <c r="K365" s="24">
        <f t="shared" si="63"/>
        <v>1</v>
      </c>
      <c r="L365" s="720"/>
      <c r="M365" s="24">
        <f t="shared" si="64"/>
        <v>1</v>
      </c>
      <c r="N365" s="720"/>
      <c r="O365" s="24">
        <f t="shared" si="65"/>
        <v>1</v>
      </c>
      <c r="P365" s="720"/>
      <c r="Q365" s="24">
        <f t="shared" si="66"/>
        <v>1</v>
      </c>
      <c r="R365" s="716">
        <f t="shared" si="67"/>
        <v>0</v>
      </c>
      <c r="S365" s="361">
        <f t="shared" si="58"/>
        <v>0</v>
      </c>
    </row>
    <row r="366" spans="1:19">
      <c r="A366" s="159"/>
      <c r="B366" s="59"/>
      <c r="C366" s="24">
        <f t="shared" si="59"/>
        <v>1</v>
      </c>
      <c r="D366" s="720"/>
      <c r="E366" s="24">
        <f t="shared" si="60"/>
        <v>1</v>
      </c>
      <c r="F366" s="720"/>
      <c r="G366" s="24">
        <f t="shared" si="61"/>
        <v>1</v>
      </c>
      <c r="H366" s="720"/>
      <c r="I366" s="24">
        <f t="shared" si="62"/>
        <v>1</v>
      </c>
      <c r="J366" s="720"/>
      <c r="K366" s="24">
        <f t="shared" si="63"/>
        <v>1</v>
      </c>
      <c r="L366" s="720"/>
      <c r="M366" s="24">
        <f t="shared" si="64"/>
        <v>1</v>
      </c>
      <c r="N366" s="720"/>
      <c r="O366" s="24">
        <f t="shared" si="65"/>
        <v>1</v>
      </c>
      <c r="P366" s="720"/>
      <c r="Q366" s="24">
        <f t="shared" si="66"/>
        <v>1</v>
      </c>
      <c r="R366" s="716">
        <f t="shared" si="67"/>
        <v>0</v>
      </c>
      <c r="S366" s="361">
        <f t="shared" si="58"/>
        <v>0</v>
      </c>
    </row>
    <row r="367" spans="1:19">
      <c r="A367" s="159"/>
      <c r="B367" s="59"/>
      <c r="C367" s="24">
        <f t="shared" si="59"/>
        <v>1</v>
      </c>
      <c r="D367" s="720"/>
      <c r="E367" s="24">
        <f t="shared" si="60"/>
        <v>1</v>
      </c>
      <c r="F367" s="720"/>
      <c r="G367" s="24">
        <f t="shared" si="61"/>
        <v>1</v>
      </c>
      <c r="H367" s="720"/>
      <c r="I367" s="24">
        <f t="shared" si="62"/>
        <v>1</v>
      </c>
      <c r="J367" s="720"/>
      <c r="K367" s="24">
        <f t="shared" si="63"/>
        <v>1</v>
      </c>
      <c r="L367" s="720"/>
      <c r="M367" s="24">
        <f t="shared" si="64"/>
        <v>1</v>
      </c>
      <c r="N367" s="720"/>
      <c r="O367" s="24">
        <f t="shared" si="65"/>
        <v>1</v>
      </c>
      <c r="P367" s="720"/>
      <c r="Q367" s="24">
        <f t="shared" si="66"/>
        <v>1</v>
      </c>
      <c r="R367" s="716">
        <f t="shared" si="67"/>
        <v>0</v>
      </c>
      <c r="S367" s="361">
        <f t="shared" si="58"/>
        <v>0</v>
      </c>
    </row>
    <row r="368" spans="1:19">
      <c r="A368" s="159"/>
      <c r="B368" s="59"/>
      <c r="C368" s="24">
        <f t="shared" si="59"/>
        <v>1</v>
      </c>
      <c r="D368" s="720"/>
      <c r="E368" s="24">
        <f t="shared" si="60"/>
        <v>1</v>
      </c>
      <c r="F368" s="720"/>
      <c r="G368" s="24">
        <f t="shared" si="61"/>
        <v>1</v>
      </c>
      <c r="H368" s="720"/>
      <c r="I368" s="24">
        <f t="shared" si="62"/>
        <v>1</v>
      </c>
      <c r="J368" s="720"/>
      <c r="K368" s="24">
        <f t="shared" si="63"/>
        <v>1</v>
      </c>
      <c r="L368" s="720"/>
      <c r="M368" s="24">
        <f t="shared" si="64"/>
        <v>1</v>
      </c>
      <c r="N368" s="720"/>
      <c r="O368" s="24">
        <f t="shared" si="65"/>
        <v>1</v>
      </c>
      <c r="P368" s="720"/>
      <c r="Q368" s="24">
        <f t="shared" si="66"/>
        <v>1</v>
      </c>
      <c r="R368" s="716">
        <f t="shared" si="67"/>
        <v>0</v>
      </c>
      <c r="S368" s="361">
        <f t="shared" si="58"/>
        <v>0</v>
      </c>
    </row>
    <row r="369" spans="1:19">
      <c r="A369" s="159"/>
      <c r="B369" s="59"/>
      <c r="C369" s="24">
        <f t="shared" si="59"/>
        <v>1</v>
      </c>
      <c r="D369" s="720"/>
      <c r="E369" s="24">
        <f t="shared" si="60"/>
        <v>1</v>
      </c>
      <c r="F369" s="720"/>
      <c r="G369" s="24">
        <f t="shared" si="61"/>
        <v>1</v>
      </c>
      <c r="H369" s="720"/>
      <c r="I369" s="24">
        <f t="shared" si="62"/>
        <v>1</v>
      </c>
      <c r="J369" s="720"/>
      <c r="K369" s="24">
        <f t="shared" si="63"/>
        <v>1</v>
      </c>
      <c r="L369" s="720"/>
      <c r="M369" s="24">
        <f t="shared" si="64"/>
        <v>1</v>
      </c>
      <c r="N369" s="720"/>
      <c r="O369" s="24">
        <f t="shared" si="65"/>
        <v>1</v>
      </c>
      <c r="P369" s="720"/>
      <c r="Q369" s="24">
        <f t="shared" si="66"/>
        <v>1</v>
      </c>
      <c r="R369" s="716">
        <f t="shared" si="67"/>
        <v>0</v>
      </c>
      <c r="S369" s="361">
        <f t="shared" si="58"/>
        <v>0</v>
      </c>
    </row>
    <row r="370" spans="1:19">
      <c r="A370" s="159"/>
      <c r="B370" s="59"/>
      <c r="C370" s="24">
        <f t="shared" si="59"/>
        <v>1</v>
      </c>
      <c r="D370" s="720"/>
      <c r="E370" s="24">
        <f t="shared" si="60"/>
        <v>1</v>
      </c>
      <c r="F370" s="720"/>
      <c r="G370" s="24">
        <f t="shared" si="61"/>
        <v>1</v>
      </c>
      <c r="H370" s="720"/>
      <c r="I370" s="24">
        <f t="shared" si="62"/>
        <v>1</v>
      </c>
      <c r="J370" s="720"/>
      <c r="K370" s="24">
        <f t="shared" si="63"/>
        <v>1</v>
      </c>
      <c r="L370" s="720"/>
      <c r="M370" s="24">
        <f t="shared" si="64"/>
        <v>1</v>
      </c>
      <c r="N370" s="720"/>
      <c r="O370" s="24">
        <f t="shared" si="65"/>
        <v>1</v>
      </c>
      <c r="P370" s="720"/>
      <c r="Q370" s="24">
        <f t="shared" si="66"/>
        <v>1</v>
      </c>
      <c r="R370" s="716">
        <f t="shared" si="67"/>
        <v>0</v>
      </c>
      <c r="S370" s="361">
        <f t="shared" si="58"/>
        <v>0</v>
      </c>
    </row>
    <row r="371" spans="1:19">
      <c r="A371" s="159"/>
      <c r="B371" s="59"/>
      <c r="C371" s="24">
        <f t="shared" si="59"/>
        <v>1</v>
      </c>
      <c r="D371" s="720"/>
      <c r="E371" s="24">
        <f t="shared" si="60"/>
        <v>1</v>
      </c>
      <c r="F371" s="720"/>
      <c r="G371" s="24">
        <f t="shared" si="61"/>
        <v>1</v>
      </c>
      <c r="H371" s="720"/>
      <c r="I371" s="24">
        <f t="shared" si="62"/>
        <v>1</v>
      </c>
      <c r="J371" s="720"/>
      <c r="K371" s="24">
        <f t="shared" si="63"/>
        <v>1</v>
      </c>
      <c r="L371" s="720"/>
      <c r="M371" s="24">
        <f t="shared" si="64"/>
        <v>1</v>
      </c>
      <c r="N371" s="720"/>
      <c r="O371" s="24">
        <f t="shared" si="65"/>
        <v>1</v>
      </c>
      <c r="P371" s="720"/>
      <c r="Q371" s="24">
        <f t="shared" si="66"/>
        <v>1</v>
      </c>
      <c r="R371" s="716">
        <f t="shared" si="67"/>
        <v>0</v>
      </c>
      <c r="S371" s="361">
        <f t="shared" si="58"/>
        <v>0</v>
      </c>
    </row>
    <row r="372" spans="1:19">
      <c r="A372" s="159"/>
      <c r="B372" s="59"/>
      <c r="C372" s="24">
        <f t="shared" si="59"/>
        <v>1</v>
      </c>
      <c r="D372" s="720"/>
      <c r="E372" s="24">
        <f t="shared" si="60"/>
        <v>1</v>
      </c>
      <c r="F372" s="720"/>
      <c r="G372" s="24">
        <f t="shared" si="61"/>
        <v>1</v>
      </c>
      <c r="H372" s="720"/>
      <c r="I372" s="24">
        <f t="shared" si="62"/>
        <v>1</v>
      </c>
      <c r="J372" s="720"/>
      <c r="K372" s="24">
        <f t="shared" si="63"/>
        <v>1</v>
      </c>
      <c r="L372" s="720"/>
      <c r="M372" s="24">
        <f t="shared" si="64"/>
        <v>1</v>
      </c>
      <c r="N372" s="720"/>
      <c r="O372" s="24">
        <f t="shared" si="65"/>
        <v>1</v>
      </c>
      <c r="P372" s="720"/>
      <c r="Q372" s="24">
        <f t="shared" si="66"/>
        <v>1</v>
      </c>
      <c r="R372" s="716">
        <f t="shared" si="67"/>
        <v>0</v>
      </c>
      <c r="S372" s="361">
        <f t="shared" si="58"/>
        <v>0</v>
      </c>
    </row>
    <row r="373" spans="1:19">
      <c r="A373" s="159"/>
      <c r="B373" s="59"/>
      <c r="C373" s="24">
        <f t="shared" si="59"/>
        <v>1</v>
      </c>
      <c r="D373" s="720"/>
      <c r="E373" s="24">
        <f t="shared" si="60"/>
        <v>1</v>
      </c>
      <c r="F373" s="720"/>
      <c r="G373" s="24">
        <f t="shared" si="61"/>
        <v>1</v>
      </c>
      <c r="H373" s="720"/>
      <c r="I373" s="24">
        <f t="shared" si="62"/>
        <v>1</v>
      </c>
      <c r="J373" s="720"/>
      <c r="K373" s="24">
        <f t="shared" si="63"/>
        <v>1</v>
      </c>
      <c r="L373" s="720"/>
      <c r="M373" s="24">
        <f t="shared" si="64"/>
        <v>1</v>
      </c>
      <c r="N373" s="720"/>
      <c r="O373" s="24">
        <f t="shared" si="65"/>
        <v>1</v>
      </c>
      <c r="P373" s="720"/>
      <c r="Q373" s="24">
        <f t="shared" si="66"/>
        <v>1</v>
      </c>
      <c r="R373" s="716">
        <f t="shared" si="67"/>
        <v>0</v>
      </c>
      <c r="S373" s="361">
        <f t="shared" si="58"/>
        <v>0</v>
      </c>
    </row>
    <row r="374" spans="1:19">
      <c r="A374" s="159"/>
      <c r="B374" s="59"/>
      <c r="C374" s="24">
        <f t="shared" si="59"/>
        <v>1</v>
      </c>
      <c r="D374" s="720"/>
      <c r="E374" s="24">
        <f t="shared" si="60"/>
        <v>1</v>
      </c>
      <c r="F374" s="720"/>
      <c r="G374" s="24">
        <f t="shared" si="61"/>
        <v>1</v>
      </c>
      <c r="H374" s="720"/>
      <c r="I374" s="24">
        <f t="shared" si="62"/>
        <v>1</v>
      </c>
      <c r="J374" s="720"/>
      <c r="K374" s="24">
        <f t="shared" si="63"/>
        <v>1</v>
      </c>
      <c r="L374" s="720"/>
      <c r="M374" s="24">
        <f t="shared" si="64"/>
        <v>1</v>
      </c>
      <c r="N374" s="720"/>
      <c r="O374" s="24">
        <f t="shared" si="65"/>
        <v>1</v>
      </c>
      <c r="P374" s="720"/>
      <c r="Q374" s="24">
        <f t="shared" si="66"/>
        <v>1</v>
      </c>
      <c r="R374" s="716">
        <f t="shared" si="67"/>
        <v>0</v>
      </c>
      <c r="S374" s="361">
        <f t="shared" si="58"/>
        <v>0</v>
      </c>
    </row>
    <row r="375" spans="1:19">
      <c r="A375" s="159"/>
      <c r="B375" s="59"/>
      <c r="C375" s="24">
        <f t="shared" si="59"/>
        <v>1</v>
      </c>
      <c r="D375" s="720"/>
      <c r="E375" s="24">
        <f t="shared" si="60"/>
        <v>1</v>
      </c>
      <c r="F375" s="720"/>
      <c r="G375" s="24">
        <f t="shared" si="61"/>
        <v>1</v>
      </c>
      <c r="H375" s="720"/>
      <c r="I375" s="24">
        <f t="shared" si="62"/>
        <v>1</v>
      </c>
      <c r="J375" s="720"/>
      <c r="K375" s="24">
        <f t="shared" si="63"/>
        <v>1</v>
      </c>
      <c r="L375" s="720"/>
      <c r="M375" s="24">
        <f t="shared" si="64"/>
        <v>1</v>
      </c>
      <c r="N375" s="720"/>
      <c r="O375" s="24">
        <f t="shared" si="65"/>
        <v>1</v>
      </c>
      <c r="P375" s="720"/>
      <c r="Q375" s="24">
        <f t="shared" si="66"/>
        <v>1</v>
      </c>
      <c r="R375" s="716">
        <f t="shared" si="67"/>
        <v>0</v>
      </c>
      <c r="S375" s="361">
        <f t="shared" si="58"/>
        <v>0</v>
      </c>
    </row>
    <row r="376" spans="1:19">
      <c r="A376" s="159"/>
      <c r="B376" s="59"/>
      <c r="C376" s="24">
        <f t="shared" si="59"/>
        <v>1</v>
      </c>
      <c r="D376" s="720"/>
      <c r="E376" s="24">
        <f t="shared" si="60"/>
        <v>1</v>
      </c>
      <c r="F376" s="720"/>
      <c r="G376" s="24">
        <f t="shared" si="61"/>
        <v>1</v>
      </c>
      <c r="H376" s="720"/>
      <c r="I376" s="24">
        <f t="shared" si="62"/>
        <v>1</v>
      </c>
      <c r="J376" s="720"/>
      <c r="K376" s="24">
        <f t="shared" si="63"/>
        <v>1</v>
      </c>
      <c r="L376" s="720"/>
      <c r="M376" s="24">
        <f t="shared" si="64"/>
        <v>1</v>
      </c>
      <c r="N376" s="720"/>
      <c r="O376" s="24">
        <f t="shared" si="65"/>
        <v>1</v>
      </c>
      <c r="P376" s="720"/>
      <c r="Q376" s="24">
        <f t="shared" si="66"/>
        <v>1</v>
      </c>
      <c r="R376" s="716">
        <f t="shared" si="67"/>
        <v>0</v>
      </c>
      <c r="S376" s="361">
        <f t="shared" si="58"/>
        <v>0</v>
      </c>
    </row>
    <row r="377" spans="1:19">
      <c r="A377" s="159"/>
      <c r="B377" s="59"/>
      <c r="C377" s="24">
        <f t="shared" si="59"/>
        <v>1</v>
      </c>
      <c r="D377" s="720"/>
      <c r="E377" s="24">
        <f t="shared" si="60"/>
        <v>1</v>
      </c>
      <c r="F377" s="720"/>
      <c r="G377" s="24">
        <f t="shared" si="61"/>
        <v>1</v>
      </c>
      <c r="H377" s="720"/>
      <c r="I377" s="24">
        <f t="shared" si="62"/>
        <v>1</v>
      </c>
      <c r="J377" s="720"/>
      <c r="K377" s="24">
        <f t="shared" si="63"/>
        <v>1</v>
      </c>
      <c r="L377" s="720"/>
      <c r="M377" s="24">
        <f t="shared" si="64"/>
        <v>1</v>
      </c>
      <c r="N377" s="720"/>
      <c r="O377" s="24">
        <f t="shared" si="65"/>
        <v>1</v>
      </c>
      <c r="P377" s="720"/>
      <c r="Q377" s="24">
        <f t="shared" si="66"/>
        <v>1</v>
      </c>
      <c r="R377" s="716">
        <f t="shared" si="67"/>
        <v>0</v>
      </c>
      <c r="S377" s="361">
        <f t="shared" si="58"/>
        <v>0</v>
      </c>
    </row>
    <row r="378" spans="1:19">
      <c r="A378" s="159"/>
      <c r="B378" s="59"/>
      <c r="C378" s="24">
        <f t="shared" si="59"/>
        <v>1</v>
      </c>
      <c r="D378" s="720"/>
      <c r="E378" s="24">
        <f t="shared" si="60"/>
        <v>1</v>
      </c>
      <c r="F378" s="720"/>
      <c r="G378" s="24">
        <f t="shared" si="61"/>
        <v>1</v>
      </c>
      <c r="H378" s="720"/>
      <c r="I378" s="24">
        <f t="shared" si="62"/>
        <v>1</v>
      </c>
      <c r="J378" s="720"/>
      <c r="K378" s="24">
        <f t="shared" si="63"/>
        <v>1</v>
      </c>
      <c r="L378" s="720"/>
      <c r="M378" s="24">
        <f t="shared" si="64"/>
        <v>1</v>
      </c>
      <c r="N378" s="720"/>
      <c r="O378" s="24">
        <f t="shared" si="65"/>
        <v>1</v>
      </c>
      <c r="P378" s="720"/>
      <c r="Q378" s="24">
        <f t="shared" si="66"/>
        <v>1</v>
      </c>
      <c r="R378" s="716">
        <f t="shared" si="67"/>
        <v>0</v>
      </c>
      <c r="S378" s="361">
        <f t="shared" si="58"/>
        <v>0</v>
      </c>
    </row>
    <row r="379" spans="1:19">
      <c r="A379" s="159"/>
      <c r="B379" s="59"/>
      <c r="C379" s="24">
        <f t="shared" si="59"/>
        <v>1</v>
      </c>
      <c r="D379" s="720"/>
      <c r="E379" s="24">
        <f t="shared" si="60"/>
        <v>1</v>
      </c>
      <c r="F379" s="720"/>
      <c r="G379" s="24">
        <f t="shared" si="61"/>
        <v>1</v>
      </c>
      <c r="H379" s="720"/>
      <c r="I379" s="24">
        <f t="shared" si="62"/>
        <v>1</v>
      </c>
      <c r="J379" s="720"/>
      <c r="K379" s="24">
        <f t="shared" si="63"/>
        <v>1</v>
      </c>
      <c r="L379" s="720"/>
      <c r="M379" s="24">
        <f t="shared" si="64"/>
        <v>1</v>
      </c>
      <c r="N379" s="720"/>
      <c r="O379" s="24">
        <f t="shared" si="65"/>
        <v>1</v>
      </c>
      <c r="P379" s="720"/>
      <c r="Q379" s="24">
        <f t="shared" si="66"/>
        <v>1</v>
      </c>
      <c r="R379" s="716">
        <f t="shared" si="67"/>
        <v>0</v>
      </c>
      <c r="S379" s="361">
        <f t="shared" si="58"/>
        <v>0</v>
      </c>
    </row>
    <row r="380" spans="1:19">
      <c r="A380" s="159"/>
      <c r="B380" s="59"/>
      <c r="C380" s="24">
        <f t="shared" si="59"/>
        <v>1</v>
      </c>
      <c r="D380" s="720"/>
      <c r="E380" s="24">
        <f t="shared" si="60"/>
        <v>1</v>
      </c>
      <c r="F380" s="720"/>
      <c r="G380" s="24">
        <f t="shared" si="61"/>
        <v>1</v>
      </c>
      <c r="H380" s="720"/>
      <c r="I380" s="24">
        <f t="shared" si="62"/>
        <v>1</v>
      </c>
      <c r="J380" s="720"/>
      <c r="K380" s="24">
        <f t="shared" si="63"/>
        <v>1</v>
      </c>
      <c r="L380" s="720"/>
      <c r="M380" s="24">
        <f t="shared" si="64"/>
        <v>1</v>
      </c>
      <c r="N380" s="720"/>
      <c r="O380" s="24">
        <f t="shared" si="65"/>
        <v>1</v>
      </c>
      <c r="P380" s="720"/>
      <c r="Q380" s="24">
        <f t="shared" si="66"/>
        <v>1</v>
      </c>
      <c r="R380" s="716">
        <f t="shared" si="67"/>
        <v>0</v>
      </c>
      <c r="S380" s="361">
        <f t="shared" si="58"/>
        <v>0</v>
      </c>
    </row>
    <row r="381" spans="1:19">
      <c r="A381" s="159"/>
      <c r="B381" s="59"/>
      <c r="C381" s="24">
        <f t="shared" si="59"/>
        <v>1</v>
      </c>
      <c r="D381" s="720"/>
      <c r="E381" s="24">
        <f t="shared" si="60"/>
        <v>1</v>
      </c>
      <c r="F381" s="720"/>
      <c r="G381" s="24">
        <f t="shared" si="61"/>
        <v>1</v>
      </c>
      <c r="H381" s="720"/>
      <c r="I381" s="24">
        <f t="shared" si="62"/>
        <v>1</v>
      </c>
      <c r="J381" s="720"/>
      <c r="K381" s="24">
        <f t="shared" si="63"/>
        <v>1</v>
      </c>
      <c r="L381" s="720"/>
      <c r="M381" s="24">
        <f t="shared" si="64"/>
        <v>1</v>
      </c>
      <c r="N381" s="720"/>
      <c r="O381" s="24">
        <f t="shared" si="65"/>
        <v>1</v>
      </c>
      <c r="P381" s="720"/>
      <c r="Q381" s="24">
        <f t="shared" si="66"/>
        <v>1</v>
      </c>
      <c r="R381" s="716">
        <f t="shared" si="67"/>
        <v>0</v>
      </c>
      <c r="S381" s="361">
        <f t="shared" si="58"/>
        <v>0</v>
      </c>
    </row>
    <row r="382" spans="1:19">
      <c r="A382" s="159"/>
      <c r="B382" s="59"/>
      <c r="C382" s="24">
        <f t="shared" si="59"/>
        <v>1</v>
      </c>
      <c r="D382" s="720"/>
      <c r="E382" s="24">
        <f t="shared" si="60"/>
        <v>1</v>
      </c>
      <c r="F382" s="720"/>
      <c r="G382" s="24">
        <f t="shared" si="61"/>
        <v>1</v>
      </c>
      <c r="H382" s="720"/>
      <c r="I382" s="24">
        <f t="shared" si="62"/>
        <v>1</v>
      </c>
      <c r="J382" s="720"/>
      <c r="K382" s="24">
        <f t="shared" si="63"/>
        <v>1</v>
      </c>
      <c r="L382" s="720"/>
      <c r="M382" s="24">
        <f t="shared" si="64"/>
        <v>1</v>
      </c>
      <c r="N382" s="720"/>
      <c r="O382" s="24">
        <f t="shared" si="65"/>
        <v>1</v>
      </c>
      <c r="P382" s="720"/>
      <c r="Q382" s="24">
        <f t="shared" si="66"/>
        <v>1</v>
      </c>
      <c r="R382" s="716">
        <f t="shared" si="67"/>
        <v>0</v>
      </c>
      <c r="S382" s="361">
        <f t="shared" si="58"/>
        <v>0</v>
      </c>
    </row>
    <row r="383" spans="1:19">
      <c r="A383" s="159"/>
      <c r="B383" s="59"/>
      <c r="C383" s="24">
        <f t="shared" si="59"/>
        <v>1</v>
      </c>
      <c r="D383" s="720"/>
      <c r="E383" s="24">
        <f t="shared" si="60"/>
        <v>1</v>
      </c>
      <c r="F383" s="720"/>
      <c r="G383" s="24">
        <f t="shared" si="61"/>
        <v>1</v>
      </c>
      <c r="H383" s="720"/>
      <c r="I383" s="24">
        <f t="shared" si="62"/>
        <v>1</v>
      </c>
      <c r="J383" s="720"/>
      <c r="K383" s="24">
        <f t="shared" si="63"/>
        <v>1</v>
      </c>
      <c r="L383" s="720"/>
      <c r="M383" s="24">
        <f t="shared" si="64"/>
        <v>1</v>
      </c>
      <c r="N383" s="720"/>
      <c r="O383" s="24">
        <f t="shared" si="65"/>
        <v>1</v>
      </c>
      <c r="P383" s="720"/>
      <c r="Q383" s="24">
        <f t="shared" si="66"/>
        <v>1</v>
      </c>
      <c r="R383" s="716">
        <f t="shared" si="67"/>
        <v>0</v>
      </c>
      <c r="S383" s="361">
        <f t="shared" si="58"/>
        <v>0</v>
      </c>
    </row>
    <row r="384" spans="1:19">
      <c r="A384" s="159"/>
      <c r="B384" s="59"/>
      <c r="C384" s="24">
        <f t="shared" si="59"/>
        <v>1</v>
      </c>
      <c r="D384" s="720"/>
      <c r="E384" s="24">
        <f t="shared" si="60"/>
        <v>1</v>
      </c>
      <c r="F384" s="720"/>
      <c r="G384" s="24">
        <f t="shared" si="61"/>
        <v>1</v>
      </c>
      <c r="H384" s="720"/>
      <c r="I384" s="24">
        <f t="shared" si="62"/>
        <v>1</v>
      </c>
      <c r="J384" s="720"/>
      <c r="K384" s="24">
        <f t="shared" si="63"/>
        <v>1</v>
      </c>
      <c r="L384" s="720"/>
      <c r="M384" s="24">
        <f t="shared" si="64"/>
        <v>1</v>
      </c>
      <c r="N384" s="720"/>
      <c r="O384" s="24">
        <f t="shared" si="65"/>
        <v>1</v>
      </c>
      <c r="P384" s="720"/>
      <c r="Q384" s="24">
        <f t="shared" si="66"/>
        <v>1</v>
      </c>
      <c r="R384" s="716">
        <f t="shared" si="67"/>
        <v>0</v>
      </c>
      <c r="S384" s="361">
        <f t="shared" si="58"/>
        <v>0</v>
      </c>
    </row>
    <row r="385" spans="1:19">
      <c r="A385" s="159"/>
      <c r="B385" s="59"/>
      <c r="C385" s="24">
        <f t="shared" si="59"/>
        <v>1</v>
      </c>
      <c r="D385" s="720"/>
      <c r="E385" s="24">
        <f t="shared" si="60"/>
        <v>1</v>
      </c>
      <c r="F385" s="720"/>
      <c r="G385" s="24">
        <f t="shared" si="61"/>
        <v>1</v>
      </c>
      <c r="H385" s="720"/>
      <c r="I385" s="24">
        <f t="shared" si="62"/>
        <v>1</v>
      </c>
      <c r="J385" s="720"/>
      <c r="K385" s="24">
        <f t="shared" si="63"/>
        <v>1</v>
      </c>
      <c r="L385" s="720"/>
      <c r="M385" s="24">
        <f t="shared" si="64"/>
        <v>1</v>
      </c>
      <c r="N385" s="720"/>
      <c r="O385" s="24">
        <f t="shared" si="65"/>
        <v>1</v>
      </c>
      <c r="P385" s="720"/>
      <c r="Q385" s="24">
        <f t="shared" si="66"/>
        <v>1</v>
      </c>
      <c r="R385" s="716">
        <f t="shared" si="67"/>
        <v>0</v>
      </c>
      <c r="S385" s="361">
        <f t="shared" ref="S385:S422" si="68">ROUND(R385*B385/10000,0)</f>
        <v>0</v>
      </c>
    </row>
    <row r="386" spans="1:19">
      <c r="A386" s="159"/>
      <c r="B386" s="59"/>
      <c r="C386" s="24">
        <f t="shared" si="59"/>
        <v>1</v>
      </c>
      <c r="D386" s="720"/>
      <c r="E386" s="24">
        <f t="shared" si="60"/>
        <v>1</v>
      </c>
      <c r="F386" s="720"/>
      <c r="G386" s="24">
        <f t="shared" si="61"/>
        <v>1</v>
      </c>
      <c r="H386" s="720"/>
      <c r="I386" s="24">
        <f t="shared" si="62"/>
        <v>1</v>
      </c>
      <c r="J386" s="720"/>
      <c r="K386" s="24">
        <f t="shared" si="63"/>
        <v>1</v>
      </c>
      <c r="L386" s="720"/>
      <c r="M386" s="24">
        <f t="shared" si="64"/>
        <v>1</v>
      </c>
      <c r="N386" s="720"/>
      <c r="O386" s="24">
        <f t="shared" si="65"/>
        <v>1</v>
      </c>
      <c r="P386" s="720"/>
      <c r="Q386" s="24">
        <f t="shared" si="66"/>
        <v>1</v>
      </c>
      <c r="R386" s="716">
        <f t="shared" si="67"/>
        <v>0</v>
      </c>
      <c r="S386" s="361">
        <f t="shared" si="68"/>
        <v>0</v>
      </c>
    </row>
    <row r="387" spans="1:19">
      <c r="A387" s="159"/>
      <c r="B387" s="59"/>
      <c r="C387" s="24">
        <f t="shared" si="59"/>
        <v>1</v>
      </c>
      <c r="D387" s="720"/>
      <c r="E387" s="24">
        <f t="shared" si="60"/>
        <v>1</v>
      </c>
      <c r="F387" s="720"/>
      <c r="G387" s="24">
        <f t="shared" si="61"/>
        <v>1</v>
      </c>
      <c r="H387" s="720"/>
      <c r="I387" s="24">
        <f t="shared" si="62"/>
        <v>1</v>
      </c>
      <c r="J387" s="720"/>
      <c r="K387" s="24">
        <f t="shared" si="63"/>
        <v>1</v>
      </c>
      <c r="L387" s="720"/>
      <c r="M387" s="24">
        <f t="shared" si="64"/>
        <v>1</v>
      </c>
      <c r="N387" s="720"/>
      <c r="O387" s="24">
        <f t="shared" si="65"/>
        <v>1</v>
      </c>
      <c r="P387" s="720"/>
      <c r="Q387" s="24">
        <f t="shared" si="66"/>
        <v>1</v>
      </c>
      <c r="R387" s="716">
        <f t="shared" si="67"/>
        <v>0</v>
      </c>
      <c r="S387" s="361">
        <f t="shared" si="68"/>
        <v>0</v>
      </c>
    </row>
    <row r="388" spans="1:19">
      <c r="A388" s="159"/>
      <c r="B388" s="59"/>
      <c r="C388" s="24">
        <f t="shared" si="59"/>
        <v>1</v>
      </c>
      <c r="D388" s="720"/>
      <c r="E388" s="24">
        <f t="shared" si="60"/>
        <v>1</v>
      </c>
      <c r="F388" s="720"/>
      <c r="G388" s="24">
        <f t="shared" si="61"/>
        <v>1</v>
      </c>
      <c r="H388" s="720"/>
      <c r="I388" s="24">
        <f t="shared" si="62"/>
        <v>1</v>
      </c>
      <c r="J388" s="720"/>
      <c r="K388" s="24">
        <f t="shared" si="63"/>
        <v>1</v>
      </c>
      <c r="L388" s="720"/>
      <c r="M388" s="24">
        <f t="shared" si="64"/>
        <v>1</v>
      </c>
      <c r="N388" s="720"/>
      <c r="O388" s="24">
        <f t="shared" si="65"/>
        <v>1</v>
      </c>
      <c r="P388" s="720"/>
      <c r="Q388" s="24">
        <f t="shared" si="66"/>
        <v>1</v>
      </c>
      <c r="R388" s="716">
        <f t="shared" si="67"/>
        <v>0</v>
      </c>
      <c r="S388" s="361">
        <f t="shared" si="68"/>
        <v>0</v>
      </c>
    </row>
    <row r="389" spans="1:19">
      <c r="A389" s="159"/>
      <c r="B389" s="59"/>
      <c r="C389" s="24">
        <f t="shared" si="59"/>
        <v>1</v>
      </c>
      <c r="D389" s="720"/>
      <c r="E389" s="24">
        <f t="shared" si="60"/>
        <v>1</v>
      </c>
      <c r="F389" s="720"/>
      <c r="G389" s="24">
        <f t="shared" si="61"/>
        <v>1</v>
      </c>
      <c r="H389" s="720"/>
      <c r="I389" s="24">
        <f t="shared" si="62"/>
        <v>1</v>
      </c>
      <c r="J389" s="720"/>
      <c r="K389" s="24">
        <f t="shared" si="63"/>
        <v>1</v>
      </c>
      <c r="L389" s="720"/>
      <c r="M389" s="24">
        <f t="shared" si="64"/>
        <v>1</v>
      </c>
      <c r="N389" s="720"/>
      <c r="O389" s="24">
        <f t="shared" si="65"/>
        <v>1</v>
      </c>
      <c r="P389" s="720"/>
      <c r="Q389" s="24">
        <f t="shared" si="66"/>
        <v>1</v>
      </c>
      <c r="R389" s="716">
        <f t="shared" si="67"/>
        <v>0</v>
      </c>
      <c r="S389" s="361">
        <f t="shared" si="68"/>
        <v>0</v>
      </c>
    </row>
    <row r="390" spans="1:19">
      <c r="A390" s="159"/>
      <c r="B390" s="59"/>
      <c r="C390" s="24">
        <f t="shared" si="59"/>
        <v>1</v>
      </c>
      <c r="D390" s="720"/>
      <c r="E390" s="24">
        <f t="shared" si="60"/>
        <v>1</v>
      </c>
      <c r="F390" s="720"/>
      <c r="G390" s="24">
        <f t="shared" si="61"/>
        <v>1</v>
      </c>
      <c r="H390" s="720"/>
      <c r="I390" s="24">
        <f t="shared" si="62"/>
        <v>1</v>
      </c>
      <c r="J390" s="720"/>
      <c r="K390" s="24">
        <f t="shared" si="63"/>
        <v>1</v>
      </c>
      <c r="L390" s="720"/>
      <c r="M390" s="24">
        <f t="shared" si="64"/>
        <v>1</v>
      </c>
      <c r="N390" s="720"/>
      <c r="O390" s="24">
        <f t="shared" si="65"/>
        <v>1</v>
      </c>
      <c r="P390" s="720"/>
      <c r="Q390" s="24">
        <f t="shared" si="66"/>
        <v>1</v>
      </c>
      <c r="R390" s="716">
        <f t="shared" si="67"/>
        <v>0</v>
      </c>
      <c r="S390" s="361">
        <f t="shared" si="68"/>
        <v>0</v>
      </c>
    </row>
    <row r="391" spans="1:19">
      <c r="A391" s="159"/>
      <c r="B391" s="59"/>
      <c r="C391" s="24">
        <f t="shared" si="59"/>
        <v>1</v>
      </c>
      <c r="D391" s="720"/>
      <c r="E391" s="24">
        <f t="shared" si="60"/>
        <v>1</v>
      </c>
      <c r="F391" s="720"/>
      <c r="G391" s="24">
        <f t="shared" si="61"/>
        <v>1</v>
      </c>
      <c r="H391" s="720"/>
      <c r="I391" s="24">
        <f t="shared" si="62"/>
        <v>1</v>
      </c>
      <c r="J391" s="720"/>
      <c r="K391" s="24">
        <f t="shared" si="63"/>
        <v>1</v>
      </c>
      <c r="L391" s="720"/>
      <c r="M391" s="24">
        <f t="shared" si="64"/>
        <v>1</v>
      </c>
      <c r="N391" s="720"/>
      <c r="O391" s="24">
        <f t="shared" si="65"/>
        <v>1</v>
      </c>
      <c r="P391" s="720"/>
      <c r="Q391" s="24">
        <f t="shared" si="66"/>
        <v>1</v>
      </c>
      <c r="R391" s="716">
        <f t="shared" si="67"/>
        <v>0</v>
      </c>
      <c r="S391" s="361">
        <f t="shared" si="68"/>
        <v>0</v>
      </c>
    </row>
    <row r="392" spans="1:19">
      <c r="A392" s="159"/>
      <c r="B392" s="59"/>
      <c r="C392" s="24">
        <f t="shared" si="59"/>
        <v>1</v>
      </c>
      <c r="D392" s="720"/>
      <c r="E392" s="24">
        <f t="shared" si="60"/>
        <v>1</v>
      </c>
      <c r="F392" s="720"/>
      <c r="G392" s="24">
        <f t="shared" si="61"/>
        <v>1</v>
      </c>
      <c r="H392" s="720"/>
      <c r="I392" s="24">
        <f t="shared" si="62"/>
        <v>1</v>
      </c>
      <c r="J392" s="720"/>
      <c r="K392" s="24">
        <f t="shared" si="63"/>
        <v>1</v>
      </c>
      <c r="L392" s="720"/>
      <c r="M392" s="24">
        <f t="shared" si="64"/>
        <v>1</v>
      </c>
      <c r="N392" s="720"/>
      <c r="O392" s="24">
        <f t="shared" si="65"/>
        <v>1</v>
      </c>
      <c r="P392" s="720"/>
      <c r="Q392" s="24">
        <f t="shared" si="66"/>
        <v>1</v>
      </c>
      <c r="R392" s="716">
        <f t="shared" si="67"/>
        <v>0</v>
      </c>
      <c r="S392" s="361">
        <f t="shared" si="68"/>
        <v>0</v>
      </c>
    </row>
    <row r="393" spans="1:19">
      <c r="A393" s="159"/>
      <c r="B393" s="59"/>
      <c r="C393" s="24">
        <f t="shared" si="59"/>
        <v>1</v>
      </c>
      <c r="D393" s="720"/>
      <c r="E393" s="24">
        <f t="shared" si="60"/>
        <v>1</v>
      </c>
      <c r="F393" s="720"/>
      <c r="G393" s="24">
        <f t="shared" si="61"/>
        <v>1</v>
      </c>
      <c r="H393" s="720"/>
      <c r="I393" s="24">
        <f t="shared" si="62"/>
        <v>1</v>
      </c>
      <c r="J393" s="720"/>
      <c r="K393" s="24">
        <f t="shared" si="63"/>
        <v>1</v>
      </c>
      <c r="L393" s="720"/>
      <c r="M393" s="24">
        <f t="shared" si="64"/>
        <v>1</v>
      </c>
      <c r="N393" s="720"/>
      <c r="O393" s="24">
        <f t="shared" si="65"/>
        <v>1</v>
      </c>
      <c r="P393" s="720"/>
      <c r="Q393" s="24">
        <f t="shared" si="66"/>
        <v>1</v>
      </c>
      <c r="R393" s="716">
        <f t="shared" si="67"/>
        <v>0</v>
      </c>
      <c r="S393" s="361">
        <f t="shared" si="68"/>
        <v>0</v>
      </c>
    </row>
    <row r="394" spans="1:19">
      <c r="A394" s="159"/>
      <c r="B394" s="59"/>
      <c r="C394" s="24">
        <f t="shared" si="59"/>
        <v>1</v>
      </c>
      <c r="D394" s="720"/>
      <c r="E394" s="24">
        <f t="shared" si="60"/>
        <v>1</v>
      </c>
      <c r="F394" s="720"/>
      <c r="G394" s="24">
        <f t="shared" si="61"/>
        <v>1</v>
      </c>
      <c r="H394" s="720"/>
      <c r="I394" s="24">
        <f t="shared" si="62"/>
        <v>1</v>
      </c>
      <c r="J394" s="720"/>
      <c r="K394" s="24">
        <f t="shared" si="63"/>
        <v>1</v>
      </c>
      <c r="L394" s="720"/>
      <c r="M394" s="24">
        <f t="shared" si="64"/>
        <v>1</v>
      </c>
      <c r="N394" s="720"/>
      <c r="O394" s="24">
        <f t="shared" si="65"/>
        <v>1</v>
      </c>
      <c r="P394" s="720"/>
      <c r="Q394" s="24">
        <f t="shared" si="66"/>
        <v>1</v>
      </c>
      <c r="R394" s="716">
        <f t="shared" si="67"/>
        <v>0</v>
      </c>
      <c r="S394" s="361">
        <f t="shared" si="68"/>
        <v>0</v>
      </c>
    </row>
    <row r="395" spans="1:19">
      <c r="A395" s="159"/>
      <c r="B395" s="59"/>
      <c r="C395" s="24">
        <f t="shared" si="59"/>
        <v>1</v>
      </c>
      <c r="D395" s="720"/>
      <c r="E395" s="24">
        <f t="shared" si="60"/>
        <v>1</v>
      </c>
      <c r="F395" s="720"/>
      <c r="G395" s="24">
        <f t="shared" si="61"/>
        <v>1</v>
      </c>
      <c r="H395" s="720"/>
      <c r="I395" s="24">
        <f t="shared" si="62"/>
        <v>1</v>
      </c>
      <c r="J395" s="720"/>
      <c r="K395" s="24">
        <f t="shared" si="63"/>
        <v>1</v>
      </c>
      <c r="L395" s="720"/>
      <c r="M395" s="24">
        <f t="shared" si="64"/>
        <v>1</v>
      </c>
      <c r="N395" s="720"/>
      <c r="O395" s="24">
        <f t="shared" si="65"/>
        <v>1</v>
      </c>
      <c r="P395" s="720"/>
      <c r="Q395" s="24">
        <f t="shared" si="66"/>
        <v>1</v>
      </c>
      <c r="R395" s="716">
        <f t="shared" si="67"/>
        <v>0</v>
      </c>
      <c r="S395" s="361">
        <f t="shared" si="68"/>
        <v>0</v>
      </c>
    </row>
    <row r="396" spans="1:19">
      <c r="A396" s="159"/>
      <c r="B396" s="59"/>
      <c r="C396" s="24">
        <f t="shared" si="59"/>
        <v>1</v>
      </c>
      <c r="D396" s="720"/>
      <c r="E396" s="24">
        <f t="shared" si="60"/>
        <v>1</v>
      </c>
      <c r="F396" s="720"/>
      <c r="G396" s="24">
        <f t="shared" si="61"/>
        <v>1</v>
      </c>
      <c r="H396" s="720"/>
      <c r="I396" s="24">
        <f t="shared" si="62"/>
        <v>1</v>
      </c>
      <c r="J396" s="720"/>
      <c r="K396" s="24">
        <f t="shared" si="63"/>
        <v>1</v>
      </c>
      <c r="L396" s="720"/>
      <c r="M396" s="24">
        <f t="shared" si="64"/>
        <v>1</v>
      </c>
      <c r="N396" s="720"/>
      <c r="O396" s="24">
        <f t="shared" si="65"/>
        <v>1</v>
      </c>
      <c r="P396" s="720"/>
      <c r="Q396" s="24">
        <f t="shared" si="66"/>
        <v>1</v>
      </c>
      <c r="R396" s="716">
        <f t="shared" si="67"/>
        <v>0</v>
      </c>
      <c r="S396" s="361">
        <f t="shared" si="68"/>
        <v>0</v>
      </c>
    </row>
    <row r="397" spans="1:19">
      <c r="A397" s="159"/>
      <c r="B397" s="59"/>
      <c r="C397" s="24">
        <f t="shared" si="59"/>
        <v>1</v>
      </c>
      <c r="D397" s="720"/>
      <c r="E397" s="24">
        <f t="shared" si="60"/>
        <v>1</v>
      </c>
      <c r="F397" s="720"/>
      <c r="G397" s="24">
        <f t="shared" si="61"/>
        <v>1</v>
      </c>
      <c r="H397" s="720"/>
      <c r="I397" s="24">
        <f t="shared" si="62"/>
        <v>1</v>
      </c>
      <c r="J397" s="720"/>
      <c r="K397" s="24">
        <f t="shared" si="63"/>
        <v>1</v>
      </c>
      <c r="L397" s="720"/>
      <c r="M397" s="24">
        <f t="shared" si="64"/>
        <v>1</v>
      </c>
      <c r="N397" s="720"/>
      <c r="O397" s="24">
        <f t="shared" si="65"/>
        <v>1</v>
      </c>
      <c r="P397" s="720"/>
      <c r="Q397" s="24">
        <f t="shared" si="66"/>
        <v>1</v>
      </c>
      <c r="R397" s="716">
        <f t="shared" si="67"/>
        <v>0</v>
      </c>
      <c r="S397" s="361">
        <f t="shared" si="68"/>
        <v>0</v>
      </c>
    </row>
    <row r="398" spans="1:19">
      <c r="A398" s="159"/>
      <c r="B398" s="59"/>
      <c r="C398" s="24">
        <f t="shared" si="59"/>
        <v>1</v>
      </c>
      <c r="D398" s="720"/>
      <c r="E398" s="24">
        <f t="shared" si="60"/>
        <v>1</v>
      </c>
      <c r="F398" s="720"/>
      <c r="G398" s="24">
        <f t="shared" si="61"/>
        <v>1</v>
      </c>
      <c r="H398" s="720"/>
      <c r="I398" s="24">
        <f t="shared" si="62"/>
        <v>1</v>
      </c>
      <c r="J398" s="720"/>
      <c r="K398" s="24">
        <f t="shared" si="63"/>
        <v>1</v>
      </c>
      <c r="L398" s="720"/>
      <c r="M398" s="24">
        <f t="shared" si="64"/>
        <v>1</v>
      </c>
      <c r="N398" s="720"/>
      <c r="O398" s="24">
        <f t="shared" si="65"/>
        <v>1</v>
      </c>
      <c r="P398" s="720"/>
      <c r="Q398" s="24">
        <f t="shared" si="66"/>
        <v>1</v>
      </c>
      <c r="R398" s="716">
        <f t="shared" si="67"/>
        <v>0</v>
      </c>
      <c r="S398" s="361">
        <f t="shared" si="68"/>
        <v>0</v>
      </c>
    </row>
    <row r="399" spans="1:19">
      <c r="A399" s="159"/>
      <c r="B399" s="59"/>
      <c r="C399" s="24">
        <f t="shared" si="59"/>
        <v>1</v>
      </c>
      <c r="D399" s="720"/>
      <c r="E399" s="24">
        <f t="shared" si="60"/>
        <v>1</v>
      </c>
      <c r="F399" s="720"/>
      <c r="G399" s="24">
        <f t="shared" si="61"/>
        <v>1</v>
      </c>
      <c r="H399" s="720"/>
      <c r="I399" s="24">
        <f t="shared" si="62"/>
        <v>1</v>
      </c>
      <c r="J399" s="720"/>
      <c r="K399" s="24">
        <f t="shared" si="63"/>
        <v>1</v>
      </c>
      <c r="L399" s="720"/>
      <c r="M399" s="24">
        <f t="shared" si="64"/>
        <v>1</v>
      </c>
      <c r="N399" s="720"/>
      <c r="O399" s="24">
        <f t="shared" si="65"/>
        <v>1</v>
      </c>
      <c r="P399" s="720"/>
      <c r="Q399" s="24">
        <f t="shared" si="66"/>
        <v>1</v>
      </c>
      <c r="R399" s="716">
        <f t="shared" si="67"/>
        <v>0</v>
      </c>
      <c r="S399" s="361">
        <f t="shared" si="68"/>
        <v>0</v>
      </c>
    </row>
    <row r="400" spans="1:19">
      <c r="A400" s="159"/>
      <c r="B400" s="59"/>
      <c r="C400" s="24">
        <f t="shared" si="59"/>
        <v>1</v>
      </c>
      <c r="D400" s="720"/>
      <c r="E400" s="24">
        <f t="shared" si="60"/>
        <v>1</v>
      </c>
      <c r="F400" s="720"/>
      <c r="G400" s="24">
        <f t="shared" si="61"/>
        <v>1</v>
      </c>
      <c r="H400" s="720"/>
      <c r="I400" s="24">
        <f t="shared" si="62"/>
        <v>1</v>
      </c>
      <c r="J400" s="720"/>
      <c r="K400" s="24">
        <f t="shared" si="63"/>
        <v>1</v>
      </c>
      <c r="L400" s="720"/>
      <c r="M400" s="24">
        <f t="shared" si="64"/>
        <v>1</v>
      </c>
      <c r="N400" s="720"/>
      <c r="O400" s="24">
        <f t="shared" si="65"/>
        <v>1</v>
      </c>
      <c r="P400" s="720"/>
      <c r="Q400" s="24">
        <f t="shared" si="66"/>
        <v>1</v>
      </c>
      <c r="R400" s="716">
        <f t="shared" si="67"/>
        <v>0</v>
      </c>
      <c r="S400" s="361">
        <f t="shared" si="68"/>
        <v>0</v>
      </c>
    </row>
    <row r="401" spans="1:19">
      <c r="A401" s="159"/>
      <c r="B401" s="59"/>
      <c r="C401" s="24">
        <f t="shared" si="59"/>
        <v>1</v>
      </c>
      <c r="D401" s="720"/>
      <c r="E401" s="24">
        <f t="shared" si="60"/>
        <v>1</v>
      </c>
      <c r="F401" s="720"/>
      <c r="G401" s="24">
        <f t="shared" si="61"/>
        <v>1</v>
      </c>
      <c r="H401" s="720"/>
      <c r="I401" s="24">
        <f t="shared" si="62"/>
        <v>1</v>
      </c>
      <c r="J401" s="720"/>
      <c r="K401" s="24">
        <f t="shared" si="63"/>
        <v>1</v>
      </c>
      <c r="L401" s="720"/>
      <c r="M401" s="24">
        <f t="shared" si="64"/>
        <v>1</v>
      </c>
      <c r="N401" s="720"/>
      <c r="O401" s="24">
        <f t="shared" si="65"/>
        <v>1</v>
      </c>
      <c r="P401" s="720"/>
      <c r="Q401" s="24">
        <f t="shared" si="66"/>
        <v>1</v>
      </c>
      <c r="R401" s="716">
        <f t="shared" si="67"/>
        <v>0</v>
      </c>
      <c r="S401" s="361">
        <f t="shared" si="68"/>
        <v>0</v>
      </c>
    </row>
    <row r="402" spans="1:19">
      <c r="A402" s="159"/>
      <c r="B402" s="59"/>
      <c r="C402" s="24">
        <f t="shared" si="59"/>
        <v>1</v>
      </c>
      <c r="D402" s="720"/>
      <c r="E402" s="24">
        <f t="shared" si="60"/>
        <v>1</v>
      </c>
      <c r="F402" s="720"/>
      <c r="G402" s="24">
        <f t="shared" si="61"/>
        <v>1</v>
      </c>
      <c r="H402" s="720"/>
      <c r="I402" s="24">
        <f t="shared" si="62"/>
        <v>1</v>
      </c>
      <c r="J402" s="720"/>
      <c r="K402" s="24">
        <f t="shared" si="63"/>
        <v>1</v>
      </c>
      <c r="L402" s="720"/>
      <c r="M402" s="24">
        <f t="shared" si="64"/>
        <v>1</v>
      </c>
      <c r="N402" s="720"/>
      <c r="O402" s="24">
        <f t="shared" si="65"/>
        <v>1</v>
      </c>
      <c r="P402" s="720"/>
      <c r="Q402" s="24">
        <f t="shared" si="66"/>
        <v>1</v>
      </c>
      <c r="R402" s="716">
        <f t="shared" si="67"/>
        <v>0</v>
      </c>
      <c r="S402" s="361">
        <f t="shared" si="68"/>
        <v>0</v>
      </c>
    </row>
    <row r="403" spans="1:19">
      <c r="A403" s="159"/>
      <c r="B403" s="59"/>
      <c r="C403" s="24">
        <f t="shared" si="59"/>
        <v>1</v>
      </c>
      <c r="D403" s="720"/>
      <c r="E403" s="24">
        <f t="shared" si="60"/>
        <v>1</v>
      </c>
      <c r="F403" s="720"/>
      <c r="G403" s="24">
        <f t="shared" si="61"/>
        <v>1</v>
      </c>
      <c r="H403" s="720"/>
      <c r="I403" s="24">
        <f t="shared" si="62"/>
        <v>1</v>
      </c>
      <c r="J403" s="720"/>
      <c r="K403" s="24">
        <f t="shared" si="63"/>
        <v>1</v>
      </c>
      <c r="L403" s="720"/>
      <c r="M403" s="24">
        <f t="shared" si="64"/>
        <v>1</v>
      </c>
      <c r="N403" s="720"/>
      <c r="O403" s="24">
        <f t="shared" si="65"/>
        <v>1</v>
      </c>
      <c r="P403" s="720"/>
      <c r="Q403" s="24">
        <f t="shared" si="66"/>
        <v>1</v>
      </c>
      <c r="R403" s="716">
        <f t="shared" si="67"/>
        <v>0</v>
      </c>
      <c r="S403" s="361">
        <f t="shared" si="68"/>
        <v>0</v>
      </c>
    </row>
    <row r="404" spans="1:19">
      <c r="A404" s="159"/>
      <c r="B404" s="59"/>
      <c r="C404" s="24">
        <f t="shared" si="59"/>
        <v>1</v>
      </c>
      <c r="D404" s="720"/>
      <c r="E404" s="24">
        <f t="shared" si="60"/>
        <v>1</v>
      </c>
      <c r="F404" s="720"/>
      <c r="G404" s="24">
        <f t="shared" si="61"/>
        <v>1</v>
      </c>
      <c r="H404" s="720"/>
      <c r="I404" s="24">
        <f t="shared" si="62"/>
        <v>1</v>
      </c>
      <c r="J404" s="720"/>
      <c r="K404" s="24">
        <f t="shared" si="63"/>
        <v>1</v>
      </c>
      <c r="L404" s="720"/>
      <c r="M404" s="24">
        <f t="shared" si="64"/>
        <v>1</v>
      </c>
      <c r="N404" s="720"/>
      <c r="O404" s="24">
        <f t="shared" si="65"/>
        <v>1</v>
      </c>
      <c r="P404" s="720"/>
      <c r="Q404" s="24">
        <f t="shared" si="66"/>
        <v>1</v>
      </c>
      <c r="R404" s="716">
        <f t="shared" si="67"/>
        <v>0</v>
      </c>
      <c r="S404" s="361">
        <f t="shared" si="68"/>
        <v>0</v>
      </c>
    </row>
    <row r="405" spans="1:19">
      <c r="A405" s="159"/>
      <c r="B405" s="59"/>
      <c r="C405" s="24">
        <f t="shared" si="59"/>
        <v>1</v>
      </c>
      <c r="D405" s="720"/>
      <c r="E405" s="24">
        <f t="shared" si="60"/>
        <v>1</v>
      </c>
      <c r="F405" s="720"/>
      <c r="G405" s="24">
        <f t="shared" si="61"/>
        <v>1</v>
      </c>
      <c r="H405" s="720"/>
      <c r="I405" s="24">
        <f t="shared" si="62"/>
        <v>1</v>
      </c>
      <c r="J405" s="720"/>
      <c r="K405" s="24">
        <f t="shared" si="63"/>
        <v>1</v>
      </c>
      <c r="L405" s="720"/>
      <c r="M405" s="24">
        <f t="shared" si="64"/>
        <v>1</v>
      </c>
      <c r="N405" s="720"/>
      <c r="O405" s="24">
        <f t="shared" si="65"/>
        <v>1</v>
      </c>
      <c r="P405" s="720"/>
      <c r="Q405" s="24">
        <f t="shared" si="66"/>
        <v>1</v>
      </c>
      <c r="R405" s="716">
        <f t="shared" si="67"/>
        <v>0</v>
      </c>
      <c r="S405" s="361">
        <f t="shared" si="68"/>
        <v>0</v>
      </c>
    </row>
    <row r="406" spans="1:19">
      <c r="A406" s="159"/>
      <c r="B406" s="59"/>
      <c r="C406" s="24">
        <f t="shared" si="59"/>
        <v>1</v>
      </c>
      <c r="D406" s="720"/>
      <c r="E406" s="24">
        <f t="shared" si="60"/>
        <v>1</v>
      </c>
      <c r="F406" s="720"/>
      <c r="G406" s="24">
        <f t="shared" si="61"/>
        <v>1</v>
      </c>
      <c r="H406" s="720"/>
      <c r="I406" s="24">
        <f t="shared" si="62"/>
        <v>1</v>
      </c>
      <c r="J406" s="720"/>
      <c r="K406" s="24">
        <f t="shared" si="63"/>
        <v>1</v>
      </c>
      <c r="L406" s="720"/>
      <c r="M406" s="24">
        <f t="shared" si="64"/>
        <v>1</v>
      </c>
      <c r="N406" s="720"/>
      <c r="O406" s="24">
        <f t="shared" si="65"/>
        <v>1</v>
      </c>
      <c r="P406" s="720"/>
      <c r="Q406" s="24">
        <f t="shared" si="66"/>
        <v>1</v>
      </c>
      <c r="R406" s="716">
        <f t="shared" si="67"/>
        <v>0</v>
      </c>
      <c r="S406" s="361">
        <f t="shared" si="68"/>
        <v>0</v>
      </c>
    </row>
    <row r="407" spans="1:19">
      <c r="A407" s="159"/>
      <c r="B407" s="59"/>
      <c r="C407" s="24">
        <f t="shared" si="59"/>
        <v>1</v>
      </c>
      <c r="D407" s="720"/>
      <c r="E407" s="24">
        <f t="shared" si="60"/>
        <v>1</v>
      </c>
      <c r="F407" s="720"/>
      <c r="G407" s="24">
        <f t="shared" si="61"/>
        <v>1</v>
      </c>
      <c r="H407" s="720"/>
      <c r="I407" s="24">
        <f t="shared" si="62"/>
        <v>1</v>
      </c>
      <c r="J407" s="720"/>
      <c r="K407" s="24">
        <f t="shared" si="63"/>
        <v>1</v>
      </c>
      <c r="L407" s="720"/>
      <c r="M407" s="24">
        <f t="shared" si="64"/>
        <v>1</v>
      </c>
      <c r="N407" s="720"/>
      <c r="O407" s="24">
        <f t="shared" si="65"/>
        <v>1</v>
      </c>
      <c r="P407" s="720"/>
      <c r="Q407" s="24">
        <f t="shared" si="66"/>
        <v>1</v>
      </c>
      <c r="R407" s="716">
        <f t="shared" si="67"/>
        <v>0</v>
      </c>
      <c r="S407" s="361">
        <f t="shared" si="68"/>
        <v>0</v>
      </c>
    </row>
    <row r="408" spans="1:19">
      <c r="A408" s="159"/>
      <c r="B408" s="59"/>
      <c r="C408" s="24">
        <f t="shared" si="59"/>
        <v>1</v>
      </c>
      <c r="D408" s="720"/>
      <c r="E408" s="24">
        <f t="shared" si="60"/>
        <v>1</v>
      </c>
      <c r="F408" s="720"/>
      <c r="G408" s="24">
        <f t="shared" si="61"/>
        <v>1</v>
      </c>
      <c r="H408" s="720"/>
      <c r="I408" s="24">
        <f t="shared" si="62"/>
        <v>1</v>
      </c>
      <c r="J408" s="720"/>
      <c r="K408" s="24">
        <f t="shared" si="63"/>
        <v>1</v>
      </c>
      <c r="L408" s="720"/>
      <c r="M408" s="24">
        <f t="shared" si="64"/>
        <v>1</v>
      </c>
      <c r="N408" s="720"/>
      <c r="O408" s="24">
        <f t="shared" si="65"/>
        <v>1</v>
      </c>
      <c r="P408" s="720"/>
      <c r="Q408" s="24">
        <f t="shared" si="66"/>
        <v>1</v>
      </c>
      <c r="R408" s="716">
        <f t="shared" si="67"/>
        <v>0</v>
      </c>
      <c r="S408" s="361">
        <f t="shared" si="68"/>
        <v>0</v>
      </c>
    </row>
    <row r="409" spans="1:19">
      <c r="A409" s="159"/>
      <c r="B409" s="59"/>
      <c r="C409" s="24">
        <f t="shared" si="59"/>
        <v>1</v>
      </c>
      <c r="D409" s="720"/>
      <c r="E409" s="24">
        <f t="shared" si="60"/>
        <v>1</v>
      </c>
      <c r="F409" s="720"/>
      <c r="G409" s="24">
        <f t="shared" si="61"/>
        <v>1</v>
      </c>
      <c r="H409" s="720"/>
      <c r="I409" s="24">
        <f t="shared" si="62"/>
        <v>1</v>
      </c>
      <c r="J409" s="720"/>
      <c r="K409" s="24">
        <f t="shared" si="63"/>
        <v>1</v>
      </c>
      <c r="L409" s="720"/>
      <c r="M409" s="24">
        <f t="shared" si="64"/>
        <v>1</v>
      </c>
      <c r="N409" s="720"/>
      <c r="O409" s="24">
        <f t="shared" si="65"/>
        <v>1</v>
      </c>
      <c r="P409" s="720"/>
      <c r="Q409" s="24">
        <f t="shared" si="66"/>
        <v>1</v>
      </c>
      <c r="R409" s="716">
        <f t="shared" si="67"/>
        <v>0</v>
      </c>
      <c r="S409" s="361">
        <f t="shared" si="68"/>
        <v>0</v>
      </c>
    </row>
    <row r="410" spans="1:19">
      <c r="A410" s="159"/>
      <c r="B410" s="59"/>
      <c r="C410" s="24">
        <f t="shared" ref="C410:C473" si="69">IF(B410="",1,(LOOKUP(B410,$3:$3,$4:$4)-LOOKUP($B$24,$3:$3,$4:$4)+100)/100)</f>
        <v>1</v>
      </c>
      <c r="D410" s="720"/>
      <c r="E410" s="24">
        <f t="shared" ref="E410:E473" si="70">(SUMIF($5:$5,D410,$6:$6)-SUMIF($5:$5,$D$24,$6:$6)+100)/100</f>
        <v>1</v>
      </c>
      <c r="F410" s="720"/>
      <c r="G410" s="24">
        <f t="shared" ref="G410:G473" si="71">(SUMIF($7:$7,F410,$8:$8)-SUMIF($7:$7,$F$24,$8:$8)+100)/100</f>
        <v>1</v>
      </c>
      <c r="H410" s="720"/>
      <c r="I410" s="24">
        <f t="shared" ref="I410:I473" si="72">(SUMIF($9:$9,H410,$10:$10)-SUMIF($9:$9,$H$24,$10:$10)+100)/100</f>
        <v>1</v>
      </c>
      <c r="J410" s="720"/>
      <c r="K410" s="24">
        <f t="shared" ref="K410:K473" si="73">(SUMIF($11:$11,J410,$12:$12)-SUMIF($11:$11,$J$24,$12:$12)+100)/100</f>
        <v>1</v>
      </c>
      <c r="L410" s="720"/>
      <c r="M410" s="24">
        <f t="shared" ref="M410:M473" si="74">(SUMIF($13:$13,L410,$14:$14)-SUMIF($13:$13,$L$24,$14:$14)+100)/100</f>
        <v>1</v>
      </c>
      <c r="N410" s="720"/>
      <c r="O410" s="24">
        <f t="shared" ref="O410:O473" si="75">(SUMIF($15:$15,N410,$16:$16)-SUMIF($15:$15,$N$24,$16:$16)+100)/100</f>
        <v>1</v>
      </c>
      <c r="P410" s="720"/>
      <c r="Q410" s="24">
        <f t="shared" ref="Q410:Q473" si="76">(SUMIF($17:$17,P410,$18:$18)-SUMIF($17:$17,$P$24,$18:$18)+100)/100</f>
        <v>1</v>
      </c>
      <c r="R410" s="716">
        <f t="shared" ref="R410:R473" si="77">IF(B410="",0,ROUND($R$24*C410*E410*G410*I410*K410*M410*O410*Q410,0))</f>
        <v>0</v>
      </c>
      <c r="S410" s="361">
        <f t="shared" si="68"/>
        <v>0</v>
      </c>
    </row>
    <row r="411" spans="1:19">
      <c r="A411" s="159"/>
      <c r="B411" s="59"/>
      <c r="C411" s="24">
        <f t="shared" si="69"/>
        <v>1</v>
      </c>
      <c r="D411" s="720"/>
      <c r="E411" s="24">
        <f t="shared" si="70"/>
        <v>1</v>
      </c>
      <c r="F411" s="720"/>
      <c r="G411" s="24">
        <f t="shared" si="71"/>
        <v>1</v>
      </c>
      <c r="H411" s="720"/>
      <c r="I411" s="24">
        <f t="shared" si="72"/>
        <v>1</v>
      </c>
      <c r="J411" s="720"/>
      <c r="K411" s="24">
        <f t="shared" si="73"/>
        <v>1</v>
      </c>
      <c r="L411" s="720"/>
      <c r="M411" s="24">
        <f t="shared" si="74"/>
        <v>1</v>
      </c>
      <c r="N411" s="720"/>
      <c r="O411" s="24">
        <f t="shared" si="75"/>
        <v>1</v>
      </c>
      <c r="P411" s="720"/>
      <c r="Q411" s="24">
        <f t="shared" si="76"/>
        <v>1</v>
      </c>
      <c r="R411" s="716">
        <f t="shared" si="77"/>
        <v>0</v>
      </c>
      <c r="S411" s="361">
        <f t="shared" si="68"/>
        <v>0</v>
      </c>
    </row>
    <row r="412" spans="1:19">
      <c r="A412" s="159"/>
      <c r="B412" s="59"/>
      <c r="C412" s="24">
        <f t="shared" si="69"/>
        <v>1</v>
      </c>
      <c r="D412" s="720"/>
      <c r="E412" s="24">
        <f t="shared" si="70"/>
        <v>1</v>
      </c>
      <c r="F412" s="720"/>
      <c r="G412" s="24">
        <f t="shared" si="71"/>
        <v>1</v>
      </c>
      <c r="H412" s="720"/>
      <c r="I412" s="24">
        <f t="shared" si="72"/>
        <v>1</v>
      </c>
      <c r="J412" s="720"/>
      <c r="K412" s="24">
        <f t="shared" si="73"/>
        <v>1</v>
      </c>
      <c r="L412" s="720"/>
      <c r="M412" s="24">
        <f t="shared" si="74"/>
        <v>1</v>
      </c>
      <c r="N412" s="720"/>
      <c r="O412" s="24">
        <f t="shared" si="75"/>
        <v>1</v>
      </c>
      <c r="P412" s="720"/>
      <c r="Q412" s="24">
        <f t="shared" si="76"/>
        <v>1</v>
      </c>
      <c r="R412" s="716">
        <f t="shared" si="77"/>
        <v>0</v>
      </c>
      <c r="S412" s="361">
        <f t="shared" si="68"/>
        <v>0</v>
      </c>
    </row>
    <row r="413" spans="1:19">
      <c r="A413" s="159"/>
      <c r="B413" s="59"/>
      <c r="C413" s="24">
        <f t="shared" si="69"/>
        <v>1</v>
      </c>
      <c r="D413" s="720"/>
      <c r="E413" s="24">
        <f t="shared" si="70"/>
        <v>1</v>
      </c>
      <c r="F413" s="720"/>
      <c r="G413" s="24">
        <f t="shared" si="71"/>
        <v>1</v>
      </c>
      <c r="H413" s="720"/>
      <c r="I413" s="24">
        <f t="shared" si="72"/>
        <v>1</v>
      </c>
      <c r="J413" s="720"/>
      <c r="K413" s="24">
        <f t="shared" si="73"/>
        <v>1</v>
      </c>
      <c r="L413" s="720"/>
      <c r="M413" s="24">
        <f t="shared" si="74"/>
        <v>1</v>
      </c>
      <c r="N413" s="720"/>
      <c r="O413" s="24">
        <f t="shared" si="75"/>
        <v>1</v>
      </c>
      <c r="P413" s="720"/>
      <c r="Q413" s="24">
        <f t="shared" si="76"/>
        <v>1</v>
      </c>
      <c r="R413" s="716">
        <f t="shared" si="77"/>
        <v>0</v>
      </c>
      <c r="S413" s="361">
        <f t="shared" si="68"/>
        <v>0</v>
      </c>
    </row>
    <row r="414" spans="1:19">
      <c r="A414" s="159"/>
      <c r="B414" s="59"/>
      <c r="C414" s="24">
        <f t="shared" si="69"/>
        <v>1</v>
      </c>
      <c r="D414" s="720"/>
      <c r="E414" s="24">
        <f t="shared" si="70"/>
        <v>1</v>
      </c>
      <c r="F414" s="720"/>
      <c r="G414" s="24">
        <f t="shared" si="71"/>
        <v>1</v>
      </c>
      <c r="H414" s="720"/>
      <c r="I414" s="24">
        <f t="shared" si="72"/>
        <v>1</v>
      </c>
      <c r="J414" s="720"/>
      <c r="K414" s="24">
        <f t="shared" si="73"/>
        <v>1</v>
      </c>
      <c r="L414" s="720"/>
      <c r="M414" s="24">
        <f t="shared" si="74"/>
        <v>1</v>
      </c>
      <c r="N414" s="720"/>
      <c r="O414" s="24">
        <f t="shared" si="75"/>
        <v>1</v>
      </c>
      <c r="P414" s="720"/>
      <c r="Q414" s="24">
        <f t="shared" si="76"/>
        <v>1</v>
      </c>
      <c r="R414" s="716">
        <f t="shared" si="77"/>
        <v>0</v>
      </c>
      <c r="S414" s="361">
        <f t="shared" si="68"/>
        <v>0</v>
      </c>
    </row>
    <row r="415" spans="1:19">
      <c r="A415" s="159"/>
      <c r="B415" s="59"/>
      <c r="C415" s="24">
        <f t="shared" si="69"/>
        <v>1</v>
      </c>
      <c r="D415" s="720"/>
      <c r="E415" s="24">
        <f t="shared" si="70"/>
        <v>1</v>
      </c>
      <c r="F415" s="720"/>
      <c r="G415" s="24">
        <f t="shared" si="71"/>
        <v>1</v>
      </c>
      <c r="H415" s="720"/>
      <c r="I415" s="24">
        <f t="shared" si="72"/>
        <v>1</v>
      </c>
      <c r="J415" s="720"/>
      <c r="K415" s="24">
        <f t="shared" si="73"/>
        <v>1</v>
      </c>
      <c r="L415" s="720"/>
      <c r="M415" s="24">
        <f t="shared" si="74"/>
        <v>1</v>
      </c>
      <c r="N415" s="720"/>
      <c r="O415" s="24">
        <f t="shared" si="75"/>
        <v>1</v>
      </c>
      <c r="P415" s="720"/>
      <c r="Q415" s="24">
        <f t="shared" si="76"/>
        <v>1</v>
      </c>
      <c r="R415" s="716">
        <f t="shared" si="77"/>
        <v>0</v>
      </c>
      <c r="S415" s="361">
        <f t="shared" si="68"/>
        <v>0</v>
      </c>
    </row>
    <row r="416" spans="1:19">
      <c r="A416" s="159"/>
      <c r="B416" s="59"/>
      <c r="C416" s="24">
        <f t="shared" si="69"/>
        <v>1</v>
      </c>
      <c r="D416" s="720"/>
      <c r="E416" s="24">
        <f t="shared" si="70"/>
        <v>1</v>
      </c>
      <c r="F416" s="720"/>
      <c r="G416" s="24">
        <f t="shared" si="71"/>
        <v>1</v>
      </c>
      <c r="H416" s="720"/>
      <c r="I416" s="24">
        <f t="shared" si="72"/>
        <v>1</v>
      </c>
      <c r="J416" s="720"/>
      <c r="K416" s="24">
        <f t="shared" si="73"/>
        <v>1</v>
      </c>
      <c r="L416" s="720"/>
      <c r="M416" s="24">
        <f t="shared" si="74"/>
        <v>1</v>
      </c>
      <c r="N416" s="720"/>
      <c r="O416" s="24">
        <f t="shared" si="75"/>
        <v>1</v>
      </c>
      <c r="P416" s="720"/>
      <c r="Q416" s="24">
        <f t="shared" si="76"/>
        <v>1</v>
      </c>
      <c r="R416" s="716">
        <f t="shared" si="77"/>
        <v>0</v>
      </c>
      <c r="S416" s="361">
        <f t="shared" si="68"/>
        <v>0</v>
      </c>
    </row>
    <row r="417" spans="1:19">
      <c r="A417" s="159"/>
      <c r="B417" s="59"/>
      <c r="C417" s="24">
        <f t="shared" si="69"/>
        <v>1</v>
      </c>
      <c r="D417" s="720"/>
      <c r="E417" s="24">
        <f t="shared" si="70"/>
        <v>1</v>
      </c>
      <c r="F417" s="720"/>
      <c r="G417" s="24">
        <f t="shared" si="71"/>
        <v>1</v>
      </c>
      <c r="H417" s="720"/>
      <c r="I417" s="24">
        <f t="shared" si="72"/>
        <v>1</v>
      </c>
      <c r="J417" s="720"/>
      <c r="K417" s="24">
        <f t="shared" si="73"/>
        <v>1</v>
      </c>
      <c r="L417" s="720"/>
      <c r="M417" s="24">
        <f t="shared" si="74"/>
        <v>1</v>
      </c>
      <c r="N417" s="720"/>
      <c r="O417" s="24">
        <f t="shared" si="75"/>
        <v>1</v>
      </c>
      <c r="P417" s="720"/>
      <c r="Q417" s="24">
        <f t="shared" si="76"/>
        <v>1</v>
      </c>
      <c r="R417" s="716">
        <f t="shared" si="77"/>
        <v>0</v>
      </c>
      <c r="S417" s="361">
        <f t="shared" si="68"/>
        <v>0</v>
      </c>
    </row>
    <row r="418" spans="1:19">
      <c r="A418" s="159"/>
      <c r="B418" s="59"/>
      <c r="C418" s="24">
        <f t="shared" si="69"/>
        <v>1</v>
      </c>
      <c r="D418" s="720"/>
      <c r="E418" s="24">
        <f t="shared" si="70"/>
        <v>1</v>
      </c>
      <c r="F418" s="720"/>
      <c r="G418" s="24">
        <f t="shared" si="71"/>
        <v>1</v>
      </c>
      <c r="H418" s="720"/>
      <c r="I418" s="24">
        <f t="shared" si="72"/>
        <v>1</v>
      </c>
      <c r="J418" s="720"/>
      <c r="K418" s="24">
        <f t="shared" si="73"/>
        <v>1</v>
      </c>
      <c r="L418" s="720"/>
      <c r="M418" s="24">
        <f t="shared" si="74"/>
        <v>1</v>
      </c>
      <c r="N418" s="720"/>
      <c r="O418" s="24">
        <f t="shared" si="75"/>
        <v>1</v>
      </c>
      <c r="P418" s="720"/>
      <c r="Q418" s="24">
        <f t="shared" si="76"/>
        <v>1</v>
      </c>
      <c r="R418" s="716">
        <f t="shared" si="77"/>
        <v>0</v>
      </c>
      <c r="S418" s="361">
        <f t="shared" si="68"/>
        <v>0</v>
      </c>
    </row>
    <row r="419" spans="1:19">
      <c r="A419" s="159"/>
      <c r="B419" s="59"/>
      <c r="C419" s="24">
        <f t="shared" si="69"/>
        <v>1</v>
      </c>
      <c r="D419" s="720"/>
      <c r="E419" s="24">
        <f t="shared" si="70"/>
        <v>1</v>
      </c>
      <c r="F419" s="720"/>
      <c r="G419" s="24">
        <f t="shared" si="71"/>
        <v>1</v>
      </c>
      <c r="H419" s="720"/>
      <c r="I419" s="24">
        <f t="shared" si="72"/>
        <v>1</v>
      </c>
      <c r="J419" s="720"/>
      <c r="K419" s="24">
        <f t="shared" si="73"/>
        <v>1</v>
      </c>
      <c r="L419" s="720"/>
      <c r="M419" s="24">
        <f t="shared" si="74"/>
        <v>1</v>
      </c>
      <c r="N419" s="720"/>
      <c r="O419" s="24">
        <f t="shared" si="75"/>
        <v>1</v>
      </c>
      <c r="P419" s="720"/>
      <c r="Q419" s="24">
        <f t="shared" si="76"/>
        <v>1</v>
      </c>
      <c r="R419" s="716">
        <f t="shared" si="77"/>
        <v>0</v>
      </c>
      <c r="S419" s="361">
        <f t="shared" si="68"/>
        <v>0</v>
      </c>
    </row>
    <row r="420" spans="1:19">
      <c r="A420" s="159"/>
      <c r="B420" s="59"/>
      <c r="C420" s="24">
        <f t="shared" si="69"/>
        <v>1</v>
      </c>
      <c r="D420" s="720"/>
      <c r="E420" s="24">
        <f t="shared" si="70"/>
        <v>1</v>
      </c>
      <c r="F420" s="720"/>
      <c r="G420" s="24">
        <f t="shared" si="71"/>
        <v>1</v>
      </c>
      <c r="H420" s="720"/>
      <c r="I420" s="24">
        <f t="shared" si="72"/>
        <v>1</v>
      </c>
      <c r="J420" s="720"/>
      <c r="K420" s="24">
        <f t="shared" si="73"/>
        <v>1</v>
      </c>
      <c r="L420" s="720"/>
      <c r="M420" s="24">
        <f t="shared" si="74"/>
        <v>1</v>
      </c>
      <c r="N420" s="720"/>
      <c r="O420" s="24">
        <f t="shared" si="75"/>
        <v>1</v>
      </c>
      <c r="P420" s="720"/>
      <c r="Q420" s="24">
        <f t="shared" si="76"/>
        <v>1</v>
      </c>
      <c r="R420" s="716">
        <f t="shared" si="77"/>
        <v>0</v>
      </c>
      <c r="S420" s="361">
        <f t="shared" si="68"/>
        <v>0</v>
      </c>
    </row>
    <row r="421" spans="1:19">
      <c r="A421" s="159"/>
      <c r="B421" s="59"/>
      <c r="C421" s="24">
        <f t="shared" si="69"/>
        <v>1</v>
      </c>
      <c r="D421" s="720"/>
      <c r="E421" s="24">
        <f t="shared" si="70"/>
        <v>1</v>
      </c>
      <c r="F421" s="720"/>
      <c r="G421" s="24">
        <f t="shared" si="71"/>
        <v>1</v>
      </c>
      <c r="H421" s="720"/>
      <c r="I421" s="24">
        <f t="shared" si="72"/>
        <v>1</v>
      </c>
      <c r="J421" s="720"/>
      <c r="K421" s="24">
        <f t="shared" si="73"/>
        <v>1</v>
      </c>
      <c r="L421" s="720"/>
      <c r="M421" s="24">
        <f t="shared" si="74"/>
        <v>1</v>
      </c>
      <c r="N421" s="720"/>
      <c r="O421" s="24">
        <f t="shared" si="75"/>
        <v>1</v>
      </c>
      <c r="P421" s="720"/>
      <c r="Q421" s="24">
        <f t="shared" si="76"/>
        <v>1</v>
      </c>
      <c r="R421" s="716">
        <f t="shared" si="77"/>
        <v>0</v>
      </c>
      <c r="S421" s="361">
        <f t="shared" si="68"/>
        <v>0</v>
      </c>
    </row>
    <row r="422" spans="1:19">
      <c r="A422" s="159"/>
      <c r="B422" s="59"/>
      <c r="C422" s="24">
        <f t="shared" si="69"/>
        <v>1</v>
      </c>
      <c r="D422" s="720"/>
      <c r="E422" s="24">
        <f t="shared" si="70"/>
        <v>1</v>
      </c>
      <c r="F422" s="720"/>
      <c r="G422" s="24">
        <f t="shared" si="71"/>
        <v>1</v>
      </c>
      <c r="H422" s="720"/>
      <c r="I422" s="24">
        <f t="shared" si="72"/>
        <v>1</v>
      </c>
      <c r="J422" s="720"/>
      <c r="K422" s="24">
        <f t="shared" si="73"/>
        <v>1</v>
      </c>
      <c r="L422" s="720"/>
      <c r="M422" s="24">
        <f t="shared" si="74"/>
        <v>1</v>
      </c>
      <c r="N422" s="720"/>
      <c r="O422" s="24">
        <f t="shared" si="75"/>
        <v>1</v>
      </c>
      <c r="P422" s="720"/>
      <c r="Q422" s="24">
        <f t="shared" si="76"/>
        <v>1</v>
      </c>
      <c r="R422" s="716">
        <f t="shared" si="77"/>
        <v>0</v>
      </c>
      <c r="S422" s="361">
        <f t="shared" si="68"/>
        <v>0</v>
      </c>
    </row>
    <row r="423" spans="1:19">
      <c r="A423" s="159"/>
      <c r="B423" s="59"/>
      <c r="C423" s="24">
        <f t="shared" si="69"/>
        <v>1</v>
      </c>
      <c r="D423" s="720"/>
      <c r="E423" s="24">
        <f t="shared" si="70"/>
        <v>1</v>
      </c>
      <c r="F423" s="720"/>
      <c r="G423" s="24">
        <f t="shared" si="71"/>
        <v>1</v>
      </c>
      <c r="H423" s="720"/>
      <c r="I423" s="24">
        <f t="shared" si="72"/>
        <v>1</v>
      </c>
      <c r="J423" s="720"/>
      <c r="K423" s="24">
        <f t="shared" si="73"/>
        <v>1</v>
      </c>
      <c r="L423" s="720"/>
      <c r="M423" s="24">
        <f t="shared" si="74"/>
        <v>1</v>
      </c>
      <c r="N423" s="720"/>
      <c r="O423" s="24">
        <f t="shared" si="75"/>
        <v>1</v>
      </c>
      <c r="P423" s="720"/>
      <c r="Q423" s="24">
        <f t="shared" si="76"/>
        <v>1</v>
      </c>
      <c r="R423" s="716">
        <f t="shared" si="77"/>
        <v>0</v>
      </c>
      <c r="S423" s="361">
        <f t="shared" ref="S423:S467" si="78">ROUND(R423*B423/10000,0)</f>
        <v>0</v>
      </c>
    </row>
    <row r="424" spans="1:19">
      <c r="A424" s="159"/>
      <c r="B424" s="59"/>
      <c r="C424" s="24">
        <f t="shared" si="69"/>
        <v>1</v>
      </c>
      <c r="D424" s="720"/>
      <c r="E424" s="24">
        <f t="shared" si="70"/>
        <v>1</v>
      </c>
      <c r="F424" s="720"/>
      <c r="G424" s="24">
        <f t="shared" si="71"/>
        <v>1</v>
      </c>
      <c r="H424" s="720"/>
      <c r="I424" s="24">
        <f t="shared" si="72"/>
        <v>1</v>
      </c>
      <c r="J424" s="720"/>
      <c r="K424" s="24">
        <f t="shared" si="73"/>
        <v>1</v>
      </c>
      <c r="L424" s="720"/>
      <c r="M424" s="24">
        <f t="shared" si="74"/>
        <v>1</v>
      </c>
      <c r="N424" s="720"/>
      <c r="O424" s="24">
        <f t="shared" si="75"/>
        <v>1</v>
      </c>
      <c r="P424" s="720"/>
      <c r="Q424" s="24">
        <f t="shared" si="76"/>
        <v>1</v>
      </c>
      <c r="R424" s="716">
        <f t="shared" si="77"/>
        <v>0</v>
      </c>
      <c r="S424" s="361">
        <f t="shared" si="78"/>
        <v>0</v>
      </c>
    </row>
    <row r="425" spans="1:19">
      <c r="A425" s="159"/>
      <c r="B425" s="59"/>
      <c r="C425" s="24">
        <f t="shared" si="69"/>
        <v>1</v>
      </c>
      <c r="D425" s="720"/>
      <c r="E425" s="24">
        <f t="shared" si="70"/>
        <v>1</v>
      </c>
      <c r="F425" s="720"/>
      <c r="G425" s="24">
        <f t="shared" si="71"/>
        <v>1</v>
      </c>
      <c r="H425" s="720"/>
      <c r="I425" s="24">
        <f t="shared" si="72"/>
        <v>1</v>
      </c>
      <c r="J425" s="720"/>
      <c r="K425" s="24">
        <f t="shared" si="73"/>
        <v>1</v>
      </c>
      <c r="L425" s="720"/>
      <c r="M425" s="24">
        <f t="shared" si="74"/>
        <v>1</v>
      </c>
      <c r="N425" s="720"/>
      <c r="O425" s="24">
        <f t="shared" si="75"/>
        <v>1</v>
      </c>
      <c r="P425" s="720"/>
      <c r="Q425" s="24">
        <f t="shared" si="76"/>
        <v>1</v>
      </c>
      <c r="R425" s="716">
        <f t="shared" si="77"/>
        <v>0</v>
      </c>
      <c r="S425" s="361">
        <f t="shared" si="78"/>
        <v>0</v>
      </c>
    </row>
    <row r="426" spans="1:19">
      <c r="A426" s="159"/>
      <c r="B426" s="59"/>
      <c r="C426" s="24">
        <f t="shared" si="69"/>
        <v>1</v>
      </c>
      <c r="D426" s="720"/>
      <c r="E426" s="24">
        <f t="shared" si="70"/>
        <v>1</v>
      </c>
      <c r="F426" s="720"/>
      <c r="G426" s="24">
        <f t="shared" si="71"/>
        <v>1</v>
      </c>
      <c r="H426" s="720"/>
      <c r="I426" s="24">
        <f t="shared" si="72"/>
        <v>1</v>
      </c>
      <c r="J426" s="720"/>
      <c r="K426" s="24">
        <f t="shared" si="73"/>
        <v>1</v>
      </c>
      <c r="L426" s="720"/>
      <c r="M426" s="24">
        <f t="shared" si="74"/>
        <v>1</v>
      </c>
      <c r="N426" s="720"/>
      <c r="O426" s="24">
        <f t="shared" si="75"/>
        <v>1</v>
      </c>
      <c r="P426" s="720"/>
      <c r="Q426" s="24">
        <f t="shared" si="76"/>
        <v>1</v>
      </c>
      <c r="R426" s="716">
        <f t="shared" si="77"/>
        <v>0</v>
      </c>
      <c r="S426" s="361">
        <f t="shared" si="78"/>
        <v>0</v>
      </c>
    </row>
    <row r="427" spans="1:19">
      <c r="A427" s="159"/>
      <c r="B427" s="59"/>
      <c r="C427" s="24">
        <f t="shared" si="69"/>
        <v>1</v>
      </c>
      <c r="D427" s="720"/>
      <c r="E427" s="24">
        <f t="shared" si="70"/>
        <v>1</v>
      </c>
      <c r="F427" s="720"/>
      <c r="G427" s="24">
        <f t="shared" si="71"/>
        <v>1</v>
      </c>
      <c r="H427" s="720"/>
      <c r="I427" s="24">
        <f t="shared" si="72"/>
        <v>1</v>
      </c>
      <c r="J427" s="720"/>
      <c r="K427" s="24">
        <f t="shared" si="73"/>
        <v>1</v>
      </c>
      <c r="L427" s="720"/>
      <c r="M427" s="24">
        <f t="shared" si="74"/>
        <v>1</v>
      </c>
      <c r="N427" s="720"/>
      <c r="O427" s="24">
        <f t="shared" si="75"/>
        <v>1</v>
      </c>
      <c r="P427" s="720"/>
      <c r="Q427" s="24">
        <f t="shared" si="76"/>
        <v>1</v>
      </c>
      <c r="R427" s="716">
        <f t="shared" si="77"/>
        <v>0</v>
      </c>
      <c r="S427" s="361">
        <f t="shared" si="78"/>
        <v>0</v>
      </c>
    </row>
    <row r="428" spans="1:19">
      <c r="A428" s="159"/>
      <c r="B428" s="59"/>
      <c r="C428" s="24">
        <f t="shared" si="69"/>
        <v>1</v>
      </c>
      <c r="D428" s="720"/>
      <c r="E428" s="24">
        <f t="shared" si="70"/>
        <v>1</v>
      </c>
      <c r="F428" s="720"/>
      <c r="G428" s="24">
        <f t="shared" si="71"/>
        <v>1</v>
      </c>
      <c r="H428" s="720"/>
      <c r="I428" s="24">
        <f t="shared" si="72"/>
        <v>1</v>
      </c>
      <c r="J428" s="720"/>
      <c r="K428" s="24">
        <f t="shared" si="73"/>
        <v>1</v>
      </c>
      <c r="L428" s="720"/>
      <c r="M428" s="24">
        <f t="shared" si="74"/>
        <v>1</v>
      </c>
      <c r="N428" s="720"/>
      <c r="O428" s="24">
        <f t="shared" si="75"/>
        <v>1</v>
      </c>
      <c r="P428" s="720"/>
      <c r="Q428" s="24">
        <f t="shared" si="76"/>
        <v>1</v>
      </c>
      <c r="R428" s="716">
        <f t="shared" si="77"/>
        <v>0</v>
      </c>
      <c r="S428" s="361">
        <f t="shared" si="78"/>
        <v>0</v>
      </c>
    </row>
    <row r="429" spans="1:19">
      <c r="A429" s="159"/>
      <c r="B429" s="59"/>
      <c r="C429" s="24">
        <f t="shared" si="69"/>
        <v>1</v>
      </c>
      <c r="D429" s="720"/>
      <c r="E429" s="24">
        <f t="shared" si="70"/>
        <v>1</v>
      </c>
      <c r="F429" s="720"/>
      <c r="G429" s="24">
        <f t="shared" si="71"/>
        <v>1</v>
      </c>
      <c r="H429" s="720"/>
      <c r="I429" s="24">
        <f t="shared" si="72"/>
        <v>1</v>
      </c>
      <c r="J429" s="720"/>
      <c r="K429" s="24">
        <f t="shared" si="73"/>
        <v>1</v>
      </c>
      <c r="L429" s="720"/>
      <c r="M429" s="24">
        <f t="shared" si="74"/>
        <v>1</v>
      </c>
      <c r="N429" s="720"/>
      <c r="O429" s="24">
        <f t="shared" si="75"/>
        <v>1</v>
      </c>
      <c r="P429" s="720"/>
      <c r="Q429" s="24">
        <f t="shared" si="76"/>
        <v>1</v>
      </c>
      <c r="R429" s="716">
        <f t="shared" si="77"/>
        <v>0</v>
      </c>
      <c r="S429" s="361">
        <f t="shared" si="78"/>
        <v>0</v>
      </c>
    </row>
    <row r="430" spans="1:19">
      <c r="A430" s="159"/>
      <c r="B430" s="59"/>
      <c r="C430" s="24">
        <f t="shared" si="69"/>
        <v>1</v>
      </c>
      <c r="D430" s="720"/>
      <c r="E430" s="24">
        <f t="shared" si="70"/>
        <v>1</v>
      </c>
      <c r="F430" s="720"/>
      <c r="G430" s="24">
        <f t="shared" si="71"/>
        <v>1</v>
      </c>
      <c r="H430" s="720"/>
      <c r="I430" s="24">
        <f t="shared" si="72"/>
        <v>1</v>
      </c>
      <c r="J430" s="720"/>
      <c r="K430" s="24">
        <f t="shared" si="73"/>
        <v>1</v>
      </c>
      <c r="L430" s="720"/>
      <c r="M430" s="24">
        <f t="shared" si="74"/>
        <v>1</v>
      </c>
      <c r="N430" s="720"/>
      <c r="O430" s="24">
        <f t="shared" si="75"/>
        <v>1</v>
      </c>
      <c r="P430" s="720"/>
      <c r="Q430" s="24">
        <f t="shared" si="76"/>
        <v>1</v>
      </c>
      <c r="R430" s="716">
        <f t="shared" si="77"/>
        <v>0</v>
      </c>
      <c r="S430" s="361">
        <f t="shared" si="78"/>
        <v>0</v>
      </c>
    </row>
    <row r="431" spans="1:19">
      <c r="A431" s="159"/>
      <c r="B431" s="59"/>
      <c r="C431" s="24">
        <f t="shared" si="69"/>
        <v>1</v>
      </c>
      <c r="D431" s="720"/>
      <c r="E431" s="24">
        <f t="shared" si="70"/>
        <v>1</v>
      </c>
      <c r="F431" s="720"/>
      <c r="G431" s="24">
        <f t="shared" si="71"/>
        <v>1</v>
      </c>
      <c r="H431" s="720"/>
      <c r="I431" s="24">
        <f t="shared" si="72"/>
        <v>1</v>
      </c>
      <c r="J431" s="720"/>
      <c r="K431" s="24">
        <f t="shared" si="73"/>
        <v>1</v>
      </c>
      <c r="L431" s="720"/>
      <c r="M431" s="24">
        <f t="shared" si="74"/>
        <v>1</v>
      </c>
      <c r="N431" s="720"/>
      <c r="O431" s="24">
        <f t="shared" si="75"/>
        <v>1</v>
      </c>
      <c r="P431" s="720"/>
      <c r="Q431" s="24">
        <f t="shared" si="76"/>
        <v>1</v>
      </c>
      <c r="R431" s="716">
        <f t="shared" si="77"/>
        <v>0</v>
      </c>
      <c r="S431" s="361">
        <f t="shared" si="78"/>
        <v>0</v>
      </c>
    </row>
    <row r="432" spans="1:19">
      <c r="A432" s="159"/>
      <c r="B432" s="59"/>
      <c r="C432" s="24">
        <f t="shared" si="69"/>
        <v>1</v>
      </c>
      <c r="D432" s="720"/>
      <c r="E432" s="24">
        <f t="shared" si="70"/>
        <v>1</v>
      </c>
      <c r="F432" s="720"/>
      <c r="G432" s="24">
        <f t="shared" si="71"/>
        <v>1</v>
      </c>
      <c r="H432" s="720"/>
      <c r="I432" s="24">
        <f t="shared" si="72"/>
        <v>1</v>
      </c>
      <c r="J432" s="720"/>
      <c r="K432" s="24">
        <f t="shared" si="73"/>
        <v>1</v>
      </c>
      <c r="L432" s="720"/>
      <c r="M432" s="24">
        <f t="shared" si="74"/>
        <v>1</v>
      </c>
      <c r="N432" s="720"/>
      <c r="O432" s="24">
        <f t="shared" si="75"/>
        <v>1</v>
      </c>
      <c r="P432" s="720"/>
      <c r="Q432" s="24">
        <f t="shared" si="76"/>
        <v>1</v>
      </c>
      <c r="R432" s="716">
        <f t="shared" si="77"/>
        <v>0</v>
      </c>
      <c r="S432" s="361">
        <f t="shared" si="78"/>
        <v>0</v>
      </c>
    </row>
    <row r="433" spans="1:19">
      <c r="A433" s="159"/>
      <c r="B433" s="59"/>
      <c r="C433" s="24">
        <f t="shared" si="69"/>
        <v>1</v>
      </c>
      <c r="D433" s="720"/>
      <c r="E433" s="24">
        <f t="shared" si="70"/>
        <v>1</v>
      </c>
      <c r="F433" s="720"/>
      <c r="G433" s="24">
        <f t="shared" si="71"/>
        <v>1</v>
      </c>
      <c r="H433" s="720"/>
      <c r="I433" s="24">
        <f t="shared" si="72"/>
        <v>1</v>
      </c>
      <c r="J433" s="720"/>
      <c r="K433" s="24">
        <f t="shared" si="73"/>
        <v>1</v>
      </c>
      <c r="L433" s="720"/>
      <c r="M433" s="24">
        <f t="shared" si="74"/>
        <v>1</v>
      </c>
      <c r="N433" s="720"/>
      <c r="O433" s="24">
        <f t="shared" si="75"/>
        <v>1</v>
      </c>
      <c r="P433" s="720"/>
      <c r="Q433" s="24">
        <f t="shared" si="76"/>
        <v>1</v>
      </c>
      <c r="R433" s="716">
        <f t="shared" si="77"/>
        <v>0</v>
      </c>
      <c r="S433" s="361">
        <f t="shared" si="78"/>
        <v>0</v>
      </c>
    </row>
    <row r="434" spans="1:19">
      <c r="A434" s="159"/>
      <c r="B434" s="59"/>
      <c r="C434" s="24">
        <f t="shared" si="69"/>
        <v>1</v>
      </c>
      <c r="D434" s="720"/>
      <c r="E434" s="24">
        <f t="shared" si="70"/>
        <v>1</v>
      </c>
      <c r="F434" s="720"/>
      <c r="G434" s="24">
        <f t="shared" si="71"/>
        <v>1</v>
      </c>
      <c r="H434" s="720"/>
      <c r="I434" s="24">
        <f t="shared" si="72"/>
        <v>1</v>
      </c>
      <c r="J434" s="720"/>
      <c r="K434" s="24">
        <f t="shared" si="73"/>
        <v>1</v>
      </c>
      <c r="L434" s="720"/>
      <c r="M434" s="24">
        <f t="shared" si="74"/>
        <v>1</v>
      </c>
      <c r="N434" s="720"/>
      <c r="O434" s="24">
        <f t="shared" si="75"/>
        <v>1</v>
      </c>
      <c r="P434" s="720"/>
      <c r="Q434" s="24">
        <f t="shared" si="76"/>
        <v>1</v>
      </c>
      <c r="R434" s="716">
        <f t="shared" si="77"/>
        <v>0</v>
      </c>
      <c r="S434" s="361">
        <f t="shared" si="78"/>
        <v>0</v>
      </c>
    </row>
    <row r="435" spans="1:19">
      <c r="A435" s="159"/>
      <c r="B435" s="59"/>
      <c r="C435" s="24">
        <f t="shared" si="69"/>
        <v>1</v>
      </c>
      <c r="D435" s="720"/>
      <c r="E435" s="24">
        <f t="shared" si="70"/>
        <v>1</v>
      </c>
      <c r="F435" s="720"/>
      <c r="G435" s="24">
        <f t="shared" si="71"/>
        <v>1</v>
      </c>
      <c r="H435" s="720"/>
      <c r="I435" s="24">
        <f t="shared" si="72"/>
        <v>1</v>
      </c>
      <c r="J435" s="720"/>
      <c r="K435" s="24">
        <f t="shared" si="73"/>
        <v>1</v>
      </c>
      <c r="L435" s="720"/>
      <c r="M435" s="24">
        <f t="shared" si="74"/>
        <v>1</v>
      </c>
      <c r="N435" s="720"/>
      <c r="O435" s="24">
        <f t="shared" si="75"/>
        <v>1</v>
      </c>
      <c r="P435" s="720"/>
      <c r="Q435" s="24">
        <f t="shared" si="76"/>
        <v>1</v>
      </c>
      <c r="R435" s="716">
        <f t="shared" si="77"/>
        <v>0</v>
      </c>
      <c r="S435" s="361">
        <f t="shared" si="78"/>
        <v>0</v>
      </c>
    </row>
    <row r="436" spans="1:19">
      <c r="A436" s="159"/>
      <c r="B436" s="59"/>
      <c r="C436" s="24">
        <f t="shared" si="69"/>
        <v>1</v>
      </c>
      <c r="D436" s="720"/>
      <c r="E436" s="24">
        <f t="shared" si="70"/>
        <v>1</v>
      </c>
      <c r="F436" s="720"/>
      <c r="G436" s="24">
        <f t="shared" si="71"/>
        <v>1</v>
      </c>
      <c r="H436" s="720"/>
      <c r="I436" s="24">
        <f t="shared" si="72"/>
        <v>1</v>
      </c>
      <c r="J436" s="720"/>
      <c r="K436" s="24">
        <f t="shared" si="73"/>
        <v>1</v>
      </c>
      <c r="L436" s="720"/>
      <c r="M436" s="24">
        <f t="shared" si="74"/>
        <v>1</v>
      </c>
      <c r="N436" s="720"/>
      <c r="O436" s="24">
        <f t="shared" si="75"/>
        <v>1</v>
      </c>
      <c r="P436" s="720"/>
      <c r="Q436" s="24">
        <f t="shared" si="76"/>
        <v>1</v>
      </c>
      <c r="R436" s="716">
        <f t="shared" si="77"/>
        <v>0</v>
      </c>
      <c r="S436" s="361">
        <f t="shared" si="78"/>
        <v>0</v>
      </c>
    </row>
    <row r="437" spans="1:19">
      <c r="A437" s="159"/>
      <c r="B437" s="59"/>
      <c r="C437" s="24">
        <f t="shared" si="69"/>
        <v>1</v>
      </c>
      <c r="D437" s="720"/>
      <c r="E437" s="24">
        <f t="shared" si="70"/>
        <v>1</v>
      </c>
      <c r="F437" s="720"/>
      <c r="G437" s="24">
        <f t="shared" si="71"/>
        <v>1</v>
      </c>
      <c r="H437" s="720"/>
      <c r="I437" s="24">
        <f t="shared" si="72"/>
        <v>1</v>
      </c>
      <c r="J437" s="720"/>
      <c r="K437" s="24">
        <f t="shared" si="73"/>
        <v>1</v>
      </c>
      <c r="L437" s="720"/>
      <c r="M437" s="24">
        <f t="shared" si="74"/>
        <v>1</v>
      </c>
      <c r="N437" s="720"/>
      <c r="O437" s="24">
        <f t="shared" si="75"/>
        <v>1</v>
      </c>
      <c r="P437" s="720"/>
      <c r="Q437" s="24">
        <f t="shared" si="76"/>
        <v>1</v>
      </c>
      <c r="R437" s="716">
        <f t="shared" si="77"/>
        <v>0</v>
      </c>
      <c r="S437" s="361">
        <f t="shared" si="78"/>
        <v>0</v>
      </c>
    </row>
    <row r="438" spans="1:19">
      <c r="A438" s="159"/>
      <c r="B438" s="59"/>
      <c r="C438" s="24">
        <f t="shared" si="69"/>
        <v>1</v>
      </c>
      <c r="D438" s="720"/>
      <c r="E438" s="24">
        <f t="shared" si="70"/>
        <v>1</v>
      </c>
      <c r="F438" s="720"/>
      <c r="G438" s="24">
        <f t="shared" si="71"/>
        <v>1</v>
      </c>
      <c r="H438" s="720"/>
      <c r="I438" s="24">
        <f t="shared" si="72"/>
        <v>1</v>
      </c>
      <c r="J438" s="720"/>
      <c r="K438" s="24">
        <f t="shared" si="73"/>
        <v>1</v>
      </c>
      <c r="L438" s="720"/>
      <c r="M438" s="24">
        <f t="shared" si="74"/>
        <v>1</v>
      </c>
      <c r="N438" s="720"/>
      <c r="O438" s="24">
        <f t="shared" si="75"/>
        <v>1</v>
      </c>
      <c r="P438" s="720"/>
      <c r="Q438" s="24">
        <f t="shared" si="76"/>
        <v>1</v>
      </c>
      <c r="R438" s="716">
        <f t="shared" si="77"/>
        <v>0</v>
      </c>
      <c r="S438" s="361">
        <f t="shared" si="78"/>
        <v>0</v>
      </c>
    </row>
    <row r="439" spans="1:19">
      <c r="A439" s="159"/>
      <c r="B439" s="59"/>
      <c r="C439" s="24">
        <f t="shared" si="69"/>
        <v>1</v>
      </c>
      <c r="D439" s="720"/>
      <c r="E439" s="24">
        <f t="shared" si="70"/>
        <v>1</v>
      </c>
      <c r="F439" s="720"/>
      <c r="G439" s="24">
        <f t="shared" si="71"/>
        <v>1</v>
      </c>
      <c r="H439" s="720"/>
      <c r="I439" s="24">
        <f t="shared" si="72"/>
        <v>1</v>
      </c>
      <c r="J439" s="720"/>
      <c r="K439" s="24">
        <f t="shared" si="73"/>
        <v>1</v>
      </c>
      <c r="L439" s="720"/>
      <c r="M439" s="24">
        <f t="shared" si="74"/>
        <v>1</v>
      </c>
      <c r="N439" s="720"/>
      <c r="O439" s="24">
        <f t="shared" si="75"/>
        <v>1</v>
      </c>
      <c r="P439" s="720"/>
      <c r="Q439" s="24">
        <f t="shared" si="76"/>
        <v>1</v>
      </c>
      <c r="R439" s="716">
        <f t="shared" si="77"/>
        <v>0</v>
      </c>
      <c r="S439" s="361">
        <f t="shared" si="78"/>
        <v>0</v>
      </c>
    </row>
    <row r="440" spans="1:19">
      <c r="A440" s="159"/>
      <c r="B440" s="59"/>
      <c r="C440" s="24">
        <f t="shared" si="69"/>
        <v>1</v>
      </c>
      <c r="D440" s="720"/>
      <c r="E440" s="24">
        <f t="shared" si="70"/>
        <v>1</v>
      </c>
      <c r="F440" s="720"/>
      <c r="G440" s="24">
        <f t="shared" si="71"/>
        <v>1</v>
      </c>
      <c r="H440" s="720"/>
      <c r="I440" s="24">
        <f t="shared" si="72"/>
        <v>1</v>
      </c>
      <c r="J440" s="720"/>
      <c r="K440" s="24">
        <f t="shared" si="73"/>
        <v>1</v>
      </c>
      <c r="L440" s="720"/>
      <c r="M440" s="24">
        <f t="shared" si="74"/>
        <v>1</v>
      </c>
      <c r="N440" s="720"/>
      <c r="O440" s="24">
        <f t="shared" si="75"/>
        <v>1</v>
      </c>
      <c r="P440" s="720"/>
      <c r="Q440" s="24">
        <f t="shared" si="76"/>
        <v>1</v>
      </c>
      <c r="R440" s="716">
        <f t="shared" si="77"/>
        <v>0</v>
      </c>
      <c r="S440" s="361">
        <f t="shared" si="78"/>
        <v>0</v>
      </c>
    </row>
    <row r="441" spans="1:19">
      <c r="A441" s="159"/>
      <c r="B441" s="59"/>
      <c r="C441" s="24">
        <f t="shared" si="69"/>
        <v>1</v>
      </c>
      <c r="D441" s="720"/>
      <c r="E441" s="24">
        <f t="shared" si="70"/>
        <v>1</v>
      </c>
      <c r="F441" s="720"/>
      <c r="G441" s="24">
        <f t="shared" si="71"/>
        <v>1</v>
      </c>
      <c r="H441" s="720"/>
      <c r="I441" s="24">
        <f t="shared" si="72"/>
        <v>1</v>
      </c>
      <c r="J441" s="720"/>
      <c r="K441" s="24">
        <f t="shared" si="73"/>
        <v>1</v>
      </c>
      <c r="L441" s="720"/>
      <c r="M441" s="24">
        <f t="shared" si="74"/>
        <v>1</v>
      </c>
      <c r="N441" s="720"/>
      <c r="O441" s="24">
        <f t="shared" si="75"/>
        <v>1</v>
      </c>
      <c r="P441" s="720"/>
      <c r="Q441" s="24">
        <f t="shared" si="76"/>
        <v>1</v>
      </c>
      <c r="R441" s="716">
        <f t="shared" si="77"/>
        <v>0</v>
      </c>
      <c r="S441" s="361">
        <f t="shared" si="78"/>
        <v>0</v>
      </c>
    </row>
    <row r="442" spans="1:19">
      <c r="A442" s="159"/>
      <c r="B442" s="59"/>
      <c r="C442" s="24">
        <f t="shared" si="69"/>
        <v>1</v>
      </c>
      <c r="D442" s="720"/>
      <c r="E442" s="24">
        <f t="shared" si="70"/>
        <v>1</v>
      </c>
      <c r="F442" s="720"/>
      <c r="G442" s="24">
        <f t="shared" si="71"/>
        <v>1</v>
      </c>
      <c r="H442" s="720"/>
      <c r="I442" s="24">
        <f t="shared" si="72"/>
        <v>1</v>
      </c>
      <c r="J442" s="720"/>
      <c r="K442" s="24">
        <f t="shared" si="73"/>
        <v>1</v>
      </c>
      <c r="L442" s="720"/>
      <c r="M442" s="24">
        <f t="shared" si="74"/>
        <v>1</v>
      </c>
      <c r="N442" s="720"/>
      <c r="O442" s="24">
        <f t="shared" si="75"/>
        <v>1</v>
      </c>
      <c r="P442" s="720"/>
      <c r="Q442" s="24">
        <f t="shared" si="76"/>
        <v>1</v>
      </c>
      <c r="R442" s="716">
        <f t="shared" si="77"/>
        <v>0</v>
      </c>
      <c r="S442" s="361">
        <f t="shared" si="78"/>
        <v>0</v>
      </c>
    </row>
    <row r="443" spans="1:19">
      <c r="A443" s="159"/>
      <c r="B443" s="59"/>
      <c r="C443" s="24">
        <f t="shared" si="69"/>
        <v>1</v>
      </c>
      <c r="D443" s="720"/>
      <c r="E443" s="24">
        <f t="shared" si="70"/>
        <v>1</v>
      </c>
      <c r="F443" s="720"/>
      <c r="G443" s="24">
        <f t="shared" si="71"/>
        <v>1</v>
      </c>
      <c r="H443" s="720"/>
      <c r="I443" s="24">
        <f t="shared" si="72"/>
        <v>1</v>
      </c>
      <c r="J443" s="720"/>
      <c r="K443" s="24">
        <f t="shared" si="73"/>
        <v>1</v>
      </c>
      <c r="L443" s="720"/>
      <c r="M443" s="24">
        <f t="shared" si="74"/>
        <v>1</v>
      </c>
      <c r="N443" s="720"/>
      <c r="O443" s="24">
        <f t="shared" si="75"/>
        <v>1</v>
      </c>
      <c r="P443" s="720"/>
      <c r="Q443" s="24">
        <f t="shared" si="76"/>
        <v>1</v>
      </c>
      <c r="R443" s="716">
        <f t="shared" si="77"/>
        <v>0</v>
      </c>
      <c r="S443" s="361">
        <f t="shared" si="78"/>
        <v>0</v>
      </c>
    </row>
    <row r="444" spans="1:19">
      <c r="A444" s="159"/>
      <c r="B444" s="59"/>
      <c r="C444" s="24">
        <f t="shared" si="69"/>
        <v>1</v>
      </c>
      <c r="D444" s="720"/>
      <c r="E444" s="24">
        <f t="shared" si="70"/>
        <v>1</v>
      </c>
      <c r="F444" s="720"/>
      <c r="G444" s="24">
        <f t="shared" si="71"/>
        <v>1</v>
      </c>
      <c r="H444" s="720"/>
      <c r="I444" s="24">
        <f t="shared" si="72"/>
        <v>1</v>
      </c>
      <c r="J444" s="720"/>
      <c r="K444" s="24">
        <f t="shared" si="73"/>
        <v>1</v>
      </c>
      <c r="L444" s="720"/>
      <c r="M444" s="24">
        <f t="shared" si="74"/>
        <v>1</v>
      </c>
      <c r="N444" s="720"/>
      <c r="O444" s="24">
        <f t="shared" si="75"/>
        <v>1</v>
      </c>
      <c r="P444" s="720"/>
      <c r="Q444" s="24">
        <f t="shared" si="76"/>
        <v>1</v>
      </c>
      <c r="R444" s="716">
        <f t="shared" si="77"/>
        <v>0</v>
      </c>
      <c r="S444" s="361">
        <f t="shared" si="78"/>
        <v>0</v>
      </c>
    </row>
    <row r="445" spans="1:19">
      <c r="A445" s="159"/>
      <c r="B445" s="59"/>
      <c r="C445" s="24">
        <f t="shared" si="69"/>
        <v>1</v>
      </c>
      <c r="D445" s="720"/>
      <c r="E445" s="24">
        <f t="shared" si="70"/>
        <v>1</v>
      </c>
      <c r="F445" s="720"/>
      <c r="G445" s="24">
        <f t="shared" si="71"/>
        <v>1</v>
      </c>
      <c r="H445" s="720"/>
      <c r="I445" s="24">
        <f t="shared" si="72"/>
        <v>1</v>
      </c>
      <c r="J445" s="720"/>
      <c r="K445" s="24">
        <f t="shared" si="73"/>
        <v>1</v>
      </c>
      <c r="L445" s="720"/>
      <c r="M445" s="24">
        <f t="shared" si="74"/>
        <v>1</v>
      </c>
      <c r="N445" s="720"/>
      <c r="O445" s="24">
        <f t="shared" si="75"/>
        <v>1</v>
      </c>
      <c r="P445" s="720"/>
      <c r="Q445" s="24">
        <f t="shared" si="76"/>
        <v>1</v>
      </c>
      <c r="R445" s="716">
        <f t="shared" si="77"/>
        <v>0</v>
      </c>
      <c r="S445" s="361">
        <f t="shared" si="78"/>
        <v>0</v>
      </c>
    </row>
    <row r="446" spans="1:19">
      <c r="A446" s="159"/>
      <c r="B446" s="59"/>
      <c r="C446" s="24">
        <f t="shared" si="69"/>
        <v>1</v>
      </c>
      <c r="D446" s="720"/>
      <c r="E446" s="24">
        <f t="shared" si="70"/>
        <v>1</v>
      </c>
      <c r="F446" s="720"/>
      <c r="G446" s="24">
        <f t="shared" si="71"/>
        <v>1</v>
      </c>
      <c r="H446" s="720"/>
      <c r="I446" s="24">
        <f t="shared" si="72"/>
        <v>1</v>
      </c>
      <c r="J446" s="720"/>
      <c r="K446" s="24">
        <f t="shared" si="73"/>
        <v>1</v>
      </c>
      <c r="L446" s="720"/>
      <c r="M446" s="24">
        <f t="shared" si="74"/>
        <v>1</v>
      </c>
      <c r="N446" s="720"/>
      <c r="O446" s="24">
        <f t="shared" si="75"/>
        <v>1</v>
      </c>
      <c r="P446" s="720"/>
      <c r="Q446" s="24">
        <f t="shared" si="76"/>
        <v>1</v>
      </c>
      <c r="R446" s="716">
        <f t="shared" si="77"/>
        <v>0</v>
      </c>
      <c r="S446" s="361">
        <f t="shared" si="78"/>
        <v>0</v>
      </c>
    </row>
    <row r="447" spans="1:19">
      <c r="A447" s="159"/>
      <c r="B447" s="59"/>
      <c r="C447" s="24">
        <f t="shared" si="69"/>
        <v>1</v>
      </c>
      <c r="D447" s="720"/>
      <c r="E447" s="24">
        <f t="shared" si="70"/>
        <v>1</v>
      </c>
      <c r="F447" s="720"/>
      <c r="G447" s="24">
        <f t="shared" si="71"/>
        <v>1</v>
      </c>
      <c r="H447" s="720"/>
      <c r="I447" s="24">
        <f t="shared" si="72"/>
        <v>1</v>
      </c>
      <c r="J447" s="720"/>
      <c r="K447" s="24">
        <f t="shared" si="73"/>
        <v>1</v>
      </c>
      <c r="L447" s="720"/>
      <c r="M447" s="24">
        <f t="shared" si="74"/>
        <v>1</v>
      </c>
      <c r="N447" s="720"/>
      <c r="O447" s="24">
        <f t="shared" si="75"/>
        <v>1</v>
      </c>
      <c r="P447" s="720"/>
      <c r="Q447" s="24">
        <f t="shared" si="76"/>
        <v>1</v>
      </c>
      <c r="R447" s="716">
        <f t="shared" si="77"/>
        <v>0</v>
      </c>
      <c r="S447" s="361">
        <f t="shared" si="78"/>
        <v>0</v>
      </c>
    </row>
    <row r="448" spans="1:19">
      <c r="A448" s="159"/>
      <c r="B448" s="59"/>
      <c r="C448" s="24">
        <f t="shared" si="69"/>
        <v>1</v>
      </c>
      <c r="D448" s="720"/>
      <c r="E448" s="24">
        <f t="shared" si="70"/>
        <v>1</v>
      </c>
      <c r="F448" s="720"/>
      <c r="G448" s="24">
        <f t="shared" si="71"/>
        <v>1</v>
      </c>
      <c r="H448" s="720"/>
      <c r="I448" s="24">
        <f t="shared" si="72"/>
        <v>1</v>
      </c>
      <c r="J448" s="720"/>
      <c r="K448" s="24">
        <f t="shared" si="73"/>
        <v>1</v>
      </c>
      <c r="L448" s="720"/>
      <c r="M448" s="24">
        <f t="shared" si="74"/>
        <v>1</v>
      </c>
      <c r="N448" s="720"/>
      <c r="O448" s="24">
        <f t="shared" si="75"/>
        <v>1</v>
      </c>
      <c r="P448" s="720"/>
      <c r="Q448" s="24">
        <f t="shared" si="76"/>
        <v>1</v>
      </c>
      <c r="R448" s="716">
        <f t="shared" si="77"/>
        <v>0</v>
      </c>
      <c r="S448" s="361">
        <f t="shared" si="78"/>
        <v>0</v>
      </c>
    </row>
    <row r="449" spans="1:19">
      <c r="A449" s="159"/>
      <c r="B449" s="59"/>
      <c r="C449" s="24">
        <f t="shared" si="69"/>
        <v>1</v>
      </c>
      <c r="D449" s="720"/>
      <c r="E449" s="24">
        <f t="shared" si="70"/>
        <v>1</v>
      </c>
      <c r="F449" s="720"/>
      <c r="G449" s="24">
        <f t="shared" si="71"/>
        <v>1</v>
      </c>
      <c r="H449" s="720"/>
      <c r="I449" s="24">
        <f t="shared" si="72"/>
        <v>1</v>
      </c>
      <c r="J449" s="720"/>
      <c r="K449" s="24">
        <f t="shared" si="73"/>
        <v>1</v>
      </c>
      <c r="L449" s="720"/>
      <c r="M449" s="24">
        <f t="shared" si="74"/>
        <v>1</v>
      </c>
      <c r="N449" s="720"/>
      <c r="O449" s="24">
        <f t="shared" si="75"/>
        <v>1</v>
      </c>
      <c r="P449" s="720"/>
      <c r="Q449" s="24">
        <f t="shared" si="76"/>
        <v>1</v>
      </c>
      <c r="R449" s="716">
        <f t="shared" si="77"/>
        <v>0</v>
      </c>
      <c r="S449" s="361">
        <f t="shared" si="78"/>
        <v>0</v>
      </c>
    </row>
    <row r="450" spans="1:19">
      <c r="A450" s="159"/>
      <c r="B450" s="59"/>
      <c r="C450" s="24">
        <f t="shared" si="69"/>
        <v>1</v>
      </c>
      <c r="D450" s="720"/>
      <c r="E450" s="24">
        <f t="shared" si="70"/>
        <v>1</v>
      </c>
      <c r="F450" s="720"/>
      <c r="G450" s="24">
        <f t="shared" si="71"/>
        <v>1</v>
      </c>
      <c r="H450" s="720"/>
      <c r="I450" s="24">
        <f t="shared" si="72"/>
        <v>1</v>
      </c>
      <c r="J450" s="720"/>
      <c r="K450" s="24">
        <f t="shared" si="73"/>
        <v>1</v>
      </c>
      <c r="L450" s="720"/>
      <c r="M450" s="24">
        <f t="shared" si="74"/>
        <v>1</v>
      </c>
      <c r="N450" s="720"/>
      <c r="O450" s="24">
        <f t="shared" si="75"/>
        <v>1</v>
      </c>
      <c r="P450" s="720"/>
      <c r="Q450" s="24">
        <f t="shared" si="76"/>
        <v>1</v>
      </c>
      <c r="R450" s="716">
        <f t="shared" si="77"/>
        <v>0</v>
      </c>
      <c r="S450" s="361">
        <f t="shared" si="78"/>
        <v>0</v>
      </c>
    </row>
    <row r="451" spans="1:19">
      <c r="A451" s="159"/>
      <c r="B451" s="59"/>
      <c r="C451" s="24">
        <f t="shared" si="69"/>
        <v>1</v>
      </c>
      <c r="D451" s="720"/>
      <c r="E451" s="24">
        <f t="shared" si="70"/>
        <v>1</v>
      </c>
      <c r="F451" s="720"/>
      <c r="G451" s="24">
        <f t="shared" si="71"/>
        <v>1</v>
      </c>
      <c r="H451" s="720"/>
      <c r="I451" s="24">
        <f t="shared" si="72"/>
        <v>1</v>
      </c>
      <c r="J451" s="720"/>
      <c r="K451" s="24">
        <f t="shared" si="73"/>
        <v>1</v>
      </c>
      <c r="L451" s="720"/>
      <c r="M451" s="24">
        <f t="shared" si="74"/>
        <v>1</v>
      </c>
      <c r="N451" s="720"/>
      <c r="O451" s="24">
        <f t="shared" si="75"/>
        <v>1</v>
      </c>
      <c r="P451" s="720"/>
      <c r="Q451" s="24">
        <f t="shared" si="76"/>
        <v>1</v>
      </c>
      <c r="R451" s="716">
        <f t="shared" si="77"/>
        <v>0</v>
      </c>
      <c r="S451" s="361">
        <f t="shared" si="78"/>
        <v>0</v>
      </c>
    </row>
    <row r="452" spans="1:19">
      <c r="A452" s="159"/>
      <c r="B452" s="59"/>
      <c r="C452" s="24">
        <f t="shared" si="69"/>
        <v>1</v>
      </c>
      <c r="D452" s="720"/>
      <c r="E452" s="24">
        <f t="shared" si="70"/>
        <v>1</v>
      </c>
      <c r="F452" s="720"/>
      <c r="G452" s="24">
        <f t="shared" si="71"/>
        <v>1</v>
      </c>
      <c r="H452" s="720"/>
      <c r="I452" s="24">
        <f t="shared" si="72"/>
        <v>1</v>
      </c>
      <c r="J452" s="720"/>
      <c r="K452" s="24">
        <f t="shared" si="73"/>
        <v>1</v>
      </c>
      <c r="L452" s="720"/>
      <c r="M452" s="24">
        <f t="shared" si="74"/>
        <v>1</v>
      </c>
      <c r="N452" s="720"/>
      <c r="O452" s="24">
        <f t="shared" si="75"/>
        <v>1</v>
      </c>
      <c r="P452" s="720"/>
      <c r="Q452" s="24">
        <f t="shared" si="76"/>
        <v>1</v>
      </c>
      <c r="R452" s="716">
        <f t="shared" si="77"/>
        <v>0</v>
      </c>
      <c r="S452" s="361">
        <f t="shared" si="78"/>
        <v>0</v>
      </c>
    </row>
    <row r="453" spans="1:19">
      <c r="A453" s="159"/>
      <c r="B453" s="59"/>
      <c r="C453" s="24">
        <f t="shared" si="69"/>
        <v>1</v>
      </c>
      <c r="D453" s="720"/>
      <c r="E453" s="24">
        <f t="shared" si="70"/>
        <v>1</v>
      </c>
      <c r="F453" s="720"/>
      <c r="G453" s="24">
        <f t="shared" si="71"/>
        <v>1</v>
      </c>
      <c r="H453" s="720"/>
      <c r="I453" s="24">
        <f t="shared" si="72"/>
        <v>1</v>
      </c>
      <c r="J453" s="720"/>
      <c r="K453" s="24">
        <f t="shared" si="73"/>
        <v>1</v>
      </c>
      <c r="L453" s="720"/>
      <c r="M453" s="24">
        <f t="shared" si="74"/>
        <v>1</v>
      </c>
      <c r="N453" s="720"/>
      <c r="O453" s="24">
        <f t="shared" si="75"/>
        <v>1</v>
      </c>
      <c r="P453" s="720"/>
      <c r="Q453" s="24">
        <f t="shared" si="76"/>
        <v>1</v>
      </c>
      <c r="R453" s="716">
        <f t="shared" si="77"/>
        <v>0</v>
      </c>
      <c r="S453" s="361">
        <f t="shared" si="78"/>
        <v>0</v>
      </c>
    </row>
    <row r="454" spans="1:19">
      <c r="A454" s="159"/>
      <c r="B454" s="59"/>
      <c r="C454" s="24">
        <f t="shared" si="69"/>
        <v>1</v>
      </c>
      <c r="D454" s="720"/>
      <c r="E454" s="24">
        <f t="shared" si="70"/>
        <v>1</v>
      </c>
      <c r="F454" s="720"/>
      <c r="G454" s="24">
        <f t="shared" si="71"/>
        <v>1</v>
      </c>
      <c r="H454" s="720"/>
      <c r="I454" s="24">
        <f t="shared" si="72"/>
        <v>1</v>
      </c>
      <c r="J454" s="720"/>
      <c r="K454" s="24">
        <f t="shared" si="73"/>
        <v>1</v>
      </c>
      <c r="L454" s="720"/>
      <c r="M454" s="24">
        <f t="shared" si="74"/>
        <v>1</v>
      </c>
      <c r="N454" s="720"/>
      <c r="O454" s="24">
        <f t="shared" si="75"/>
        <v>1</v>
      </c>
      <c r="P454" s="720"/>
      <c r="Q454" s="24">
        <f t="shared" si="76"/>
        <v>1</v>
      </c>
      <c r="R454" s="716">
        <f t="shared" si="77"/>
        <v>0</v>
      </c>
      <c r="S454" s="361">
        <f t="shared" si="78"/>
        <v>0</v>
      </c>
    </row>
    <row r="455" spans="1:19">
      <c r="A455" s="159"/>
      <c r="B455" s="59"/>
      <c r="C455" s="24">
        <f t="shared" si="69"/>
        <v>1</v>
      </c>
      <c r="D455" s="720"/>
      <c r="E455" s="24">
        <f t="shared" si="70"/>
        <v>1</v>
      </c>
      <c r="F455" s="720"/>
      <c r="G455" s="24">
        <f t="shared" si="71"/>
        <v>1</v>
      </c>
      <c r="H455" s="720"/>
      <c r="I455" s="24">
        <f t="shared" si="72"/>
        <v>1</v>
      </c>
      <c r="J455" s="720"/>
      <c r="K455" s="24">
        <f t="shared" si="73"/>
        <v>1</v>
      </c>
      <c r="L455" s="720"/>
      <c r="M455" s="24">
        <f t="shared" si="74"/>
        <v>1</v>
      </c>
      <c r="N455" s="720"/>
      <c r="O455" s="24">
        <f t="shared" si="75"/>
        <v>1</v>
      </c>
      <c r="P455" s="720"/>
      <c r="Q455" s="24">
        <f t="shared" si="76"/>
        <v>1</v>
      </c>
      <c r="R455" s="716">
        <f t="shared" si="77"/>
        <v>0</v>
      </c>
      <c r="S455" s="361">
        <f t="shared" si="78"/>
        <v>0</v>
      </c>
    </row>
    <row r="456" spans="1:19">
      <c r="A456" s="159"/>
      <c r="B456" s="59"/>
      <c r="C456" s="24">
        <f t="shared" si="69"/>
        <v>1</v>
      </c>
      <c r="D456" s="720"/>
      <c r="E456" s="24">
        <f t="shared" si="70"/>
        <v>1</v>
      </c>
      <c r="F456" s="720"/>
      <c r="G456" s="24">
        <f t="shared" si="71"/>
        <v>1</v>
      </c>
      <c r="H456" s="720"/>
      <c r="I456" s="24">
        <f t="shared" si="72"/>
        <v>1</v>
      </c>
      <c r="J456" s="720"/>
      <c r="K456" s="24">
        <f t="shared" si="73"/>
        <v>1</v>
      </c>
      <c r="L456" s="720"/>
      <c r="M456" s="24">
        <f t="shared" si="74"/>
        <v>1</v>
      </c>
      <c r="N456" s="720"/>
      <c r="O456" s="24">
        <f t="shared" si="75"/>
        <v>1</v>
      </c>
      <c r="P456" s="720"/>
      <c r="Q456" s="24">
        <f t="shared" si="76"/>
        <v>1</v>
      </c>
      <c r="R456" s="716">
        <f t="shared" si="77"/>
        <v>0</v>
      </c>
      <c r="S456" s="361">
        <f t="shared" si="78"/>
        <v>0</v>
      </c>
    </row>
    <row r="457" spans="1:19">
      <c r="A457" s="159"/>
      <c r="B457" s="59"/>
      <c r="C457" s="24">
        <f t="shared" si="69"/>
        <v>1</v>
      </c>
      <c r="D457" s="720"/>
      <c r="E457" s="24">
        <f t="shared" si="70"/>
        <v>1</v>
      </c>
      <c r="F457" s="720"/>
      <c r="G457" s="24">
        <f t="shared" si="71"/>
        <v>1</v>
      </c>
      <c r="H457" s="720"/>
      <c r="I457" s="24">
        <f t="shared" si="72"/>
        <v>1</v>
      </c>
      <c r="J457" s="720"/>
      <c r="K457" s="24">
        <f t="shared" si="73"/>
        <v>1</v>
      </c>
      <c r="L457" s="720"/>
      <c r="M457" s="24">
        <f t="shared" si="74"/>
        <v>1</v>
      </c>
      <c r="N457" s="720"/>
      <c r="O457" s="24">
        <f t="shared" si="75"/>
        <v>1</v>
      </c>
      <c r="P457" s="720"/>
      <c r="Q457" s="24">
        <f t="shared" si="76"/>
        <v>1</v>
      </c>
      <c r="R457" s="716">
        <f t="shared" si="77"/>
        <v>0</v>
      </c>
      <c r="S457" s="361">
        <f t="shared" si="78"/>
        <v>0</v>
      </c>
    </row>
    <row r="458" spans="1:19">
      <c r="A458" s="159"/>
      <c r="B458" s="59"/>
      <c r="C458" s="24">
        <f t="shared" si="69"/>
        <v>1</v>
      </c>
      <c r="D458" s="720"/>
      <c r="E458" s="24">
        <f t="shared" si="70"/>
        <v>1</v>
      </c>
      <c r="F458" s="720"/>
      <c r="G458" s="24">
        <f t="shared" si="71"/>
        <v>1</v>
      </c>
      <c r="H458" s="720"/>
      <c r="I458" s="24">
        <f t="shared" si="72"/>
        <v>1</v>
      </c>
      <c r="J458" s="720"/>
      <c r="K458" s="24">
        <f t="shared" si="73"/>
        <v>1</v>
      </c>
      <c r="L458" s="720"/>
      <c r="M458" s="24">
        <f t="shared" si="74"/>
        <v>1</v>
      </c>
      <c r="N458" s="720"/>
      <c r="O458" s="24">
        <f t="shared" si="75"/>
        <v>1</v>
      </c>
      <c r="P458" s="720"/>
      <c r="Q458" s="24">
        <f t="shared" si="76"/>
        <v>1</v>
      </c>
      <c r="R458" s="716">
        <f t="shared" si="77"/>
        <v>0</v>
      </c>
      <c r="S458" s="361">
        <f t="shared" si="78"/>
        <v>0</v>
      </c>
    </row>
    <row r="459" spans="1:19">
      <c r="A459" s="159"/>
      <c r="B459" s="59"/>
      <c r="C459" s="24">
        <f t="shared" si="69"/>
        <v>1</v>
      </c>
      <c r="D459" s="720"/>
      <c r="E459" s="24">
        <f t="shared" si="70"/>
        <v>1</v>
      </c>
      <c r="F459" s="720"/>
      <c r="G459" s="24">
        <f t="shared" si="71"/>
        <v>1</v>
      </c>
      <c r="H459" s="720"/>
      <c r="I459" s="24">
        <f t="shared" si="72"/>
        <v>1</v>
      </c>
      <c r="J459" s="720"/>
      <c r="K459" s="24">
        <f t="shared" si="73"/>
        <v>1</v>
      </c>
      <c r="L459" s="720"/>
      <c r="M459" s="24">
        <f t="shared" si="74"/>
        <v>1</v>
      </c>
      <c r="N459" s="720"/>
      <c r="O459" s="24">
        <f t="shared" si="75"/>
        <v>1</v>
      </c>
      <c r="P459" s="720"/>
      <c r="Q459" s="24">
        <f t="shared" si="76"/>
        <v>1</v>
      </c>
      <c r="R459" s="716">
        <f t="shared" si="77"/>
        <v>0</v>
      </c>
      <c r="S459" s="361">
        <f t="shared" si="78"/>
        <v>0</v>
      </c>
    </row>
    <row r="460" spans="1:19">
      <c r="A460" s="159"/>
      <c r="B460" s="59"/>
      <c r="C460" s="24">
        <f t="shared" si="69"/>
        <v>1</v>
      </c>
      <c r="D460" s="720"/>
      <c r="E460" s="24">
        <f t="shared" si="70"/>
        <v>1</v>
      </c>
      <c r="F460" s="720"/>
      <c r="G460" s="24">
        <f t="shared" si="71"/>
        <v>1</v>
      </c>
      <c r="H460" s="720"/>
      <c r="I460" s="24">
        <f t="shared" si="72"/>
        <v>1</v>
      </c>
      <c r="J460" s="720"/>
      <c r="K460" s="24">
        <f t="shared" si="73"/>
        <v>1</v>
      </c>
      <c r="L460" s="720"/>
      <c r="M460" s="24">
        <f t="shared" si="74"/>
        <v>1</v>
      </c>
      <c r="N460" s="720"/>
      <c r="O460" s="24">
        <f t="shared" si="75"/>
        <v>1</v>
      </c>
      <c r="P460" s="720"/>
      <c r="Q460" s="24">
        <f t="shared" si="76"/>
        <v>1</v>
      </c>
      <c r="R460" s="716">
        <f t="shared" si="77"/>
        <v>0</v>
      </c>
      <c r="S460" s="361">
        <f t="shared" si="78"/>
        <v>0</v>
      </c>
    </row>
    <row r="461" spans="1:19">
      <c r="A461" s="159"/>
      <c r="B461" s="59"/>
      <c r="C461" s="24">
        <f t="shared" si="69"/>
        <v>1</v>
      </c>
      <c r="D461" s="720"/>
      <c r="E461" s="24">
        <f t="shared" si="70"/>
        <v>1</v>
      </c>
      <c r="F461" s="720"/>
      <c r="G461" s="24">
        <f t="shared" si="71"/>
        <v>1</v>
      </c>
      <c r="H461" s="720"/>
      <c r="I461" s="24">
        <f t="shared" si="72"/>
        <v>1</v>
      </c>
      <c r="J461" s="720"/>
      <c r="K461" s="24">
        <f t="shared" si="73"/>
        <v>1</v>
      </c>
      <c r="L461" s="720"/>
      <c r="M461" s="24">
        <f t="shared" si="74"/>
        <v>1</v>
      </c>
      <c r="N461" s="720"/>
      <c r="O461" s="24">
        <f t="shared" si="75"/>
        <v>1</v>
      </c>
      <c r="P461" s="720"/>
      <c r="Q461" s="24">
        <f t="shared" si="76"/>
        <v>1</v>
      </c>
      <c r="R461" s="716">
        <f t="shared" si="77"/>
        <v>0</v>
      </c>
      <c r="S461" s="361">
        <f t="shared" si="78"/>
        <v>0</v>
      </c>
    </row>
    <row r="462" spans="1:19">
      <c r="A462" s="159"/>
      <c r="B462" s="59"/>
      <c r="C462" s="24">
        <f t="shared" si="69"/>
        <v>1</v>
      </c>
      <c r="D462" s="720"/>
      <c r="E462" s="24">
        <f t="shared" si="70"/>
        <v>1</v>
      </c>
      <c r="F462" s="720"/>
      <c r="G462" s="24">
        <f t="shared" si="71"/>
        <v>1</v>
      </c>
      <c r="H462" s="720"/>
      <c r="I462" s="24">
        <f t="shared" si="72"/>
        <v>1</v>
      </c>
      <c r="J462" s="720"/>
      <c r="K462" s="24">
        <f t="shared" si="73"/>
        <v>1</v>
      </c>
      <c r="L462" s="720"/>
      <c r="M462" s="24">
        <f t="shared" si="74"/>
        <v>1</v>
      </c>
      <c r="N462" s="720"/>
      <c r="O462" s="24">
        <f t="shared" si="75"/>
        <v>1</v>
      </c>
      <c r="P462" s="720"/>
      <c r="Q462" s="24">
        <f t="shared" si="76"/>
        <v>1</v>
      </c>
      <c r="R462" s="716">
        <f t="shared" si="77"/>
        <v>0</v>
      </c>
      <c r="S462" s="361">
        <f t="shared" si="78"/>
        <v>0</v>
      </c>
    </row>
    <row r="463" spans="1:19">
      <c r="A463" s="159"/>
      <c r="B463" s="59"/>
      <c r="C463" s="24">
        <f t="shared" si="69"/>
        <v>1</v>
      </c>
      <c r="D463" s="720"/>
      <c r="E463" s="24">
        <f t="shared" si="70"/>
        <v>1</v>
      </c>
      <c r="F463" s="720"/>
      <c r="G463" s="24">
        <f t="shared" si="71"/>
        <v>1</v>
      </c>
      <c r="H463" s="720"/>
      <c r="I463" s="24">
        <f t="shared" si="72"/>
        <v>1</v>
      </c>
      <c r="J463" s="720"/>
      <c r="K463" s="24">
        <f t="shared" si="73"/>
        <v>1</v>
      </c>
      <c r="L463" s="720"/>
      <c r="M463" s="24">
        <f t="shared" si="74"/>
        <v>1</v>
      </c>
      <c r="N463" s="720"/>
      <c r="O463" s="24">
        <f t="shared" si="75"/>
        <v>1</v>
      </c>
      <c r="P463" s="720"/>
      <c r="Q463" s="24">
        <f t="shared" si="76"/>
        <v>1</v>
      </c>
      <c r="R463" s="716">
        <f t="shared" si="77"/>
        <v>0</v>
      </c>
      <c r="S463" s="361">
        <f t="shared" si="78"/>
        <v>0</v>
      </c>
    </row>
    <row r="464" spans="1:19">
      <c r="A464" s="159"/>
      <c r="B464" s="59"/>
      <c r="C464" s="24">
        <f t="shared" si="69"/>
        <v>1</v>
      </c>
      <c r="D464" s="720"/>
      <c r="E464" s="24">
        <f t="shared" si="70"/>
        <v>1</v>
      </c>
      <c r="F464" s="720"/>
      <c r="G464" s="24">
        <f t="shared" si="71"/>
        <v>1</v>
      </c>
      <c r="H464" s="720"/>
      <c r="I464" s="24">
        <f t="shared" si="72"/>
        <v>1</v>
      </c>
      <c r="J464" s="720"/>
      <c r="K464" s="24">
        <f t="shared" si="73"/>
        <v>1</v>
      </c>
      <c r="L464" s="720"/>
      <c r="M464" s="24">
        <f t="shared" si="74"/>
        <v>1</v>
      </c>
      <c r="N464" s="720"/>
      <c r="O464" s="24">
        <f t="shared" si="75"/>
        <v>1</v>
      </c>
      <c r="P464" s="720"/>
      <c r="Q464" s="24">
        <f t="shared" si="76"/>
        <v>1</v>
      </c>
      <c r="R464" s="716">
        <f t="shared" si="77"/>
        <v>0</v>
      </c>
      <c r="S464" s="361">
        <f t="shared" si="78"/>
        <v>0</v>
      </c>
    </row>
    <row r="465" spans="1:19">
      <c r="A465" s="159"/>
      <c r="B465" s="59"/>
      <c r="C465" s="24">
        <f t="shared" si="69"/>
        <v>1</v>
      </c>
      <c r="D465" s="720"/>
      <c r="E465" s="24">
        <f t="shared" si="70"/>
        <v>1</v>
      </c>
      <c r="F465" s="720"/>
      <c r="G465" s="24">
        <f t="shared" si="71"/>
        <v>1</v>
      </c>
      <c r="H465" s="720"/>
      <c r="I465" s="24">
        <f t="shared" si="72"/>
        <v>1</v>
      </c>
      <c r="J465" s="720"/>
      <c r="K465" s="24">
        <f t="shared" si="73"/>
        <v>1</v>
      </c>
      <c r="L465" s="720"/>
      <c r="M465" s="24">
        <f t="shared" si="74"/>
        <v>1</v>
      </c>
      <c r="N465" s="720"/>
      <c r="O465" s="24">
        <f t="shared" si="75"/>
        <v>1</v>
      </c>
      <c r="P465" s="720"/>
      <c r="Q465" s="24">
        <f t="shared" si="76"/>
        <v>1</v>
      </c>
      <c r="R465" s="716">
        <f t="shared" si="77"/>
        <v>0</v>
      </c>
      <c r="S465" s="361">
        <f t="shared" si="78"/>
        <v>0</v>
      </c>
    </row>
    <row r="466" spans="1:19">
      <c r="A466" s="159"/>
      <c r="B466" s="59"/>
      <c r="C466" s="24">
        <f t="shared" si="69"/>
        <v>1</v>
      </c>
      <c r="D466" s="720"/>
      <c r="E466" s="24">
        <f t="shared" si="70"/>
        <v>1</v>
      </c>
      <c r="F466" s="720"/>
      <c r="G466" s="24">
        <f t="shared" si="71"/>
        <v>1</v>
      </c>
      <c r="H466" s="720"/>
      <c r="I466" s="24">
        <f t="shared" si="72"/>
        <v>1</v>
      </c>
      <c r="J466" s="720"/>
      <c r="K466" s="24">
        <f t="shared" si="73"/>
        <v>1</v>
      </c>
      <c r="L466" s="720"/>
      <c r="M466" s="24">
        <f t="shared" si="74"/>
        <v>1</v>
      </c>
      <c r="N466" s="720"/>
      <c r="O466" s="24">
        <f t="shared" si="75"/>
        <v>1</v>
      </c>
      <c r="P466" s="720"/>
      <c r="Q466" s="24">
        <f t="shared" si="76"/>
        <v>1</v>
      </c>
      <c r="R466" s="716">
        <f t="shared" si="77"/>
        <v>0</v>
      </c>
      <c r="S466" s="361">
        <f t="shared" si="78"/>
        <v>0</v>
      </c>
    </row>
    <row r="467" spans="1:19">
      <c r="A467" s="159"/>
      <c r="B467" s="59"/>
      <c r="C467" s="24">
        <f t="shared" si="69"/>
        <v>1</v>
      </c>
      <c r="D467" s="720"/>
      <c r="E467" s="24">
        <f t="shared" si="70"/>
        <v>1</v>
      </c>
      <c r="F467" s="720"/>
      <c r="G467" s="24">
        <f t="shared" si="71"/>
        <v>1</v>
      </c>
      <c r="H467" s="720"/>
      <c r="I467" s="24">
        <f t="shared" si="72"/>
        <v>1</v>
      </c>
      <c r="J467" s="720"/>
      <c r="K467" s="24">
        <f t="shared" si="73"/>
        <v>1</v>
      </c>
      <c r="L467" s="720"/>
      <c r="M467" s="24">
        <f t="shared" si="74"/>
        <v>1</v>
      </c>
      <c r="N467" s="720"/>
      <c r="O467" s="24">
        <f t="shared" si="75"/>
        <v>1</v>
      </c>
      <c r="P467" s="720"/>
      <c r="Q467" s="24">
        <f t="shared" si="76"/>
        <v>1</v>
      </c>
      <c r="R467" s="716">
        <f t="shared" si="77"/>
        <v>0</v>
      </c>
      <c r="S467" s="361">
        <f t="shared" si="78"/>
        <v>0</v>
      </c>
    </row>
    <row r="468" spans="1:19">
      <c r="A468" s="159"/>
      <c r="B468" s="59"/>
      <c r="C468" s="24">
        <f t="shared" si="69"/>
        <v>1</v>
      </c>
      <c r="D468" s="720"/>
      <c r="E468" s="24">
        <f t="shared" si="70"/>
        <v>1</v>
      </c>
      <c r="F468" s="720"/>
      <c r="G468" s="24">
        <f t="shared" si="71"/>
        <v>1</v>
      </c>
      <c r="H468" s="720"/>
      <c r="I468" s="24">
        <f t="shared" si="72"/>
        <v>1</v>
      </c>
      <c r="J468" s="720"/>
      <c r="K468" s="24">
        <f t="shared" si="73"/>
        <v>1</v>
      </c>
      <c r="L468" s="720"/>
      <c r="M468" s="24">
        <f t="shared" si="74"/>
        <v>1</v>
      </c>
      <c r="N468" s="720"/>
      <c r="O468" s="24">
        <f t="shared" si="75"/>
        <v>1</v>
      </c>
      <c r="P468" s="720"/>
      <c r="Q468" s="24">
        <f t="shared" si="76"/>
        <v>1</v>
      </c>
      <c r="R468" s="716">
        <f t="shared" si="77"/>
        <v>0</v>
      </c>
      <c r="S468" s="361">
        <f t="shared" ref="S468:S497" si="79">ROUND(R468*B468/10000,0)</f>
        <v>0</v>
      </c>
    </row>
    <row r="469" spans="1:19">
      <c r="A469" s="159"/>
      <c r="B469" s="59"/>
      <c r="C469" s="24">
        <f t="shared" si="69"/>
        <v>1</v>
      </c>
      <c r="D469" s="720"/>
      <c r="E469" s="24">
        <f t="shared" si="70"/>
        <v>1</v>
      </c>
      <c r="F469" s="720"/>
      <c r="G469" s="24">
        <f t="shared" si="71"/>
        <v>1</v>
      </c>
      <c r="H469" s="720"/>
      <c r="I469" s="24">
        <f t="shared" si="72"/>
        <v>1</v>
      </c>
      <c r="J469" s="720"/>
      <c r="K469" s="24">
        <f t="shared" si="73"/>
        <v>1</v>
      </c>
      <c r="L469" s="720"/>
      <c r="M469" s="24">
        <f t="shared" si="74"/>
        <v>1</v>
      </c>
      <c r="N469" s="720"/>
      <c r="O469" s="24">
        <f t="shared" si="75"/>
        <v>1</v>
      </c>
      <c r="P469" s="720"/>
      <c r="Q469" s="24">
        <f t="shared" si="76"/>
        <v>1</v>
      </c>
      <c r="R469" s="716">
        <f t="shared" si="77"/>
        <v>0</v>
      </c>
      <c r="S469" s="361">
        <f t="shared" si="79"/>
        <v>0</v>
      </c>
    </row>
    <row r="470" spans="1:19">
      <c r="A470" s="159"/>
      <c r="B470" s="59"/>
      <c r="C470" s="24">
        <f t="shared" si="69"/>
        <v>1</v>
      </c>
      <c r="D470" s="720"/>
      <c r="E470" s="24">
        <f t="shared" si="70"/>
        <v>1</v>
      </c>
      <c r="F470" s="720"/>
      <c r="G470" s="24">
        <f t="shared" si="71"/>
        <v>1</v>
      </c>
      <c r="H470" s="720"/>
      <c r="I470" s="24">
        <f t="shared" si="72"/>
        <v>1</v>
      </c>
      <c r="J470" s="720"/>
      <c r="K470" s="24">
        <f t="shared" si="73"/>
        <v>1</v>
      </c>
      <c r="L470" s="720"/>
      <c r="M470" s="24">
        <f t="shared" si="74"/>
        <v>1</v>
      </c>
      <c r="N470" s="720"/>
      <c r="O470" s="24">
        <f t="shared" si="75"/>
        <v>1</v>
      </c>
      <c r="P470" s="720"/>
      <c r="Q470" s="24">
        <f t="shared" si="76"/>
        <v>1</v>
      </c>
      <c r="R470" s="716">
        <f t="shared" si="77"/>
        <v>0</v>
      </c>
      <c r="S470" s="361">
        <f t="shared" si="79"/>
        <v>0</v>
      </c>
    </row>
    <row r="471" spans="1:19">
      <c r="A471" s="159"/>
      <c r="B471" s="59"/>
      <c r="C471" s="24">
        <f t="shared" si="69"/>
        <v>1</v>
      </c>
      <c r="D471" s="720"/>
      <c r="E471" s="24">
        <f t="shared" si="70"/>
        <v>1</v>
      </c>
      <c r="F471" s="720"/>
      <c r="G471" s="24">
        <f t="shared" si="71"/>
        <v>1</v>
      </c>
      <c r="H471" s="720"/>
      <c r="I471" s="24">
        <f t="shared" si="72"/>
        <v>1</v>
      </c>
      <c r="J471" s="720"/>
      <c r="K471" s="24">
        <f t="shared" si="73"/>
        <v>1</v>
      </c>
      <c r="L471" s="720"/>
      <c r="M471" s="24">
        <f t="shared" si="74"/>
        <v>1</v>
      </c>
      <c r="N471" s="720"/>
      <c r="O471" s="24">
        <f t="shared" si="75"/>
        <v>1</v>
      </c>
      <c r="P471" s="720"/>
      <c r="Q471" s="24">
        <f t="shared" si="76"/>
        <v>1</v>
      </c>
      <c r="R471" s="716">
        <f t="shared" si="77"/>
        <v>0</v>
      </c>
      <c r="S471" s="361">
        <f t="shared" si="79"/>
        <v>0</v>
      </c>
    </row>
    <row r="472" spans="1:19">
      <c r="A472" s="159"/>
      <c r="B472" s="59"/>
      <c r="C472" s="24">
        <f t="shared" si="69"/>
        <v>1</v>
      </c>
      <c r="D472" s="720"/>
      <c r="E472" s="24">
        <f t="shared" si="70"/>
        <v>1</v>
      </c>
      <c r="F472" s="720"/>
      <c r="G472" s="24">
        <f t="shared" si="71"/>
        <v>1</v>
      </c>
      <c r="H472" s="720"/>
      <c r="I472" s="24">
        <f t="shared" si="72"/>
        <v>1</v>
      </c>
      <c r="J472" s="720"/>
      <c r="K472" s="24">
        <f t="shared" si="73"/>
        <v>1</v>
      </c>
      <c r="L472" s="720"/>
      <c r="M472" s="24">
        <f t="shared" si="74"/>
        <v>1</v>
      </c>
      <c r="N472" s="720"/>
      <c r="O472" s="24">
        <f t="shared" si="75"/>
        <v>1</v>
      </c>
      <c r="P472" s="720"/>
      <c r="Q472" s="24">
        <f t="shared" si="76"/>
        <v>1</v>
      </c>
      <c r="R472" s="716">
        <f t="shared" si="77"/>
        <v>0</v>
      </c>
      <c r="S472" s="361">
        <f t="shared" si="79"/>
        <v>0</v>
      </c>
    </row>
    <row r="473" spans="1:19">
      <c r="A473" s="159"/>
      <c r="B473" s="59"/>
      <c r="C473" s="24">
        <f t="shared" si="69"/>
        <v>1</v>
      </c>
      <c r="D473" s="720"/>
      <c r="E473" s="24">
        <f t="shared" si="70"/>
        <v>1</v>
      </c>
      <c r="F473" s="720"/>
      <c r="G473" s="24">
        <f t="shared" si="71"/>
        <v>1</v>
      </c>
      <c r="H473" s="720"/>
      <c r="I473" s="24">
        <f t="shared" si="72"/>
        <v>1</v>
      </c>
      <c r="J473" s="720"/>
      <c r="K473" s="24">
        <f t="shared" si="73"/>
        <v>1</v>
      </c>
      <c r="L473" s="720"/>
      <c r="M473" s="24">
        <f t="shared" si="74"/>
        <v>1</v>
      </c>
      <c r="N473" s="720"/>
      <c r="O473" s="24">
        <f t="shared" si="75"/>
        <v>1</v>
      </c>
      <c r="P473" s="720"/>
      <c r="Q473" s="24">
        <f t="shared" si="76"/>
        <v>1</v>
      </c>
      <c r="R473" s="716">
        <f t="shared" si="77"/>
        <v>0</v>
      </c>
      <c r="S473" s="361">
        <f t="shared" si="79"/>
        <v>0</v>
      </c>
    </row>
    <row r="474" spans="1:19">
      <c r="A474" s="159"/>
      <c r="B474" s="59"/>
      <c r="C474" s="24">
        <f t="shared" ref="C474:C524" si="80">IF(B474="",1,(LOOKUP(B474,$3:$3,$4:$4)-LOOKUP($B$24,$3:$3,$4:$4)+100)/100)</f>
        <v>1</v>
      </c>
      <c r="D474" s="720"/>
      <c r="E474" s="24">
        <f t="shared" ref="E474:E524" si="81">(SUMIF($5:$5,D474,$6:$6)-SUMIF($5:$5,$D$24,$6:$6)+100)/100</f>
        <v>1</v>
      </c>
      <c r="F474" s="720"/>
      <c r="G474" s="24">
        <f t="shared" ref="G474:G524" si="82">(SUMIF($7:$7,F474,$8:$8)-SUMIF($7:$7,$F$24,$8:$8)+100)/100</f>
        <v>1</v>
      </c>
      <c r="H474" s="720"/>
      <c r="I474" s="24">
        <f t="shared" ref="I474:I524" si="83">(SUMIF($9:$9,H474,$10:$10)-SUMIF($9:$9,$H$24,$10:$10)+100)/100</f>
        <v>1</v>
      </c>
      <c r="J474" s="720"/>
      <c r="K474" s="24">
        <f t="shared" ref="K474:K524" si="84">(SUMIF($11:$11,J474,$12:$12)-SUMIF($11:$11,$J$24,$12:$12)+100)/100</f>
        <v>1</v>
      </c>
      <c r="L474" s="720"/>
      <c r="M474" s="24">
        <f t="shared" ref="M474:M524" si="85">(SUMIF($13:$13,L474,$14:$14)-SUMIF($13:$13,$L$24,$14:$14)+100)/100</f>
        <v>1</v>
      </c>
      <c r="N474" s="720"/>
      <c r="O474" s="24">
        <f t="shared" ref="O474:O524" si="86">(SUMIF($15:$15,N474,$16:$16)-SUMIF($15:$15,$N$24,$16:$16)+100)/100</f>
        <v>1</v>
      </c>
      <c r="P474" s="720"/>
      <c r="Q474" s="24">
        <f t="shared" ref="Q474:Q524" si="87">(SUMIF($17:$17,P474,$18:$18)-SUMIF($17:$17,$P$24,$18:$18)+100)/100</f>
        <v>1</v>
      </c>
      <c r="R474" s="716">
        <f t="shared" ref="R474:R524" si="88">IF(B474="",0,ROUND($R$24*C474*E474*G474*I474*K474*M474*O474*Q474,0))</f>
        <v>0</v>
      </c>
      <c r="S474" s="361">
        <f t="shared" si="79"/>
        <v>0</v>
      </c>
    </row>
    <row r="475" spans="1:19">
      <c r="A475" s="159"/>
      <c r="B475" s="59"/>
      <c r="C475" s="24">
        <f t="shared" si="80"/>
        <v>1</v>
      </c>
      <c r="D475" s="720"/>
      <c r="E475" s="24">
        <f t="shared" si="81"/>
        <v>1</v>
      </c>
      <c r="F475" s="720"/>
      <c r="G475" s="24">
        <f t="shared" si="82"/>
        <v>1</v>
      </c>
      <c r="H475" s="720"/>
      <c r="I475" s="24">
        <f t="shared" si="83"/>
        <v>1</v>
      </c>
      <c r="J475" s="720"/>
      <c r="K475" s="24">
        <f t="shared" si="84"/>
        <v>1</v>
      </c>
      <c r="L475" s="720"/>
      <c r="M475" s="24">
        <f t="shared" si="85"/>
        <v>1</v>
      </c>
      <c r="N475" s="720"/>
      <c r="O475" s="24">
        <f t="shared" si="86"/>
        <v>1</v>
      </c>
      <c r="P475" s="720"/>
      <c r="Q475" s="24">
        <f t="shared" si="87"/>
        <v>1</v>
      </c>
      <c r="R475" s="716">
        <f t="shared" si="88"/>
        <v>0</v>
      </c>
      <c r="S475" s="361">
        <f t="shared" si="79"/>
        <v>0</v>
      </c>
    </row>
    <row r="476" spans="1:19">
      <c r="A476" s="159"/>
      <c r="B476" s="59"/>
      <c r="C476" s="24">
        <f t="shared" si="80"/>
        <v>1</v>
      </c>
      <c r="D476" s="720"/>
      <c r="E476" s="24">
        <f t="shared" si="81"/>
        <v>1</v>
      </c>
      <c r="F476" s="720"/>
      <c r="G476" s="24">
        <f t="shared" si="82"/>
        <v>1</v>
      </c>
      <c r="H476" s="720"/>
      <c r="I476" s="24">
        <f t="shared" si="83"/>
        <v>1</v>
      </c>
      <c r="J476" s="720"/>
      <c r="K476" s="24">
        <f t="shared" si="84"/>
        <v>1</v>
      </c>
      <c r="L476" s="720"/>
      <c r="M476" s="24">
        <f t="shared" si="85"/>
        <v>1</v>
      </c>
      <c r="N476" s="720"/>
      <c r="O476" s="24">
        <f t="shared" si="86"/>
        <v>1</v>
      </c>
      <c r="P476" s="720"/>
      <c r="Q476" s="24">
        <f t="shared" si="87"/>
        <v>1</v>
      </c>
      <c r="R476" s="716">
        <f t="shared" si="88"/>
        <v>0</v>
      </c>
      <c r="S476" s="361">
        <f t="shared" si="79"/>
        <v>0</v>
      </c>
    </row>
    <row r="477" spans="1:19">
      <c r="A477" s="159"/>
      <c r="B477" s="59"/>
      <c r="C477" s="24">
        <f t="shared" si="80"/>
        <v>1</v>
      </c>
      <c r="D477" s="720"/>
      <c r="E477" s="24">
        <f t="shared" si="81"/>
        <v>1</v>
      </c>
      <c r="F477" s="720"/>
      <c r="G477" s="24">
        <f t="shared" si="82"/>
        <v>1</v>
      </c>
      <c r="H477" s="720"/>
      <c r="I477" s="24">
        <f t="shared" si="83"/>
        <v>1</v>
      </c>
      <c r="J477" s="720"/>
      <c r="K477" s="24">
        <f t="shared" si="84"/>
        <v>1</v>
      </c>
      <c r="L477" s="720"/>
      <c r="M477" s="24">
        <f t="shared" si="85"/>
        <v>1</v>
      </c>
      <c r="N477" s="720"/>
      <c r="O477" s="24">
        <f t="shared" si="86"/>
        <v>1</v>
      </c>
      <c r="P477" s="720"/>
      <c r="Q477" s="24">
        <f t="shared" si="87"/>
        <v>1</v>
      </c>
      <c r="R477" s="716">
        <f t="shared" si="88"/>
        <v>0</v>
      </c>
      <c r="S477" s="361">
        <f t="shared" si="79"/>
        <v>0</v>
      </c>
    </row>
    <row r="478" spans="1:19">
      <c r="A478" s="159"/>
      <c r="B478" s="59"/>
      <c r="C478" s="24">
        <f t="shared" si="80"/>
        <v>1</v>
      </c>
      <c r="D478" s="720"/>
      <c r="E478" s="24">
        <f t="shared" si="81"/>
        <v>1</v>
      </c>
      <c r="F478" s="720"/>
      <c r="G478" s="24">
        <f t="shared" si="82"/>
        <v>1</v>
      </c>
      <c r="H478" s="720"/>
      <c r="I478" s="24">
        <f t="shared" si="83"/>
        <v>1</v>
      </c>
      <c r="J478" s="720"/>
      <c r="K478" s="24">
        <f t="shared" si="84"/>
        <v>1</v>
      </c>
      <c r="L478" s="720"/>
      <c r="M478" s="24">
        <f t="shared" si="85"/>
        <v>1</v>
      </c>
      <c r="N478" s="720"/>
      <c r="O478" s="24">
        <f t="shared" si="86"/>
        <v>1</v>
      </c>
      <c r="P478" s="720"/>
      <c r="Q478" s="24">
        <f t="shared" si="87"/>
        <v>1</v>
      </c>
      <c r="R478" s="716">
        <f t="shared" si="88"/>
        <v>0</v>
      </c>
      <c r="S478" s="361">
        <f t="shared" si="79"/>
        <v>0</v>
      </c>
    </row>
    <row r="479" spans="1:19">
      <c r="A479" s="159"/>
      <c r="B479" s="59"/>
      <c r="C479" s="24">
        <f t="shared" si="80"/>
        <v>1</v>
      </c>
      <c r="D479" s="720"/>
      <c r="E479" s="24">
        <f t="shared" si="81"/>
        <v>1</v>
      </c>
      <c r="F479" s="720"/>
      <c r="G479" s="24">
        <f t="shared" si="82"/>
        <v>1</v>
      </c>
      <c r="H479" s="720"/>
      <c r="I479" s="24">
        <f t="shared" si="83"/>
        <v>1</v>
      </c>
      <c r="J479" s="720"/>
      <c r="K479" s="24">
        <f t="shared" si="84"/>
        <v>1</v>
      </c>
      <c r="L479" s="720"/>
      <c r="M479" s="24">
        <f t="shared" si="85"/>
        <v>1</v>
      </c>
      <c r="N479" s="720"/>
      <c r="O479" s="24">
        <f t="shared" si="86"/>
        <v>1</v>
      </c>
      <c r="P479" s="720"/>
      <c r="Q479" s="24">
        <f t="shared" si="87"/>
        <v>1</v>
      </c>
      <c r="R479" s="716">
        <f t="shared" si="88"/>
        <v>0</v>
      </c>
      <c r="S479" s="361">
        <f t="shared" si="79"/>
        <v>0</v>
      </c>
    </row>
    <row r="480" spans="1:19">
      <c r="A480" s="159"/>
      <c r="B480" s="59"/>
      <c r="C480" s="24">
        <f t="shared" si="80"/>
        <v>1</v>
      </c>
      <c r="D480" s="720"/>
      <c r="E480" s="24">
        <f t="shared" si="81"/>
        <v>1</v>
      </c>
      <c r="F480" s="720"/>
      <c r="G480" s="24">
        <f t="shared" si="82"/>
        <v>1</v>
      </c>
      <c r="H480" s="720"/>
      <c r="I480" s="24">
        <f t="shared" si="83"/>
        <v>1</v>
      </c>
      <c r="J480" s="720"/>
      <c r="K480" s="24">
        <f t="shared" si="84"/>
        <v>1</v>
      </c>
      <c r="L480" s="720"/>
      <c r="M480" s="24">
        <f t="shared" si="85"/>
        <v>1</v>
      </c>
      <c r="N480" s="720"/>
      <c r="O480" s="24">
        <f t="shared" si="86"/>
        <v>1</v>
      </c>
      <c r="P480" s="720"/>
      <c r="Q480" s="24">
        <f t="shared" si="87"/>
        <v>1</v>
      </c>
      <c r="R480" s="716">
        <f t="shared" si="88"/>
        <v>0</v>
      </c>
      <c r="S480" s="361">
        <f t="shared" si="79"/>
        <v>0</v>
      </c>
    </row>
    <row r="481" spans="1:19">
      <c r="A481" s="159"/>
      <c r="B481" s="59"/>
      <c r="C481" s="24">
        <f t="shared" si="80"/>
        <v>1</v>
      </c>
      <c r="D481" s="720"/>
      <c r="E481" s="24">
        <f t="shared" si="81"/>
        <v>1</v>
      </c>
      <c r="F481" s="720"/>
      <c r="G481" s="24">
        <f t="shared" si="82"/>
        <v>1</v>
      </c>
      <c r="H481" s="720"/>
      <c r="I481" s="24">
        <f t="shared" si="83"/>
        <v>1</v>
      </c>
      <c r="J481" s="720"/>
      <c r="K481" s="24">
        <f t="shared" si="84"/>
        <v>1</v>
      </c>
      <c r="L481" s="720"/>
      <c r="M481" s="24">
        <f t="shared" si="85"/>
        <v>1</v>
      </c>
      <c r="N481" s="720"/>
      <c r="O481" s="24">
        <f t="shared" si="86"/>
        <v>1</v>
      </c>
      <c r="P481" s="720"/>
      <c r="Q481" s="24">
        <f t="shared" si="87"/>
        <v>1</v>
      </c>
      <c r="R481" s="716">
        <f t="shared" si="88"/>
        <v>0</v>
      </c>
      <c r="S481" s="361">
        <f t="shared" si="79"/>
        <v>0</v>
      </c>
    </row>
    <row r="482" spans="1:19">
      <c r="A482" s="159"/>
      <c r="B482" s="59"/>
      <c r="C482" s="24">
        <f t="shared" si="80"/>
        <v>1</v>
      </c>
      <c r="D482" s="720"/>
      <c r="E482" s="24">
        <f t="shared" si="81"/>
        <v>1</v>
      </c>
      <c r="F482" s="720"/>
      <c r="G482" s="24">
        <f t="shared" si="82"/>
        <v>1</v>
      </c>
      <c r="H482" s="720"/>
      <c r="I482" s="24">
        <f t="shared" si="83"/>
        <v>1</v>
      </c>
      <c r="J482" s="720"/>
      <c r="K482" s="24">
        <f t="shared" si="84"/>
        <v>1</v>
      </c>
      <c r="L482" s="720"/>
      <c r="M482" s="24">
        <f t="shared" si="85"/>
        <v>1</v>
      </c>
      <c r="N482" s="720"/>
      <c r="O482" s="24">
        <f t="shared" si="86"/>
        <v>1</v>
      </c>
      <c r="P482" s="720"/>
      <c r="Q482" s="24">
        <f t="shared" si="87"/>
        <v>1</v>
      </c>
      <c r="R482" s="716">
        <f t="shared" si="88"/>
        <v>0</v>
      </c>
      <c r="S482" s="361">
        <f t="shared" si="79"/>
        <v>0</v>
      </c>
    </row>
    <row r="483" spans="1:19">
      <c r="A483" s="159"/>
      <c r="B483" s="59"/>
      <c r="C483" s="24">
        <f t="shared" si="80"/>
        <v>1</v>
      </c>
      <c r="D483" s="720"/>
      <c r="E483" s="24">
        <f t="shared" si="81"/>
        <v>1</v>
      </c>
      <c r="F483" s="720"/>
      <c r="G483" s="24">
        <f t="shared" si="82"/>
        <v>1</v>
      </c>
      <c r="H483" s="720"/>
      <c r="I483" s="24">
        <f t="shared" si="83"/>
        <v>1</v>
      </c>
      <c r="J483" s="720"/>
      <c r="K483" s="24">
        <f t="shared" si="84"/>
        <v>1</v>
      </c>
      <c r="L483" s="720"/>
      <c r="M483" s="24">
        <f t="shared" si="85"/>
        <v>1</v>
      </c>
      <c r="N483" s="720"/>
      <c r="O483" s="24">
        <f t="shared" si="86"/>
        <v>1</v>
      </c>
      <c r="P483" s="720"/>
      <c r="Q483" s="24">
        <f t="shared" si="87"/>
        <v>1</v>
      </c>
      <c r="R483" s="716">
        <f t="shared" si="88"/>
        <v>0</v>
      </c>
      <c r="S483" s="361">
        <f t="shared" si="79"/>
        <v>0</v>
      </c>
    </row>
    <row r="484" spans="1:19">
      <c r="A484" s="159"/>
      <c r="B484" s="59"/>
      <c r="C484" s="24">
        <f t="shared" si="80"/>
        <v>1</v>
      </c>
      <c r="D484" s="720"/>
      <c r="E484" s="24">
        <f t="shared" si="81"/>
        <v>1</v>
      </c>
      <c r="F484" s="720"/>
      <c r="G484" s="24">
        <f t="shared" si="82"/>
        <v>1</v>
      </c>
      <c r="H484" s="720"/>
      <c r="I484" s="24">
        <f t="shared" si="83"/>
        <v>1</v>
      </c>
      <c r="J484" s="720"/>
      <c r="K484" s="24">
        <f t="shared" si="84"/>
        <v>1</v>
      </c>
      <c r="L484" s="720"/>
      <c r="M484" s="24">
        <f t="shared" si="85"/>
        <v>1</v>
      </c>
      <c r="N484" s="720"/>
      <c r="O484" s="24">
        <f t="shared" si="86"/>
        <v>1</v>
      </c>
      <c r="P484" s="720"/>
      <c r="Q484" s="24">
        <f t="shared" si="87"/>
        <v>1</v>
      </c>
      <c r="R484" s="716">
        <f t="shared" si="88"/>
        <v>0</v>
      </c>
      <c r="S484" s="361">
        <f t="shared" si="79"/>
        <v>0</v>
      </c>
    </row>
    <row r="485" spans="1:19">
      <c r="A485" s="159"/>
      <c r="B485" s="59"/>
      <c r="C485" s="24">
        <f t="shared" si="80"/>
        <v>1</v>
      </c>
      <c r="D485" s="720"/>
      <c r="E485" s="24">
        <f t="shared" si="81"/>
        <v>1</v>
      </c>
      <c r="F485" s="720"/>
      <c r="G485" s="24">
        <f t="shared" si="82"/>
        <v>1</v>
      </c>
      <c r="H485" s="720"/>
      <c r="I485" s="24">
        <f t="shared" si="83"/>
        <v>1</v>
      </c>
      <c r="J485" s="720"/>
      <c r="K485" s="24">
        <f t="shared" si="84"/>
        <v>1</v>
      </c>
      <c r="L485" s="720"/>
      <c r="M485" s="24">
        <f t="shared" si="85"/>
        <v>1</v>
      </c>
      <c r="N485" s="720"/>
      <c r="O485" s="24">
        <f t="shared" si="86"/>
        <v>1</v>
      </c>
      <c r="P485" s="720"/>
      <c r="Q485" s="24">
        <f t="shared" si="87"/>
        <v>1</v>
      </c>
      <c r="R485" s="716">
        <f t="shared" si="88"/>
        <v>0</v>
      </c>
      <c r="S485" s="361">
        <f t="shared" si="79"/>
        <v>0</v>
      </c>
    </row>
    <row r="486" spans="1:19">
      <c r="A486" s="159"/>
      <c r="B486" s="59"/>
      <c r="C486" s="24">
        <f t="shared" si="80"/>
        <v>1</v>
      </c>
      <c r="D486" s="720"/>
      <c r="E486" s="24">
        <f t="shared" si="81"/>
        <v>1</v>
      </c>
      <c r="F486" s="720"/>
      <c r="G486" s="24">
        <f t="shared" si="82"/>
        <v>1</v>
      </c>
      <c r="H486" s="720"/>
      <c r="I486" s="24">
        <f t="shared" si="83"/>
        <v>1</v>
      </c>
      <c r="J486" s="720"/>
      <c r="K486" s="24">
        <f t="shared" si="84"/>
        <v>1</v>
      </c>
      <c r="L486" s="720"/>
      <c r="M486" s="24">
        <f t="shared" si="85"/>
        <v>1</v>
      </c>
      <c r="N486" s="720"/>
      <c r="O486" s="24">
        <f t="shared" si="86"/>
        <v>1</v>
      </c>
      <c r="P486" s="720"/>
      <c r="Q486" s="24">
        <f t="shared" si="87"/>
        <v>1</v>
      </c>
      <c r="R486" s="716">
        <f t="shared" si="88"/>
        <v>0</v>
      </c>
      <c r="S486" s="361">
        <f t="shared" si="79"/>
        <v>0</v>
      </c>
    </row>
    <row r="487" spans="1:19">
      <c r="A487" s="159"/>
      <c r="B487" s="59"/>
      <c r="C487" s="24">
        <f t="shared" si="80"/>
        <v>1</v>
      </c>
      <c r="D487" s="720"/>
      <c r="E487" s="24">
        <f t="shared" si="81"/>
        <v>1</v>
      </c>
      <c r="F487" s="720"/>
      <c r="G487" s="24">
        <f t="shared" si="82"/>
        <v>1</v>
      </c>
      <c r="H487" s="720"/>
      <c r="I487" s="24">
        <f t="shared" si="83"/>
        <v>1</v>
      </c>
      <c r="J487" s="720"/>
      <c r="K487" s="24">
        <f t="shared" si="84"/>
        <v>1</v>
      </c>
      <c r="L487" s="720"/>
      <c r="M487" s="24">
        <f t="shared" si="85"/>
        <v>1</v>
      </c>
      <c r="N487" s="720"/>
      <c r="O487" s="24">
        <f t="shared" si="86"/>
        <v>1</v>
      </c>
      <c r="P487" s="720"/>
      <c r="Q487" s="24">
        <f t="shared" si="87"/>
        <v>1</v>
      </c>
      <c r="R487" s="716">
        <f t="shared" si="88"/>
        <v>0</v>
      </c>
      <c r="S487" s="361">
        <f t="shared" si="79"/>
        <v>0</v>
      </c>
    </row>
    <row r="488" spans="1:19">
      <c r="A488" s="159"/>
      <c r="B488" s="59"/>
      <c r="C488" s="24">
        <f t="shared" si="80"/>
        <v>1</v>
      </c>
      <c r="D488" s="720"/>
      <c r="E488" s="24">
        <f t="shared" si="81"/>
        <v>1</v>
      </c>
      <c r="F488" s="720"/>
      <c r="G488" s="24">
        <f t="shared" si="82"/>
        <v>1</v>
      </c>
      <c r="H488" s="720"/>
      <c r="I488" s="24">
        <f t="shared" si="83"/>
        <v>1</v>
      </c>
      <c r="J488" s="720"/>
      <c r="K488" s="24">
        <f t="shared" si="84"/>
        <v>1</v>
      </c>
      <c r="L488" s="720"/>
      <c r="M488" s="24">
        <f t="shared" si="85"/>
        <v>1</v>
      </c>
      <c r="N488" s="720"/>
      <c r="O488" s="24">
        <f t="shared" si="86"/>
        <v>1</v>
      </c>
      <c r="P488" s="720"/>
      <c r="Q488" s="24">
        <f t="shared" si="87"/>
        <v>1</v>
      </c>
      <c r="R488" s="716">
        <f t="shared" si="88"/>
        <v>0</v>
      </c>
      <c r="S488" s="361">
        <f t="shared" si="79"/>
        <v>0</v>
      </c>
    </row>
    <row r="489" spans="1:19">
      <c r="A489" s="159"/>
      <c r="B489" s="59"/>
      <c r="C489" s="24">
        <f t="shared" si="80"/>
        <v>1</v>
      </c>
      <c r="D489" s="720"/>
      <c r="E489" s="24">
        <f t="shared" si="81"/>
        <v>1</v>
      </c>
      <c r="F489" s="720"/>
      <c r="G489" s="24">
        <f t="shared" si="82"/>
        <v>1</v>
      </c>
      <c r="H489" s="720"/>
      <c r="I489" s="24">
        <f t="shared" si="83"/>
        <v>1</v>
      </c>
      <c r="J489" s="720"/>
      <c r="K489" s="24">
        <f t="shared" si="84"/>
        <v>1</v>
      </c>
      <c r="L489" s="720"/>
      <c r="M489" s="24">
        <f t="shared" si="85"/>
        <v>1</v>
      </c>
      <c r="N489" s="720"/>
      <c r="O489" s="24">
        <f t="shared" si="86"/>
        <v>1</v>
      </c>
      <c r="P489" s="720"/>
      <c r="Q489" s="24">
        <f t="shared" si="87"/>
        <v>1</v>
      </c>
      <c r="R489" s="716">
        <f t="shared" si="88"/>
        <v>0</v>
      </c>
      <c r="S489" s="361">
        <f t="shared" si="79"/>
        <v>0</v>
      </c>
    </row>
    <row r="490" spans="1:19">
      <c r="A490" s="159"/>
      <c r="B490" s="59"/>
      <c r="C490" s="24">
        <f t="shared" si="80"/>
        <v>1</v>
      </c>
      <c r="D490" s="720"/>
      <c r="E490" s="24">
        <f t="shared" si="81"/>
        <v>1</v>
      </c>
      <c r="F490" s="720"/>
      <c r="G490" s="24">
        <f t="shared" si="82"/>
        <v>1</v>
      </c>
      <c r="H490" s="720"/>
      <c r="I490" s="24">
        <f t="shared" si="83"/>
        <v>1</v>
      </c>
      <c r="J490" s="720"/>
      <c r="K490" s="24">
        <f t="shared" si="84"/>
        <v>1</v>
      </c>
      <c r="L490" s="720"/>
      <c r="M490" s="24">
        <f t="shared" si="85"/>
        <v>1</v>
      </c>
      <c r="N490" s="720"/>
      <c r="O490" s="24">
        <f t="shared" si="86"/>
        <v>1</v>
      </c>
      <c r="P490" s="720"/>
      <c r="Q490" s="24">
        <f t="shared" si="87"/>
        <v>1</v>
      </c>
      <c r="R490" s="716">
        <f t="shared" si="88"/>
        <v>0</v>
      </c>
      <c r="S490" s="361">
        <f t="shared" si="79"/>
        <v>0</v>
      </c>
    </row>
    <row r="491" spans="1:19">
      <c r="A491" s="159"/>
      <c r="B491" s="59"/>
      <c r="C491" s="24">
        <f t="shared" si="80"/>
        <v>1</v>
      </c>
      <c r="D491" s="720"/>
      <c r="E491" s="24">
        <f t="shared" si="81"/>
        <v>1</v>
      </c>
      <c r="F491" s="720"/>
      <c r="G491" s="24">
        <f t="shared" si="82"/>
        <v>1</v>
      </c>
      <c r="H491" s="720"/>
      <c r="I491" s="24">
        <f t="shared" si="83"/>
        <v>1</v>
      </c>
      <c r="J491" s="720"/>
      <c r="K491" s="24">
        <f t="shared" si="84"/>
        <v>1</v>
      </c>
      <c r="L491" s="720"/>
      <c r="M491" s="24">
        <f t="shared" si="85"/>
        <v>1</v>
      </c>
      <c r="N491" s="720"/>
      <c r="O491" s="24">
        <f t="shared" si="86"/>
        <v>1</v>
      </c>
      <c r="P491" s="720"/>
      <c r="Q491" s="24">
        <f t="shared" si="87"/>
        <v>1</v>
      </c>
      <c r="R491" s="716">
        <f t="shared" si="88"/>
        <v>0</v>
      </c>
      <c r="S491" s="361">
        <f t="shared" si="79"/>
        <v>0</v>
      </c>
    </row>
    <row r="492" spans="1:19">
      <c r="A492" s="159"/>
      <c r="B492" s="59"/>
      <c r="C492" s="24">
        <f t="shared" si="80"/>
        <v>1</v>
      </c>
      <c r="D492" s="720"/>
      <c r="E492" s="24">
        <f t="shared" si="81"/>
        <v>1</v>
      </c>
      <c r="F492" s="720"/>
      <c r="G492" s="24">
        <f t="shared" si="82"/>
        <v>1</v>
      </c>
      <c r="H492" s="720"/>
      <c r="I492" s="24">
        <f t="shared" si="83"/>
        <v>1</v>
      </c>
      <c r="J492" s="720"/>
      <c r="K492" s="24">
        <f t="shared" si="84"/>
        <v>1</v>
      </c>
      <c r="L492" s="720"/>
      <c r="M492" s="24">
        <f t="shared" si="85"/>
        <v>1</v>
      </c>
      <c r="N492" s="720"/>
      <c r="O492" s="24">
        <f t="shared" si="86"/>
        <v>1</v>
      </c>
      <c r="P492" s="720"/>
      <c r="Q492" s="24">
        <f t="shared" si="87"/>
        <v>1</v>
      </c>
      <c r="R492" s="716">
        <f t="shared" si="88"/>
        <v>0</v>
      </c>
      <c r="S492" s="361">
        <f t="shared" si="79"/>
        <v>0</v>
      </c>
    </row>
    <row r="493" spans="1:19">
      <c r="A493" s="159"/>
      <c r="B493" s="59"/>
      <c r="C493" s="24">
        <f t="shared" si="80"/>
        <v>1</v>
      </c>
      <c r="D493" s="720"/>
      <c r="E493" s="24">
        <f t="shared" si="81"/>
        <v>1</v>
      </c>
      <c r="F493" s="720"/>
      <c r="G493" s="24">
        <f t="shared" si="82"/>
        <v>1</v>
      </c>
      <c r="H493" s="720"/>
      <c r="I493" s="24">
        <f t="shared" si="83"/>
        <v>1</v>
      </c>
      <c r="J493" s="720"/>
      <c r="K493" s="24">
        <f t="shared" si="84"/>
        <v>1</v>
      </c>
      <c r="L493" s="720"/>
      <c r="M493" s="24">
        <f t="shared" si="85"/>
        <v>1</v>
      </c>
      <c r="N493" s="720"/>
      <c r="O493" s="24">
        <f t="shared" si="86"/>
        <v>1</v>
      </c>
      <c r="P493" s="720"/>
      <c r="Q493" s="24">
        <f t="shared" si="87"/>
        <v>1</v>
      </c>
      <c r="R493" s="716">
        <f t="shared" si="88"/>
        <v>0</v>
      </c>
      <c r="S493" s="361">
        <f t="shared" si="79"/>
        <v>0</v>
      </c>
    </row>
    <row r="494" spans="1:19">
      <c r="A494" s="159"/>
      <c r="B494" s="59"/>
      <c r="C494" s="24">
        <f t="shared" si="80"/>
        <v>1</v>
      </c>
      <c r="D494" s="720"/>
      <c r="E494" s="24">
        <f t="shared" si="81"/>
        <v>1</v>
      </c>
      <c r="F494" s="720"/>
      <c r="G494" s="24">
        <f t="shared" si="82"/>
        <v>1</v>
      </c>
      <c r="H494" s="720"/>
      <c r="I494" s="24">
        <f t="shared" si="83"/>
        <v>1</v>
      </c>
      <c r="J494" s="720"/>
      <c r="K494" s="24">
        <f t="shared" si="84"/>
        <v>1</v>
      </c>
      <c r="L494" s="720"/>
      <c r="M494" s="24">
        <f t="shared" si="85"/>
        <v>1</v>
      </c>
      <c r="N494" s="720"/>
      <c r="O494" s="24">
        <f t="shared" si="86"/>
        <v>1</v>
      </c>
      <c r="P494" s="720"/>
      <c r="Q494" s="24">
        <f t="shared" si="87"/>
        <v>1</v>
      </c>
      <c r="R494" s="716">
        <f t="shared" si="88"/>
        <v>0</v>
      </c>
      <c r="S494" s="361">
        <f t="shared" si="79"/>
        <v>0</v>
      </c>
    </row>
    <row r="495" spans="1:19">
      <c r="A495" s="159"/>
      <c r="B495" s="59"/>
      <c r="C495" s="24">
        <f t="shared" si="80"/>
        <v>1</v>
      </c>
      <c r="D495" s="720"/>
      <c r="E495" s="24">
        <f t="shared" si="81"/>
        <v>1</v>
      </c>
      <c r="F495" s="720"/>
      <c r="G495" s="24">
        <f t="shared" si="82"/>
        <v>1</v>
      </c>
      <c r="H495" s="720"/>
      <c r="I495" s="24">
        <f t="shared" si="83"/>
        <v>1</v>
      </c>
      <c r="J495" s="720"/>
      <c r="K495" s="24">
        <f t="shared" si="84"/>
        <v>1</v>
      </c>
      <c r="L495" s="720"/>
      <c r="M495" s="24">
        <f t="shared" si="85"/>
        <v>1</v>
      </c>
      <c r="N495" s="720"/>
      <c r="O495" s="24">
        <f t="shared" si="86"/>
        <v>1</v>
      </c>
      <c r="P495" s="720"/>
      <c r="Q495" s="24">
        <f t="shared" si="87"/>
        <v>1</v>
      </c>
      <c r="R495" s="716">
        <f t="shared" si="88"/>
        <v>0</v>
      </c>
      <c r="S495" s="361">
        <f t="shared" si="79"/>
        <v>0</v>
      </c>
    </row>
    <row r="496" spans="1:19">
      <c r="A496" s="159"/>
      <c r="B496" s="59"/>
      <c r="C496" s="24">
        <f t="shared" si="80"/>
        <v>1</v>
      </c>
      <c r="D496" s="720"/>
      <c r="E496" s="24">
        <f t="shared" si="81"/>
        <v>1</v>
      </c>
      <c r="F496" s="720"/>
      <c r="G496" s="24">
        <f t="shared" si="82"/>
        <v>1</v>
      </c>
      <c r="H496" s="720"/>
      <c r="I496" s="24">
        <f t="shared" si="83"/>
        <v>1</v>
      </c>
      <c r="J496" s="720"/>
      <c r="K496" s="24">
        <f t="shared" si="84"/>
        <v>1</v>
      </c>
      <c r="L496" s="720"/>
      <c r="M496" s="24">
        <f t="shared" si="85"/>
        <v>1</v>
      </c>
      <c r="N496" s="720"/>
      <c r="O496" s="24">
        <f t="shared" si="86"/>
        <v>1</v>
      </c>
      <c r="P496" s="720"/>
      <c r="Q496" s="24">
        <f t="shared" si="87"/>
        <v>1</v>
      </c>
      <c r="R496" s="716">
        <f t="shared" si="88"/>
        <v>0</v>
      </c>
      <c r="S496" s="361">
        <f t="shared" si="79"/>
        <v>0</v>
      </c>
    </row>
    <row r="497" spans="1:19">
      <c r="A497" s="159"/>
      <c r="B497" s="59"/>
      <c r="C497" s="24">
        <f t="shared" si="80"/>
        <v>1</v>
      </c>
      <c r="D497" s="720"/>
      <c r="E497" s="24">
        <f t="shared" si="81"/>
        <v>1</v>
      </c>
      <c r="F497" s="720"/>
      <c r="G497" s="24">
        <f t="shared" si="82"/>
        <v>1</v>
      </c>
      <c r="H497" s="720"/>
      <c r="I497" s="24">
        <f t="shared" si="83"/>
        <v>1</v>
      </c>
      <c r="J497" s="720"/>
      <c r="K497" s="24">
        <f t="shared" si="84"/>
        <v>1</v>
      </c>
      <c r="L497" s="720"/>
      <c r="M497" s="24">
        <f t="shared" si="85"/>
        <v>1</v>
      </c>
      <c r="N497" s="720"/>
      <c r="O497" s="24">
        <f t="shared" si="86"/>
        <v>1</v>
      </c>
      <c r="P497" s="720"/>
      <c r="Q497" s="24">
        <f t="shared" si="87"/>
        <v>1</v>
      </c>
      <c r="R497" s="716">
        <f t="shared" si="88"/>
        <v>0</v>
      </c>
      <c r="S497" s="361">
        <f t="shared" si="79"/>
        <v>0</v>
      </c>
    </row>
    <row r="498" spans="1:19">
      <c r="A498" s="159"/>
      <c r="B498" s="59"/>
      <c r="C498" s="24">
        <f t="shared" si="80"/>
        <v>1</v>
      </c>
      <c r="D498" s="720"/>
      <c r="E498" s="24">
        <f t="shared" si="81"/>
        <v>1</v>
      </c>
      <c r="F498" s="720"/>
      <c r="G498" s="24">
        <f t="shared" si="82"/>
        <v>1</v>
      </c>
      <c r="H498" s="720"/>
      <c r="I498" s="24">
        <f t="shared" si="83"/>
        <v>1</v>
      </c>
      <c r="J498" s="720"/>
      <c r="K498" s="24">
        <f t="shared" si="84"/>
        <v>1</v>
      </c>
      <c r="L498" s="720"/>
      <c r="M498" s="24">
        <f t="shared" si="85"/>
        <v>1</v>
      </c>
      <c r="N498" s="720"/>
      <c r="O498" s="24">
        <f t="shared" si="86"/>
        <v>1</v>
      </c>
      <c r="P498" s="720"/>
      <c r="Q498" s="24">
        <f t="shared" si="87"/>
        <v>1</v>
      </c>
      <c r="R498" s="716">
        <f t="shared" si="88"/>
        <v>0</v>
      </c>
      <c r="S498" s="361">
        <f t="shared" ref="S498:S524" si="89">ROUND(R498*B498/10000,0)</f>
        <v>0</v>
      </c>
    </row>
    <row r="499" spans="1:19">
      <c r="A499" s="159"/>
      <c r="B499" s="59"/>
      <c r="C499" s="24">
        <f t="shared" si="80"/>
        <v>1</v>
      </c>
      <c r="D499" s="720"/>
      <c r="E499" s="24">
        <f t="shared" si="81"/>
        <v>1</v>
      </c>
      <c r="F499" s="720"/>
      <c r="G499" s="24">
        <f t="shared" si="82"/>
        <v>1</v>
      </c>
      <c r="H499" s="720"/>
      <c r="I499" s="24">
        <f t="shared" si="83"/>
        <v>1</v>
      </c>
      <c r="J499" s="720"/>
      <c r="K499" s="24">
        <f t="shared" si="84"/>
        <v>1</v>
      </c>
      <c r="L499" s="720"/>
      <c r="M499" s="24">
        <f t="shared" si="85"/>
        <v>1</v>
      </c>
      <c r="N499" s="720"/>
      <c r="O499" s="24">
        <f t="shared" si="86"/>
        <v>1</v>
      </c>
      <c r="P499" s="720"/>
      <c r="Q499" s="24">
        <f t="shared" si="87"/>
        <v>1</v>
      </c>
      <c r="R499" s="716">
        <f t="shared" si="88"/>
        <v>0</v>
      </c>
      <c r="S499" s="361">
        <f t="shared" si="89"/>
        <v>0</v>
      </c>
    </row>
    <row r="500" spans="1:19">
      <c r="A500" s="159"/>
      <c r="B500" s="59"/>
      <c r="C500" s="24">
        <f t="shared" si="80"/>
        <v>1</v>
      </c>
      <c r="D500" s="720"/>
      <c r="E500" s="24">
        <f t="shared" si="81"/>
        <v>1</v>
      </c>
      <c r="F500" s="720"/>
      <c r="G500" s="24">
        <f t="shared" si="82"/>
        <v>1</v>
      </c>
      <c r="H500" s="720"/>
      <c r="I500" s="24">
        <f t="shared" si="83"/>
        <v>1</v>
      </c>
      <c r="J500" s="720"/>
      <c r="K500" s="24">
        <f t="shared" si="84"/>
        <v>1</v>
      </c>
      <c r="L500" s="720"/>
      <c r="M500" s="24">
        <f t="shared" si="85"/>
        <v>1</v>
      </c>
      <c r="N500" s="720"/>
      <c r="O500" s="24">
        <f t="shared" si="86"/>
        <v>1</v>
      </c>
      <c r="P500" s="720"/>
      <c r="Q500" s="24">
        <f t="shared" si="87"/>
        <v>1</v>
      </c>
      <c r="R500" s="716">
        <f t="shared" si="88"/>
        <v>0</v>
      </c>
      <c r="S500" s="361">
        <f t="shared" si="89"/>
        <v>0</v>
      </c>
    </row>
    <row r="501" spans="1:19">
      <c r="A501" s="159"/>
      <c r="B501" s="59"/>
      <c r="C501" s="24">
        <f t="shared" si="80"/>
        <v>1</v>
      </c>
      <c r="D501" s="720"/>
      <c r="E501" s="24">
        <f t="shared" si="81"/>
        <v>1</v>
      </c>
      <c r="F501" s="720"/>
      <c r="G501" s="24">
        <f t="shared" si="82"/>
        <v>1</v>
      </c>
      <c r="H501" s="720"/>
      <c r="I501" s="24">
        <f t="shared" si="83"/>
        <v>1</v>
      </c>
      <c r="J501" s="720"/>
      <c r="K501" s="24">
        <f t="shared" si="84"/>
        <v>1</v>
      </c>
      <c r="L501" s="720"/>
      <c r="M501" s="24">
        <f t="shared" si="85"/>
        <v>1</v>
      </c>
      <c r="N501" s="720"/>
      <c r="O501" s="24">
        <f t="shared" si="86"/>
        <v>1</v>
      </c>
      <c r="P501" s="720"/>
      <c r="Q501" s="24">
        <f t="shared" si="87"/>
        <v>1</v>
      </c>
      <c r="R501" s="716">
        <f t="shared" si="88"/>
        <v>0</v>
      </c>
      <c r="S501" s="361">
        <f t="shared" si="89"/>
        <v>0</v>
      </c>
    </row>
    <row r="502" spans="1:19">
      <c r="A502" s="159"/>
      <c r="B502" s="59"/>
      <c r="C502" s="24">
        <f t="shared" si="80"/>
        <v>1</v>
      </c>
      <c r="D502" s="720"/>
      <c r="E502" s="24">
        <f t="shared" si="81"/>
        <v>1</v>
      </c>
      <c r="F502" s="720"/>
      <c r="G502" s="24">
        <f t="shared" si="82"/>
        <v>1</v>
      </c>
      <c r="H502" s="720"/>
      <c r="I502" s="24">
        <f t="shared" si="83"/>
        <v>1</v>
      </c>
      <c r="J502" s="720"/>
      <c r="K502" s="24">
        <f t="shared" si="84"/>
        <v>1</v>
      </c>
      <c r="L502" s="720"/>
      <c r="M502" s="24">
        <f t="shared" si="85"/>
        <v>1</v>
      </c>
      <c r="N502" s="720"/>
      <c r="O502" s="24">
        <f t="shared" si="86"/>
        <v>1</v>
      </c>
      <c r="P502" s="720"/>
      <c r="Q502" s="24">
        <f t="shared" si="87"/>
        <v>1</v>
      </c>
      <c r="R502" s="716">
        <f t="shared" si="88"/>
        <v>0</v>
      </c>
      <c r="S502" s="361">
        <f t="shared" si="89"/>
        <v>0</v>
      </c>
    </row>
    <row r="503" spans="1:19">
      <c r="A503" s="159"/>
      <c r="B503" s="59"/>
      <c r="C503" s="24">
        <f t="shared" si="80"/>
        <v>1</v>
      </c>
      <c r="D503" s="720"/>
      <c r="E503" s="24">
        <f t="shared" si="81"/>
        <v>1</v>
      </c>
      <c r="F503" s="720"/>
      <c r="G503" s="24">
        <f t="shared" si="82"/>
        <v>1</v>
      </c>
      <c r="H503" s="720"/>
      <c r="I503" s="24">
        <f t="shared" si="83"/>
        <v>1</v>
      </c>
      <c r="J503" s="720"/>
      <c r="K503" s="24">
        <f t="shared" si="84"/>
        <v>1</v>
      </c>
      <c r="L503" s="720"/>
      <c r="M503" s="24">
        <f t="shared" si="85"/>
        <v>1</v>
      </c>
      <c r="N503" s="720"/>
      <c r="O503" s="24">
        <f t="shared" si="86"/>
        <v>1</v>
      </c>
      <c r="P503" s="720"/>
      <c r="Q503" s="24">
        <f t="shared" si="87"/>
        <v>1</v>
      </c>
      <c r="R503" s="716">
        <f t="shared" si="88"/>
        <v>0</v>
      </c>
      <c r="S503" s="361">
        <f t="shared" si="89"/>
        <v>0</v>
      </c>
    </row>
    <row r="504" spans="1:19">
      <c r="A504" s="159"/>
      <c r="B504" s="59"/>
      <c r="C504" s="24">
        <f t="shared" si="80"/>
        <v>1</v>
      </c>
      <c r="D504" s="720"/>
      <c r="E504" s="24">
        <f t="shared" si="81"/>
        <v>1</v>
      </c>
      <c r="F504" s="720"/>
      <c r="G504" s="24">
        <f t="shared" si="82"/>
        <v>1</v>
      </c>
      <c r="H504" s="720"/>
      <c r="I504" s="24">
        <f t="shared" si="83"/>
        <v>1</v>
      </c>
      <c r="J504" s="720"/>
      <c r="K504" s="24">
        <f t="shared" si="84"/>
        <v>1</v>
      </c>
      <c r="L504" s="720"/>
      <c r="M504" s="24">
        <f t="shared" si="85"/>
        <v>1</v>
      </c>
      <c r="N504" s="720"/>
      <c r="O504" s="24">
        <f t="shared" si="86"/>
        <v>1</v>
      </c>
      <c r="P504" s="720"/>
      <c r="Q504" s="24">
        <f t="shared" si="87"/>
        <v>1</v>
      </c>
      <c r="R504" s="716">
        <f t="shared" si="88"/>
        <v>0</v>
      </c>
      <c r="S504" s="361">
        <f t="shared" si="89"/>
        <v>0</v>
      </c>
    </row>
    <row r="505" spans="1:19">
      <c r="A505" s="159"/>
      <c r="B505" s="59"/>
      <c r="C505" s="24">
        <f t="shared" si="80"/>
        <v>1</v>
      </c>
      <c r="D505" s="720"/>
      <c r="E505" s="24">
        <f t="shared" si="81"/>
        <v>1</v>
      </c>
      <c r="F505" s="720"/>
      <c r="G505" s="24">
        <f t="shared" si="82"/>
        <v>1</v>
      </c>
      <c r="H505" s="720"/>
      <c r="I505" s="24">
        <f t="shared" si="83"/>
        <v>1</v>
      </c>
      <c r="J505" s="720"/>
      <c r="K505" s="24">
        <f t="shared" si="84"/>
        <v>1</v>
      </c>
      <c r="L505" s="720"/>
      <c r="M505" s="24">
        <f t="shared" si="85"/>
        <v>1</v>
      </c>
      <c r="N505" s="720"/>
      <c r="O505" s="24">
        <f t="shared" si="86"/>
        <v>1</v>
      </c>
      <c r="P505" s="720"/>
      <c r="Q505" s="24">
        <f t="shared" si="87"/>
        <v>1</v>
      </c>
      <c r="R505" s="716">
        <f t="shared" si="88"/>
        <v>0</v>
      </c>
      <c r="S505" s="361">
        <f t="shared" si="89"/>
        <v>0</v>
      </c>
    </row>
    <row r="506" spans="1:19">
      <c r="A506" s="159"/>
      <c r="B506" s="59"/>
      <c r="C506" s="24">
        <f t="shared" si="80"/>
        <v>1</v>
      </c>
      <c r="D506" s="720"/>
      <c r="E506" s="24">
        <f t="shared" si="81"/>
        <v>1</v>
      </c>
      <c r="F506" s="720"/>
      <c r="G506" s="24">
        <f t="shared" si="82"/>
        <v>1</v>
      </c>
      <c r="H506" s="720"/>
      <c r="I506" s="24">
        <f t="shared" si="83"/>
        <v>1</v>
      </c>
      <c r="J506" s="720"/>
      <c r="K506" s="24">
        <f t="shared" si="84"/>
        <v>1</v>
      </c>
      <c r="L506" s="720"/>
      <c r="M506" s="24">
        <f t="shared" si="85"/>
        <v>1</v>
      </c>
      <c r="N506" s="720"/>
      <c r="O506" s="24">
        <f t="shared" si="86"/>
        <v>1</v>
      </c>
      <c r="P506" s="720"/>
      <c r="Q506" s="24">
        <f t="shared" si="87"/>
        <v>1</v>
      </c>
      <c r="R506" s="716">
        <f t="shared" si="88"/>
        <v>0</v>
      </c>
      <c r="S506" s="361">
        <f t="shared" si="89"/>
        <v>0</v>
      </c>
    </row>
    <row r="507" spans="1:19">
      <c r="A507" s="159"/>
      <c r="B507" s="59"/>
      <c r="C507" s="24">
        <f t="shared" si="80"/>
        <v>1</v>
      </c>
      <c r="D507" s="720"/>
      <c r="E507" s="24">
        <f t="shared" si="81"/>
        <v>1</v>
      </c>
      <c r="F507" s="720"/>
      <c r="G507" s="24">
        <f t="shared" si="82"/>
        <v>1</v>
      </c>
      <c r="H507" s="720"/>
      <c r="I507" s="24">
        <f t="shared" si="83"/>
        <v>1</v>
      </c>
      <c r="J507" s="720"/>
      <c r="K507" s="24">
        <f t="shared" si="84"/>
        <v>1</v>
      </c>
      <c r="L507" s="720"/>
      <c r="M507" s="24">
        <f t="shared" si="85"/>
        <v>1</v>
      </c>
      <c r="N507" s="720"/>
      <c r="O507" s="24">
        <f t="shared" si="86"/>
        <v>1</v>
      </c>
      <c r="P507" s="720"/>
      <c r="Q507" s="24">
        <f t="shared" si="87"/>
        <v>1</v>
      </c>
      <c r="R507" s="716">
        <f t="shared" si="88"/>
        <v>0</v>
      </c>
      <c r="S507" s="361">
        <f t="shared" si="89"/>
        <v>0</v>
      </c>
    </row>
    <row r="508" spans="1:19">
      <c r="A508" s="159"/>
      <c r="B508" s="59"/>
      <c r="C508" s="24">
        <f t="shared" si="80"/>
        <v>1</v>
      </c>
      <c r="D508" s="720"/>
      <c r="E508" s="24">
        <f t="shared" si="81"/>
        <v>1</v>
      </c>
      <c r="F508" s="720"/>
      <c r="G508" s="24">
        <f t="shared" si="82"/>
        <v>1</v>
      </c>
      <c r="H508" s="720"/>
      <c r="I508" s="24">
        <f t="shared" si="83"/>
        <v>1</v>
      </c>
      <c r="J508" s="720"/>
      <c r="K508" s="24">
        <f t="shared" si="84"/>
        <v>1</v>
      </c>
      <c r="L508" s="720"/>
      <c r="M508" s="24">
        <f t="shared" si="85"/>
        <v>1</v>
      </c>
      <c r="N508" s="720"/>
      <c r="O508" s="24">
        <f t="shared" si="86"/>
        <v>1</v>
      </c>
      <c r="P508" s="720"/>
      <c r="Q508" s="24">
        <f t="shared" si="87"/>
        <v>1</v>
      </c>
      <c r="R508" s="716">
        <f t="shared" si="88"/>
        <v>0</v>
      </c>
      <c r="S508" s="361">
        <f t="shared" si="89"/>
        <v>0</v>
      </c>
    </row>
    <row r="509" spans="1:19">
      <c r="A509" s="159"/>
      <c r="B509" s="59"/>
      <c r="C509" s="24">
        <f t="shared" si="80"/>
        <v>1</v>
      </c>
      <c r="D509" s="720"/>
      <c r="E509" s="24">
        <f t="shared" si="81"/>
        <v>1</v>
      </c>
      <c r="F509" s="720"/>
      <c r="G509" s="24">
        <f t="shared" si="82"/>
        <v>1</v>
      </c>
      <c r="H509" s="720"/>
      <c r="I509" s="24">
        <f t="shared" si="83"/>
        <v>1</v>
      </c>
      <c r="J509" s="720"/>
      <c r="K509" s="24">
        <f t="shared" si="84"/>
        <v>1</v>
      </c>
      <c r="L509" s="720"/>
      <c r="M509" s="24">
        <f t="shared" si="85"/>
        <v>1</v>
      </c>
      <c r="N509" s="720"/>
      <c r="O509" s="24">
        <f t="shared" si="86"/>
        <v>1</v>
      </c>
      <c r="P509" s="720"/>
      <c r="Q509" s="24">
        <f t="shared" si="87"/>
        <v>1</v>
      </c>
      <c r="R509" s="716">
        <f t="shared" si="88"/>
        <v>0</v>
      </c>
      <c r="S509" s="361">
        <f t="shared" si="89"/>
        <v>0</v>
      </c>
    </row>
    <row r="510" spans="1:19">
      <c r="A510" s="159"/>
      <c r="B510" s="59"/>
      <c r="C510" s="24">
        <f t="shared" si="80"/>
        <v>1</v>
      </c>
      <c r="D510" s="720"/>
      <c r="E510" s="24">
        <f t="shared" si="81"/>
        <v>1</v>
      </c>
      <c r="F510" s="720"/>
      <c r="G510" s="24">
        <f t="shared" si="82"/>
        <v>1</v>
      </c>
      <c r="H510" s="720"/>
      <c r="I510" s="24">
        <f t="shared" si="83"/>
        <v>1</v>
      </c>
      <c r="J510" s="720"/>
      <c r="K510" s="24">
        <f t="shared" si="84"/>
        <v>1</v>
      </c>
      <c r="L510" s="720"/>
      <c r="M510" s="24">
        <f t="shared" si="85"/>
        <v>1</v>
      </c>
      <c r="N510" s="720"/>
      <c r="O510" s="24">
        <f t="shared" si="86"/>
        <v>1</v>
      </c>
      <c r="P510" s="720"/>
      <c r="Q510" s="24">
        <f t="shared" si="87"/>
        <v>1</v>
      </c>
      <c r="R510" s="716">
        <f t="shared" si="88"/>
        <v>0</v>
      </c>
      <c r="S510" s="361">
        <f t="shared" si="89"/>
        <v>0</v>
      </c>
    </row>
    <row r="511" spans="1:19">
      <c r="A511" s="159"/>
      <c r="B511" s="59"/>
      <c r="C511" s="24">
        <f t="shared" si="80"/>
        <v>1</v>
      </c>
      <c r="D511" s="720"/>
      <c r="E511" s="24">
        <f t="shared" si="81"/>
        <v>1</v>
      </c>
      <c r="F511" s="720"/>
      <c r="G511" s="24">
        <f t="shared" si="82"/>
        <v>1</v>
      </c>
      <c r="H511" s="720"/>
      <c r="I511" s="24">
        <f t="shared" si="83"/>
        <v>1</v>
      </c>
      <c r="J511" s="720"/>
      <c r="K511" s="24">
        <f t="shared" si="84"/>
        <v>1</v>
      </c>
      <c r="L511" s="720"/>
      <c r="M511" s="24">
        <f t="shared" si="85"/>
        <v>1</v>
      </c>
      <c r="N511" s="720"/>
      <c r="O511" s="24">
        <f t="shared" si="86"/>
        <v>1</v>
      </c>
      <c r="P511" s="720"/>
      <c r="Q511" s="24">
        <f t="shared" si="87"/>
        <v>1</v>
      </c>
      <c r="R511" s="716">
        <f t="shared" si="88"/>
        <v>0</v>
      </c>
      <c r="S511" s="361">
        <f t="shared" si="89"/>
        <v>0</v>
      </c>
    </row>
    <row r="512" spans="1:19">
      <c r="A512" s="159"/>
      <c r="B512" s="59"/>
      <c r="C512" s="24">
        <f t="shared" si="80"/>
        <v>1</v>
      </c>
      <c r="D512" s="720"/>
      <c r="E512" s="24">
        <f t="shared" si="81"/>
        <v>1</v>
      </c>
      <c r="F512" s="720"/>
      <c r="G512" s="24">
        <f t="shared" si="82"/>
        <v>1</v>
      </c>
      <c r="H512" s="720"/>
      <c r="I512" s="24">
        <f t="shared" si="83"/>
        <v>1</v>
      </c>
      <c r="J512" s="720"/>
      <c r="K512" s="24">
        <f t="shared" si="84"/>
        <v>1</v>
      </c>
      <c r="L512" s="720"/>
      <c r="M512" s="24">
        <f t="shared" si="85"/>
        <v>1</v>
      </c>
      <c r="N512" s="720"/>
      <c r="O512" s="24">
        <f t="shared" si="86"/>
        <v>1</v>
      </c>
      <c r="P512" s="720"/>
      <c r="Q512" s="24">
        <f t="shared" si="87"/>
        <v>1</v>
      </c>
      <c r="R512" s="716">
        <f t="shared" si="88"/>
        <v>0</v>
      </c>
      <c r="S512" s="361">
        <f t="shared" si="89"/>
        <v>0</v>
      </c>
    </row>
    <row r="513" spans="1:19">
      <c r="A513" s="159"/>
      <c r="B513" s="59"/>
      <c r="C513" s="24">
        <f t="shared" si="80"/>
        <v>1</v>
      </c>
      <c r="D513" s="720"/>
      <c r="E513" s="24">
        <f t="shared" si="81"/>
        <v>1</v>
      </c>
      <c r="F513" s="720"/>
      <c r="G513" s="24">
        <f t="shared" si="82"/>
        <v>1</v>
      </c>
      <c r="H513" s="720"/>
      <c r="I513" s="24">
        <f t="shared" si="83"/>
        <v>1</v>
      </c>
      <c r="J513" s="720"/>
      <c r="K513" s="24">
        <f t="shared" si="84"/>
        <v>1</v>
      </c>
      <c r="L513" s="720"/>
      <c r="M513" s="24">
        <f t="shared" si="85"/>
        <v>1</v>
      </c>
      <c r="N513" s="720"/>
      <c r="O513" s="24">
        <f t="shared" si="86"/>
        <v>1</v>
      </c>
      <c r="P513" s="720"/>
      <c r="Q513" s="24">
        <f t="shared" si="87"/>
        <v>1</v>
      </c>
      <c r="R513" s="716">
        <f t="shared" si="88"/>
        <v>0</v>
      </c>
      <c r="S513" s="361">
        <f t="shared" si="89"/>
        <v>0</v>
      </c>
    </row>
    <row r="514" spans="1:19">
      <c r="A514" s="159"/>
      <c r="B514" s="59"/>
      <c r="C514" s="24">
        <f t="shared" si="80"/>
        <v>1</v>
      </c>
      <c r="D514" s="720"/>
      <c r="E514" s="24">
        <f t="shared" si="81"/>
        <v>1</v>
      </c>
      <c r="F514" s="720"/>
      <c r="G514" s="24">
        <f t="shared" si="82"/>
        <v>1</v>
      </c>
      <c r="H514" s="720"/>
      <c r="I514" s="24">
        <f t="shared" si="83"/>
        <v>1</v>
      </c>
      <c r="J514" s="720"/>
      <c r="K514" s="24">
        <f t="shared" si="84"/>
        <v>1</v>
      </c>
      <c r="L514" s="720"/>
      <c r="M514" s="24">
        <f t="shared" si="85"/>
        <v>1</v>
      </c>
      <c r="N514" s="720"/>
      <c r="O514" s="24">
        <f t="shared" si="86"/>
        <v>1</v>
      </c>
      <c r="P514" s="720"/>
      <c r="Q514" s="24">
        <f t="shared" si="87"/>
        <v>1</v>
      </c>
      <c r="R514" s="716">
        <f t="shared" si="88"/>
        <v>0</v>
      </c>
      <c r="S514" s="361">
        <f t="shared" si="89"/>
        <v>0</v>
      </c>
    </row>
    <row r="515" spans="1:19">
      <c r="A515" s="159"/>
      <c r="B515" s="59"/>
      <c r="C515" s="24">
        <f t="shared" si="80"/>
        <v>1</v>
      </c>
      <c r="D515" s="720"/>
      <c r="E515" s="24">
        <f t="shared" si="81"/>
        <v>1</v>
      </c>
      <c r="F515" s="720"/>
      <c r="G515" s="24">
        <f t="shared" si="82"/>
        <v>1</v>
      </c>
      <c r="H515" s="720"/>
      <c r="I515" s="24">
        <f t="shared" si="83"/>
        <v>1</v>
      </c>
      <c r="J515" s="720"/>
      <c r="K515" s="24">
        <f t="shared" si="84"/>
        <v>1</v>
      </c>
      <c r="L515" s="720"/>
      <c r="M515" s="24">
        <f t="shared" si="85"/>
        <v>1</v>
      </c>
      <c r="N515" s="720"/>
      <c r="O515" s="24">
        <f t="shared" si="86"/>
        <v>1</v>
      </c>
      <c r="P515" s="720"/>
      <c r="Q515" s="24">
        <f t="shared" si="87"/>
        <v>1</v>
      </c>
      <c r="R515" s="716">
        <f t="shared" si="88"/>
        <v>0</v>
      </c>
      <c r="S515" s="361">
        <f t="shared" si="89"/>
        <v>0</v>
      </c>
    </row>
    <row r="516" spans="1:19">
      <c r="A516" s="159"/>
      <c r="B516" s="59"/>
      <c r="C516" s="24">
        <f t="shared" si="80"/>
        <v>1</v>
      </c>
      <c r="D516" s="720"/>
      <c r="E516" s="24">
        <f t="shared" si="81"/>
        <v>1</v>
      </c>
      <c r="F516" s="720"/>
      <c r="G516" s="24">
        <f t="shared" si="82"/>
        <v>1</v>
      </c>
      <c r="H516" s="720"/>
      <c r="I516" s="24">
        <f t="shared" si="83"/>
        <v>1</v>
      </c>
      <c r="J516" s="720"/>
      <c r="K516" s="24">
        <f t="shared" si="84"/>
        <v>1</v>
      </c>
      <c r="L516" s="720"/>
      <c r="M516" s="24">
        <f t="shared" si="85"/>
        <v>1</v>
      </c>
      <c r="N516" s="720"/>
      <c r="O516" s="24">
        <f t="shared" si="86"/>
        <v>1</v>
      </c>
      <c r="P516" s="720"/>
      <c r="Q516" s="24">
        <f t="shared" si="87"/>
        <v>1</v>
      </c>
      <c r="R516" s="716">
        <f t="shared" si="88"/>
        <v>0</v>
      </c>
      <c r="S516" s="361">
        <f t="shared" si="89"/>
        <v>0</v>
      </c>
    </row>
    <row r="517" spans="1:19">
      <c r="A517" s="159"/>
      <c r="B517" s="59"/>
      <c r="C517" s="24">
        <f t="shared" si="80"/>
        <v>1</v>
      </c>
      <c r="D517" s="720"/>
      <c r="E517" s="24">
        <f t="shared" si="81"/>
        <v>1</v>
      </c>
      <c r="F517" s="720"/>
      <c r="G517" s="24">
        <f t="shared" si="82"/>
        <v>1</v>
      </c>
      <c r="H517" s="720"/>
      <c r="I517" s="24">
        <f t="shared" si="83"/>
        <v>1</v>
      </c>
      <c r="J517" s="720"/>
      <c r="K517" s="24">
        <f t="shared" si="84"/>
        <v>1</v>
      </c>
      <c r="L517" s="720"/>
      <c r="M517" s="24">
        <f t="shared" si="85"/>
        <v>1</v>
      </c>
      <c r="N517" s="720"/>
      <c r="O517" s="24">
        <f t="shared" si="86"/>
        <v>1</v>
      </c>
      <c r="P517" s="720"/>
      <c r="Q517" s="24">
        <f t="shared" si="87"/>
        <v>1</v>
      </c>
      <c r="R517" s="716">
        <f t="shared" si="88"/>
        <v>0</v>
      </c>
      <c r="S517" s="361">
        <f t="shared" si="89"/>
        <v>0</v>
      </c>
    </row>
    <row r="518" spans="1:19">
      <c r="A518" s="159"/>
      <c r="B518" s="59"/>
      <c r="C518" s="24">
        <f t="shared" si="80"/>
        <v>1</v>
      </c>
      <c r="D518" s="720"/>
      <c r="E518" s="24">
        <f t="shared" si="81"/>
        <v>1</v>
      </c>
      <c r="F518" s="720"/>
      <c r="G518" s="24">
        <f t="shared" si="82"/>
        <v>1</v>
      </c>
      <c r="H518" s="720"/>
      <c r="I518" s="24">
        <f t="shared" si="83"/>
        <v>1</v>
      </c>
      <c r="J518" s="720"/>
      <c r="K518" s="24">
        <f t="shared" si="84"/>
        <v>1</v>
      </c>
      <c r="L518" s="720"/>
      <c r="M518" s="24">
        <f t="shared" si="85"/>
        <v>1</v>
      </c>
      <c r="N518" s="720"/>
      <c r="O518" s="24">
        <f t="shared" si="86"/>
        <v>1</v>
      </c>
      <c r="P518" s="720"/>
      <c r="Q518" s="24">
        <f t="shared" si="87"/>
        <v>1</v>
      </c>
      <c r="R518" s="716">
        <f t="shared" si="88"/>
        <v>0</v>
      </c>
      <c r="S518" s="361">
        <f t="shared" si="89"/>
        <v>0</v>
      </c>
    </row>
    <row r="519" spans="1:19">
      <c r="A519" s="159"/>
      <c r="B519" s="59"/>
      <c r="C519" s="24">
        <f t="shared" si="80"/>
        <v>1</v>
      </c>
      <c r="D519" s="720"/>
      <c r="E519" s="24">
        <f t="shared" si="81"/>
        <v>1</v>
      </c>
      <c r="F519" s="720"/>
      <c r="G519" s="24">
        <f t="shared" si="82"/>
        <v>1</v>
      </c>
      <c r="H519" s="720"/>
      <c r="I519" s="24">
        <f t="shared" si="83"/>
        <v>1</v>
      </c>
      <c r="J519" s="720"/>
      <c r="K519" s="24">
        <f t="shared" si="84"/>
        <v>1</v>
      </c>
      <c r="L519" s="720"/>
      <c r="M519" s="24">
        <f t="shared" si="85"/>
        <v>1</v>
      </c>
      <c r="N519" s="720"/>
      <c r="O519" s="24">
        <f t="shared" si="86"/>
        <v>1</v>
      </c>
      <c r="P519" s="720"/>
      <c r="Q519" s="24">
        <f t="shared" si="87"/>
        <v>1</v>
      </c>
      <c r="R519" s="716">
        <f t="shared" si="88"/>
        <v>0</v>
      </c>
      <c r="S519" s="361">
        <f t="shared" si="89"/>
        <v>0</v>
      </c>
    </row>
    <row r="520" spans="1:19">
      <c r="A520" s="159"/>
      <c r="B520" s="59"/>
      <c r="C520" s="24">
        <f t="shared" si="80"/>
        <v>1</v>
      </c>
      <c r="D520" s="720"/>
      <c r="E520" s="24">
        <f t="shared" si="81"/>
        <v>1</v>
      </c>
      <c r="F520" s="720"/>
      <c r="G520" s="24">
        <f t="shared" si="82"/>
        <v>1</v>
      </c>
      <c r="H520" s="720"/>
      <c r="I520" s="24">
        <f t="shared" si="83"/>
        <v>1</v>
      </c>
      <c r="J520" s="720"/>
      <c r="K520" s="24">
        <f t="shared" si="84"/>
        <v>1</v>
      </c>
      <c r="L520" s="720"/>
      <c r="M520" s="24">
        <f t="shared" si="85"/>
        <v>1</v>
      </c>
      <c r="N520" s="720"/>
      <c r="O520" s="24">
        <f t="shared" si="86"/>
        <v>1</v>
      </c>
      <c r="P520" s="720"/>
      <c r="Q520" s="24">
        <f t="shared" si="87"/>
        <v>1</v>
      </c>
      <c r="R520" s="716">
        <f t="shared" si="88"/>
        <v>0</v>
      </c>
      <c r="S520" s="361">
        <f t="shared" si="89"/>
        <v>0</v>
      </c>
    </row>
    <row r="521" spans="1:19">
      <c r="A521" s="159"/>
      <c r="B521" s="59"/>
      <c r="C521" s="24">
        <f t="shared" si="80"/>
        <v>1</v>
      </c>
      <c r="D521" s="720"/>
      <c r="E521" s="24">
        <f t="shared" si="81"/>
        <v>1</v>
      </c>
      <c r="F521" s="720"/>
      <c r="G521" s="24">
        <f t="shared" si="82"/>
        <v>1</v>
      </c>
      <c r="H521" s="720"/>
      <c r="I521" s="24">
        <f t="shared" si="83"/>
        <v>1</v>
      </c>
      <c r="J521" s="720"/>
      <c r="K521" s="24">
        <f t="shared" si="84"/>
        <v>1</v>
      </c>
      <c r="L521" s="720"/>
      <c r="M521" s="24">
        <f t="shared" si="85"/>
        <v>1</v>
      </c>
      <c r="N521" s="720"/>
      <c r="O521" s="24">
        <f t="shared" si="86"/>
        <v>1</v>
      </c>
      <c r="P521" s="720"/>
      <c r="Q521" s="24">
        <f t="shared" si="87"/>
        <v>1</v>
      </c>
      <c r="R521" s="716">
        <f t="shared" si="88"/>
        <v>0</v>
      </c>
      <c r="S521" s="361">
        <f t="shared" si="89"/>
        <v>0</v>
      </c>
    </row>
    <row r="522" spans="1:19">
      <c r="A522" s="159"/>
      <c r="B522" s="59"/>
      <c r="C522" s="24">
        <f t="shared" si="80"/>
        <v>1</v>
      </c>
      <c r="D522" s="720"/>
      <c r="E522" s="24">
        <f t="shared" si="81"/>
        <v>1</v>
      </c>
      <c r="F522" s="720"/>
      <c r="G522" s="24">
        <f t="shared" si="82"/>
        <v>1</v>
      </c>
      <c r="H522" s="720"/>
      <c r="I522" s="24">
        <f t="shared" si="83"/>
        <v>1</v>
      </c>
      <c r="J522" s="720"/>
      <c r="K522" s="24">
        <f t="shared" si="84"/>
        <v>1</v>
      </c>
      <c r="L522" s="720"/>
      <c r="M522" s="24">
        <f t="shared" si="85"/>
        <v>1</v>
      </c>
      <c r="N522" s="720"/>
      <c r="O522" s="24">
        <f t="shared" si="86"/>
        <v>1</v>
      </c>
      <c r="P522" s="720"/>
      <c r="Q522" s="24">
        <f t="shared" si="87"/>
        <v>1</v>
      </c>
      <c r="R522" s="716">
        <f t="shared" si="88"/>
        <v>0</v>
      </c>
      <c r="S522" s="361">
        <f t="shared" si="89"/>
        <v>0</v>
      </c>
    </row>
    <row r="523" spans="1:19">
      <c r="A523" s="159"/>
      <c r="B523" s="59"/>
      <c r="C523" s="24">
        <f t="shared" si="80"/>
        <v>1</v>
      </c>
      <c r="D523" s="720"/>
      <c r="E523" s="24">
        <f t="shared" si="81"/>
        <v>1</v>
      </c>
      <c r="F523" s="720"/>
      <c r="G523" s="24">
        <f t="shared" si="82"/>
        <v>1</v>
      </c>
      <c r="H523" s="720"/>
      <c r="I523" s="24">
        <f t="shared" si="83"/>
        <v>1</v>
      </c>
      <c r="J523" s="720"/>
      <c r="K523" s="24">
        <f t="shared" si="84"/>
        <v>1</v>
      </c>
      <c r="L523" s="720"/>
      <c r="M523" s="24">
        <f t="shared" si="85"/>
        <v>1</v>
      </c>
      <c r="N523" s="720"/>
      <c r="O523" s="24">
        <f t="shared" si="86"/>
        <v>1</v>
      </c>
      <c r="P523" s="720"/>
      <c r="Q523" s="24">
        <f t="shared" si="87"/>
        <v>1</v>
      </c>
      <c r="R523" s="716">
        <f t="shared" si="88"/>
        <v>0</v>
      </c>
      <c r="S523" s="361">
        <f t="shared" si="89"/>
        <v>0</v>
      </c>
    </row>
    <row r="524" spans="1:19">
      <c r="A524" s="159"/>
      <c r="B524" s="59"/>
      <c r="C524" s="24">
        <f t="shared" si="80"/>
        <v>1</v>
      </c>
      <c r="D524" s="720"/>
      <c r="E524" s="24">
        <f t="shared" si="81"/>
        <v>1</v>
      </c>
      <c r="F524" s="720"/>
      <c r="G524" s="24">
        <f t="shared" si="82"/>
        <v>1</v>
      </c>
      <c r="H524" s="720"/>
      <c r="I524" s="24">
        <f t="shared" si="83"/>
        <v>1</v>
      </c>
      <c r="J524" s="720"/>
      <c r="K524" s="24">
        <f t="shared" si="84"/>
        <v>1</v>
      </c>
      <c r="L524" s="720"/>
      <c r="M524" s="24">
        <f t="shared" si="85"/>
        <v>1</v>
      </c>
      <c r="N524" s="720"/>
      <c r="O524" s="24">
        <f t="shared" si="86"/>
        <v>1</v>
      </c>
      <c r="P524" s="720"/>
      <c r="Q524" s="24">
        <f t="shared" si="87"/>
        <v>1</v>
      </c>
      <c r="R524" s="716">
        <f t="shared" si="88"/>
        <v>0</v>
      </c>
      <c r="S524" s="361">
        <f t="shared" si="89"/>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38050</v>
      </c>
      <c r="C2" s="2" t="s">
        <v>133</v>
      </c>
      <c r="D2" s="243"/>
      <c r="E2" s="243"/>
      <c r="F2" s="243"/>
      <c r="G2" s="243"/>
    </row>
    <row r="3" spans="1:7" s="244" customFormat="1" ht="18" customHeight="1" thickBot="1">
      <c r="A3" s="247" t="s">
        <v>85</v>
      </c>
      <c r="B3" s="248">
        <f ca="1">ROUND(B2*10000/'数据-汇总表'!E3,0)</f>
        <v>8624</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1148</v>
      </c>
    </row>
    <row r="9" spans="1:7" s="258" customFormat="1" ht="13.5" customHeight="1">
      <c r="A9" s="948" t="s">
        <v>800</v>
      </c>
      <c r="B9" s="268" t="s">
        <v>93</v>
      </c>
      <c r="C9" s="269">
        <f>ROUND(D9*E9/10000,0)</f>
        <v>541</v>
      </c>
      <c r="D9" s="1030">
        <f>'数据-汇总表'!E5</f>
        <v>33809.070000000007</v>
      </c>
      <c r="E9" s="269">
        <f>'数据-取费表'!B27</f>
        <v>160</v>
      </c>
      <c r="F9" s="265"/>
      <c r="G9" s="270"/>
    </row>
    <row r="10" spans="1:7" s="258" customFormat="1" ht="13.5" customHeight="1">
      <c r="A10" s="948" t="s">
        <v>801</v>
      </c>
      <c r="B10" s="268" t="s">
        <v>94</v>
      </c>
      <c r="C10" s="269">
        <f>ROUND(D10*E10/10000,0)</f>
        <v>206</v>
      </c>
      <c r="D10" s="1030">
        <f>'数据-汇总表'!E6</f>
        <v>10312.160000000018</v>
      </c>
      <c r="E10" s="269">
        <f>'数据-取费表'!B28</f>
        <v>200</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1055</v>
      </c>
      <c r="B19" s="254" t="s">
        <v>111</v>
      </c>
      <c r="C19" s="255">
        <f>IF(G19="已包含在土地取得成本中","0",ROUND(D19*E19/10000,0))</f>
        <v>882</v>
      </c>
      <c r="D19" s="1034">
        <f>'数据-汇总表'!E3</f>
        <v>44121.230000000025</v>
      </c>
      <c r="E19" s="255">
        <f>'数据-取费表'!B31</f>
        <v>200</v>
      </c>
      <c r="F19" s="275"/>
      <c r="G19" s="1" t="s">
        <v>1074</v>
      </c>
    </row>
    <row r="20" spans="1:7" s="258" customFormat="1" ht="13.5" customHeight="1">
      <c r="A20" s="946" t="s">
        <v>1057</v>
      </c>
      <c r="B20" s="254" t="s">
        <v>104</v>
      </c>
      <c r="C20" s="276">
        <f>ROUND((C5+C19)*F20,0)</f>
        <v>215</v>
      </c>
      <c r="D20" s="276"/>
      <c r="E20" s="276"/>
      <c r="F20" s="277">
        <f>'数据-取费表'!B37</f>
        <v>0.01</v>
      </c>
      <c r="G20" s="1287" t="s">
        <v>1068</v>
      </c>
    </row>
    <row r="21" spans="1:7" s="258" customFormat="1" ht="13.5" customHeight="1">
      <c r="A21" s="946" t="s">
        <v>1059</v>
      </c>
      <c r="B21" s="254" t="s">
        <v>105</v>
      </c>
      <c r="C21" s="279">
        <f>F21</f>
        <v>0.01</v>
      </c>
      <c r="D21" s="280" t="s">
        <v>126</v>
      </c>
      <c r="E21" s="276"/>
      <c r="F21" s="277">
        <f>'数据-取费表'!B38</f>
        <v>0.01</v>
      </c>
      <c r="G21" s="278" t="s">
        <v>106</v>
      </c>
    </row>
    <row r="22" spans="1:7" s="258" customFormat="1" ht="13.5" customHeight="1">
      <c r="A22" s="946" t="s">
        <v>786</v>
      </c>
      <c r="B22" s="254" t="s">
        <v>107</v>
      </c>
      <c r="C22" s="1352">
        <f ca="1">ROUND(SUM(C23:C25),0)</f>
        <v>1237</v>
      </c>
      <c r="D22" s="279">
        <f ca="1">C26</f>
        <v>2.9999999999999997E-4</v>
      </c>
      <c r="E22" s="280" t="s">
        <v>126</v>
      </c>
      <c r="F22" s="281">
        <f ca="1">'数据-取费表'!B40</f>
        <v>4.7500000000000001E-2</v>
      </c>
      <c r="G22" s="1287" t="str">
        <f>IF('数据-取费表'!B22&lt;=1,"单利计息","复利计息")</f>
        <v>复利计息</v>
      </c>
    </row>
    <row r="23" spans="1:7" s="258" customFormat="1" ht="13.5" customHeight="1">
      <c r="A23" s="949" t="s">
        <v>794</v>
      </c>
      <c r="B23" s="259" t="s">
        <v>1061</v>
      </c>
      <c r="C23" s="1353">
        <f ca="1">ROUND(IF('数据-取费表'!B22&lt;=1,C5*F22*'数据-取费表'!B23,C5*(POWER((1+F22),'数据-取费表'!B23)-1)),0)</f>
        <v>1180</v>
      </c>
      <c r="D23" s="282"/>
      <c r="E23" s="282"/>
      <c r="F23" s="283"/>
      <c r="G23" s="284" t="s">
        <v>108</v>
      </c>
    </row>
    <row r="24" spans="1:7" s="258" customFormat="1" ht="13.5" customHeight="1">
      <c r="A24" s="949" t="s">
        <v>792</v>
      </c>
      <c r="B24" s="259" t="s">
        <v>1056</v>
      </c>
      <c r="C24" s="1353">
        <f ca="1">ROUND(IF('数据-取费表'!B22&lt;=1,C19*F22*('数据-取费表'!B19/2+'数据-取费表'!B21),C19*(POWER((1+F22),('数据-取费表'!B19/2+'数据-取费表'!B21))-1)),0)</f>
        <v>51</v>
      </c>
      <c r="D24" s="282"/>
      <c r="E24" s="282"/>
      <c r="F24" s="283"/>
      <c r="G24" s="284" t="s">
        <v>109</v>
      </c>
    </row>
    <row r="25" spans="1:7" s="258" customFormat="1" ht="24">
      <c r="A25" s="949" t="s">
        <v>793</v>
      </c>
      <c r="B25" s="259" t="s">
        <v>1058</v>
      </c>
      <c r="C25" s="1353">
        <f ca="1">ROUND(IF('数据-取费表'!B22&lt;=1,C20*F22*'数据-取费表'!B23/2,C20*(POWER((1+F22),'数据-取费表'!B23/2)-1)),0)</f>
        <v>6</v>
      </c>
      <c r="D25" s="282"/>
      <c r="E25" s="285"/>
      <c r="F25" s="283"/>
      <c r="G25" s="286" t="s">
        <v>110</v>
      </c>
    </row>
    <row r="26" spans="1:7" s="258" customFormat="1">
      <c r="A26" s="949" t="s">
        <v>795</v>
      </c>
      <c r="B26" s="259" t="s">
        <v>1060</v>
      </c>
      <c r="C26" s="282">
        <f ca="1">ROUND(IF('数据-取费表'!B22&lt;=1,F21*F22*'数据-取费表'!B23/2,F21*(POWER((1+F22),'数据-取费表'!B23/2)-1)),4)</f>
        <v>2.9999999999999997E-4</v>
      </c>
      <c r="D26" s="282"/>
      <c r="E26" s="285"/>
      <c r="F26" s="283"/>
      <c r="G26" s="287"/>
    </row>
    <row r="27" spans="1:7" s="258" customFormat="1" ht="24.75">
      <c r="A27" s="946" t="s">
        <v>787</v>
      </c>
      <c r="B27" s="288" t="s">
        <v>112</v>
      </c>
      <c r="C27" s="289">
        <f>C28</f>
        <v>1433</v>
      </c>
      <c r="D27" s="279">
        <f>C29</f>
        <v>6.9999999999999999E-4</v>
      </c>
      <c r="E27" s="280" t="s">
        <v>126</v>
      </c>
      <c r="F27" s="290">
        <f>'数据-取费表'!Q16</f>
        <v>0.11</v>
      </c>
      <c r="G27" s="291" t="s">
        <v>1069</v>
      </c>
    </row>
    <row r="28" spans="1:7" s="258" customFormat="1" ht="13.5" customHeight="1">
      <c r="A28" s="949" t="s">
        <v>794</v>
      </c>
      <c r="B28" s="292" t="s">
        <v>1062</v>
      </c>
      <c r="C28" s="293">
        <f>ROUND((C5+C19+C20)*F27*'数据-取费表'!B21/'数据-取费表'!B20,0)</f>
        <v>1433</v>
      </c>
      <c r="D28" s="279"/>
      <c r="E28" s="280"/>
      <c r="F28" s="290"/>
      <c r="G28" s="291"/>
    </row>
    <row r="29" spans="1:7" s="258" customFormat="1" ht="13.5" customHeight="1">
      <c r="A29" s="949" t="s">
        <v>792</v>
      </c>
      <c r="B29" s="292" t="s">
        <v>1063</v>
      </c>
      <c r="C29" s="282">
        <f>ROUND(C21*F27*'数据-取费表'!B21/'数据-取费表'!B20,4)</f>
        <v>6.9999999999999999E-4</v>
      </c>
      <c r="D29" s="279"/>
      <c r="E29" s="280"/>
      <c r="F29" s="290"/>
      <c r="G29" s="291"/>
    </row>
    <row r="30" spans="1:7" s="258" customFormat="1" ht="13.5" customHeight="1">
      <c r="A30" s="946"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26027</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9791</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8708</v>
      </c>
      <c r="D34" s="261"/>
      <c r="E34" s="264"/>
      <c r="F34" s="301">
        <f>IF('数据-取费表'!B24=0,1,'数据-取费表'!N16)</f>
        <v>0.54200000000000004</v>
      </c>
      <c r="G34" s="263" t="s">
        <v>116</v>
      </c>
    </row>
    <row r="35" spans="1:7" ht="13.5" customHeight="1">
      <c r="A35" s="949" t="s">
        <v>796</v>
      </c>
      <c r="B35" s="259" t="s">
        <v>60</v>
      </c>
      <c r="C35" s="264">
        <f>ROUND(C34*F35,0)</f>
        <v>261</v>
      </c>
      <c r="D35" s="264"/>
      <c r="E35" s="264"/>
      <c r="F35" s="303">
        <f>'数据-取费表'!B33</f>
        <v>0.03</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213</v>
      </c>
      <c r="D36" s="264"/>
      <c r="E36" s="264"/>
      <c r="F36" s="303">
        <f>'数据-取费表'!B34</f>
        <v>0.03</v>
      </c>
      <c r="G36" s="304" t="s">
        <v>62</v>
      </c>
    </row>
    <row r="37" spans="1:7" s="302" customFormat="1" ht="13.5" customHeight="1">
      <c r="A37" s="949" t="s">
        <v>798</v>
      </c>
      <c r="B37" s="259" t="s">
        <v>118</v>
      </c>
      <c r="C37" s="293">
        <f>ROUND(E37*D37*F34/10000,0)</f>
        <v>478</v>
      </c>
      <c r="D37" s="261">
        <f>'数据-汇总表'!E3</f>
        <v>44121.230000000025</v>
      </c>
      <c r="E37" s="293">
        <f>'数据-取费表'!B35</f>
        <v>200</v>
      </c>
      <c r="F37" s="303"/>
      <c r="G37" s="305" t="s">
        <v>119</v>
      </c>
    </row>
    <row r="38" spans="1:7" ht="13.5" customHeight="1">
      <c r="A38" s="949" t="s">
        <v>799</v>
      </c>
      <c r="B38" s="259" t="s">
        <v>63</v>
      </c>
      <c r="C38" s="264">
        <f>ROUND(C34*F38,0)</f>
        <v>131</v>
      </c>
      <c r="D38" s="264"/>
      <c r="E38" s="264"/>
      <c r="F38" s="303">
        <f>'数据-取费表'!B36</f>
        <v>1.4999999999999999E-2</v>
      </c>
      <c r="G38" s="263" t="s">
        <v>117</v>
      </c>
    </row>
    <row r="39" spans="1:7" s="258" customFormat="1" ht="13.5" customHeight="1">
      <c r="A39" s="946" t="s">
        <v>783</v>
      </c>
      <c r="B39" s="254" t="s">
        <v>104</v>
      </c>
      <c r="C39" s="276">
        <f>ROUND(C33*F20,0)</f>
        <v>98</v>
      </c>
      <c r="D39" s="276"/>
      <c r="E39" s="276"/>
      <c r="F39" s="277"/>
      <c r="G39" s="1287" t="s">
        <v>1071</v>
      </c>
    </row>
    <row r="40" spans="1:7" s="258" customFormat="1" ht="13.5" customHeight="1">
      <c r="A40" s="946" t="s">
        <v>784</v>
      </c>
      <c r="B40" s="254" t="s">
        <v>105</v>
      </c>
      <c r="C40" s="306">
        <f>F21</f>
        <v>0.01</v>
      </c>
      <c r="D40" s="280" t="s">
        <v>129</v>
      </c>
      <c r="E40" s="276"/>
      <c r="F40" s="277"/>
      <c r="G40" s="278" t="s">
        <v>120</v>
      </c>
    </row>
    <row r="41" spans="1:7" s="258" customFormat="1" ht="13.5" customHeight="1">
      <c r="A41" s="946" t="s">
        <v>785</v>
      </c>
      <c r="B41" s="254" t="s">
        <v>107</v>
      </c>
      <c r="C41" s="276">
        <f ca="1">ROUND(SUM(C42:C43),0)</f>
        <v>279</v>
      </c>
      <c r="D41" s="279">
        <f ca="1">C44</f>
        <v>2.9999999999999997E-4</v>
      </c>
      <c r="E41" s="280" t="s">
        <v>129</v>
      </c>
      <c r="F41" s="281"/>
      <c r="G41" s="1287" t="str">
        <f>IF('数据-取费表'!B22&lt;=1,"单利计息","复利计息")</f>
        <v>复利计息</v>
      </c>
    </row>
    <row r="42" spans="1:7" ht="13.5" customHeight="1">
      <c r="A42" s="949" t="s">
        <v>794</v>
      </c>
      <c r="B42" s="259" t="s">
        <v>1061</v>
      </c>
      <c r="C42" s="282">
        <f ca="1">ROUND(IF('数据-取费表'!B22&lt;=1,C33*F22*'数据-取费表'!B21/2,C33*(POWER((1+F22),'数据-取费表'!B21/2)-1)),0)</f>
        <v>276</v>
      </c>
      <c r="D42" s="282"/>
      <c r="E42" s="282"/>
      <c r="F42" s="283"/>
      <c r="G42" s="3334" t="s">
        <v>121</v>
      </c>
    </row>
    <row r="43" spans="1:7" ht="13.5" customHeight="1">
      <c r="A43" s="949" t="s">
        <v>792</v>
      </c>
      <c r="B43" s="259" t="s">
        <v>1064</v>
      </c>
      <c r="C43" s="282">
        <f ca="1">ROUND(IF('数据-取费表'!B22&lt;=1,C39*F22*'数据-取费表'!B21/2,C39*(POWER((1+F22),'数据-取费表'!B21/2)-1)),0)</f>
        <v>3</v>
      </c>
      <c r="D43" s="282"/>
      <c r="E43" s="282"/>
      <c r="F43" s="283"/>
      <c r="G43" s="3335"/>
    </row>
    <row r="44" spans="1:7" ht="13.5" customHeight="1">
      <c r="A44" s="949" t="s">
        <v>793</v>
      </c>
      <c r="B44" s="259" t="s">
        <v>1066</v>
      </c>
      <c r="C44" s="282">
        <f ca="1">ROUND(IF('数据-取费表'!B22&lt;=1,C40*F22*'数据-取费表'!B21/2,C40*(POWER((1+F22),'数据-取费表'!B21/2)-1)),4)</f>
        <v>2.9999999999999997E-4</v>
      </c>
      <c r="D44" s="282"/>
      <c r="E44" s="282"/>
      <c r="F44" s="283"/>
      <c r="G44" s="3336"/>
    </row>
    <row r="45" spans="1:7" s="258" customFormat="1" ht="13.5" customHeight="1">
      <c r="A45" s="946" t="s">
        <v>786</v>
      </c>
      <c r="B45" s="288" t="s">
        <v>112</v>
      </c>
      <c r="C45" s="289">
        <f>C46</f>
        <v>1088</v>
      </c>
      <c r="D45" s="279">
        <f>C47</f>
        <v>1.1000000000000001E-3</v>
      </c>
      <c r="E45" s="280" t="s">
        <v>129</v>
      </c>
      <c r="F45" s="290"/>
      <c r="G45" s="291" t="s">
        <v>1072</v>
      </c>
    </row>
    <row r="46" spans="1:7" s="258" customFormat="1" ht="13.5" customHeight="1">
      <c r="A46" s="949" t="s">
        <v>794</v>
      </c>
      <c r="B46" s="292" t="s">
        <v>1065</v>
      </c>
      <c r="C46" s="293">
        <f>ROUND((C33+C39)*F27,0)</f>
        <v>1088</v>
      </c>
      <c r="D46" s="307"/>
      <c r="E46" s="280"/>
      <c r="F46" s="290"/>
      <c r="G46" s="291"/>
    </row>
    <row r="47" spans="1:7" s="258" customFormat="1" ht="13.5" customHeight="1">
      <c r="A47" s="949" t="s">
        <v>792</v>
      </c>
      <c r="B47" s="292" t="s">
        <v>1067</v>
      </c>
      <c r="C47" s="282">
        <f>ROUND(C40*F27,4)</f>
        <v>1.1000000000000001E-3</v>
      </c>
      <c r="D47" s="307"/>
      <c r="E47" s="280"/>
      <c r="F47" s="290"/>
      <c r="G47" s="291"/>
    </row>
    <row r="48" spans="1:7" s="258" customFormat="1" ht="13.5" customHeight="1">
      <c r="A48" s="946" t="s">
        <v>787</v>
      </c>
      <c r="B48" s="254" t="s">
        <v>122</v>
      </c>
      <c r="C48" s="306">
        <f>F30</f>
        <v>5.5000000000000007E-2</v>
      </c>
      <c r="D48" s="280" t="s">
        <v>130</v>
      </c>
      <c r="E48" s="276"/>
      <c r="F48" s="281"/>
      <c r="G48" s="278" t="s">
        <v>123</v>
      </c>
    </row>
    <row r="49" spans="1:7" ht="16.5" customHeight="1">
      <c r="A49" s="946" t="s">
        <v>788</v>
      </c>
      <c r="B49" s="254" t="s">
        <v>131</v>
      </c>
      <c r="C49" s="276">
        <f ca="1">ROUND((C33+C39+C41+C45)/(1-C40-D41-D45-C48/(1+'数据-取费表'!B42)),0)</f>
        <v>12023</v>
      </c>
      <c r="D49" s="276"/>
      <c r="E49" s="276"/>
      <c r="F49" s="308"/>
      <c r="G49" s="278" t="s">
        <v>1073</v>
      </c>
    </row>
    <row r="50" spans="1:7" s="302" customFormat="1" ht="24">
      <c r="A50" s="946" t="s">
        <v>789</v>
      </c>
      <c r="B50" s="254" t="s">
        <v>124</v>
      </c>
      <c r="C50" s="276"/>
      <c r="D50" s="276"/>
      <c r="E50" s="276"/>
      <c r="F50" s="308">
        <f>IF('数据-取费表'!B24=0,'数据-取费表'!N16,1)</f>
        <v>1</v>
      </c>
      <c r="G50" s="291" t="s">
        <v>125</v>
      </c>
    </row>
    <row r="51" spans="1:7" ht="16.5" customHeight="1">
      <c r="A51" s="946" t="s">
        <v>790</v>
      </c>
      <c r="B51" s="254" t="s">
        <v>132</v>
      </c>
      <c r="C51" s="276">
        <f ca="1">ROUND(C49*F50,0)</f>
        <v>12023</v>
      </c>
      <c r="D51" s="276"/>
      <c r="E51" s="276"/>
      <c r="F51" s="308"/>
      <c r="G51" s="278" t="s">
        <v>64</v>
      </c>
    </row>
    <row r="52" spans="1:7" s="252" customFormat="1" ht="16.5" thickBot="1">
      <c r="A52" s="309" t="s">
        <v>65</v>
      </c>
      <c r="B52" s="310"/>
      <c r="C52" s="311">
        <f ca="1">C31+C51</f>
        <v>38050</v>
      </c>
      <c r="D52" s="310"/>
      <c r="E52" s="310"/>
      <c r="F52" s="310"/>
      <c r="G52" s="312"/>
    </row>
    <row r="55" spans="1:7" ht="15">
      <c r="B55" s="314" t="s">
        <v>66</v>
      </c>
      <c r="C55" s="315"/>
    </row>
    <row r="56" spans="1:7">
      <c r="B56" s="317" t="s">
        <v>67</v>
      </c>
      <c r="C56" s="318">
        <f ca="1">ROUND(C51/C52,3)</f>
        <v>0.316</v>
      </c>
    </row>
    <row r="57" spans="1:7">
      <c r="B57" s="317" t="s">
        <v>68</v>
      </c>
      <c r="C57" s="319">
        <f ca="1">1-C56</f>
        <v>0.68399999999999994</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438" t="s">
        <v>156</v>
      </c>
      <c r="B1" s="3438"/>
      <c r="C1" s="3438"/>
      <c r="D1" s="3438"/>
      <c r="E1" s="3438"/>
      <c r="F1" s="3438"/>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439" t="s">
        <v>169</v>
      </c>
      <c r="B2" s="3439"/>
      <c r="C2" s="3439"/>
      <c r="D2" s="3439"/>
      <c r="E2" s="3439"/>
      <c r="F2" s="3439"/>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440"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441"/>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438" t="s">
        <v>871</v>
      </c>
      <c r="B1" s="3438"/>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43304</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1369</v>
      </c>
      <c r="E1" s="1774" t="s">
        <v>1373</v>
      </c>
      <c r="F1" s="1775" t="s">
        <v>1377</v>
      </c>
    </row>
    <row r="2" spans="1:13" ht="20.25">
      <c r="A2" s="1781" t="s">
        <v>1370</v>
      </c>
    </row>
    <row r="3" spans="1:13" ht="16.5">
      <c r="A3" s="1782" t="s">
        <v>1371</v>
      </c>
    </row>
    <row r="4" spans="1:13" ht="14.25">
      <c r="A4" s="1772" t="s">
        <v>1372</v>
      </c>
      <c r="B4" s="1777" t="s">
        <v>1374</v>
      </c>
      <c r="C4" s="1778"/>
      <c r="D4" s="1779"/>
      <c r="E4" s="1777" t="s">
        <v>27</v>
      </c>
      <c r="F4" s="1778"/>
      <c r="G4" s="1779"/>
      <c r="H4" s="1777" t="s">
        <v>1375</v>
      </c>
      <c r="I4" s="1778"/>
      <c r="J4" s="1779"/>
      <c r="K4" s="1777" t="s">
        <v>6</v>
      </c>
      <c r="L4" s="1778"/>
      <c r="M4" s="1779"/>
    </row>
    <row r="5" spans="1:13" ht="14.25">
      <c r="A5" s="1773" t="s">
        <v>1376</v>
      </c>
      <c r="B5" s="1772" t="s">
        <v>1378</v>
      </c>
      <c r="C5" s="1772" t="s">
        <v>1379</v>
      </c>
      <c r="D5" s="1772" t="s">
        <v>1380</v>
      </c>
      <c r="E5" s="1772" t="s">
        <v>1378</v>
      </c>
      <c r="F5" s="1772" t="s">
        <v>1379</v>
      </c>
      <c r="G5" s="1772" t="s">
        <v>1380</v>
      </c>
      <c r="H5" s="1772" t="s">
        <v>1378</v>
      </c>
      <c r="I5" s="1772" t="s">
        <v>1379</v>
      </c>
      <c r="J5" s="1772" t="s">
        <v>1380</v>
      </c>
      <c r="K5" s="1772" t="s">
        <v>1378</v>
      </c>
      <c r="L5" s="1772" t="s">
        <v>1379</v>
      </c>
      <c r="M5" s="1772" t="s">
        <v>1380</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6"/>
  <sheetViews>
    <sheetView topLeftCell="A151" workbookViewId="0">
      <selection activeCell="G168" sqref="G168"/>
    </sheetView>
  </sheetViews>
  <sheetFormatPr defaultColWidth="9" defaultRowHeight="13.5"/>
  <cols>
    <col min="1" max="1" width="9.875" style="2994" customWidth="1"/>
    <col min="2" max="2" width="18.625" style="2994" customWidth="1"/>
    <col min="3" max="3" width="14.625" style="2994" customWidth="1"/>
    <col min="4" max="4" width="12.75" style="2994" customWidth="1"/>
    <col min="5" max="5" width="14.875" style="2994" customWidth="1"/>
    <col min="6" max="16384" width="9" style="2994"/>
  </cols>
  <sheetData>
    <row r="1" spans="1:5" ht="55.5" customHeight="1">
      <c r="A1" s="3442" t="s">
        <v>3641</v>
      </c>
      <c r="B1" s="3442"/>
      <c r="C1" s="3442"/>
      <c r="D1" s="3442"/>
      <c r="E1" s="3442"/>
    </row>
    <row r="2" spans="1:5" ht="82.5" customHeight="1">
      <c r="A2" s="3443" t="s">
        <v>3642</v>
      </c>
      <c r="B2" s="3443"/>
      <c r="C2" s="3443"/>
      <c r="D2" s="3443"/>
      <c r="E2" s="3443"/>
    </row>
    <row r="3" spans="1:5" ht="47.25" customHeight="1">
      <c r="A3" s="3444" t="s">
        <v>3643</v>
      </c>
      <c r="B3" s="3444"/>
      <c r="C3" s="3444"/>
      <c r="D3" s="3444"/>
      <c r="E3" s="3444"/>
    </row>
    <row r="4" spans="1:5" ht="24.75" customHeight="1">
      <c r="A4" s="2995" t="s">
        <v>3644</v>
      </c>
      <c r="B4" s="2995" t="s">
        <v>3645</v>
      </c>
      <c r="C4" s="2995" t="s">
        <v>3314</v>
      </c>
      <c r="D4" s="2995" t="s">
        <v>3646</v>
      </c>
      <c r="E4" s="2995" t="s">
        <v>3647</v>
      </c>
    </row>
    <row r="5" spans="1:5" ht="18.75" customHeight="1">
      <c r="A5" s="2996">
        <v>1</v>
      </c>
      <c r="B5" s="2997" t="s">
        <v>3648</v>
      </c>
      <c r="C5" s="2998" t="s">
        <v>3649</v>
      </c>
      <c r="D5" s="3065">
        <v>87.76</v>
      </c>
      <c r="E5" s="2998">
        <v>66.92</v>
      </c>
    </row>
    <row r="6" spans="1:5" ht="18.75" customHeight="1">
      <c r="A6" s="2996">
        <v>2</v>
      </c>
      <c r="B6" s="2997" t="s">
        <v>3648</v>
      </c>
      <c r="C6" s="2998" t="s">
        <v>3650</v>
      </c>
      <c r="D6" s="3065">
        <v>88.24</v>
      </c>
      <c r="E6" s="2998">
        <v>67.28</v>
      </c>
    </row>
    <row r="7" spans="1:5" ht="18.75" customHeight="1">
      <c r="A7" s="2996">
        <v>3</v>
      </c>
      <c r="B7" s="2997" t="s">
        <v>3648</v>
      </c>
      <c r="C7" s="2998" t="s">
        <v>3651</v>
      </c>
      <c r="D7" s="3065">
        <v>88.16</v>
      </c>
      <c r="E7" s="2998">
        <v>67.22</v>
      </c>
    </row>
    <row r="8" spans="1:5" ht="18.75" customHeight="1">
      <c r="A8" s="2996">
        <v>4</v>
      </c>
      <c r="B8" s="2999" t="s">
        <v>3648</v>
      </c>
      <c r="C8" s="3000" t="s">
        <v>3652</v>
      </c>
      <c r="D8" s="3074">
        <v>87.92</v>
      </c>
      <c r="E8" s="3000">
        <v>67.040000000000006</v>
      </c>
    </row>
    <row r="9" spans="1:5" ht="18.75" customHeight="1">
      <c r="A9" s="2996">
        <v>5</v>
      </c>
      <c r="B9" s="2999" t="s">
        <v>3648</v>
      </c>
      <c r="C9" s="3000" t="s">
        <v>3653</v>
      </c>
      <c r="D9" s="3074">
        <v>67.63</v>
      </c>
      <c r="E9" s="3000">
        <v>51.57</v>
      </c>
    </row>
    <row r="10" spans="1:5" ht="18.75" customHeight="1">
      <c r="A10" s="2996">
        <v>6</v>
      </c>
      <c r="B10" s="2999" t="s">
        <v>3648</v>
      </c>
      <c r="C10" s="3001" t="s">
        <v>3654</v>
      </c>
      <c r="D10" s="3071">
        <v>88.24</v>
      </c>
      <c r="E10" s="3001">
        <v>67.28</v>
      </c>
    </row>
    <row r="11" spans="1:5" ht="18.75" customHeight="1">
      <c r="A11" s="2996">
        <v>7</v>
      </c>
      <c r="B11" s="2999" t="s">
        <v>3648</v>
      </c>
      <c r="C11" s="3001" t="s">
        <v>3655</v>
      </c>
      <c r="D11" s="3071">
        <v>88.16</v>
      </c>
      <c r="E11" s="3001">
        <v>67.22</v>
      </c>
    </row>
    <row r="12" spans="1:5" ht="18.75" customHeight="1">
      <c r="A12" s="2996">
        <v>8</v>
      </c>
      <c r="B12" s="2999" t="s">
        <v>3648</v>
      </c>
      <c r="C12" s="3001" t="s">
        <v>3656</v>
      </c>
      <c r="D12" s="3071">
        <v>87.92</v>
      </c>
      <c r="E12" s="3001">
        <v>67.040000000000006</v>
      </c>
    </row>
    <row r="13" spans="1:5" ht="18.75" customHeight="1">
      <c r="A13" s="2996">
        <v>9</v>
      </c>
      <c r="B13" s="2999" t="s">
        <v>3648</v>
      </c>
      <c r="C13" s="3001" t="s">
        <v>3657</v>
      </c>
      <c r="D13" s="3071">
        <v>87.76</v>
      </c>
      <c r="E13" s="3001">
        <v>66.92</v>
      </c>
    </row>
    <row r="14" spans="1:5" ht="18.75" customHeight="1">
      <c r="A14" s="2996">
        <v>10</v>
      </c>
      <c r="B14" s="2999" t="s">
        <v>3648</v>
      </c>
      <c r="C14" s="3002" t="s">
        <v>3658</v>
      </c>
      <c r="D14" s="3072">
        <v>88.24</v>
      </c>
      <c r="E14" s="3002">
        <v>67.28</v>
      </c>
    </row>
    <row r="15" spans="1:5" ht="18.75" customHeight="1">
      <c r="A15" s="2996">
        <v>11</v>
      </c>
      <c r="B15" s="2999" t="s">
        <v>3648</v>
      </c>
      <c r="C15" s="3003" t="s">
        <v>3659</v>
      </c>
      <c r="D15" s="3073">
        <v>88.16</v>
      </c>
      <c r="E15" s="3003">
        <v>67.22</v>
      </c>
    </row>
    <row r="16" spans="1:5" ht="18.75" customHeight="1">
      <c r="A16" s="2996">
        <v>12</v>
      </c>
      <c r="B16" s="2999" t="s">
        <v>3648</v>
      </c>
      <c r="C16" s="3003" t="s">
        <v>3660</v>
      </c>
      <c r="D16" s="3073">
        <v>87.92</v>
      </c>
      <c r="E16" s="3003">
        <v>67.040000000000006</v>
      </c>
    </row>
    <row r="17" spans="1:5" ht="18.75" customHeight="1">
      <c r="A17" s="2996">
        <v>13</v>
      </c>
      <c r="B17" s="2999" t="s">
        <v>3648</v>
      </c>
      <c r="C17" s="3004" t="s">
        <v>3661</v>
      </c>
      <c r="D17" s="3070">
        <v>87.76</v>
      </c>
      <c r="E17" s="3004">
        <v>66.92</v>
      </c>
    </row>
    <row r="18" spans="1:5" ht="18.75" customHeight="1">
      <c r="A18" s="2996">
        <v>14</v>
      </c>
      <c r="B18" s="2999" t="s">
        <v>3648</v>
      </c>
      <c r="C18" s="3004" t="s">
        <v>3662</v>
      </c>
      <c r="D18" s="3070">
        <v>88.24</v>
      </c>
      <c r="E18" s="3004">
        <v>67.28</v>
      </c>
    </row>
    <row r="19" spans="1:5" ht="18.75" customHeight="1">
      <c r="A19" s="2996">
        <v>15</v>
      </c>
      <c r="B19" s="2999" t="s">
        <v>3648</v>
      </c>
      <c r="C19" s="3005" t="s">
        <v>3663</v>
      </c>
      <c r="D19" s="3067">
        <v>88.16</v>
      </c>
      <c r="E19" s="3005">
        <v>67.22</v>
      </c>
    </row>
    <row r="20" spans="1:5" ht="18.75" customHeight="1">
      <c r="A20" s="2996">
        <v>16</v>
      </c>
      <c r="B20" s="2999" t="s">
        <v>3648</v>
      </c>
      <c r="C20" s="3005" t="s">
        <v>3664</v>
      </c>
      <c r="D20" s="3067">
        <v>87.92</v>
      </c>
      <c r="E20" s="3005">
        <v>67.040000000000006</v>
      </c>
    </row>
    <row r="21" spans="1:5" ht="18.75" customHeight="1">
      <c r="A21" s="2996">
        <v>17</v>
      </c>
      <c r="B21" s="2999" t="s">
        <v>3648</v>
      </c>
      <c r="C21" s="3005" t="s">
        <v>3665</v>
      </c>
      <c r="D21" s="3067">
        <v>87.76</v>
      </c>
      <c r="E21" s="3005">
        <v>66.92</v>
      </c>
    </row>
    <row r="22" spans="1:5" ht="18.75" customHeight="1">
      <c r="A22" s="2996">
        <v>18</v>
      </c>
      <c r="B22" s="2999" t="s">
        <v>3648</v>
      </c>
      <c r="C22" s="3006" t="s">
        <v>3666</v>
      </c>
      <c r="D22" s="3068">
        <v>88.24</v>
      </c>
      <c r="E22" s="3006">
        <v>67.28</v>
      </c>
    </row>
    <row r="23" spans="1:5" ht="18.75" customHeight="1">
      <c r="A23" s="2996">
        <v>19</v>
      </c>
      <c r="B23" s="2999" t="s">
        <v>3648</v>
      </c>
      <c r="C23" s="3007" t="s">
        <v>3667</v>
      </c>
      <c r="D23" s="3069">
        <v>88.16</v>
      </c>
      <c r="E23" s="3007">
        <v>67.22</v>
      </c>
    </row>
    <row r="24" spans="1:5" ht="18.75" customHeight="1">
      <c r="A24" s="2996">
        <v>20</v>
      </c>
      <c r="B24" s="2999" t="s">
        <v>3648</v>
      </c>
      <c r="C24" s="3007" t="s">
        <v>3668</v>
      </c>
      <c r="D24" s="3069">
        <v>87.92</v>
      </c>
      <c r="E24" s="3007">
        <v>67.040000000000006</v>
      </c>
    </row>
    <row r="25" spans="1:5" ht="18.75" customHeight="1">
      <c r="A25" s="2996">
        <v>21</v>
      </c>
      <c r="B25" s="2999" t="s">
        <v>3648</v>
      </c>
      <c r="C25" s="3008" t="s">
        <v>3669</v>
      </c>
      <c r="D25" s="3066">
        <v>87.17</v>
      </c>
      <c r="E25" s="3008">
        <v>66.47</v>
      </c>
    </row>
    <row r="26" spans="1:5" ht="18.75" customHeight="1">
      <c r="A26" s="2996">
        <v>22</v>
      </c>
      <c r="B26" s="2999" t="s">
        <v>3648</v>
      </c>
      <c r="C26" s="3008" t="s">
        <v>3670</v>
      </c>
      <c r="D26" s="3066">
        <v>88.24</v>
      </c>
      <c r="E26" s="3008">
        <v>67.28</v>
      </c>
    </row>
    <row r="27" spans="1:5" ht="18.75" customHeight="1">
      <c r="A27" s="2996">
        <v>23</v>
      </c>
      <c r="B27" s="2999" t="s">
        <v>3648</v>
      </c>
      <c r="C27" s="3008" t="s">
        <v>3671</v>
      </c>
      <c r="D27" s="3066">
        <v>88.16</v>
      </c>
      <c r="E27" s="3008">
        <v>67.22</v>
      </c>
    </row>
    <row r="28" spans="1:5" ht="18.75" customHeight="1">
      <c r="A28" s="2996">
        <v>24</v>
      </c>
      <c r="B28" s="2999" t="s">
        <v>3648</v>
      </c>
      <c r="C28" s="3008" t="s">
        <v>3672</v>
      </c>
      <c r="D28" s="3066">
        <v>87.92</v>
      </c>
      <c r="E28" s="3008">
        <v>67.040000000000006</v>
      </c>
    </row>
    <row r="29" spans="1:5" ht="18.75" customHeight="1">
      <c r="A29" s="2996">
        <v>25</v>
      </c>
      <c r="B29" s="2999" t="s">
        <v>3648</v>
      </c>
      <c r="C29" s="3008" t="s">
        <v>3673</v>
      </c>
      <c r="D29" s="3066">
        <v>87.76</v>
      </c>
      <c r="E29" s="3008">
        <v>66.92</v>
      </c>
    </row>
    <row r="30" spans="1:5" ht="18.75" customHeight="1">
      <c r="A30" s="2996">
        <v>26</v>
      </c>
      <c r="B30" s="2999" t="s">
        <v>3648</v>
      </c>
      <c r="C30" s="3008" t="s">
        <v>3674</v>
      </c>
      <c r="D30" s="3066">
        <v>88.24</v>
      </c>
      <c r="E30" s="3008">
        <v>67.28</v>
      </c>
    </row>
    <row r="31" spans="1:5" ht="18.75" customHeight="1">
      <c r="A31" s="2996">
        <v>27</v>
      </c>
      <c r="B31" s="2999" t="s">
        <v>3648</v>
      </c>
      <c r="C31" s="3008" t="s">
        <v>3675</v>
      </c>
      <c r="D31" s="3066">
        <v>88.16</v>
      </c>
      <c r="E31" s="3008">
        <v>67.22</v>
      </c>
    </row>
    <row r="32" spans="1:5" ht="18.75" customHeight="1">
      <c r="A32" s="2996">
        <v>28</v>
      </c>
      <c r="B32" s="2999" t="s">
        <v>3648</v>
      </c>
      <c r="C32" s="3008" t="s">
        <v>3676</v>
      </c>
      <c r="D32" s="3066">
        <v>87.92</v>
      </c>
      <c r="E32" s="3008">
        <v>67.040000000000006</v>
      </c>
    </row>
    <row r="33" spans="1:5" ht="18.75" customHeight="1">
      <c r="A33" s="2996">
        <v>29</v>
      </c>
      <c r="B33" s="2999" t="s">
        <v>3648</v>
      </c>
      <c r="C33" s="3008" t="s">
        <v>3677</v>
      </c>
      <c r="D33" s="3066">
        <v>87.76</v>
      </c>
      <c r="E33" s="3008">
        <v>66.92</v>
      </c>
    </row>
    <row r="34" spans="1:5" ht="18.75" customHeight="1">
      <c r="A34" s="2996">
        <v>30</v>
      </c>
      <c r="B34" s="2999" t="s">
        <v>3648</v>
      </c>
      <c r="C34" s="3008" t="s">
        <v>3678</v>
      </c>
      <c r="D34" s="3066">
        <v>88.24</v>
      </c>
      <c r="E34" s="3008">
        <v>67.28</v>
      </c>
    </row>
    <row r="35" spans="1:5" ht="18.75" customHeight="1">
      <c r="A35" s="2996">
        <v>31</v>
      </c>
      <c r="B35" s="2999" t="s">
        <v>3648</v>
      </c>
      <c r="C35" s="3008" t="s">
        <v>3679</v>
      </c>
      <c r="D35" s="3066">
        <v>88.16</v>
      </c>
      <c r="E35" s="3008">
        <v>67.22</v>
      </c>
    </row>
    <row r="36" spans="1:5" ht="18.75" customHeight="1">
      <c r="A36" s="2996">
        <v>32</v>
      </c>
      <c r="B36" s="2999" t="s">
        <v>3648</v>
      </c>
      <c r="C36" s="3008" t="s">
        <v>3680</v>
      </c>
      <c r="D36" s="3066">
        <v>87.92</v>
      </c>
      <c r="E36" s="3008">
        <v>67.040000000000006</v>
      </c>
    </row>
    <row r="37" spans="1:5" ht="18.75" customHeight="1">
      <c r="A37" s="2996">
        <v>33</v>
      </c>
      <c r="B37" s="2999" t="s">
        <v>3648</v>
      </c>
      <c r="C37" s="3008" t="s">
        <v>3681</v>
      </c>
      <c r="D37" s="3066">
        <v>87.76</v>
      </c>
      <c r="E37" s="3008">
        <v>66.92</v>
      </c>
    </row>
    <row r="38" spans="1:5" ht="18.75" customHeight="1">
      <c r="A38" s="2996">
        <v>34</v>
      </c>
      <c r="B38" s="2999" t="s">
        <v>3648</v>
      </c>
      <c r="C38" s="3008" t="s">
        <v>3682</v>
      </c>
      <c r="D38" s="3066">
        <v>88.24</v>
      </c>
      <c r="E38" s="3008">
        <v>67.28</v>
      </c>
    </row>
    <row r="39" spans="1:5" ht="18.75" customHeight="1">
      <c r="A39" s="2996">
        <v>35</v>
      </c>
      <c r="B39" s="2999" t="s">
        <v>3648</v>
      </c>
      <c r="C39" s="3008" t="s">
        <v>3683</v>
      </c>
      <c r="D39" s="3066">
        <v>88.16</v>
      </c>
      <c r="E39" s="3008">
        <v>67.22</v>
      </c>
    </row>
    <row r="40" spans="1:5" ht="18.75" customHeight="1">
      <c r="A40" s="2996">
        <v>36</v>
      </c>
      <c r="B40" s="2999" t="s">
        <v>3648</v>
      </c>
      <c r="C40" s="3008" t="s">
        <v>3684</v>
      </c>
      <c r="D40" s="3066">
        <v>87.92</v>
      </c>
      <c r="E40" s="3008">
        <v>67.040000000000006</v>
      </c>
    </row>
    <row r="41" spans="1:5" ht="18.75" customHeight="1">
      <c r="A41" s="2996">
        <v>37</v>
      </c>
      <c r="B41" s="2999" t="s">
        <v>3648</v>
      </c>
      <c r="C41" s="3008" t="s">
        <v>3685</v>
      </c>
      <c r="D41" s="3066">
        <v>87.76</v>
      </c>
      <c r="E41" s="3008">
        <v>66.92</v>
      </c>
    </row>
    <row r="42" spans="1:5" ht="18.75" customHeight="1">
      <c r="A42" s="2996">
        <v>38</v>
      </c>
      <c r="B42" s="2999" t="s">
        <v>3648</v>
      </c>
      <c r="C42" s="3008" t="s">
        <v>3686</v>
      </c>
      <c r="D42" s="3066">
        <v>88.24</v>
      </c>
      <c r="E42" s="3008">
        <v>67.28</v>
      </c>
    </row>
    <row r="43" spans="1:5" ht="18.75" customHeight="1">
      <c r="A43" s="2996">
        <v>39</v>
      </c>
      <c r="B43" s="2999" t="s">
        <v>3648</v>
      </c>
      <c r="C43" s="3008" t="s">
        <v>3687</v>
      </c>
      <c r="D43" s="3066">
        <v>88.16</v>
      </c>
      <c r="E43" s="3008">
        <v>67.22</v>
      </c>
    </row>
    <row r="44" spans="1:5" ht="18.75" customHeight="1">
      <c r="A44" s="2996">
        <v>40</v>
      </c>
      <c r="B44" s="2999" t="s">
        <v>3648</v>
      </c>
      <c r="C44" s="3008" t="s">
        <v>3688</v>
      </c>
      <c r="D44" s="3066">
        <v>87.92</v>
      </c>
      <c r="E44" s="3008">
        <v>67.040000000000006</v>
      </c>
    </row>
    <row r="45" spans="1:5" ht="18.75" customHeight="1">
      <c r="A45" s="2996">
        <v>41</v>
      </c>
      <c r="B45" s="2999" t="s">
        <v>3648</v>
      </c>
      <c r="C45" s="3008" t="s">
        <v>3689</v>
      </c>
      <c r="D45" s="3066">
        <v>87.76</v>
      </c>
      <c r="E45" s="3008">
        <v>66.92</v>
      </c>
    </row>
    <row r="46" spans="1:5" ht="18.75" customHeight="1">
      <c r="A46" s="2996">
        <v>42</v>
      </c>
      <c r="B46" s="2999" t="s">
        <v>3648</v>
      </c>
      <c r="C46" s="3008" t="s">
        <v>3690</v>
      </c>
      <c r="D46" s="3066">
        <v>88.24</v>
      </c>
      <c r="E46" s="3008">
        <v>67.28</v>
      </c>
    </row>
    <row r="47" spans="1:5" ht="18.75" customHeight="1">
      <c r="A47" s="2996">
        <v>43</v>
      </c>
      <c r="B47" s="2999" t="s">
        <v>3648</v>
      </c>
      <c r="C47" s="3008" t="s">
        <v>3691</v>
      </c>
      <c r="D47" s="3066">
        <v>88.16</v>
      </c>
      <c r="E47" s="3008">
        <v>67.22</v>
      </c>
    </row>
    <row r="48" spans="1:5" ht="18.75" customHeight="1">
      <c r="A48" s="2996">
        <v>44</v>
      </c>
      <c r="B48" s="2999" t="s">
        <v>3648</v>
      </c>
      <c r="C48" s="3008" t="s">
        <v>3692</v>
      </c>
      <c r="D48" s="3066">
        <v>87.92</v>
      </c>
      <c r="E48" s="3008">
        <v>67.040000000000006</v>
      </c>
    </row>
    <row r="49" spans="1:5" ht="18.75" customHeight="1">
      <c r="A49" s="2996">
        <v>45</v>
      </c>
      <c r="B49" s="2999" t="s">
        <v>3648</v>
      </c>
      <c r="C49" s="3008" t="s">
        <v>3693</v>
      </c>
      <c r="D49" s="3066">
        <v>87.76</v>
      </c>
      <c r="E49" s="3008">
        <v>66.92</v>
      </c>
    </row>
    <row r="50" spans="1:5" ht="18.75" customHeight="1">
      <c r="A50" s="2996">
        <v>46</v>
      </c>
      <c r="B50" s="2999" t="s">
        <v>3648</v>
      </c>
      <c r="C50" s="3008" t="s">
        <v>3694</v>
      </c>
      <c r="D50" s="3066">
        <v>88.24</v>
      </c>
      <c r="E50" s="3008">
        <v>67.28</v>
      </c>
    </row>
    <row r="51" spans="1:5" ht="18.75" customHeight="1">
      <c r="A51" s="2996">
        <v>47</v>
      </c>
      <c r="B51" s="2999" t="s">
        <v>3648</v>
      </c>
      <c r="C51" s="3008" t="s">
        <v>3695</v>
      </c>
      <c r="D51" s="3066">
        <v>88.16</v>
      </c>
      <c r="E51" s="3008">
        <v>67.22</v>
      </c>
    </row>
    <row r="52" spans="1:5" ht="18.75" customHeight="1">
      <c r="A52" s="2996">
        <v>48</v>
      </c>
      <c r="B52" s="2999" t="s">
        <v>3648</v>
      </c>
      <c r="C52" s="3008" t="s">
        <v>3696</v>
      </c>
      <c r="D52" s="3066">
        <v>87.92</v>
      </c>
      <c r="E52" s="3008">
        <v>67.040000000000006</v>
      </c>
    </row>
    <row r="53" spans="1:5" ht="18.75" customHeight="1">
      <c r="A53" s="2996">
        <v>49</v>
      </c>
      <c r="B53" s="2999" t="s">
        <v>3648</v>
      </c>
      <c r="C53" s="3008" t="s">
        <v>3697</v>
      </c>
      <c r="D53" s="3066">
        <v>87.76</v>
      </c>
      <c r="E53" s="3008">
        <v>66.92</v>
      </c>
    </row>
    <row r="54" spans="1:5" ht="18.75" customHeight="1">
      <c r="A54" s="2996">
        <v>50</v>
      </c>
      <c r="B54" s="2999" t="s">
        <v>3648</v>
      </c>
      <c r="C54" s="3008" t="s">
        <v>3698</v>
      </c>
      <c r="D54" s="3066">
        <v>88.24</v>
      </c>
      <c r="E54" s="3008">
        <v>67.28</v>
      </c>
    </row>
    <row r="55" spans="1:5" ht="18.75" customHeight="1">
      <c r="A55" s="2996">
        <v>51</v>
      </c>
      <c r="B55" s="2999" t="s">
        <v>3648</v>
      </c>
      <c r="C55" s="3008" t="s">
        <v>3699</v>
      </c>
      <c r="D55" s="3066">
        <v>88.16</v>
      </c>
      <c r="E55" s="3008">
        <v>67.22</v>
      </c>
    </row>
    <row r="56" spans="1:5" ht="18.75" customHeight="1">
      <c r="A56" s="2996">
        <v>52</v>
      </c>
      <c r="B56" s="2999" t="s">
        <v>3648</v>
      </c>
      <c r="C56" s="3008" t="s">
        <v>3700</v>
      </c>
      <c r="D56" s="3066">
        <v>87.92</v>
      </c>
      <c r="E56" s="3008">
        <v>67.040000000000006</v>
      </c>
    </row>
    <row r="57" spans="1:5" ht="18.75" customHeight="1">
      <c r="A57" s="2996">
        <v>53</v>
      </c>
      <c r="B57" s="2999" t="s">
        <v>3648</v>
      </c>
      <c r="C57" s="3008" t="s">
        <v>3701</v>
      </c>
      <c r="D57" s="3066">
        <v>89.27</v>
      </c>
      <c r="E57" s="3008">
        <v>68.069999999999993</v>
      </c>
    </row>
    <row r="58" spans="1:5" ht="18.75" customHeight="1">
      <c r="A58" s="2996">
        <v>54</v>
      </c>
      <c r="B58" s="2999" t="s">
        <v>3648</v>
      </c>
      <c r="C58" s="3008" t="s">
        <v>3702</v>
      </c>
      <c r="D58" s="3066">
        <v>88.16</v>
      </c>
      <c r="E58" s="3008">
        <v>67.22</v>
      </c>
    </row>
    <row r="59" spans="1:5" ht="18.75" customHeight="1">
      <c r="A59" s="2996">
        <v>55</v>
      </c>
      <c r="B59" s="2999" t="s">
        <v>3648</v>
      </c>
      <c r="C59" s="3008" t="s">
        <v>3703</v>
      </c>
      <c r="D59" s="3066">
        <v>88.27</v>
      </c>
      <c r="E59" s="3008">
        <v>67.31</v>
      </c>
    </row>
    <row r="60" spans="1:5" ht="18.75" customHeight="1">
      <c r="A60" s="2996">
        <v>56</v>
      </c>
      <c r="B60" s="2999" t="s">
        <v>3648</v>
      </c>
      <c r="C60" s="3008" t="s">
        <v>3704</v>
      </c>
      <c r="D60" s="3066">
        <v>89.27</v>
      </c>
      <c r="E60" s="3008">
        <v>68.069999999999993</v>
      </c>
    </row>
    <row r="61" spans="1:5" ht="18.75" customHeight="1">
      <c r="A61" s="2996">
        <v>57</v>
      </c>
      <c r="B61" s="2999" t="s">
        <v>3648</v>
      </c>
      <c r="C61" s="3008" t="s">
        <v>3705</v>
      </c>
      <c r="D61" s="3066">
        <v>88.16</v>
      </c>
      <c r="E61" s="3008">
        <v>67.22</v>
      </c>
    </row>
    <row r="62" spans="1:5" ht="18.75" customHeight="1">
      <c r="A62" s="2996">
        <v>58</v>
      </c>
      <c r="B62" s="2999" t="s">
        <v>3648</v>
      </c>
      <c r="C62" s="3008" t="s">
        <v>3706</v>
      </c>
      <c r="D62" s="3066">
        <v>88.27</v>
      </c>
      <c r="E62" s="3008">
        <v>67.31</v>
      </c>
    </row>
    <row r="63" spans="1:5" ht="18.75" customHeight="1">
      <c r="A63" s="2996">
        <v>59</v>
      </c>
      <c r="B63" s="2999" t="s">
        <v>3648</v>
      </c>
      <c r="C63" s="3008" t="s">
        <v>3707</v>
      </c>
      <c r="D63" s="3066">
        <v>89.27</v>
      </c>
      <c r="E63" s="3008">
        <v>68.069999999999993</v>
      </c>
    </row>
    <row r="64" spans="1:5" ht="18.75" customHeight="1">
      <c r="A64" s="2996">
        <v>60</v>
      </c>
      <c r="B64" s="2999" t="s">
        <v>3648</v>
      </c>
      <c r="C64" s="3008" t="s">
        <v>3708</v>
      </c>
      <c r="D64" s="3066">
        <v>88.16</v>
      </c>
      <c r="E64" s="3008">
        <v>67.22</v>
      </c>
    </row>
    <row r="65" spans="1:5" ht="18.75" customHeight="1">
      <c r="A65" s="2996">
        <v>61</v>
      </c>
      <c r="B65" s="2999" t="s">
        <v>3648</v>
      </c>
      <c r="C65" s="3008" t="s">
        <v>3709</v>
      </c>
      <c r="D65" s="3066">
        <v>88.27</v>
      </c>
      <c r="E65" s="3008">
        <v>67.31</v>
      </c>
    </row>
    <row r="66" spans="1:5" ht="18.75" customHeight="1">
      <c r="A66" s="2996">
        <v>62</v>
      </c>
      <c r="B66" s="2999" t="s">
        <v>3648</v>
      </c>
      <c r="C66" s="3008" t="s">
        <v>3710</v>
      </c>
      <c r="D66" s="3066">
        <v>89.27</v>
      </c>
      <c r="E66" s="3008">
        <v>68.069999999999993</v>
      </c>
    </row>
    <row r="67" spans="1:5" ht="18.75" customHeight="1">
      <c r="A67" s="2996">
        <v>63</v>
      </c>
      <c r="B67" s="2999" t="s">
        <v>3648</v>
      </c>
      <c r="C67" s="3008" t="s">
        <v>3711</v>
      </c>
      <c r="D67" s="3066">
        <v>88.16</v>
      </c>
      <c r="E67" s="3008">
        <v>67.22</v>
      </c>
    </row>
    <row r="68" spans="1:5" ht="18.75" customHeight="1">
      <c r="A68" s="2996">
        <v>64</v>
      </c>
      <c r="B68" s="2999" t="s">
        <v>3648</v>
      </c>
      <c r="C68" s="3008" t="s">
        <v>3712</v>
      </c>
      <c r="D68" s="3066">
        <v>88.27</v>
      </c>
      <c r="E68" s="3008">
        <v>67.31</v>
      </c>
    </row>
    <row r="69" spans="1:5" ht="18.75" customHeight="1">
      <c r="A69" s="2996">
        <v>65</v>
      </c>
      <c r="B69" s="2999" t="s">
        <v>3648</v>
      </c>
      <c r="C69" s="3008" t="s">
        <v>3713</v>
      </c>
      <c r="D69" s="3066">
        <v>89.27</v>
      </c>
      <c r="E69" s="3008">
        <v>68.069999999999993</v>
      </c>
    </row>
    <row r="70" spans="1:5" ht="18.75" customHeight="1">
      <c r="A70" s="2996">
        <v>66</v>
      </c>
      <c r="B70" s="2999" t="s">
        <v>3648</v>
      </c>
      <c r="C70" s="3008" t="s">
        <v>3714</v>
      </c>
      <c r="D70" s="3066">
        <v>88.16</v>
      </c>
      <c r="E70" s="3008">
        <v>67.22</v>
      </c>
    </row>
    <row r="71" spans="1:5" ht="18.75" customHeight="1">
      <c r="A71" s="2996">
        <v>67</v>
      </c>
      <c r="B71" s="2999" t="s">
        <v>3648</v>
      </c>
      <c r="C71" s="3008" t="s">
        <v>3715</v>
      </c>
      <c r="D71" s="3066">
        <v>88.27</v>
      </c>
      <c r="E71" s="3008">
        <v>67.31</v>
      </c>
    </row>
    <row r="72" spans="1:5" ht="18.75" customHeight="1">
      <c r="A72" s="2996">
        <v>68</v>
      </c>
      <c r="B72" s="2999" t="s">
        <v>3648</v>
      </c>
      <c r="C72" s="3008" t="s">
        <v>3716</v>
      </c>
      <c r="D72" s="3066">
        <v>89.66</v>
      </c>
      <c r="E72" s="3008">
        <v>68.37</v>
      </c>
    </row>
    <row r="73" spans="1:5" ht="18.75" customHeight="1">
      <c r="A73" s="2996">
        <v>69</v>
      </c>
      <c r="B73" s="2999" t="s">
        <v>3648</v>
      </c>
      <c r="C73" s="3008" t="s">
        <v>3717</v>
      </c>
      <c r="D73" s="3066">
        <v>88.16</v>
      </c>
      <c r="E73" s="3008">
        <v>67.22</v>
      </c>
    </row>
    <row r="74" spans="1:5" ht="18.75" customHeight="1">
      <c r="A74" s="2996">
        <v>70</v>
      </c>
      <c r="B74" s="2999" t="s">
        <v>3648</v>
      </c>
      <c r="C74" s="3008" t="s">
        <v>3718</v>
      </c>
      <c r="D74" s="3066">
        <v>88.27</v>
      </c>
      <c r="E74" s="3008">
        <v>67.31</v>
      </c>
    </row>
    <row r="75" spans="1:5" ht="18.75" customHeight="1">
      <c r="A75" s="2996">
        <v>71</v>
      </c>
      <c r="B75" s="2999" t="s">
        <v>3648</v>
      </c>
      <c r="C75" s="2998" t="s">
        <v>3719</v>
      </c>
      <c r="D75" s="3065">
        <v>89.66</v>
      </c>
      <c r="E75" s="2998">
        <v>68.37</v>
      </c>
    </row>
    <row r="76" spans="1:5" ht="18.75" customHeight="1">
      <c r="A76" s="2996">
        <v>72</v>
      </c>
      <c r="B76" s="2997" t="s">
        <v>3648</v>
      </c>
      <c r="C76" s="2998" t="s">
        <v>3720</v>
      </c>
      <c r="D76" s="3065">
        <v>88.16</v>
      </c>
      <c r="E76" s="2998">
        <v>67.22</v>
      </c>
    </row>
    <row r="77" spans="1:5" ht="18.75" customHeight="1">
      <c r="A77" s="2996">
        <v>73</v>
      </c>
      <c r="B77" s="2997" t="s">
        <v>3648</v>
      </c>
      <c r="C77" s="2998" t="s">
        <v>3721</v>
      </c>
      <c r="D77" s="3065">
        <v>88.27</v>
      </c>
      <c r="E77" s="2998">
        <v>67.31</v>
      </c>
    </row>
    <row r="78" spans="1:5" ht="18.75" customHeight="1">
      <c r="A78" s="2996">
        <v>74</v>
      </c>
      <c r="B78" s="2997" t="s">
        <v>3648</v>
      </c>
      <c r="C78" s="3009" t="s">
        <v>3722</v>
      </c>
      <c r="D78" s="3064">
        <v>89.66</v>
      </c>
      <c r="E78" s="3009">
        <v>68.37</v>
      </c>
    </row>
    <row r="79" spans="1:5" ht="18.75" customHeight="1">
      <c r="A79" s="2996">
        <v>75</v>
      </c>
      <c r="B79" s="2999" t="s">
        <v>3648</v>
      </c>
      <c r="C79" s="3009" t="s">
        <v>3723</v>
      </c>
      <c r="D79" s="3064">
        <v>88.16</v>
      </c>
      <c r="E79" s="3009">
        <v>67.22</v>
      </c>
    </row>
    <row r="80" spans="1:5" ht="18.75" customHeight="1">
      <c r="A80" s="2996">
        <v>76</v>
      </c>
      <c r="B80" s="2999" t="s">
        <v>3648</v>
      </c>
      <c r="C80" s="3009" t="s">
        <v>3724</v>
      </c>
      <c r="D80" s="3064">
        <v>88.27</v>
      </c>
      <c r="E80" s="3009">
        <v>67.31</v>
      </c>
    </row>
    <row r="81" spans="1:5" ht="18.75" customHeight="1">
      <c r="A81" s="2996">
        <v>77</v>
      </c>
      <c r="B81" s="2999" t="s">
        <v>3648</v>
      </c>
      <c r="C81" s="3009" t="s">
        <v>3725</v>
      </c>
      <c r="D81" s="3064">
        <v>89.66</v>
      </c>
      <c r="E81" s="3009">
        <v>68.37</v>
      </c>
    </row>
    <row r="82" spans="1:5" ht="18.75" customHeight="1">
      <c r="A82" s="2996">
        <v>78</v>
      </c>
      <c r="B82" s="2999" t="s">
        <v>3648</v>
      </c>
      <c r="C82" s="3009" t="s">
        <v>3726</v>
      </c>
      <c r="D82" s="3064">
        <v>88.16</v>
      </c>
      <c r="E82" s="3009">
        <v>67.22</v>
      </c>
    </row>
    <row r="83" spans="1:5" ht="18.75" customHeight="1">
      <c r="A83" s="2996">
        <v>79</v>
      </c>
      <c r="B83" s="2999" t="s">
        <v>3648</v>
      </c>
      <c r="C83" s="3009" t="s">
        <v>3727</v>
      </c>
      <c r="D83" s="3064">
        <v>88.27</v>
      </c>
      <c r="E83" s="3009">
        <v>67.31</v>
      </c>
    </row>
    <row r="84" spans="1:5" ht="18.75" customHeight="1">
      <c r="A84" s="2996">
        <v>80</v>
      </c>
      <c r="B84" s="2999" t="s">
        <v>3648</v>
      </c>
      <c r="C84" s="3009" t="s">
        <v>3728</v>
      </c>
      <c r="D84" s="3064">
        <v>89.27</v>
      </c>
      <c r="E84" s="3009">
        <v>68.069999999999993</v>
      </c>
    </row>
    <row r="85" spans="1:5" ht="18.75" customHeight="1">
      <c r="A85" s="2996">
        <v>81</v>
      </c>
      <c r="B85" s="2999" t="s">
        <v>3648</v>
      </c>
      <c r="C85" s="3009" t="s">
        <v>3729</v>
      </c>
      <c r="D85" s="3064">
        <v>88.16</v>
      </c>
      <c r="E85" s="3009">
        <v>67.22</v>
      </c>
    </row>
    <row r="86" spans="1:5" ht="18.75" customHeight="1">
      <c r="A86" s="2996">
        <v>82</v>
      </c>
      <c r="B86" s="2999" t="s">
        <v>3648</v>
      </c>
      <c r="C86" s="3009" t="s">
        <v>3730</v>
      </c>
      <c r="D86" s="3064">
        <v>88.27</v>
      </c>
      <c r="E86" s="3009">
        <v>67.31</v>
      </c>
    </row>
    <row r="87" spans="1:5" ht="18.75" customHeight="1">
      <c r="A87" s="2996">
        <v>83</v>
      </c>
      <c r="B87" s="2999" t="s">
        <v>3648</v>
      </c>
      <c r="C87" s="3009" t="s">
        <v>3731</v>
      </c>
      <c r="D87" s="3064">
        <v>89.27</v>
      </c>
      <c r="E87" s="3009">
        <v>68.069999999999993</v>
      </c>
    </row>
    <row r="88" spans="1:5" ht="18.75" customHeight="1">
      <c r="A88" s="2996">
        <v>84</v>
      </c>
      <c r="B88" s="2999" t="s">
        <v>3648</v>
      </c>
      <c r="C88" s="3009" t="s">
        <v>3732</v>
      </c>
      <c r="D88" s="3064">
        <v>88.16</v>
      </c>
      <c r="E88" s="3009">
        <v>67.22</v>
      </c>
    </row>
    <row r="89" spans="1:5" ht="18.75" customHeight="1">
      <c r="A89" s="2996">
        <v>85</v>
      </c>
      <c r="B89" s="2999" t="s">
        <v>3648</v>
      </c>
      <c r="C89" s="3009" t="s">
        <v>3733</v>
      </c>
      <c r="D89" s="3064">
        <v>88.27</v>
      </c>
      <c r="E89" s="3009">
        <v>67.31</v>
      </c>
    </row>
    <row r="90" spans="1:5" ht="18.75" customHeight="1">
      <c r="A90" s="2996">
        <v>86</v>
      </c>
      <c r="B90" s="2999" t="s">
        <v>3648</v>
      </c>
      <c r="C90" s="3008" t="s">
        <v>3734</v>
      </c>
      <c r="D90" s="3066">
        <v>89.27</v>
      </c>
      <c r="E90" s="3008">
        <v>68.069999999999993</v>
      </c>
    </row>
    <row r="91" spans="1:5" ht="18.75" customHeight="1">
      <c r="A91" s="2996">
        <v>87</v>
      </c>
      <c r="B91" s="2999" t="s">
        <v>3648</v>
      </c>
      <c r="C91" s="3008" t="s">
        <v>3735</v>
      </c>
      <c r="D91" s="3066">
        <v>88.16</v>
      </c>
      <c r="E91" s="3008">
        <v>67.22</v>
      </c>
    </row>
    <row r="92" spans="1:5" ht="18.75" customHeight="1">
      <c r="A92" s="2996">
        <v>88</v>
      </c>
      <c r="B92" s="2999" t="s">
        <v>3648</v>
      </c>
      <c r="C92" s="3008" t="s">
        <v>3736</v>
      </c>
      <c r="D92" s="3066">
        <v>88.27</v>
      </c>
      <c r="E92" s="3008">
        <v>67.31</v>
      </c>
    </row>
    <row r="93" spans="1:5" ht="18.75" customHeight="1">
      <c r="A93" s="2996">
        <v>89</v>
      </c>
      <c r="B93" s="2999" t="s">
        <v>3648</v>
      </c>
      <c r="C93" s="3008" t="s">
        <v>3737</v>
      </c>
      <c r="D93" s="3066">
        <v>89.27</v>
      </c>
      <c r="E93" s="3008">
        <v>68.069999999999993</v>
      </c>
    </row>
    <row r="94" spans="1:5" ht="18.75" customHeight="1">
      <c r="A94" s="2996">
        <v>90</v>
      </c>
      <c r="B94" s="2999" t="s">
        <v>3648</v>
      </c>
      <c r="C94" s="3008" t="s">
        <v>3738</v>
      </c>
      <c r="D94" s="3066">
        <v>88.16</v>
      </c>
      <c r="E94" s="3008">
        <v>67.22</v>
      </c>
    </row>
    <row r="95" spans="1:5" ht="18.75" customHeight="1">
      <c r="A95" s="2996">
        <v>91</v>
      </c>
      <c r="B95" s="2999" t="s">
        <v>3648</v>
      </c>
      <c r="C95" s="3009" t="s">
        <v>3739</v>
      </c>
      <c r="D95" s="3064">
        <v>88.27</v>
      </c>
      <c r="E95" s="3009">
        <v>67.31</v>
      </c>
    </row>
    <row r="96" spans="1:5" ht="18.75" customHeight="1">
      <c r="A96" s="2996">
        <v>92</v>
      </c>
      <c r="B96" s="2999" t="s">
        <v>3648</v>
      </c>
      <c r="C96" s="3009" t="s">
        <v>3740</v>
      </c>
      <c r="D96" s="3064">
        <v>89.27</v>
      </c>
      <c r="E96" s="3009">
        <v>68.069999999999993</v>
      </c>
    </row>
    <row r="97" spans="1:5" ht="18.75" customHeight="1">
      <c r="A97" s="2996">
        <v>93</v>
      </c>
      <c r="B97" s="2999" t="s">
        <v>3648</v>
      </c>
      <c r="C97" s="3009" t="s">
        <v>3741</v>
      </c>
      <c r="D97" s="3064">
        <v>88.16</v>
      </c>
      <c r="E97" s="3009">
        <v>67.22</v>
      </c>
    </row>
    <row r="98" spans="1:5" ht="18.75" customHeight="1">
      <c r="A98" s="2996">
        <v>94</v>
      </c>
      <c r="B98" s="2999" t="s">
        <v>3648</v>
      </c>
      <c r="C98" s="3009" t="s">
        <v>3742</v>
      </c>
      <c r="D98" s="3064">
        <v>88.27</v>
      </c>
      <c r="E98" s="3009">
        <v>67.31</v>
      </c>
    </row>
    <row r="99" spans="1:5" ht="18.75" customHeight="1">
      <c r="A99" s="2996">
        <v>95</v>
      </c>
      <c r="B99" s="2999" t="s">
        <v>3648</v>
      </c>
      <c r="C99" s="3009" t="s">
        <v>3743</v>
      </c>
      <c r="D99" s="3064">
        <v>89.27</v>
      </c>
      <c r="E99" s="3009">
        <v>68.069999999999993</v>
      </c>
    </row>
    <row r="100" spans="1:5" ht="18.75" customHeight="1">
      <c r="A100" s="2996">
        <v>96</v>
      </c>
      <c r="B100" s="2999" t="s">
        <v>3648</v>
      </c>
      <c r="C100" s="3009" t="s">
        <v>3744</v>
      </c>
      <c r="D100" s="3064">
        <v>88.16</v>
      </c>
      <c r="E100" s="3009">
        <v>67.22</v>
      </c>
    </row>
    <row r="101" spans="1:5" ht="18.75" customHeight="1">
      <c r="A101" s="2996">
        <v>97</v>
      </c>
      <c r="B101" s="2999" t="s">
        <v>3648</v>
      </c>
      <c r="C101" s="3009" t="s">
        <v>3745</v>
      </c>
      <c r="D101" s="3064">
        <v>88.27</v>
      </c>
      <c r="E101" s="3009">
        <v>67.31</v>
      </c>
    </row>
    <row r="102" spans="1:5" ht="18.75" customHeight="1">
      <c r="A102" s="2996">
        <v>98</v>
      </c>
      <c r="B102" s="2999" t="s">
        <v>3648</v>
      </c>
      <c r="C102" s="3009" t="s">
        <v>3746</v>
      </c>
      <c r="D102" s="3064">
        <v>89.27</v>
      </c>
      <c r="E102" s="3009">
        <v>68.069999999999993</v>
      </c>
    </row>
    <row r="103" spans="1:5" ht="18.75" customHeight="1">
      <c r="A103" s="2996">
        <v>99</v>
      </c>
      <c r="B103" s="2999" t="s">
        <v>3648</v>
      </c>
      <c r="C103" s="3009" t="s">
        <v>3747</v>
      </c>
      <c r="D103" s="3064">
        <v>88.16</v>
      </c>
      <c r="E103" s="3009">
        <v>67.22</v>
      </c>
    </row>
    <row r="104" spans="1:5" ht="18.75" customHeight="1">
      <c r="A104" s="2996">
        <v>100</v>
      </c>
      <c r="B104" s="2999" t="s">
        <v>3648</v>
      </c>
      <c r="C104" s="3009" t="s">
        <v>3748</v>
      </c>
      <c r="D104" s="3064">
        <v>88.27</v>
      </c>
      <c r="E104" s="3009">
        <v>67.31</v>
      </c>
    </row>
    <row r="105" spans="1:5" ht="18.75" customHeight="1">
      <c r="A105" s="2996">
        <v>101</v>
      </c>
      <c r="B105" s="2999" t="s">
        <v>3648</v>
      </c>
      <c r="C105" s="3009" t="s">
        <v>3749</v>
      </c>
      <c r="D105" s="3064">
        <v>89.27</v>
      </c>
      <c r="E105" s="3009">
        <v>68.069999999999993</v>
      </c>
    </row>
    <row r="106" spans="1:5" ht="18.75" customHeight="1">
      <c r="A106" s="2996">
        <v>102</v>
      </c>
      <c r="B106" s="2999" t="s">
        <v>3648</v>
      </c>
      <c r="C106" s="3009" t="s">
        <v>3750</v>
      </c>
      <c r="D106" s="3064">
        <v>88.16</v>
      </c>
      <c r="E106" s="3009">
        <v>67.22</v>
      </c>
    </row>
    <row r="107" spans="1:5" ht="18.75" customHeight="1">
      <c r="A107" s="2996">
        <v>103</v>
      </c>
      <c r="B107" s="2999" t="s">
        <v>3648</v>
      </c>
      <c r="C107" s="3009" t="s">
        <v>3751</v>
      </c>
      <c r="D107" s="3064">
        <v>88.27</v>
      </c>
      <c r="E107" s="3009">
        <v>67.31</v>
      </c>
    </row>
    <row r="108" spans="1:5" ht="18.75" customHeight="1">
      <c r="A108" s="2996">
        <v>104</v>
      </c>
      <c r="B108" s="2999" t="s">
        <v>3648</v>
      </c>
      <c r="C108" s="3009" t="s">
        <v>3752</v>
      </c>
      <c r="D108" s="3064">
        <v>87.11</v>
      </c>
      <c r="E108" s="3009">
        <v>66.42</v>
      </c>
    </row>
    <row r="109" spans="1:5" ht="18.75" customHeight="1">
      <c r="A109" s="2996">
        <v>105</v>
      </c>
      <c r="B109" s="2999" t="s">
        <v>3648</v>
      </c>
      <c r="C109" s="3009" t="s">
        <v>3753</v>
      </c>
      <c r="D109" s="3064">
        <v>88.27</v>
      </c>
      <c r="E109" s="3009">
        <v>67.31</v>
      </c>
    </row>
    <row r="110" spans="1:5" ht="18.75" customHeight="1">
      <c r="A110" s="2996">
        <v>106</v>
      </c>
      <c r="B110" s="2999" t="s">
        <v>3648</v>
      </c>
      <c r="C110" s="3009" t="s">
        <v>3754</v>
      </c>
      <c r="D110" s="3064">
        <v>88.16</v>
      </c>
      <c r="E110" s="3009">
        <v>67.22</v>
      </c>
    </row>
    <row r="111" spans="1:5" ht="18.75" customHeight="1">
      <c r="A111" s="2996">
        <v>107</v>
      </c>
      <c r="B111" s="2999" t="s">
        <v>3648</v>
      </c>
      <c r="C111" s="3009" t="s">
        <v>3755</v>
      </c>
      <c r="D111" s="3064">
        <v>88.97</v>
      </c>
      <c r="E111" s="3009">
        <v>67.84</v>
      </c>
    </row>
    <row r="112" spans="1:5" ht="18.75" customHeight="1">
      <c r="A112" s="2996">
        <v>108</v>
      </c>
      <c r="B112" s="2999" t="s">
        <v>3648</v>
      </c>
      <c r="C112" s="3009" t="s">
        <v>3756</v>
      </c>
      <c r="D112" s="3064">
        <v>74.14</v>
      </c>
      <c r="E112" s="3009">
        <v>56.53</v>
      </c>
    </row>
    <row r="113" spans="1:5" ht="18.75" customHeight="1">
      <c r="A113" s="2996">
        <v>109</v>
      </c>
      <c r="B113" s="2999" t="s">
        <v>3648</v>
      </c>
      <c r="C113" s="3009" t="s">
        <v>3757</v>
      </c>
      <c r="D113" s="3064">
        <v>88.27</v>
      </c>
      <c r="E113" s="3009">
        <v>67.31</v>
      </c>
    </row>
    <row r="114" spans="1:5" ht="18.75" customHeight="1">
      <c r="A114" s="2996">
        <v>110</v>
      </c>
      <c r="B114" s="2999" t="s">
        <v>3648</v>
      </c>
      <c r="C114" s="3009" t="s">
        <v>3758</v>
      </c>
      <c r="D114" s="3064">
        <v>88.16</v>
      </c>
      <c r="E114" s="3009">
        <v>67.22</v>
      </c>
    </row>
    <row r="115" spans="1:5" ht="18.75" customHeight="1">
      <c r="A115" s="2996">
        <v>111</v>
      </c>
      <c r="B115" s="2999" t="s">
        <v>3648</v>
      </c>
      <c r="C115" s="3009" t="s">
        <v>3759</v>
      </c>
      <c r="D115" s="3064">
        <v>68.97</v>
      </c>
      <c r="E115" s="3009">
        <v>52.59</v>
      </c>
    </row>
    <row r="116" spans="1:5" ht="18.75" customHeight="1">
      <c r="A116" s="2996">
        <v>112</v>
      </c>
      <c r="B116" s="2999" t="s">
        <v>3648</v>
      </c>
      <c r="C116" s="3009" t="s">
        <v>3760</v>
      </c>
      <c r="D116" s="3064">
        <v>87.11</v>
      </c>
      <c r="E116" s="3009">
        <v>66.42</v>
      </c>
    </row>
    <row r="117" spans="1:5" ht="18.75" customHeight="1">
      <c r="A117" s="2996">
        <v>113</v>
      </c>
      <c r="B117" s="2999" t="s">
        <v>3648</v>
      </c>
      <c r="C117" s="3009" t="s">
        <v>3761</v>
      </c>
      <c r="D117" s="3064">
        <v>88.27</v>
      </c>
      <c r="E117" s="3009">
        <v>67.31</v>
      </c>
    </row>
    <row r="118" spans="1:5" ht="18.75" customHeight="1">
      <c r="A118" s="2996">
        <v>114</v>
      </c>
      <c r="B118" s="2999" t="s">
        <v>3648</v>
      </c>
      <c r="C118" s="3009" t="s">
        <v>3762</v>
      </c>
      <c r="D118" s="3064">
        <v>88.16</v>
      </c>
      <c r="E118" s="3009">
        <v>67.22</v>
      </c>
    </row>
    <row r="119" spans="1:5" ht="18.75" customHeight="1">
      <c r="A119" s="2996">
        <v>115</v>
      </c>
      <c r="B119" s="2999" t="s">
        <v>3648</v>
      </c>
      <c r="C119" s="3009" t="s">
        <v>3763</v>
      </c>
      <c r="D119" s="3064">
        <v>88.97</v>
      </c>
      <c r="E119" s="3009">
        <v>67.84</v>
      </c>
    </row>
    <row r="120" spans="1:5" ht="18.75" customHeight="1">
      <c r="A120" s="2996">
        <v>116</v>
      </c>
      <c r="B120" s="2999" t="s">
        <v>3648</v>
      </c>
      <c r="C120" s="3009" t="s">
        <v>3764</v>
      </c>
      <c r="D120" s="3064">
        <v>87.11</v>
      </c>
      <c r="E120" s="3009">
        <v>66.42</v>
      </c>
    </row>
    <row r="121" spans="1:5" ht="18.75" customHeight="1">
      <c r="A121" s="2996">
        <v>117</v>
      </c>
      <c r="B121" s="2999" t="s">
        <v>3648</v>
      </c>
      <c r="C121" s="3009" t="s">
        <v>3765</v>
      </c>
      <c r="D121" s="3064">
        <v>88.27</v>
      </c>
      <c r="E121" s="3009">
        <v>67.31</v>
      </c>
    </row>
    <row r="122" spans="1:5" ht="18.75" customHeight="1">
      <c r="A122" s="2996">
        <v>118</v>
      </c>
      <c r="B122" s="2999" t="s">
        <v>3648</v>
      </c>
      <c r="C122" s="3009" t="s">
        <v>3766</v>
      </c>
      <c r="D122" s="3064">
        <v>88.16</v>
      </c>
      <c r="E122" s="3009">
        <v>67.22</v>
      </c>
    </row>
    <row r="123" spans="1:5" ht="18.75" customHeight="1">
      <c r="A123" s="2996">
        <v>119</v>
      </c>
      <c r="B123" s="2999" t="s">
        <v>3648</v>
      </c>
      <c r="C123" s="3009" t="s">
        <v>3767</v>
      </c>
      <c r="D123" s="3064">
        <v>88.97</v>
      </c>
      <c r="E123" s="3009">
        <v>67.84</v>
      </c>
    </row>
    <row r="124" spans="1:5" ht="18.75" customHeight="1">
      <c r="A124" s="2996">
        <v>120</v>
      </c>
      <c r="B124" s="2999" t="s">
        <v>3648</v>
      </c>
      <c r="C124" s="3009" t="s">
        <v>3768</v>
      </c>
      <c r="D124" s="3064">
        <v>87.11</v>
      </c>
      <c r="E124" s="3009">
        <v>66.42</v>
      </c>
    </row>
    <row r="125" spans="1:5" ht="18.75" customHeight="1">
      <c r="A125" s="2996">
        <v>121</v>
      </c>
      <c r="B125" s="2999" t="s">
        <v>3648</v>
      </c>
      <c r="C125" s="3009" t="s">
        <v>3769</v>
      </c>
      <c r="D125" s="3064">
        <v>88.27</v>
      </c>
      <c r="E125" s="3009">
        <v>67.31</v>
      </c>
    </row>
    <row r="126" spans="1:5" ht="18.75" customHeight="1">
      <c r="A126" s="2996">
        <v>122</v>
      </c>
      <c r="B126" s="2999" t="s">
        <v>3648</v>
      </c>
      <c r="C126" s="3009" t="s">
        <v>3770</v>
      </c>
      <c r="D126" s="3064">
        <v>88.16</v>
      </c>
      <c r="E126" s="3009">
        <v>67.22</v>
      </c>
    </row>
    <row r="127" spans="1:5" ht="18.75" customHeight="1">
      <c r="A127" s="2996">
        <v>123</v>
      </c>
      <c r="B127" s="2999" t="s">
        <v>3648</v>
      </c>
      <c r="C127" s="3009" t="s">
        <v>3771</v>
      </c>
      <c r="D127" s="3064">
        <v>88.97</v>
      </c>
      <c r="E127" s="3009">
        <v>67.84</v>
      </c>
    </row>
    <row r="128" spans="1:5" ht="18.75" customHeight="1">
      <c r="A128" s="2996">
        <v>124</v>
      </c>
      <c r="B128" s="2999" t="s">
        <v>3648</v>
      </c>
      <c r="C128" s="3009" t="s">
        <v>3772</v>
      </c>
      <c r="D128" s="3064">
        <v>87.11</v>
      </c>
      <c r="E128" s="3009">
        <v>66.42</v>
      </c>
    </row>
    <row r="129" spans="1:5" ht="18.75" customHeight="1">
      <c r="A129" s="2996">
        <v>125</v>
      </c>
      <c r="B129" s="2999" t="s">
        <v>3648</v>
      </c>
      <c r="C129" s="3009" t="s">
        <v>3773</v>
      </c>
      <c r="D129" s="3064">
        <v>88.27</v>
      </c>
      <c r="E129" s="3009">
        <v>67.31</v>
      </c>
    </row>
    <row r="130" spans="1:5" ht="18.75" customHeight="1">
      <c r="A130" s="2996">
        <v>126</v>
      </c>
      <c r="B130" s="2999" t="s">
        <v>3648</v>
      </c>
      <c r="C130" s="3009" t="s">
        <v>3774</v>
      </c>
      <c r="D130" s="3064">
        <v>88.16</v>
      </c>
      <c r="E130" s="3009">
        <v>67.22</v>
      </c>
    </row>
    <row r="131" spans="1:5" ht="18.75" customHeight="1">
      <c r="A131" s="2996">
        <v>127</v>
      </c>
      <c r="B131" s="2999" t="s">
        <v>3648</v>
      </c>
      <c r="C131" s="3009" t="s">
        <v>3775</v>
      </c>
      <c r="D131" s="3064">
        <v>88.97</v>
      </c>
      <c r="E131" s="3009">
        <v>67.84</v>
      </c>
    </row>
    <row r="132" spans="1:5" ht="18.75" customHeight="1">
      <c r="A132" s="2996">
        <v>128</v>
      </c>
      <c r="B132" s="2999" t="s">
        <v>3648</v>
      </c>
      <c r="C132" s="3009" t="s">
        <v>3776</v>
      </c>
      <c r="D132" s="3064">
        <v>87.11</v>
      </c>
      <c r="E132" s="3009">
        <v>66.42</v>
      </c>
    </row>
    <row r="133" spans="1:5" ht="18.75" customHeight="1">
      <c r="A133" s="2996">
        <v>129</v>
      </c>
      <c r="B133" s="2999" t="s">
        <v>3648</v>
      </c>
      <c r="C133" s="3009" t="s">
        <v>3777</v>
      </c>
      <c r="D133" s="3064">
        <v>88.27</v>
      </c>
      <c r="E133" s="3009">
        <v>67.31</v>
      </c>
    </row>
    <row r="134" spans="1:5" ht="18.75" customHeight="1">
      <c r="A134" s="2996">
        <v>130</v>
      </c>
      <c r="B134" s="2999" t="s">
        <v>3648</v>
      </c>
      <c r="C134" s="3009" t="s">
        <v>3778</v>
      </c>
      <c r="D134" s="3064">
        <v>88.16</v>
      </c>
      <c r="E134" s="3009">
        <v>67.22</v>
      </c>
    </row>
    <row r="135" spans="1:5" ht="18.75" customHeight="1">
      <c r="A135" s="2996">
        <v>131</v>
      </c>
      <c r="B135" s="2999" t="s">
        <v>3648</v>
      </c>
      <c r="C135" s="3009" t="s">
        <v>3779</v>
      </c>
      <c r="D135" s="3064">
        <v>88.97</v>
      </c>
      <c r="E135" s="3009">
        <v>67.84</v>
      </c>
    </row>
    <row r="136" spans="1:5" ht="18.75" customHeight="1">
      <c r="A136" s="2996">
        <v>132</v>
      </c>
      <c r="B136" s="2999" t="s">
        <v>3648</v>
      </c>
      <c r="C136" s="3009" t="s">
        <v>3780</v>
      </c>
      <c r="D136" s="3064">
        <v>87.11</v>
      </c>
      <c r="E136" s="3009">
        <v>66.42</v>
      </c>
    </row>
    <row r="137" spans="1:5" ht="18.75" customHeight="1">
      <c r="A137" s="2996">
        <v>133</v>
      </c>
      <c r="B137" s="2999" t="s">
        <v>3648</v>
      </c>
      <c r="C137" s="3009" t="s">
        <v>3781</v>
      </c>
      <c r="D137" s="3064">
        <v>88.27</v>
      </c>
      <c r="E137" s="3009">
        <v>67.31</v>
      </c>
    </row>
    <row r="138" spans="1:5" ht="18.75" customHeight="1">
      <c r="A138" s="2996">
        <v>134</v>
      </c>
      <c r="B138" s="2999" t="s">
        <v>3648</v>
      </c>
      <c r="C138" s="3009" t="s">
        <v>3782</v>
      </c>
      <c r="D138" s="3064">
        <v>88.16</v>
      </c>
      <c r="E138" s="3009">
        <v>67.22</v>
      </c>
    </row>
    <row r="139" spans="1:5" ht="18.75" customHeight="1">
      <c r="A139" s="2996">
        <v>135</v>
      </c>
      <c r="B139" s="2999" t="s">
        <v>3648</v>
      </c>
      <c r="C139" s="3009" t="s">
        <v>3783</v>
      </c>
      <c r="D139" s="3064">
        <v>88.97</v>
      </c>
      <c r="E139" s="3009">
        <v>67.84</v>
      </c>
    </row>
    <row r="140" spans="1:5" ht="18.75" customHeight="1">
      <c r="A140" s="2996">
        <v>136</v>
      </c>
      <c r="B140" s="2999" t="s">
        <v>3648</v>
      </c>
      <c r="C140" s="3009" t="s">
        <v>3784</v>
      </c>
      <c r="D140" s="3064">
        <v>87.11</v>
      </c>
      <c r="E140" s="3009">
        <v>66.42</v>
      </c>
    </row>
    <row r="141" spans="1:5" ht="18.75" customHeight="1">
      <c r="A141" s="2996">
        <v>137</v>
      </c>
      <c r="B141" s="2999" t="s">
        <v>3648</v>
      </c>
      <c r="C141" s="3009" t="s">
        <v>3785</v>
      </c>
      <c r="D141" s="3064">
        <v>88.27</v>
      </c>
      <c r="E141" s="3009">
        <v>67.31</v>
      </c>
    </row>
    <row r="142" spans="1:5" ht="18.75" customHeight="1">
      <c r="A142" s="2996">
        <v>138</v>
      </c>
      <c r="B142" s="2999" t="s">
        <v>3648</v>
      </c>
      <c r="C142" s="3009" t="s">
        <v>3786</v>
      </c>
      <c r="D142" s="3064">
        <v>88.16</v>
      </c>
      <c r="E142" s="3009">
        <v>67.22</v>
      </c>
    </row>
    <row r="143" spans="1:5" ht="18.75" customHeight="1">
      <c r="A143" s="2996">
        <v>139</v>
      </c>
      <c r="B143" s="2999" t="s">
        <v>3648</v>
      </c>
      <c r="C143" s="3009" t="s">
        <v>3787</v>
      </c>
      <c r="D143" s="3064">
        <v>88.97</v>
      </c>
      <c r="E143" s="3009">
        <v>67.84</v>
      </c>
    </row>
    <row r="144" spans="1:5" ht="18.75" customHeight="1">
      <c r="A144" s="2996">
        <v>140</v>
      </c>
      <c r="B144" s="2999" t="s">
        <v>3648</v>
      </c>
      <c r="C144" s="3009" t="s">
        <v>3788</v>
      </c>
      <c r="D144" s="3064">
        <v>87.11</v>
      </c>
      <c r="E144" s="3009">
        <v>66.42</v>
      </c>
    </row>
    <row r="145" spans="1:5" ht="18.75" customHeight="1">
      <c r="A145" s="2996">
        <v>141</v>
      </c>
      <c r="B145" s="2999" t="s">
        <v>3648</v>
      </c>
      <c r="C145" s="3009" t="s">
        <v>3789</v>
      </c>
      <c r="D145" s="3064">
        <v>88.27</v>
      </c>
      <c r="E145" s="3009">
        <v>67.31</v>
      </c>
    </row>
    <row r="146" spans="1:5" ht="18.75" customHeight="1">
      <c r="A146" s="2996">
        <v>142</v>
      </c>
      <c r="B146" s="2999" t="s">
        <v>3648</v>
      </c>
      <c r="C146" s="3009" t="s">
        <v>3790</v>
      </c>
      <c r="D146" s="3064">
        <v>88.16</v>
      </c>
      <c r="E146" s="3009">
        <v>67.22</v>
      </c>
    </row>
    <row r="147" spans="1:5" ht="18.75" customHeight="1">
      <c r="A147" s="2996">
        <v>143</v>
      </c>
      <c r="B147" s="2999" t="s">
        <v>3648</v>
      </c>
      <c r="C147" s="3009" t="s">
        <v>3791</v>
      </c>
      <c r="D147" s="3064">
        <v>88.97</v>
      </c>
      <c r="E147" s="3009">
        <v>67.84</v>
      </c>
    </row>
    <row r="148" spans="1:5" ht="18.75" customHeight="1">
      <c r="A148" s="2996">
        <v>144</v>
      </c>
      <c r="B148" s="2999" t="s">
        <v>3648</v>
      </c>
      <c r="C148" s="3009" t="s">
        <v>3792</v>
      </c>
      <c r="D148" s="3064">
        <v>87.11</v>
      </c>
      <c r="E148" s="3009">
        <v>66.42</v>
      </c>
    </row>
    <row r="149" spans="1:5" ht="18.75" customHeight="1">
      <c r="A149" s="2996">
        <v>145</v>
      </c>
      <c r="B149" s="2999" t="s">
        <v>3648</v>
      </c>
      <c r="C149" s="3009" t="s">
        <v>3793</v>
      </c>
      <c r="D149" s="3064">
        <v>88.27</v>
      </c>
      <c r="E149" s="3009">
        <v>67.31</v>
      </c>
    </row>
    <row r="150" spans="1:5" ht="18.75" customHeight="1">
      <c r="A150" s="2996">
        <v>146</v>
      </c>
      <c r="B150" s="2999" t="s">
        <v>3648</v>
      </c>
      <c r="C150" s="3009" t="s">
        <v>3794</v>
      </c>
      <c r="D150" s="3064">
        <v>88.16</v>
      </c>
      <c r="E150" s="3009">
        <v>67.22</v>
      </c>
    </row>
    <row r="151" spans="1:5" ht="18.75" customHeight="1">
      <c r="A151" s="2996">
        <v>147</v>
      </c>
      <c r="B151" s="2999" t="s">
        <v>3648</v>
      </c>
      <c r="C151" s="3009" t="s">
        <v>3795</v>
      </c>
      <c r="D151" s="3064">
        <v>88.97</v>
      </c>
      <c r="E151" s="3009">
        <v>67.84</v>
      </c>
    </row>
    <row r="152" spans="1:5" ht="18.75" customHeight="1">
      <c r="A152" s="2996">
        <v>148</v>
      </c>
      <c r="B152" s="2999" t="s">
        <v>3648</v>
      </c>
      <c r="C152" s="3009" t="s">
        <v>3796</v>
      </c>
      <c r="D152" s="3064">
        <v>87.11</v>
      </c>
      <c r="E152" s="3009">
        <v>66.42</v>
      </c>
    </row>
    <row r="153" spans="1:5" ht="18.75" customHeight="1">
      <c r="A153" s="2996">
        <v>149</v>
      </c>
      <c r="B153" s="2999" t="s">
        <v>3648</v>
      </c>
      <c r="C153" s="3009" t="s">
        <v>3797</v>
      </c>
      <c r="D153" s="3064">
        <v>88.27</v>
      </c>
      <c r="E153" s="3009">
        <v>67.31</v>
      </c>
    </row>
    <row r="154" spans="1:5" ht="18.75" customHeight="1">
      <c r="A154" s="2996">
        <v>150</v>
      </c>
      <c r="B154" s="2999" t="s">
        <v>3648</v>
      </c>
      <c r="C154" s="3009" t="s">
        <v>3798</v>
      </c>
      <c r="D154" s="3064">
        <v>88.16</v>
      </c>
      <c r="E154" s="3009">
        <v>67.22</v>
      </c>
    </row>
    <row r="155" spans="1:5" ht="18.75" customHeight="1">
      <c r="A155" s="2996">
        <v>151</v>
      </c>
      <c r="B155" s="2999" t="s">
        <v>3648</v>
      </c>
      <c r="C155" s="3009" t="s">
        <v>3799</v>
      </c>
      <c r="D155" s="3064">
        <v>88.97</v>
      </c>
      <c r="E155" s="3009">
        <v>67.84</v>
      </c>
    </row>
    <row r="156" spans="1:5" ht="18.75" customHeight="1">
      <c r="A156" s="2996">
        <v>152</v>
      </c>
      <c r="B156" s="2999" t="s">
        <v>3648</v>
      </c>
      <c r="C156" s="3009" t="s">
        <v>3800</v>
      </c>
      <c r="D156" s="3064">
        <v>87.11</v>
      </c>
      <c r="E156" s="3009">
        <v>66.42</v>
      </c>
    </row>
    <row r="157" spans="1:5" ht="18.75" customHeight="1">
      <c r="A157" s="2996">
        <v>153</v>
      </c>
      <c r="B157" s="2999" t="s">
        <v>3648</v>
      </c>
      <c r="C157" s="3009" t="s">
        <v>3801</v>
      </c>
      <c r="D157" s="3064">
        <v>88.27</v>
      </c>
      <c r="E157" s="3009">
        <v>67.31</v>
      </c>
    </row>
    <row r="158" spans="1:5" ht="18.75" customHeight="1">
      <c r="A158" s="2996">
        <v>154</v>
      </c>
      <c r="B158" s="2999" t="s">
        <v>3648</v>
      </c>
      <c r="C158" s="3009" t="s">
        <v>3802</v>
      </c>
      <c r="D158" s="3064">
        <v>88.16</v>
      </c>
      <c r="E158" s="3009">
        <v>67.22</v>
      </c>
    </row>
    <row r="159" spans="1:5" ht="18.75" customHeight="1">
      <c r="A159" s="2996">
        <v>155</v>
      </c>
      <c r="B159" s="2999" t="s">
        <v>3648</v>
      </c>
      <c r="C159" s="3009" t="s">
        <v>3803</v>
      </c>
      <c r="D159" s="3064">
        <v>88.97</v>
      </c>
      <c r="E159" s="3009">
        <v>67.84</v>
      </c>
    </row>
    <row r="160" spans="1:5" ht="18.75" customHeight="1">
      <c r="A160" s="2996">
        <v>156</v>
      </c>
      <c r="B160" s="2999" t="s">
        <v>3648</v>
      </c>
      <c r="C160" s="3009" t="s">
        <v>3804</v>
      </c>
      <c r="D160" s="3064">
        <v>87.11</v>
      </c>
      <c r="E160" s="3009">
        <v>66.42</v>
      </c>
    </row>
    <row r="161" spans="1:5" ht="18.75" customHeight="1">
      <c r="A161" s="2996">
        <v>157</v>
      </c>
      <c r="B161" s="2999" t="s">
        <v>3648</v>
      </c>
      <c r="C161" s="3009" t="s">
        <v>3805</v>
      </c>
      <c r="D161" s="3064">
        <v>88.27</v>
      </c>
      <c r="E161" s="3009">
        <v>67.31</v>
      </c>
    </row>
    <row r="162" spans="1:5" ht="18.75" customHeight="1">
      <c r="A162" s="2996">
        <v>158</v>
      </c>
      <c r="B162" s="2999" t="s">
        <v>3648</v>
      </c>
      <c r="C162" s="3009" t="s">
        <v>3806</v>
      </c>
      <c r="D162" s="3064">
        <v>88.16</v>
      </c>
      <c r="E162" s="3009">
        <v>67.22</v>
      </c>
    </row>
    <row r="163" spans="1:5" ht="18.75" customHeight="1">
      <c r="A163" s="2996">
        <v>159</v>
      </c>
      <c r="B163" s="2999" t="s">
        <v>3648</v>
      </c>
      <c r="C163" s="3009" t="s">
        <v>3807</v>
      </c>
      <c r="D163" s="3064">
        <v>88.97</v>
      </c>
      <c r="E163" s="3009">
        <v>67.84</v>
      </c>
    </row>
    <row r="164" spans="1:5" ht="18.75" customHeight="1">
      <c r="A164" s="2996">
        <v>160</v>
      </c>
      <c r="B164" s="2999" t="s">
        <v>3648</v>
      </c>
      <c r="C164" s="3009" t="s">
        <v>3808</v>
      </c>
      <c r="D164" s="3064">
        <v>87.11</v>
      </c>
      <c r="E164" s="3009">
        <v>66.42</v>
      </c>
    </row>
    <row r="165" spans="1:5" ht="18.75" customHeight="1">
      <c r="A165" s="2996">
        <v>161</v>
      </c>
      <c r="B165" s="2999" t="s">
        <v>3648</v>
      </c>
      <c r="C165" s="3009" t="s">
        <v>3809</v>
      </c>
      <c r="D165" s="3064">
        <v>88.27</v>
      </c>
      <c r="E165" s="3009">
        <v>67.31</v>
      </c>
    </row>
    <row r="166" spans="1:5" ht="18.75" customHeight="1">
      <c r="A166" s="2996">
        <v>162</v>
      </c>
      <c r="B166" s="2999" t="s">
        <v>3648</v>
      </c>
      <c r="C166" s="3009" t="s">
        <v>3810</v>
      </c>
      <c r="D166" s="3064">
        <v>88.16</v>
      </c>
      <c r="E166" s="3009">
        <v>67.22</v>
      </c>
    </row>
    <row r="167" spans="1:5" ht="18.75" customHeight="1">
      <c r="A167" s="2996">
        <v>163</v>
      </c>
      <c r="B167" s="2999" t="s">
        <v>3648</v>
      </c>
      <c r="C167" s="3009" t="s">
        <v>3811</v>
      </c>
      <c r="D167" s="3064">
        <v>88.97</v>
      </c>
      <c r="E167" s="3009">
        <v>67.84</v>
      </c>
    </row>
    <row r="168" spans="1:5" ht="18.75" customHeight="1">
      <c r="A168" s="2996">
        <v>164</v>
      </c>
      <c r="B168" s="2999" t="s">
        <v>3648</v>
      </c>
      <c r="C168" s="3009" t="s">
        <v>3812</v>
      </c>
      <c r="D168" s="3064">
        <v>87.11</v>
      </c>
      <c r="E168" s="3009">
        <v>66.42</v>
      </c>
    </row>
    <row r="169" spans="1:5" ht="18.75" customHeight="1">
      <c r="A169" s="2996">
        <v>165</v>
      </c>
      <c r="B169" s="2999" t="s">
        <v>3648</v>
      </c>
      <c r="C169" s="3009" t="s">
        <v>3813</v>
      </c>
      <c r="D169" s="3064">
        <v>88.27</v>
      </c>
      <c r="E169" s="3009">
        <v>67.31</v>
      </c>
    </row>
    <row r="170" spans="1:5" ht="18.75" customHeight="1">
      <c r="A170" s="2996">
        <v>166</v>
      </c>
      <c r="B170" s="2999" t="s">
        <v>3648</v>
      </c>
      <c r="C170" s="3009" t="s">
        <v>3814</v>
      </c>
      <c r="D170" s="3064">
        <v>88.16</v>
      </c>
      <c r="E170" s="3009">
        <v>67.22</v>
      </c>
    </row>
    <row r="171" spans="1:5" ht="18.75" customHeight="1">
      <c r="A171" s="2996">
        <v>167</v>
      </c>
      <c r="B171" s="2999" t="s">
        <v>3648</v>
      </c>
      <c r="C171" s="3009" t="s">
        <v>3815</v>
      </c>
      <c r="D171" s="3064">
        <v>88.97</v>
      </c>
      <c r="E171" s="3009">
        <v>67.84</v>
      </c>
    </row>
    <row r="172" spans="1:5" ht="18.75" customHeight="1">
      <c r="A172" s="2996">
        <v>168</v>
      </c>
      <c r="B172" s="2999" t="s">
        <v>3648</v>
      </c>
      <c r="C172" s="3009" t="s">
        <v>3816</v>
      </c>
      <c r="D172" s="3064">
        <v>87.11</v>
      </c>
      <c r="E172" s="3009">
        <v>66.42</v>
      </c>
    </row>
    <row r="173" spans="1:5" ht="18.75" customHeight="1">
      <c r="A173" s="2996">
        <v>169</v>
      </c>
      <c r="B173" s="2999" t="s">
        <v>3648</v>
      </c>
      <c r="C173" s="3009" t="s">
        <v>3817</v>
      </c>
      <c r="D173" s="3064">
        <v>88.27</v>
      </c>
      <c r="E173" s="3009">
        <v>67.31</v>
      </c>
    </row>
    <row r="174" spans="1:5" ht="18.75" customHeight="1">
      <c r="A174" s="2996">
        <v>170</v>
      </c>
      <c r="B174" s="2999" t="s">
        <v>3648</v>
      </c>
      <c r="C174" s="3009" t="s">
        <v>3818</v>
      </c>
      <c r="D174" s="3064">
        <v>88.16</v>
      </c>
      <c r="E174" s="3009">
        <v>67.22</v>
      </c>
    </row>
    <row r="175" spans="1:5" ht="18.75" customHeight="1">
      <c r="A175" s="2996">
        <v>171</v>
      </c>
      <c r="B175" s="2999" t="s">
        <v>3648</v>
      </c>
      <c r="C175" s="3009" t="s">
        <v>3819</v>
      </c>
      <c r="D175" s="3064">
        <v>88.97</v>
      </c>
      <c r="E175" s="3009">
        <v>67.84</v>
      </c>
    </row>
    <row r="176" spans="1:5">
      <c r="D176" s="3040">
        <f>SUM(D5:D175)</f>
        <v>15034.480000000012</v>
      </c>
    </row>
  </sheetData>
  <mergeCells count="3">
    <mergeCell ref="A1:E1"/>
    <mergeCell ref="A2:E2"/>
    <mergeCell ref="A3:E3"/>
  </mergeCells>
  <phoneticPr fontId="144" type="noConversion"/>
  <pageMargins left="0.69930555555555596" right="0.69930555555555596"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0"/>
  <sheetViews>
    <sheetView view="pageBreakPreview" topLeftCell="A442" zoomScale="110" zoomScaleNormal="100" zoomScaleSheetLayoutView="110" workbookViewId="0">
      <selection activeCell="C464" sqref="C464"/>
    </sheetView>
  </sheetViews>
  <sheetFormatPr defaultColWidth="9" defaultRowHeight="13.5"/>
  <cols>
    <col min="1" max="1" width="9.75" style="3010" customWidth="1"/>
    <col min="2" max="2" width="20.125" style="3010" customWidth="1"/>
    <col min="3" max="3" width="13.25" style="3010" customWidth="1"/>
    <col min="4" max="4" width="12.75" style="3010" customWidth="1"/>
    <col min="5" max="5" width="13.5" style="3010" customWidth="1"/>
    <col min="6" max="16384" width="9" style="3010"/>
  </cols>
  <sheetData>
    <row r="1" spans="1:5" ht="55.5" customHeight="1">
      <c r="A1" s="3445" t="s">
        <v>3641</v>
      </c>
      <c r="B1" s="3445"/>
      <c r="C1" s="3445"/>
      <c r="D1" s="3445"/>
      <c r="E1" s="3445"/>
    </row>
    <row r="2" spans="1:5" ht="82.5" customHeight="1">
      <c r="A2" s="3446" t="s">
        <v>3820</v>
      </c>
      <c r="B2" s="3446"/>
      <c r="C2" s="3446"/>
      <c r="D2" s="3446"/>
      <c r="E2" s="3446"/>
    </row>
    <row r="3" spans="1:5" ht="47.25" customHeight="1">
      <c r="A3" s="3447" t="s">
        <v>3821</v>
      </c>
      <c r="B3" s="3447"/>
      <c r="C3" s="3447"/>
      <c r="D3" s="3447"/>
      <c r="E3" s="3447"/>
    </row>
    <row r="4" spans="1:5" ht="24.75" customHeight="1">
      <c r="A4" s="3011" t="s">
        <v>3644</v>
      </c>
      <c r="B4" s="3011" t="s">
        <v>3645</v>
      </c>
      <c r="C4" s="3011" t="s">
        <v>3314</v>
      </c>
      <c r="D4" s="3011" t="s">
        <v>3646</v>
      </c>
      <c r="E4" s="3011" t="s">
        <v>3647</v>
      </c>
    </row>
    <row r="5" spans="1:5" ht="18.75" customHeight="1">
      <c r="A5" s="3012">
        <v>1</v>
      </c>
      <c r="B5" s="3013" t="s">
        <v>3822</v>
      </c>
      <c r="C5" s="3014" t="s">
        <v>3823</v>
      </c>
      <c r="D5" s="3089">
        <v>137.91999999999999</v>
      </c>
      <c r="E5" s="3014">
        <v>102.68</v>
      </c>
    </row>
    <row r="6" spans="1:5" ht="18.75" customHeight="1">
      <c r="A6" s="3012">
        <v>2</v>
      </c>
      <c r="B6" s="3013" t="s">
        <v>3822</v>
      </c>
      <c r="C6" s="3014" t="s">
        <v>3824</v>
      </c>
      <c r="D6" s="3089">
        <v>137.15</v>
      </c>
      <c r="E6" s="3014">
        <v>102.11</v>
      </c>
    </row>
    <row r="7" spans="1:5" ht="18.75" customHeight="1">
      <c r="A7" s="3012">
        <v>3</v>
      </c>
      <c r="B7" s="3013" t="s">
        <v>3822</v>
      </c>
      <c r="C7" s="3014" t="s">
        <v>3825</v>
      </c>
      <c r="D7" s="3089">
        <v>137.15</v>
      </c>
      <c r="E7" s="3014">
        <v>102.11</v>
      </c>
    </row>
    <row r="8" spans="1:5" ht="18.75" customHeight="1">
      <c r="A8" s="3012">
        <v>4</v>
      </c>
      <c r="B8" s="3015" t="s">
        <v>3822</v>
      </c>
      <c r="C8" s="3016" t="s">
        <v>3826</v>
      </c>
      <c r="D8" s="3097">
        <v>137.91999999999999</v>
      </c>
      <c r="E8" s="3016">
        <v>0</v>
      </c>
    </row>
    <row r="9" spans="1:5" ht="18.75" customHeight="1">
      <c r="A9" s="3012">
        <v>5</v>
      </c>
      <c r="B9" s="3015" t="s">
        <v>3822</v>
      </c>
      <c r="C9" s="3016" t="s">
        <v>3827</v>
      </c>
      <c r="D9" s="3097">
        <v>137.15</v>
      </c>
      <c r="E9" s="3016">
        <v>102.11</v>
      </c>
    </row>
    <row r="10" spans="1:5" ht="18.75" customHeight="1">
      <c r="A10" s="3012">
        <v>6</v>
      </c>
      <c r="B10" s="3015" t="s">
        <v>3822</v>
      </c>
      <c r="C10" s="3017" t="s">
        <v>3828</v>
      </c>
      <c r="D10" s="3096">
        <v>137.91999999999999</v>
      </c>
      <c r="E10" s="3017">
        <v>102.68</v>
      </c>
    </row>
    <row r="11" spans="1:5" ht="18.75" customHeight="1">
      <c r="A11" s="3012">
        <v>7</v>
      </c>
      <c r="B11" s="3015" t="s">
        <v>3822</v>
      </c>
      <c r="C11" s="3017" t="s">
        <v>3829</v>
      </c>
      <c r="D11" s="3096">
        <v>137.15</v>
      </c>
      <c r="E11" s="3017">
        <v>102.11</v>
      </c>
    </row>
    <row r="12" spans="1:5" ht="18.75" customHeight="1">
      <c r="A12" s="3012">
        <v>8</v>
      </c>
      <c r="B12" s="3015" t="s">
        <v>3822</v>
      </c>
      <c r="C12" s="3017" t="s">
        <v>3830</v>
      </c>
      <c r="D12" s="3096">
        <v>137.91999999999999</v>
      </c>
      <c r="E12" s="3017">
        <v>102.68</v>
      </c>
    </row>
    <row r="13" spans="1:5" ht="18.75" customHeight="1">
      <c r="A13" s="3012">
        <v>9</v>
      </c>
      <c r="B13" s="3015" t="s">
        <v>3822</v>
      </c>
      <c r="C13" s="3017" t="s">
        <v>3831</v>
      </c>
      <c r="D13" s="3096">
        <v>137.15</v>
      </c>
      <c r="E13" s="3017">
        <v>102.11</v>
      </c>
    </row>
    <row r="14" spans="1:5" ht="18.75" customHeight="1">
      <c r="A14" s="3012">
        <v>10</v>
      </c>
      <c r="B14" s="3015" t="s">
        <v>3822</v>
      </c>
      <c r="C14" s="3018" t="s">
        <v>3832</v>
      </c>
      <c r="D14" s="3095">
        <v>137.91999999999999</v>
      </c>
      <c r="E14" s="3018">
        <v>102.68</v>
      </c>
    </row>
    <row r="15" spans="1:5" ht="18.75" customHeight="1">
      <c r="A15" s="3012">
        <v>11</v>
      </c>
      <c r="B15" s="3015" t="s">
        <v>3822</v>
      </c>
      <c r="C15" s="3019" t="s">
        <v>3833</v>
      </c>
      <c r="D15" s="3094">
        <v>137.15</v>
      </c>
      <c r="E15" s="3019">
        <v>102.11</v>
      </c>
    </row>
    <row r="16" spans="1:5" ht="18.75" customHeight="1">
      <c r="A16" s="3012">
        <v>12</v>
      </c>
      <c r="B16" s="3015" t="s">
        <v>3822</v>
      </c>
      <c r="C16" s="3019" t="s">
        <v>3834</v>
      </c>
      <c r="D16" s="3094">
        <v>137.91999999999999</v>
      </c>
      <c r="E16" s="3019">
        <v>102.68</v>
      </c>
    </row>
    <row r="17" spans="1:5" ht="18.75" customHeight="1">
      <c r="A17" s="3012">
        <v>13</v>
      </c>
      <c r="B17" s="3015" t="s">
        <v>3822</v>
      </c>
      <c r="C17" s="3020" t="s">
        <v>3835</v>
      </c>
      <c r="D17" s="3093">
        <v>137.91999999999999</v>
      </c>
      <c r="E17" s="3020">
        <v>102.68</v>
      </c>
    </row>
    <row r="18" spans="1:5" ht="18.75" customHeight="1">
      <c r="A18" s="3012">
        <v>14</v>
      </c>
      <c r="B18" s="3015" t="s">
        <v>3822</v>
      </c>
      <c r="C18" s="3020" t="s">
        <v>3836</v>
      </c>
      <c r="D18" s="3093">
        <v>137.15</v>
      </c>
      <c r="E18" s="3020">
        <v>102.11</v>
      </c>
    </row>
    <row r="19" spans="1:5" ht="18.75" customHeight="1">
      <c r="A19" s="3012">
        <v>15</v>
      </c>
      <c r="B19" s="3015" t="s">
        <v>3822</v>
      </c>
      <c r="C19" s="3021" t="s">
        <v>3837</v>
      </c>
      <c r="D19" s="3092">
        <v>137.91999999999999</v>
      </c>
      <c r="E19" s="3021">
        <v>102.68</v>
      </c>
    </row>
    <row r="20" spans="1:5" ht="18.75" customHeight="1">
      <c r="A20" s="3012">
        <v>16</v>
      </c>
      <c r="B20" s="3015" t="s">
        <v>3822</v>
      </c>
      <c r="C20" s="3021" t="s">
        <v>3838</v>
      </c>
      <c r="D20" s="3092">
        <v>137.15</v>
      </c>
      <c r="E20" s="3021">
        <v>102.11</v>
      </c>
    </row>
    <row r="21" spans="1:5" ht="18.75" customHeight="1">
      <c r="A21" s="3012">
        <v>17</v>
      </c>
      <c r="B21" s="3015" t="s">
        <v>3822</v>
      </c>
      <c r="C21" s="3021" t="s">
        <v>3839</v>
      </c>
      <c r="D21" s="3092">
        <v>137.91999999999999</v>
      </c>
      <c r="E21" s="3021">
        <v>102.68</v>
      </c>
    </row>
    <row r="22" spans="1:5" ht="18.75" customHeight="1">
      <c r="A22" s="3012">
        <v>18</v>
      </c>
      <c r="B22" s="3015" t="s">
        <v>3822</v>
      </c>
      <c r="C22" s="3022" t="s">
        <v>3840</v>
      </c>
      <c r="D22" s="3091">
        <v>137.91999999999999</v>
      </c>
      <c r="E22" s="3022">
        <v>102.68</v>
      </c>
    </row>
    <row r="23" spans="1:5" ht="18.75" customHeight="1">
      <c r="A23" s="3012">
        <v>19</v>
      </c>
      <c r="B23" s="3015" t="s">
        <v>3822</v>
      </c>
      <c r="C23" s="3023" t="s">
        <v>3841</v>
      </c>
      <c r="D23" s="3090">
        <v>137.15</v>
      </c>
      <c r="E23" s="3023">
        <v>102.11</v>
      </c>
    </row>
    <row r="24" spans="1:5" ht="18.75" customHeight="1">
      <c r="A24" s="3012">
        <v>20</v>
      </c>
      <c r="B24" s="3015" t="s">
        <v>3822</v>
      </c>
      <c r="C24" s="3023" t="s">
        <v>3842</v>
      </c>
      <c r="D24" s="3090">
        <v>137.91999999999999</v>
      </c>
      <c r="E24" s="3023">
        <v>102.68</v>
      </c>
    </row>
    <row r="25" spans="1:5" ht="18.75" customHeight="1">
      <c r="A25" s="3012">
        <v>21</v>
      </c>
      <c r="B25" s="3015" t="s">
        <v>3822</v>
      </c>
      <c r="C25" s="3024" t="s">
        <v>3843</v>
      </c>
      <c r="D25" s="3060">
        <v>137.15</v>
      </c>
      <c r="E25" s="3024">
        <v>102.11</v>
      </c>
    </row>
    <row r="26" spans="1:5" ht="18.75" customHeight="1">
      <c r="A26" s="3012">
        <v>22</v>
      </c>
      <c r="B26" s="3015" t="s">
        <v>3822</v>
      </c>
      <c r="C26" s="3024" t="s">
        <v>3844</v>
      </c>
      <c r="D26" s="3060">
        <v>137.15</v>
      </c>
      <c r="E26" s="3024">
        <v>102.11</v>
      </c>
    </row>
    <row r="27" spans="1:5" ht="18.75" customHeight="1">
      <c r="A27" s="3012">
        <v>23</v>
      </c>
      <c r="B27" s="3015" t="s">
        <v>3822</v>
      </c>
      <c r="C27" s="3024" t="s">
        <v>3845</v>
      </c>
      <c r="D27" s="3060">
        <v>137.91999999999999</v>
      </c>
      <c r="E27" s="3024">
        <v>102.68</v>
      </c>
    </row>
    <row r="28" spans="1:5" ht="18.75" customHeight="1">
      <c r="A28" s="3012">
        <v>24</v>
      </c>
      <c r="B28" s="3015" t="s">
        <v>3822</v>
      </c>
      <c r="C28" s="3024" t="s">
        <v>3846</v>
      </c>
      <c r="D28" s="3060">
        <v>137.15</v>
      </c>
      <c r="E28" s="3024">
        <v>102.11</v>
      </c>
    </row>
    <row r="29" spans="1:5" ht="18.75" customHeight="1">
      <c r="A29" s="3012">
        <v>25</v>
      </c>
      <c r="B29" s="3015" t="s">
        <v>3822</v>
      </c>
      <c r="C29" s="3024" t="s">
        <v>3847</v>
      </c>
      <c r="D29" s="3060">
        <v>101.85</v>
      </c>
      <c r="E29" s="3024">
        <v>75.83</v>
      </c>
    </row>
    <row r="30" spans="1:5" ht="18.75" customHeight="1">
      <c r="A30" s="3012">
        <v>26</v>
      </c>
      <c r="B30" s="3015" t="s">
        <v>3822</v>
      </c>
      <c r="C30" s="3024" t="s">
        <v>3848</v>
      </c>
      <c r="D30" s="3060">
        <v>101.83</v>
      </c>
      <c r="E30" s="3024">
        <v>75.81</v>
      </c>
    </row>
    <row r="31" spans="1:5" ht="18.75" customHeight="1">
      <c r="A31" s="3012">
        <v>27</v>
      </c>
      <c r="B31" s="3015" t="s">
        <v>3822</v>
      </c>
      <c r="C31" s="3024" t="s">
        <v>3849</v>
      </c>
      <c r="D31" s="3060">
        <v>101.83</v>
      </c>
      <c r="E31" s="3024">
        <v>75.81</v>
      </c>
    </row>
    <row r="32" spans="1:5" ht="18.75" customHeight="1">
      <c r="A32" s="3012">
        <v>28</v>
      </c>
      <c r="B32" s="3015" t="s">
        <v>3822</v>
      </c>
      <c r="C32" s="3024" t="s">
        <v>3850</v>
      </c>
      <c r="D32" s="3060">
        <v>101.85</v>
      </c>
      <c r="E32" s="3024">
        <v>75.83</v>
      </c>
    </row>
    <row r="33" spans="1:5" ht="18.75" customHeight="1">
      <c r="A33" s="3012">
        <v>29</v>
      </c>
      <c r="B33" s="3015" t="s">
        <v>3822</v>
      </c>
      <c r="C33" s="3024" t="s">
        <v>3851</v>
      </c>
      <c r="D33" s="3060">
        <v>101.83</v>
      </c>
      <c r="E33" s="3024">
        <v>75.81</v>
      </c>
    </row>
    <row r="34" spans="1:5" ht="18.75" customHeight="1">
      <c r="A34" s="3012">
        <v>30</v>
      </c>
      <c r="B34" s="3015" t="s">
        <v>3822</v>
      </c>
      <c r="C34" s="3024" t="s">
        <v>3852</v>
      </c>
      <c r="D34" s="3060">
        <v>101.85</v>
      </c>
      <c r="E34" s="3024">
        <v>75.83</v>
      </c>
    </row>
    <row r="35" spans="1:5" ht="18.75" customHeight="1">
      <c r="A35" s="3012">
        <v>31</v>
      </c>
      <c r="B35" s="3015" t="s">
        <v>3822</v>
      </c>
      <c r="C35" s="3024" t="s">
        <v>3853</v>
      </c>
      <c r="D35" s="3060">
        <v>101.83</v>
      </c>
      <c r="E35" s="3024">
        <v>75.81</v>
      </c>
    </row>
    <row r="36" spans="1:5" ht="18.75" customHeight="1">
      <c r="A36" s="3012">
        <v>32</v>
      </c>
      <c r="B36" s="3015" t="s">
        <v>3822</v>
      </c>
      <c r="C36" s="3024" t="s">
        <v>3854</v>
      </c>
      <c r="D36" s="3060">
        <v>101.85</v>
      </c>
      <c r="E36" s="3024">
        <v>75.83</v>
      </c>
    </row>
    <row r="37" spans="1:5" ht="18.75" customHeight="1">
      <c r="A37" s="3012">
        <v>33</v>
      </c>
      <c r="B37" s="3015" t="s">
        <v>3822</v>
      </c>
      <c r="C37" s="3024" t="s">
        <v>3855</v>
      </c>
      <c r="D37" s="3060">
        <v>101.85</v>
      </c>
      <c r="E37" s="3024">
        <v>75.83</v>
      </c>
    </row>
    <row r="38" spans="1:5" ht="18.75" customHeight="1">
      <c r="A38" s="3012">
        <v>34</v>
      </c>
      <c r="B38" s="3015" t="s">
        <v>3822</v>
      </c>
      <c r="C38" s="3024" t="s">
        <v>3856</v>
      </c>
      <c r="D38" s="3060">
        <v>101.83</v>
      </c>
      <c r="E38" s="3024">
        <v>75.81</v>
      </c>
    </row>
    <row r="39" spans="1:5" ht="18.75" customHeight="1">
      <c r="A39" s="3012">
        <v>35</v>
      </c>
      <c r="B39" s="3015" t="s">
        <v>3822</v>
      </c>
      <c r="C39" s="3024" t="s">
        <v>3857</v>
      </c>
      <c r="D39" s="3060">
        <v>101.85</v>
      </c>
      <c r="E39" s="3024">
        <v>75.83</v>
      </c>
    </row>
    <row r="40" spans="1:5" ht="18.75" customHeight="1">
      <c r="A40" s="3012">
        <v>36</v>
      </c>
      <c r="B40" s="3015" t="s">
        <v>3822</v>
      </c>
      <c r="C40" s="3024" t="s">
        <v>3858</v>
      </c>
      <c r="D40" s="3060">
        <v>101.85</v>
      </c>
      <c r="E40" s="3024">
        <v>75.83</v>
      </c>
    </row>
    <row r="41" spans="1:5" ht="18.75" customHeight="1">
      <c r="A41" s="3012">
        <v>37</v>
      </c>
      <c r="B41" s="3015" t="s">
        <v>3822</v>
      </c>
      <c r="C41" s="3024" t="s">
        <v>3859</v>
      </c>
      <c r="D41" s="3060">
        <v>101.83</v>
      </c>
      <c r="E41" s="3024">
        <v>75.81</v>
      </c>
    </row>
    <row r="42" spans="1:5" ht="18.75" customHeight="1">
      <c r="A42" s="3012">
        <v>38</v>
      </c>
      <c r="B42" s="3015" t="s">
        <v>3822</v>
      </c>
      <c r="C42" s="3024" t="s">
        <v>3860</v>
      </c>
      <c r="D42" s="3060">
        <v>101.85</v>
      </c>
      <c r="E42" s="3024">
        <v>75.83</v>
      </c>
    </row>
    <row r="43" spans="1:5" ht="18.75" customHeight="1">
      <c r="A43" s="3012">
        <v>39</v>
      </c>
      <c r="B43" s="3015" t="s">
        <v>3822</v>
      </c>
      <c r="C43" s="3024" t="s">
        <v>3861</v>
      </c>
      <c r="D43" s="3060">
        <v>101.85</v>
      </c>
      <c r="E43" s="3024">
        <v>75.83</v>
      </c>
    </row>
    <row r="44" spans="1:5" ht="18.75" customHeight="1">
      <c r="A44" s="3012">
        <v>40</v>
      </c>
      <c r="B44" s="3015" t="s">
        <v>3822</v>
      </c>
      <c r="C44" s="3024" t="s">
        <v>3862</v>
      </c>
      <c r="D44" s="3060">
        <v>101.83</v>
      </c>
      <c r="E44" s="3024">
        <v>75.81</v>
      </c>
    </row>
    <row r="45" spans="1:5" ht="18.75" customHeight="1">
      <c r="A45" s="3012">
        <v>41</v>
      </c>
      <c r="B45" s="3015" t="s">
        <v>3822</v>
      </c>
      <c r="C45" s="3024" t="s">
        <v>3863</v>
      </c>
      <c r="D45" s="3060">
        <v>103.43</v>
      </c>
      <c r="E45" s="3024">
        <v>77</v>
      </c>
    </row>
    <row r="46" spans="1:5" ht="18.75" customHeight="1">
      <c r="A46" s="3012">
        <v>42</v>
      </c>
      <c r="B46" s="3015" t="s">
        <v>3822</v>
      </c>
      <c r="C46" s="3024" t="s">
        <v>3864</v>
      </c>
      <c r="D46" s="3060">
        <v>101.83</v>
      </c>
      <c r="E46" s="3024">
        <v>75.81</v>
      </c>
    </row>
    <row r="47" spans="1:5" ht="18.75" customHeight="1">
      <c r="A47" s="3012">
        <v>43</v>
      </c>
      <c r="B47" s="3015" t="s">
        <v>3822</v>
      </c>
      <c r="C47" s="3024" t="s">
        <v>3865</v>
      </c>
      <c r="D47" s="3060">
        <v>101.83</v>
      </c>
      <c r="E47" s="3024">
        <v>75.81</v>
      </c>
    </row>
    <row r="48" spans="1:5" ht="18.75" customHeight="1">
      <c r="A48" s="3012">
        <v>44</v>
      </c>
      <c r="B48" s="3015" t="s">
        <v>3822</v>
      </c>
      <c r="C48" s="3024" t="s">
        <v>3866</v>
      </c>
      <c r="D48" s="3060">
        <v>101.83</v>
      </c>
      <c r="E48" s="3024">
        <v>75.81</v>
      </c>
    </row>
    <row r="49" spans="1:5" ht="18.75" customHeight="1">
      <c r="A49" s="3012">
        <v>45</v>
      </c>
      <c r="B49" s="3015" t="s">
        <v>3822</v>
      </c>
      <c r="C49" s="3024" t="s">
        <v>3867</v>
      </c>
      <c r="D49" s="3060">
        <v>103.43</v>
      </c>
      <c r="E49" s="3024">
        <v>77</v>
      </c>
    </row>
    <row r="50" spans="1:5" ht="18.75" customHeight="1">
      <c r="A50" s="3012">
        <v>46</v>
      </c>
      <c r="B50" s="3015" t="s">
        <v>3822</v>
      </c>
      <c r="C50" s="3024" t="s">
        <v>3868</v>
      </c>
      <c r="D50" s="3060">
        <v>101.83</v>
      </c>
      <c r="E50" s="3024">
        <v>75.81</v>
      </c>
    </row>
    <row r="51" spans="1:5" ht="18.75" customHeight="1">
      <c r="A51" s="3012">
        <v>47</v>
      </c>
      <c r="B51" s="3015" t="s">
        <v>3822</v>
      </c>
      <c r="C51" s="3024" t="s">
        <v>3869</v>
      </c>
      <c r="D51" s="3060">
        <v>103.43</v>
      </c>
      <c r="E51" s="3024">
        <v>77</v>
      </c>
    </row>
    <row r="52" spans="1:5" ht="18.75" customHeight="1">
      <c r="A52" s="3012">
        <v>48</v>
      </c>
      <c r="B52" s="3015" t="s">
        <v>3822</v>
      </c>
      <c r="C52" s="3024" t="s">
        <v>3870</v>
      </c>
      <c r="D52" s="3060">
        <v>101.83</v>
      </c>
      <c r="E52" s="3024">
        <v>75.81</v>
      </c>
    </row>
    <row r="53" spans="1:5" ht="18.75" customHeight="1">
      <c r="A53" s="3012">
        <v>49</v>
      </c>
      <c r="B53" s="3015" t="s">
        <v>3822</v>
      </c>
      <c r="C53" s="3024" t="s">
        <v>3871</v>
      </c>
      <c r="D53" s="3060">
        <v>103.43</v>
      </c>
      <c r="E53" s="3024">
        <v>77</v>
      </c>
    </row>
    <row r="54" spans="1:5" ht="18.75" customHeight="1">
      <c r="A54" s="3012">
        <v>50</v>
      </c>
      <c r="B54" s="3015" t="s">
        <v>3822</v>
      </c>
      <c r="C54" s="3024" t="s">
        <v>3872</v>
      </c>
      <c r="D54" s="3060">
        <v>103.43</v>
      </c>
      <c r="E54" s="3024">
        <v>77</v>
      </c>
    </row>
    <row r="55" spans="1:5" ht="18.75" customHeight="1">
      <c r="A55" s="3012">
        <v>51</v>
      </c>
      <c r="B55" s="3015" t="s">
        <v>3822</v>
      </c>
      <c r="C55" s="3024" t="s">
        <v>3873</v>
      </c>
      <c r="D55" s="3060">
        <v>101.83</v>
      </c>
      <c r="E55" s="3024">
        <v>75.81</v>
      </c>
    </row>
    <row r="56" spans="1:5" ht="18.75" customHeight="1">
      <c r="A56" s="3012">
        <v>52</v>
      </c>
      <c r="B56" s="3015" t="s">
        <v>3822</v>
      </c>
      <c r="C56" s="3024" t="s">
        <v>3874</v>
      </c>
      <c r="D56" s="3060">
        <v>103.43</v>
      </c>
      <c r="E56" s="3024">
        <v>77</v>
      </c>
    </row>
    <row r="57" spans="1:5" ht="18.75" customHeight="1">
      <c r="A57" s="3012">
        <v>53</v>
      </c>
      <c r="B57" s="3015" t="s">
        <v>3822</v>
      </c>
      <c r="C57" s="3024" t="s">
        <v>3875</v>
      </c>
      <c r="D57" s="3060">
        <v>103.43</v>
      </c>
      <c r="E57" s="3024">
        <v>77</v>
      </c>
    </row>
    <row r="58" spans="1:5" ht="18.75" customHeight="1">
      <c r="A58" s="3012">
        <v>54</v>
      </c>
      <c r="B58" s="3015" t="s">
        <v>3822</v>
      </c>
      <c r="C58" s="3024" t="s">
        <v>3876</v>
      </c>
      <c r="D58" s="3060">
        <v>103.43</v>
      </c>
      <c r="E58" s="3024">
        <v>77</v>
      </c>
    </row>
    <row r="59" spans="1:5" ht="18.75" customHeight="1">
      <c r="A59" s="3012">
        <v>55</v>
      </c>
      <c r="B59" s="3015" t="s">
        <v>3822</v>
      </c>
      <c r="C59" s="3024" t="s">
        <v>3877</v>
      </c>
      <c r="D59" s="3060">
        <v>101.83</v>
      </c>
      <c r="E59" s="3024">
        <v>75.81</v>
      </c>
    </row>
    <row r="60" spans="1:5" ht="18.75" customHeight="1">
      <c r="A60" s="3012">
        <v>56</v>
      </c>
      <c r="B60" s="3015" t="s">
        <v>3822</v>
      </c>
      <c r="C60" s="3024" t="s">
        <v>3878</v>
      </c>
      <c r="D60" s="3060">
        <v>103.43</v>
      </c>
      <c r="E60" s="3024">
        <v>77</v>
      </c>
    </row>
    <row r="61" spans="1:5" ht="18.75" customHeight="1">
      <c r="A61" s="3012"/>
      <c r="B61" s="3015"/>
      <c r="C61" s="3024"/>
      <c r="D61" s="3041">
        <f>SUM(D5:D60)</f>
        <v>6573.9800000000041</v>
      </c>
      <c r="E61" s="3024"/>
    </row>
    <row r="62" spans="1:5" ht="18.75" customHeight="1">
      <c r="A62" s="3012">
        <v>57</v>
      </c>
      <c r="B62" s="3015" t="s">
        <v>3879</v>
      </c>
      <c r="C62" s="3024" t="s">
        <v>3880</v>
      </c>
      <c r="D62" s="3060">
        <v>138.77000000000001</v>
      </c>
      <c r="E62" s="3024">
        <v>103.59</v>
      </c>
    </row>
    <row r="63" spans="1:5" ht="18.75" customHeight="1">
      <c r="A63" s="3012">
        <v>58</v>
      </c>
      <c r="B63" s="3015" t="s">
        <v>3879</v>
      </c>
      <c r="C63" s="3024" t="s">
        <v>3881</v>
      </c>
      <c r="D63" s="3060">
        <v>138.72999999999999</v>
      </c>
      <c r="E63" s="3024">
        <v>103.56</v>
      </c>
    </row>
    <row r="64" spans="1:5" ht="18.75" customHeight="1">
      <c r="A64" s="3012">
        <v>59</v>
      </c>
      <c r="B64" s="3015" t="s">
        <v>3879</v>
      </c>
      <c r="C64" s="3024" t="s">
        <v>3882</v>
      </c>
      <c r="D64" s="3060">
        <v>138.72999999999999</v>
      </c>
      <c r="E64" s="3024">
        <v>103.56</v>
      </c>
    </row>
    <row r="65" spans="1:5" ht="18.75" customHeight="1">
      <c r="A65" s="3012">
        <v>60</v>
      </c>
      <c r="B65" s="3015" t="s">
        <v>3879</v>
      </c>
      <c r="C65" s="3024" t="s">
        <v>3883</v>
      </c>
      <c r="D65" s="3060">
        <v>138.77000000000001</v>
      </c>
      <c r="E65" s="3024">
        <v>103.59</v>
      </c>
    </row>
    <row r="66" spans="1:5" ht="18.75" customHeight="1">
      <c r="A66" s="3012">
        <v>61</v>
      </c>
      <c r="B66" s="3015" t="s">
        <v>3879</v>
      </c>
      <c r="C66" s="3024" t="s">
        <v>3884</v>
      </c>
      <c r="D66" s="3060">
        <v>138.77000000000001</v>
      </c>
      <c r="E66" s="3024">
        <v>103.59</v>
      </c>
    </row>
    <row r="67" spans="1:5" ht="18.75" customHeight="1">
      <c r="A67" s="3012">
        <v>62</v>
      </c>
      <c r="B67" s="3015" t="s">
        <v>3879</v>
      </c>
      <c r="C67" s="3024" t="s">
        <v>3885</v>
      </c>
      <c r="D67" s="3060">
        <v>138.77000000000001</v>
      </c>
      <c r="E67" s="3024">
        <v>103.59</v>
      </c>
    </row>
    <row r="68" spans="1:5" ht="18.75" customHeight="1">
      <c r="A68" s="3012">
        <v>63</v>
      </c>
      <c r="B68" s="3015" t="s">
        <v>3879</v>
      </c>
      <c r="C68" s="3024" t="s">
        <v>3886</v>
      </c>
      <c r="D68" s="3060">
        <v>138.72999999999999</v>
      </c>
      <c r="E68" s="3024">
        <v>103.56</v>
      </c>
    </row>
    <row r="69" spans="1:5" ht="18.75" customHeight="1">
      <c r="A69" s="3012">
        <v>64</v>
      </c>
      <c r="B69" s="3015" t="s">
        <v>3879</v>
      </c>
      <c r="C69" s="3024" t="s">
        <v>3887</v>
      </c>
      <c r="D69" s="3060">
        <v>138.77000000000001</v>
      </c>
      <c r="E69" s="3024">
        <v>103.59</v>
      </c>
    </row>
    <row r="70" spans="1:5" ht="18.75" customHeight="1">
      <c r="A70" s="3012">
        <v>65</v>
      </c>
      <c r="B70" s="3015" t="s">
        <v>3879</v>
      </c>
      <c r="C70" s="3024" t="s">
        <v>3888</v>
      </c>
      <c r="D70" s="3060">
        <v>138.72999999999999</v>
      </c>
      <c r="E70" s="3024">
        <v>103.56</v>
      </c>
    </row>
    <row r="71" spans="1:5" ht="18.75" customHeight="1">
      <c r="A71" s="3012">
        <v>66</v>
      </c>
      <c r="B71" s="3015" t="s">
        <v>3879</v>
      </c>
      <c r="C71" s="3024" t="s">
        <v>3889</v>
      </c>
      <c r="D71" s="3060">
        <v>138.77000000000001</v>
      </c>
      <c r="E71" s="3024">
        <v>103.59</v>
      </c>
    </row>
    <row r="72" spans="1:5" ht="18.75" customHeight="1">
      <c r="A72" s="3012">
        <v>67</v>
      </c>
      <c r="B72" s="3015" t="s">
        <v>3879</v>
      </c>
      <c r="C72" s="3024" t="s">
        <v>3890</v>
      </c>
      <c r="D72" s="3060">
        <v>138.72999999999999</v>
      </c>
      <c r="E72" s="3024">
        <v>103.56</v>
      </c>
    </row>
    <row r="73" spans="1:5" ht="18.75" customHeight="1">
      <c r="A73" s="3012">
        <v>68</v>
      </c>
      <c r="B73" s="3015" t="s">
        <v>3879</v>
      </c>
      <c r="C73" s="3024" t="s">
        <v>3891</v>
      </c>
      <c r="D73" s="3060">
        <v>138.77000000000001</v>
      </c>
      <c r="E73" s="3024">
        <v>103.59</v>
      </c>
    </row>
    <row r="74" spans="1:5" ht="18.75" customHeight="1">
      <c r="A74" s="3012">
        <v>69</v>
      </c>
      <c r="B74" s="3015" t="s">
        <v>3879</v>
      </c>
      <c r="C74" s="3024" t="s">
        <v>3892</v>
      </c>
      <c r="D74" s="3060">
        <v>138.72999999999999</v>
      </c>
      <c r="E74" s="3024">
        <v>103.56</v>
      </c>
    </row>
    <row r="75" spans="1:5" ht="18.75" customHeight="1">
      <c r="A75" s="3012">
        <v>70</v>
      </c>
      <c r="B75" s="3015" t="s">
        <v>3879</v>
      </c>
      <c r="C75" s="3024" t="s">
        <v>3893</v>
      </c>
      <c r="D75" s="3060">
        <v>138.77000000000001</v>
      </c>
      <c r="E75" s="3024">
        <v>103.59</v>
      </c>
    </row>
    <row r="76" spans="1:5" ht="18.75" customHeight="1">
      <c r="A76" s="3012">
        <v>71</v>
      </c>
      <c r="B76" s="3015" t="s">
        <v>3879</v>
      </c>
      <c r="C76" s="3014" t="s">
        <v>3894</v>
      </c>
      <c r="D76" s="3089">
        <v>138.72999999999999</v>
      </c>
      <c r="E76" s="3014">
        <v>103.56</v>
      </c>
    </row>
    <row r="77" spans="1:5" ht="18.75" customHeight="1">
      <c r="A77" s="3012">
        <v>72</v>
      </c>
      <c r="B77" s="3013" t="s">
        <v>3879</v>
      </c>
      <c r="C77" s="3014" t="s">
        <v>3895</v>
      </c>
      <c r="D77" s="3089">
        <v>138.77000000000001</v>
      </c>
      <c r="E77" s="3014">
        <v>103.59</v>
      </c>
    </row>
    <row r="78" spans="1:5" ht="18.75" customHeight="1">
      <c r="A78" s="3012">
        <v>73</v>
      </c>
      <c r="B78" s="3013" t="s">
        <v>3879</v>
      </c>
      <c r="C78" s="3014" t="s">
        <v>3896</v>
      </c>
      <c r="D78" s="3089">
        <v>138.72999999999999</v>
      </c>
      <c r="E78" s="3014">
        <v>103.56</v>
      </c>
    </row>
    <row r="79" spans="1:5" ht="18.75" customHeight="1">
      <c r="A79" s="3012">
        <v>74</v>
      </c>
      <c r="B79" s="3013" t="s">
        <v>3879</v>
      </c>
      <c r="C79" s="3025" t="s">
        <v>3897</v>
      </c>
      <c r="D79" s="3059">
        <v>138.77000000000001</v>
      </c>
      <c r="E79" s="3025">
        <v>103.59</v>
      </c>
    </row>
    <row r="80" spans="1:5" ht="18.75" customHeight="1">
      <c r="A80" s="3012">
        <v>75</v>
      </c>
      <c r="B80" s="3015" t="s">
        <v>3879</v>
      </c>
      <c r="C80" s="3025" t="s">
        <v>3898</v>
      </c>
      <c r="D80" s="3059">
        <v>138.72999999999999</v>
      </c>
      <c r="E80" s="3025">
        <v>103.56</v>
      </c>
    </row>
    <row r="81" spans="1:5" ht="18.75" customHeight="1">
      <c r="A81" s="3012">
        <v>76</v>
      </c>
      <c r="B81" s="3015" t="s">
        <v>3879</v>
      </c>
      <c r="C81" s="3025" t="s">
        <v>3899</v>
      </c>
      <c r="D81" s="3059">
        <v>138.77000000000001</v>
      </c>
      <c r="E81" s="3025">
        <v>103.59</v>
      </c>
    </row>
    <row r="82" spans="1:5" ht="18.75" customHeight="1">
      <c r="A82" s="3012">
        <v>77</v>
      </c>
      <c r="B82" s="3015" t="s">
        <v>3879</v>
      </c>
      <c r="C82" s="3025" t="s">
        <v>3900</v>
      </c>
      <c r="D82" s="3059">
        <v>138.72999999999999</v>
      </c>
      <c r="E82" s="3025">
        <v>103.56</v>
      </c>
    </row>
    <row r="83" spans="1:5" ht="18.75" customHeight="1">
      <c r="A83" s="3012">
        <v>78</v>
      </c>
      <c r="B83" s="3015" t="s">
        <v>3879</v>
      </c>
      <c r="C83" s="3025" t="s">
        <v>3901</v>
      </c>
      <c r="D83" s="3059">
        <v>138.77000000000001</v>
      </c>
      <c r="E83" s="3025">
        <v>103.59</v>
      </c>
    </row>
    <row r="84" spans="1:5" ht="18.75" customHeight="1">
      <c r="A84" s="3012">
        <v>79</v>
      </c>
      <c r="B84" s="3015" t="s">
        <v>3879</v>
      </c>
      <c r="C84" s="3025" t="s">
        <v>3902</v>
      </c>
      <c r="D84" s="3059">
        <v>138.72999999999999</v>
      </c>
      <c r="E84" s="3025">
        <v>103.56</v>
      </c>
    </row>
    <row r="85" spans="1:5" ht="18.75" customHeight="1">
      <c r="A85" s="3012">
        <v>80</v>
      </c>
      <c r="B85" s="3015" t="s">
        <v>3879</v>
      </c>
      <c r="C85" s="3025" t="s">
        <v>3903</v>
      </c>
      <c r="D85" s="3059">
        <v>138.77000000000001</v>
      </c>
      <c r="E85" s="3025">
        <v>103.59</v>
      </c>
    </row>
    <row r="86" spans="1:5" ht="18.75" customHeight="1">
      <c r="A86" s="3012">
        <v>81</v>
      </c>
      <c r="B86" s="3015" t="s">
        <v>3879</v>
      </c>
      <c r="C86" s="3025" t="s">
        <v>3904</v>
      </c>
      <c r="D86" s="3059">
        <v>138.72999999999999</v>
      </c>
      <c r="E86" s="3025">
        <v>103.56</v>
      </c>
    </row>
    <row r="87" spans="1:5" ht="18.75" customHeight="1">
      <c r="A87" s="3012">
        <v>82</v>
      </c>
      <c r="B87" s="3015" t="s">
        <v>3879</v>
      </c>
      <c r="C87" s="3025" t="s">
        <v>3905</v>
      </c>
      <c r="D87" s="3059">
        <v>138.77000000000001</v>
      </c>
      <c r="E87" s="3025">
        <v>103.59</v>
      </c>
    </row>
    <row r="88" spans="1:5" ht="18.75" customHeight="1">
      <c r="A88" s="3012">
        <v>83</v>
      </c>
      <c r="B88" s="3015" t="s">
        <v>3879</v>
      </c>
      <c r="C88" s="3025" t="s">
        <v>3906</v>
      </c>
      <c r="D88" s="3059">
        <v>138.72999999999999</v>
      </c>
      <c r="E88" s="3025">
        <v>103.56</v>
      </c>
    </row>
    <row r="89" spans="1:5" ht="18.75" customHeight="1">
      <c r="A89" s="3012">
        <v>84</v>
      </c>
      <c r="B89" s="3015" t="s">
        <v>3879</v>
      </c>
      <c r="C89" s="3025" t="s">
        <v>3907</v>
      </c>
      <c r="D89" s="3059">
        <v>138.77000000000001</v>
      </c>
      <c r="E89" s="3025">
        <v>103.59</v>
      </c>
    </row>
    <row r="90" spans="1:5" ht="18.75" customHeight="1">
      <c r="A90" s="3012">
        <v>85</v>
      </c>
      <c r="B90" s="3015" t="s">
        <v>3879</v>
      </c>
      <c r="C90" s="3025" t="s">
        <v>3908</v>
      </c>
      <c r="D90" s="3059">
        <v>138.72999999999999</v>
      </c>
      <c r="E90" s="3025">
        <v>103.56</v>
      </c>
    </row>
    <row r="91" spans="1:5" ht="18.75" customHeight="1">
      <c r="A91" s="3012">
        <v>86</v>
      </c>
      <c r="B91" s="3015" t="s">
        <v>3879</v>
      </c>
      <c r="C91" s="3024" t="s">
        <v>3909</v>
      </c>
      <c r="D91" s="3060">
        <v>138.77000000000001</v>
      </c>
      <c r="E91" s="3024">
        <v>103.59</v>
      </c>
    </row>
    <row r="92" spans="1:5" ht="18.75" customHeight="1">
      <c r="A92" s="3012">
        <v>87</v>
      </c>
      <c r="B92" s="3015" t="s">
        <v>3879</v>
      </c>
      <c r="C92" s="3024" t="s">
        <v>3910</v>
      </c>
      <c r="D92" s="3060">
        <v>138.72999999999999</v>
      </c>
      <c r="E92" s="3024">
        <v>103.56</v>
      </c>
    </row>
    <row r="93" spans="1:5" ht="18.75" customHeight="1">
      <c r="A93" s="3012">
        <v>88</v>
      </c>
      <c r="B93" s="3015" t="s">
        <v>3879</v>
      </c>
      <c r="C93" s="3024" t="s">
        <v>3911</v>
      </c>
      <c r="D93" s="3060">
        <v>138.77000000000001</v>
      </c>
      <c r="E93" s="3024">
        <v>103.59</v>
      </c>
    </row>
    <row r="94" spans="1:5" ht="18.75" customHeight="1">
      <c r="A94" s="3012">
        <v>89</v>
      </c>
      <c r="B94" s="3015" t="s">
        <v>3879</v>
      </c>
      <c r="C94" s="3024" t="s">
        <v>3912</v>
      </c>
      <c r="D94" s="3060">
        <v>138.72999999999999</v>
      </c>
      <c r="E94" s="3024">
        <v>103.56</v>
      </c>
    </row>
    <row r="95" spans="1:5" ht="18.75" customHeight="1">
      <c r="A95" s="3012"/>
      <c r="B95" s="3015"/>
      <c r="C95" s="3024"/>
      <c r="D95" s="3042">
        <f>SUM(D62:D94)</f>
        <v>4578.7699999999995</v>
      </c>
      <c r="E95" s="3024"/>
    </row>
    <row r="96" spans="1:5" ht="18.75" customHeight="1">
      <c r="A96" s="3012">
        <v>90</v>
      </c>
      <c r="B96" s="3015" t="s">
        <v>3913</v>
      </c>
      <c r="C96" s="3024" t="s">
        <v>3914</v>
      </c>
      <c r="D96" s="3060">
        <v>133.9</v>
      </c>
      <c r="E96" s="3024">
        <v>102.65</v>
      </c>
    </row>
    <row r="97" spans="1:5" ht="18.75" customHeight="1">
      <c r="A97" s="3012">
        <v>91</v>
      </c>
      <c r="B97" s="3015" t="s">
        <v>3913</v>
      </c>
      <c r="C97" s="3025" t="s">
        <v>3915</v>
      </c>
      <c r="D97" s="3059">
        <v>133.19</v>
      </c>
      <c r="E97" s="3025">
        <v>102.11</v>
      </c>
    </row>
    <row r="98" spans="1:5" ht="18.75" customHeight="1">
      <c r="A98" s="3012">
        <v>92</v>
      </c>
      <c r="B98" s="3015" t="s">
        <v>3913</v>
      </c>
      <c r="C98" s="3025" t="s">
        <v>3916</v>
      </c>
      <c r="D98" s="3059">
        <v>133.9</v>
      </c>
      <c r="E98" s="3025">
        <v>102.65</v>
      </c>
    </row>
    <row r="99" spans="1:5" ht="18.75" customHeight="1">
      <c r="A99" s="3012">
        <v>93</v>
      </c>
      <c r="B99" s="3015" t="s">
        <v>3913</v>
      </c>
      <c r="C99" s="3025" t="s">
        <v>3917</v>
      </c>
      <c r="D99" s="3059">
        <v>133.19</v>
      </c>
      <c r="E99" s="3025">
        <v>102.11</v>
      </c>
    </row>
    <row r="100" spans="1:5" ht="18.75" customHeight="1">
      <c r="A100" s="3012">
        <v>94</v>
      </c>
      <c r="B100" s="3015" t="s">
        <v>3913</v>
      </c>
      <c r="C100" s="3025" t="s">
        <v>3918</v>
      </c>
      <c r="D100" s="3059">
        <v>133.9</v>
      </c>
      <c r="E100" s="3025">
        <v>102.65</v>
      </c>
    </row>
    <row r="101" spans="1:5" ht="18.75" customHeight="1">
      <c r="A101" s="3012">
        <v>95</v>
      </c>
      <c r="B101" s="3015" t="s">
        <v>3913</v>
      </c>
      <c r="C101" s="3025" t="s">
        <v>3919</v>
      </c>
      <c r="D101" s="3059">
        <v>133.19</v>
      </c>
      <c r="E101" s="3025">
        <v>102.11</v>
      </c>
    </row>
    <row r="102" spans="1:5" ht="18.75" customHeight="1">
      <c r="A102" s="3012">
        <v>96</v>
      </c>
      <c r="B102" s="3015" t="s">
        <v>3913</v>
      </c>
      <c r="C102" s="3025" t="s">
        <v>3920</v>
      </c>
      <c r="D102" s="3059">
        <v>133.9</v>
      </c>
      <c r="E102" s="3025">
        <v>102.65</v>
      </c>
    </row>
    <row r="103" spans="1:5" ht="18.75" customHeight="1">
      <c r="A103" s="3012">
        <v>97</v>
      </c>
      <c r="B103" s="3015" t="s">
        <v>3913</v>
      </c>
      <c r="C103" s="3025" t="s">
        <v>3921</v>
      </c>
      <c r="D103" s="3059">
        <v>133.19</v>
      </c>
      <c r="E103" s="3025">
        <v>102.11</v>
      </c>
    </row>
    <row r="104" spans="1:5" ht="18.75" customHeight="1">
      <c r="A104" s="3012">
        <v>98</v>
      </c>
      <c r="B104" s="3015" t="s">
        <v>3913</v>
      </c>
      <c r="C104" s="3025" t="s">
        <v>3922</v>
      </c>
      <c r="D104" s="3059">
        <v>133.9</v>
      </c>
      <c r="E104" s="3025">
        <v>102.65</v>
      </c>
    </row>
    <row r="105" spans="1:5" ht="18.75" customHeight="1">
      <c r="A105" s="3012">
        <v>99</v>
      </c>
      <c r="B105" s="3015" t="s">
        <v>3913</v>
      </c>
      <c r="C105" s="3025" t="s">
        <v>3923</v>
      </c>
      <c r="D105" s="3059">
        <v>133.19</v>
      </c>
      <c r="E105" s="3025">
        <v>102.11</v>
      </c>
    </row>
    <row r="106" spans="1:5" ht="18.75" customHeight="1">
      <c r="A106" s="3012">
        <v>100</v>
      </c>
      <c r="B106" s="3015" t="s">
        <v>3913</v>
      </c>
      <c r="C106" s="3025" t="s">
        <v>3924</v>
      </c>
      <c r="D106" s="3059">
        <v>133.9</v>
      </c>
      <c r="E106" s="3025">
        <v>102.65</v>
      </c>
    </row>
    <row r="107" spans="1:5" ht="18.75" customHeight="1">
      <c r="A107" s="3012">
        <v>101</v>
      </c>
      <c r="B107" s="3015" t="s">
        <v>3913</v>
      </c>
      <c r="C107" s="3025" t="s">
        <v>3925</v>
      </c>
      <c r="D107" s="3059">
        <v>133.19</v>
      </c>
      <c r="E107" s="3025">
        <v>102.11</v>
      </c>
    </row>
    <row r="108" spans="1:5" ht="18.75" customHeight="1">
      <c r="A108" s="3012">
        <v>102</v>
      </c>
      <c r="B108" s="3015" t="s">
        <v>3913</v>
      </c>
      <c r="C108" s="3025" t="s">
        <v>3926</v>
      </c>
      <c r="D108" s="3059">
        <v>133.9</v>
      </c>
      <c r="E108" s="3025">
        <v>102.65</v>
      </c>
    </row>
    <row r="109" spans="1:5" ht="18.75" customHeight="1">
      <c r="A109" s="3012">
        <v>103</v>
      </c>
      <c r="B109" s="3015" t="s">
        <v>3913</v>
      </c>
      <c r="C109" s="3025" t="s">
        <v>3927</v>
      </c>
      <c r="D109" s="3059">
        <v>133.19</v>
      </c>
      <c r="E109" s="3025">
        <v>102.11</v>
      </c>
    </row>
    <row r="110" spans="1:5" ht="18.75" customHeight="1">
      <c r="A110" s="3012">
        <v>104</v>
      </c>
      <c r="B110" s="3015" t="s">
        <v>3913</v>
      </c>
      <c r="C110" s="3025" t="s">
        <v>3928</v>
      </c>
      <c r="D110" s="3059">
        <v>133.19</v>
      </c>
      <c r="E110" s="3025">
        <v>102.11</v>
      </c>
    </row>
    <row r="111" spans="1:5" ht="18.75" customHeight="1">
      <c r="A111" s="3012">
        <v>105</v>
      </c>
      <c r="B111" s="3015" t="s">
        <v>3913</v>
      </c>
      <c r="C111" s="3025" t="s">
        <v>3929</v>
      </c>
      <c r="D111" s="3059">
        <v>133.19</v>
      </c>
      <c r="E111" s="3025">
        <v>102.11</v>
      </c>
    </row>
    <row r="112" spans="1:5" ht="18.75" customHeight="1">
      <c r="A112" s="3012">
        <v>106</v>
      </c>
      <c r="B112" s="3015" t="s">
        <v>3913</v>
      </c>
      <c r="C112" s="3025" t="s">
        <v>3930</v>
      </c>
      <c r="D112" s="3059">
        <v>133.9</v>
      </c>
      <c r="E112" s="3025">
        <v>102.65</v>
      </c>
    </row>
    <row r="113" spans="1:5" ht="18.75" customHeight="1">
      <c r="A113" s="3012">
        <v>107</v>
      </c>
      <c r="B113" s="3015" t="s">
        <v>3913</v>
      </c>
      <c r="C113" s="3025" t="s">
        <v>3931</v>
      </c>
      <c r="D113" s="3059">
        <v>133.19</v>
      </c>
      <c r="E113" s="3025">
        <v>102.11</v>
      </c>
    </row>
    <row r="114" spans="1:5" ht="18.75" customHeight="1">
      <c r="A114" s="3012">
        <v>108</v>
      </c>
      <c r="B114" s="3015" t="s">
        <v>3913</v>
      </c>
      <c r="C114" s="3025" t="s">
        <v>3932</v>
      </c>
      <c r="D114" s="3059">
        <v>133.9</v>
      </c>
      <c r="E114" s="3025">
        <v>102.65</v>
      </c>
    </row>
    <row r="115" spans="1:5" ht="18.75" customHeight="1">
      <c r="A115" s="3012">
        <v>109</v>
      </c>
      <c r="B115" s="3015" t="s">
        <v>3913</v>
      </c>
      <c r="C115" s="3025" t="s">
        <v>3933</v>
      </c>
      <c r="D115" s="3059">
        <v>133.19</v>
      </c>
      <c r="E115" s="3025">
        <v>102.11</v>
      </c>
    </row>
    <row r="116" spans="1:5" ht="18.75" customHeight="1">
      <c r="A116" s="3012">
        <v>110</v>
      </c>
      <c r="B116" s="3015" t="s">
        <v>3913</v>
      </c>
      <c r="C116" s="3025" t="s">
        <v>3934</v>
      </c>
      <c r="D116" s="3059">
        <v>133.9</v>
      </c>
      <c r="E116" s="3025">
        <v>102.65</v>
      </c>
    </row>
    <row r="117" spans="1:5" ht="18.75" customHeight="1">
      <c r="A117" s="3012">
        <v>111</v>
      </c>
      <c r="B117" s="3015" t="s">
        <v>3913</v>
      </c>
      <c r="C117" s="3025" t="s">
        <v>3935</v>
      </c>
      <c r="D117" s="3059">
        <v>133.19</v>
      </c>
      <c r="E117" s="3025">
        <v>102.11</v>
      </c>
    </row>
    <row r="118" spans="1:5" ht="18.75" customHeight="1">
      <c r="A118" s="3012">
        <v>112</v>
      </c>
      <c r="B118" s="3015" t="s">
        <v>3913</v>
      </c>
      <c r="C118" s="3025" t="s">
        <v>3936</v>
      </c>
      <c r="D118" s="3059">
        <v>133.9</v>
      </c>
      <c r="E118" s="3025">
        <v>102.65</v>
      </c>
    </row>
    <row r="119" spans="1:5" ht="18.75" customHeight="1">
      <c r="A119" s="3012">
        <v>113</v>
      </c>
      <c r="B119" s="3015" t="s">
        <v>3913</v>
      </c>
      <c r="C119" s="3025" t="s">
        <v>3937</v>
      </c>
      <c r="D119" s="3059">
        <v>133.19</v>
      </c>
      <c r="E119" s="3025">
        <v>102.11</v>
      </c>
    </row>
    <row r="120" spans="1:5" ht="18.75" customHeight="1">
      <c r="A120" s="3012">
        <v>114</v>
      </c>
      <c r="B120" s="3015" t="s">
        <v>3913</v>
      </c>
      <c r="C120" s="3025" t="s">
        <v>3938</v>
      </c>
      <c r="D120" s="3059">
        <v>133.9</v>
      </c>
      <c r="E120" s="3025">
        <v>102.65</v>
      </c>
    </row>
    <row r="121" spans="1:5" ht="18.75" customHeight="1">
      <c r="A121" s="3012">
        <v>115</v>
      </c>
      <c r="B121" s="3015" t="s">
        <v>3913</v>
      </c>
      <c r="C121" s="3025" t="s">
        <v>3939</v>
      </c>
      <c r="D121" s="3059">
        <v>133.19</v>
      </c>
      <c r="E121" s="3025">
        <v>102.11</v>
      </c>
    </row>
    <row r="122" spans="1:5" ht="18.75" customHeight="1">
      <c r="A122" s="3012">
        <v>116</v>
      </c>
      <c r="B122" s="3015" t="s">
        <v>3913</v>
      </c>
      <c r="C122" s="3025" t="s">
        <v>3940</v>
      </c>
      <c r="D122" s="3059">
        <v>133.9</v>
      </c>
      <c r="E122" s="3025">
        <v>102.65</v>
      </c>
    </row>
    <row r="123" spans="1:5" ht="18.75" customHeight="1">
      <c r="A123" s="3012">
        <v>117</v>
      </c>
      <c r="B123" s="3015" t="s">
        <v>3913</v>
      </c>
      <c r="C123" s="3025" t="s">
        <v>3941</v>
      </c>
      <c r="D123" s="3059">
        <v>133.19</v>
      </c>
      <c r="E123" s="3025">
        <v>102.11</v>
      </c>
    </row>
    <row r="124" spans="1:5" ht="18.75" customHeight="1">
      <c r="A124" s="3012">
        <v>118</v>
      </c>
      <c r="B124" s="3015" t="s">
        <v>3913</v>
      </c>
      <c r="C124" s="3025" t="s">
        <v>3942</v>
      </c>
      <c r="D124" s="3059">
        <v>133.19</v>
      </c>
      <c r="E124" s="3025">
        <v>102.11</v>
      </c>
    </row>
    <row r="125" spans="1:5" ht="18.75" customHeight="1">
      <c r="A125" s="3012">
        <v>119</v>
      </c>
      <c r="B125" s="3015" t="s">
        <v>3913</v>
      </c>
      <c r="C125" s="3025" t="s">
        <v>3943</v>
      </c>
      <c r="D125" s="3059">
        <v>157.12</v>
      </c>
      <c r="E125" s="3025">
        <v>120.45</v>
      </c>
    </row>
    <row r="126" spans="1:5" ht="18.75" customHeight="1">
      <c r="A126" s="3012">
        <v>120</v>
      </c>
      <c r="B126" s="3015" t="s">
        <v>3913</v>
      </c>
      <c r="C126" s="3025" t="s">
        <v>3944</v>
      </c>
      <c r="D126" s="3059">
        <v>133.19</v>
      </c>
      <c r="E126" s="3025">
        <v>102.11</v>
      </c>
    </row>
    <row r="127" spans="1:5" ht="18.75" customHeight="1">
      <c r="A127" s="3012">
        <v>121</v>
      </c>
      <c r="B127" s="3015" t="s">
        <v>3913</v>
      </c>
      <c r="C127" s="3025" t="s">
        <v>3945</v>
      </c>
      <c r="D127" s="3059">
        <v>157.12</v>
      </c>
      <c r="E127" s="3025">
        <v>120.45</v>
      </c>
    </row>
    <row r="128" spans="1:5" ht="18.75" customHeight="1">
      <c r="A128" s="3012">
        <v>122</v>
      </c>
      <c r="B128" s="3015" t="s">
        <v>3913</v>
      </c>
      <c r="C128" s="3025" t="s">
        <v>3946</v>
      </c>
      <c r="D128" s="3059">
        <v>133.19</v>
      </c>
      <c r="E128" s="3025">
        <v>102.11</v>
      </c>
    </row>
    <row r="129" spans="1:5" ht="18.75" customHeight="1">
      <c r="A129" s="3012">
        <v>123</v>
      </c>
      <c r="B129" s="3015" t="s">
        <v>3913</v>
      </c>
      <c r="C129" s="3025" t="s">
        <v>3947</v>
      </c>
      <c r="D129" s="3059">
        <v>157.12</v>
      </c>
      <c r="E129" s="3025">
        <v>120.45</v>
      </c>
    </row>
    <row r="130" spans="1:5" ht="18.75" customHeight="1">
      <c r="A130" s="3012">
        <v>124</v>
      </c>
      <c r="B130" s="3015" t="s">
        <v>3913</v>
      </c>
      <c r="C130" s="3025" t="s">
        <v>3948</v>
      </c>
      <c r="D130" s="3059">
        <v>133.19</v>
      </c>
      <c r="E130" s="3025">
        <v>102.11</v>
      </c>
    </row>
    <row r="131" spans="1:5" ht="18.75" customHeight="1">
      <c r="A131" s="3012">
        <v>125</v>
      </c>
      <c r="B131" s="3015" t="s">
        <v>3913</v>
      </c>
      <c r="C131" s="3025" t="s">
        <v>3949</v>
      </c>
      <c r="D131" s="3059">
        <v>157.12</v>
      </c>
      <c r="E131" s="3025">
        <v>120.45</v>
      </c>
    </row>
    <row r="132" spans="1:5" ht="18.75" customHeight="1">
      <c r="A132" s="3012">
        <v>126</v>
      </c>
      <c r="B132" s="3015" t="s">
        <v>3913</v>
      </c>
      <c r="C132" s="3025" t="s">
        <v>3950</v>
      </c>
      <c r="D132" s="3059">
        <v>133.19</v>
      </c>
      <c r="E132" s="3025">
        <v>102.11</v>
      </c>
    </row>
    <row r="133" spans="1:5" ht="18.75" customHeight="1">
      <c r="A133" s="3012">
        <v>127</v>
      </c>
      <c r="B133" s="3015" t="s">
        <v>3913</v>
      </c>
      <c r="C133" s="3025" t="s">
        <v>3951</v>
      </c>
      <c r="D133" s="3059">
        <v>157.12</v>
      </c>
      <c r="E133" s="3025">
        <v>120.45</v>
      </c>
    </row>
    <row r="134" spans="1:5" ht="18.75" customHeight="1">
      <c r="A134" s="3012">
        <v>128</v>
      </c>
      <c r="B134" s="3015" t="s">
        <v>3913</v>
      </c>
      <c r="C134" s="3025" t="s">
        <v>3952</v>
      </c>
      <c r="D134" s="3059">
        <v>133.19</v>
      </c>
      <c r="E134" s="3025">
        <v>102.11</v>
      </c>
    </row>
    <row r="135" spans="1:5" ht="18.75" customHeight="1">
      <c r="A135" s="3012">
        <v>129</v>
      </c>
      <c r="B135" s="3015" t="s">
        <v>3913</v>
      </c>
      <c r="C135" s="3025" t="s">
        <v>3953</v>
      </c>
      <c r="D135" s="3059">
        <v>157.12</v>
      </c>
      <c r="E135" s="3025">
        <v>120.45</v>
      </c>
    </row>
    <row r="136" spans="1:5" ht="18.75" customHeight="1">
      <c r="A136" s="3012">
        <v>130</v>
      </c>
      <c r="B136" s="3015" t="s">
        <v>3913</v>
      </c>
      <c r="C136" s="3025" t="s">
        <v>3954</v>
      </c>
      <c r="D136" s="3059">
        <v>133.19</v>
      </c>
      <c r="E136" s="3025">
        <v>102.11</v>
      </c>
    </row>
    <row r="137" spans="1:5" ht="18.75" customHeight="1">
      <c r="A137" s="3012">
        <v>131</v>
      </c>
      <c r="B137" s="3015" t="s">
        <v>3913</v>
      </c>
      <c r="C137" s="3025" t="s">
        <v>3955</v>
      </c>
      <c r="D137" s="3059">
        <v>133.19</v>
      </c>
      <c r="E137" s="3025">
        <v>102.11</v>
      </c>
    </row>
    <row r="138" spans="1:5" ht="18.75" customHeight="1">
      <c r="A138" s="3012">
        <v>132</v>
      </c>
      <c r="B138" s="3015" t="s">
        <v>3913</v>
      </c>
      <c r="C138" s="3025" t="s">
        <v>3956</v>
      </c>
      <c r="D138" s="3059">
        <v>157.12</v>
      </c>
      <c r="E138" s="3025">
        <v>120.45</v>
      </c>
    </row>
    <row r="139" spans="1:5" ht="18.75" customHeight="1">
      <c r="A139" s="3012">
        <v>133</v>
      </c>
      <c r="B139" s="3015" t="s">
        <v>3913</v>
      </c>
      <c r="C139" s="3025" t="s">
        <v>3957</v>
      </c>
      <c r="D139" s="3059">
        <v>133.19</v>
      </c>
      <c r="E139" s="3025">
        <v>102.11</v>
      </c>
    </row>
    <row r="140" spans="1:5" ht="18.75" customHeight="1">
      <c r="A140" s="3012">
        <v>134</v>
      </c>
      <c r="B140" s="3015" t="s">
        <v>3913</v>
      </c>
      <c r="C140" s="3025" t="s">
        <v>3958</v>
      </c>
      <c r="D140" s="3059">
        <v>157.12</v>
      </c>
      <c r="E140" s="3025">
        <v>120.45</v>
      </c>
    </row>
    <row r="141" spans="1:5" ht="18.75" customHeight="1">
      <c r="A141" s="3012">
        <v>135</v>
      </c>
      <c r="B141" s="3015" t="s">
        <v>3913</v>
      </c>
      <c r="C141" s="3025" t="s">
        <v>3959</v>
      </c>
      <c r="D141" s="3059">
        <v>133.19</v>
      </c>
      <c r="E141" s="3025">
        <v>102.11</v>
      </c>
    </row>
    <row r="142" spans="1:5" ht="18.75" customHeight="1">
      <c r="A142" s="3012">
        <v>136</v>
      </c>
      <c r="B142" s="3015" t="s">
        <v>3913</v>
      </c>
      <c r="C142" s="3025" t="s">
        <v>3960</v>
      </c>
      <c r="D142" s="3059">
        <v>157.12</v>
      </c>
      <c r="E142" s="3025">
        <v>120.45</v>
      </c>
    </row>
    <row r="143" spans="1:5" ht="18.75" customHeight="1">
      <c r="A143" s="3012">
        <v>137</v>
      </c>
      <c r="B143" s="3015" t="s">
        <v>3913</v>
      </c>
      <c r="C143" s="3025" t="s">
        <v>3961</v>
      </c>
      <c r="D143" s="3059">
        <v>133.19</v>
      </c>
      <c r="E143" s="3025">
        <v>102.11</v>
      </c>
    </row>
    <row r="144" spans="1:5" ht="18.75" customHeight="1">
      <c r="A144" s="3012">
        <v>138</v>
      </c>
      <c r="B144" s="3015" t="s">
        <v>3913</v>
      </c>
      <c r="C144" s="3025" t="s">
        <v>3962</v>
      </c>
      <c r="D144" s="3059">
        <v>157.12</v>
      </c>
      <c r="E144" s="3025">
        <v>120.45</v>
      </c>
    </row>
    <row r="145" spans="1:5" ht="18.75" customHeight="1">
      <c r="A145" s="3012">
        <v>139</v>
      </c>
      <c r="B145" s="3015" t="s">
        <v>3913</v>
      </c>
      <c r="C145" s="3025" t="s">
        <v>3963</v>
      </c>
      <c r="D145" s="3059">
        <v>133.19</v>
      </c>
      <c r="E145" s="3025">
        <v>102.11</v>
      </c>
    </row>
    <row r="146" spans="1:5" ht="18.75" customHeight="1">
      <c r="A146" s="3012">
        <v>140</v>
      </c>
      <c r="B146" s="3015" t="s">
        <v>3913</v>
      </c>
      <c r="C146" s="3025" t="s">
        <v>3964</v>
      </c>
      <c r="D146" s="3059">
        <v>157.12</v>
      </c>
      <c r="E146" s="3025">
        <v>120.45</v>
      </c>
    </row>
    <row r="147" spans="1:5" ht="18.75" customHeight="1">
      <c r="A147" s="3012">
        <v>141</v>
      </c>
      <c r="B147" s="3015" t="s">
        <v>3913</v>
      </c>
      <c r="C147" s="3025" t="s">
        <v>3965</v>
      </c>
      <c r="D147" s="3059">
        <v>133.19</v>
      </c>
      <c r="E147" s="3025">
        <v>102.11</v>
      </c>
    </row>
    <row r="148" spans="1:5" ht="18.75" customHeight="1">
      <c r="A148" s="3012">
        <v>142</v>
      </c>
      <c r="B148" s="3015" t="s">
        <v>3913</v>
      </c>
      <c r="C148" s="3025" t="s">
        <v>3966</v>
      </c>
      <c r="D148" s="3059">
        <v>157.12</v>
      </c>
      <c r="E148" s="3025">
        <v>120.45</v>
      </c>
    </row>
    <row r="149" spans="1:5" ht="18.75" customHeight="1">
      <c r="A149" s="3012">
        <v>143</v>
      </c>
      <c r="B149" s="3015" t="s">
        <v>3913</v>
      </c>
      <c r="C149" s="3025" t="s">
        <v>3967</v>
      </c>
      <c r="D149" s="3059">
        <v>133.19</v>
      </c>
      <c r="E149" s="3025">
        <v>102.11</v>
      </c>
    </row>
    <row r="150" spans="1:5" ht="18.75" customHeight="1">
      <c r="A150" s="3012">
        <v>144</v>
      </c>
      <c r="B150" s="3015" t="s">
        <v>3913</v>
      </c>
      <c r="C150" s="3025" t="s">
        <v>3968</v>
      </c>
      <c r="D150" s="3059">
        <v>133.19</v>
      </c>
      <c r="E150" s="3025">
        <v>102.11</v>
      </c>
    </row>
    <row r="151" spans="1:5" ht="18.75" customHeight="1">
      <c r="A151" s="3012"/>
      <c r="B151" s="3015"/>
      <c r="C151" s="3025"/>
      <c r="D151" s="3043">
        <f>SUM(D96:D150)</f>
        <v>7621.8399999999947</v>
      </c>
      <c r="E151" s="3025"/>
    </row>
    <row r="152" spans="1:5" ht="18.75" customHeight="1">
      <c r="A152" s="3012">
        <v>145</v>
      </c>
      <c r="B152" s="3015" t="s">
        <v>3969</v>
      </c>
      <c r="C152" s="3025">
        <v>-1001</v>
      </c>
      <c r="D152" s="3059">
        <v>33.31</v>
      </c>
      <c r="E152" s="3025">
        <v>12.72</v>
      </c>
    </row>
    <row r="153" spans="1:5" ht="18.75" customHeight="1">
      <c r="A153" s="3012">
        <v>146</v>
      </c>
      <c r="B153" s="3015" t="s">
        <v>3969</v>
      </c>
      <c r="C153" s="3025">
        <v>-1002</v>
      </c>
      <c r="D153" s="3059">
        <v>33.31</v>
      </c>
      <c r="E153" s="3025">
        <v>12.72</v>
      </c>
    </row>
    <row r="154" spans="1:5" ht="18.75" customHeight="1">
      <c r="A154" s="3012">
        <v>147</v>
      </c>
      <c r="B154" s="3015" t="s">
        <v>3969</v>
      </c>
      <c r="C154" s="3025">
        <v>-1003</v>
      </c>
      <c r="D154" s="3059">
        <v>33.31</v>
      </c>
      <c r="E154" s="3025">
        <v>12.72</v>
      </c>
    </row>
    <row r="155" spans="1:5" ht="18.75" customHeight="1">
      <c r="A155" s="3012">
        <v>148</v>
      </c>
      <c r="B155" s="3015" t="s">
        <v>3969</v>
      </c>
      <c r="C155" s="3025">
        <v>-1004</v>
      </c>
      <c r="D155" s="3059">
        <v>33.31</v>
      </c>
      <c r="E155" s="3025">
        <v>12.72</v>
      </c>
    </row>
    <row r="156" spans="1:5" ht="18.75" customHeight="1">
      <c r="A156" s="3012">
        <v>149</v>
      </c>
      <c r="B156" s="3015" t="s">
        <v>3969</v>
      </c>
      <c r="C156" s="3025">
        <v>-1005</v>
      </c>
      <c r="D156" s="3059">
        <v>33.31</v>
      </c>
      <c r="E156" s="3025">
        <v>12.72</v>
      </c>
    </row>
    <row r="157" spans="1:5" ht="18.75" customHeight="1">
      <c r="A157" s="3012">
        <v>150</v>
      </c>
      <c r="B157" s="3015" t="s">
        <v>3969</v>
      </c>
      <c r="C157" s="3025">
        <v>-1006</v>
      </c>
      <c r="D157" s="3059">
        <v>33.31</v>
      </c>
      <c r="E157" s="3025">
        <v>12.72</v>
      </c>
    </row>
    <row r="158" spans="1:5" ht="18.75" customHeight="1">
      <c r="A158" s="3012">
        <v>151</v>
      </c>
      <c r="B158" s="3015" t="s">
        <v>3969</v>
      </c>
      <c r="C158" s="3025">
        <v>-1007</v>
      </c>
      <c r="D158" s="3059">
        <v>33.31</v>
      </c>
      <c r="E158" s="3025">
        <v>12.72</v>
      </c>
    </row>
    <row r="159" spans="1:5" ht="18.75" customHeight="1">
      <c r="A159" s="3012">
        <v>152</v>
      </c>
      <c r="B159" s="3015" t="s">
        <v>3969</v>
      </c>
      <c r="C159" s="3025">
        <v>-1008</v>
      </c>
      <c r="D159" s="3059">
        <v>33.31</v>
      </c>
      <c r="E159" s="3025">
        <v>12.72</v>
      </c>
    </row>
    <row r="160" spans="1:5" ht="18.75" customHeight="1">
      <c r="A160" s="3012">
        <v>153</v>
      </c>
      <c r="B160" s="3015" t="s">
        <v>3969</v>
      </c>
      <c r="C160" s="3025">
        <v>-1009</v>
      </c>
      <c r="D160" s="3059">
        <v>33.31</v>
      </c>
      <c r="E160" s="3025">
        <v>12.72</v>
      </c>
    </row>
    <row r="161" spans="1:5" ht="18.75" customHeight="1">
      <c r="A161" s="3012">
        <v>154</v>
      </c>
      <c r="B161" s="3015" t="s">
        <v>3969</v>
      </c>
      <c r="C161" s="3025">
        <v>-1010</v>
      </c>
      <c r="D161" s="3059">
        <v>33.31</v>
      </c>
      <c r="E161" s="3025">
        <v>12.72</v>
      </c>
    </row>
    <row r="162" spans="1:5" ht="18.75" customHeight="1">
      <c r="A162" s="3012">
        <v>155</v>
      </c>
      <c r="B162" s="3015" t="s">
        <v>3969</v>
      </c>
      <c r="C162" s="3025">
        <v>-1011</v>
      </c>
      <c r="D162" s="3059">
        <v>33.31</v>
      </c>
      <c r="E162" s="3025">
        <v>12.72</v>
      </c>
    </row>
    <row r="163" spans="1:5" ht="18.75" customHeight="1">
      <c r="A163" s="3012">
        <v>156</v>
      </c>
      <c r="B163" s="3015" t="s">
        <v>3969</v>
      </c>
      <c r="C163" s="3025">
        <v>-1012</v>
      </c>
      <c r="D163" s="3059">
        <v>33.31</v>
      </c>
      <c r="E163" s="3025">
        <v>12.72</v>
      </c>
    </row>
    <row r="164" spans="1:5" ht="18.75" customHeight="1">
      <c r="A164" s="3012">
        <v>157</v>
      </c>
      <c r="B164" s="3015" t="s">
        <v>3969</v>
      </c>
      <c r="C164" s="3025">
        <v>-1013</v>
      </c>
      <c r="D164" s="3059">
        <v>23.05</v>
      </c>
      <c r="E164" s="3025">
        <v>8.8000000000000007</v>
      </c>
    </row>
    <row r="165" spans="1:5" ht="18.75" customHeight="1">
      <c r="A165" s="3012">
        <v>158</v>
      </c>
      <c r="B165" s="3015" t="s">
        <v>3969</v>
      </c>
      <c r="C165" s="3025">
        <v>-1014</v>
      </c>
      <c r="D165" s="3059">
        <v>33.31</v>
      </c>
      <c r="E165" s="3025">
        <v>12.72</v>
      </c>
    </row>
    <row r="166" spans="1:5" ht="18.75" customHeight="1">
      <c r="A166" s="3012">
        <v>159</v>
      </c>
      <c r="B166" s="3015" t="s">
        <v>3969</v>
      </c>
      <c r="C166" s="3025">
        <v>-1015</v>
      </c>
      <c r="D166" s="3059">
        <v>33.31</v>
      </c>
      <c r="E166" s="3025">
        <v>12.72</v>
      </c>
    </row>
    <row r="167" spans="1:5" ht="18.75" customHeight="1">
      <c r="A167" s="3012">
        <v>160</v>
      </c>
      <c r="B167" s="3015" t="s">
        <v>3969</v>
      </c>
      <c r="C167" s="3025">
        <v>-1016</v>
      </c>
      <c r="D167" s="3059">
        <v>33.31</v>
      </c>
      <c r="E167" s="3025">
        <v>12.72</v>
      </c>
    </row>
    <row r="168" spans="1:5" ht="18.75" customHeight="1">
      <c r="A168" s="3012">
        <v>161</v>
      </c>
      <c r="B168" s="3015" t="s">
        <v>3969</v>
      </c>
      <c r="C168" s="3025">
        <v>-1017</v>
      </c>
      <c r="D168" s="3059">
        <v>33.31</v>
      </c>
      <c r="E168" s="3025">
        <v>12.72</v>
      </c>
    </row>
    <row r="169" spans="1:5" ht="18.75" customHeight="1">
      <c r="A169" s="3012">
        <v>162</v>
      </c>
      <c r="B169" s="3015" t="s">
        <v>3969</v>
      </c>
      <c r="C169" s="3025">
        <v>-1018</v>
      </c>
      <c r="D169" s="3059">
        <v>33.31</v>
      </c>
      <c r="E169" s="3025">
        <v>12.72</v>
      </c>
    </row>
    <row r="170" spans="1:5" ht="18.75" customHeight="1">
      <c r="A170" s="3012">
        <v>163</v>
      </c>
      <c r="B170" s="3015" t="s">
        <v>3969</v>
      </c>
      <c r="C170" s="3025">
        <v>-1019</v>
      </c>
      <c r="D170" s="3059">
        <v>33.31</v>
      </c>
      <c r="E170" s="3025">
        <v>12.72</v>
      </c>
    </row>
    <row r="171" spans="1:5" ht="18.75" customHeight="1">
      <c r="A171" s="3012">
        <v>164</v>
      </c>
      <c r="B171" s="3015" t="s">
        <v>3969</v>
      </c>
      <c r="C171" s="3025">
        <v>-1020</v>
      </c>
      <c r="D171" s="3059">
        <v>33.31</v>
      </c>
      <c r="E171" s="3025">
        <v>12.72</v>
      </c>
    </row>
    <row r="172" spans="1:5" ht="18.75" customHeight="1">
      <c r="A172" s="3012">
        <v>165</v>
      </c>
      <c r="B172" s="3015" t="s">
        <v>3969</v>
      </c>
      <c r="C172" s="3025">
        <v>-1021</v>
      </c>
      <c r="D172" s="3059">
        <v>33.31</v>
      </c>
      <c r="E172" s="3025">
        <v>12.72</v>
      </c>
    </row>
    <row r="173" spans="1:5" ht="18.75" customHeight="1">
      <c r="A173" s="3012">
        <v>166</v>
      </c>
      <c r="B173" s="3015" t="s">
        <v>3969</v>
      </c>
      <c r="C173" s="3025">
        <v>-1022</v>
      </c>
      <c r="D173" s="3059">
        <v>33.31</v>
      </c>
      <c r="E173" s="3025">
        <v>12.72</v>
      </c>
    </row>
    <row r="174" spans="1:5" ht="18.75" customHeight="1">
      <c r="A174" s="3012">
        <v>167</v>
      </c>
      <c r="B174" s="3015" t="s">
        <v>3969</v>
      </c>
      <c r="C174" s="3025">
        <v>-1023</v>
      </c>
      <c r="D174" s="3059">
        <v>33.31</v>
      </c>
      <c r="E174" s="3025">
        <v>12.72</v>
      </c>
    </row>
    <row r="175" spans="1:5" ht="18.75" customHeight="1">
      <c r="A175" s="3012">
        <v>168</v>
      </c>
      <c r="B175" s="3015" t="s">
        <v>3969</v>
      </c>
      <c r="C175" s="3025">
        <v>-1024</v>
      </c>
      <c r="D175" s="3059">
        <v>33.31</v>
      </c>
      <c r="E175" s="3025">
        <v>12.72</v>
      </c>
    </row>
    <row r="176" spans="1:5" ht="18.75" customHeight="1">
      <c r="A176" s="3012">
        <v>169</v>
      </c>
      <c r="B176" s="3015" t="s">
        <v>3969</v>
      </c>
      <c r="C176" s="3025">
        <v>-1025</v>
      </c>
      <c r="D176" s="3059">
        <v>33.31</v>
      </c>
      <c r="E176" s="3025">
        <v>12.72</v>
      </c>
    </row>
    <row r="177" spans="1:5" ht="18.75" customHeight="1">
      <c r="A177" s="3012">
        <v>170</v>
      </c>
      <c r="B177" s="3015" t="s">
        <v>3969</v>
      </c>
      <c r="C177" s="3025">
        <v>-1026</v>
      </c>
      <c r="D177" s="3059">
        <v>33.31</v>
      </c>
      <c r="E177" s="3025">
        <v>12.72</v>
      </c>
    </row>
    <row r="178" spans="1:5" ht="18.75" customHeight="1">
      <c r="A178" s="3012">
        <v>171</v>
      </c>
      <c r="B178" s="3015" t="s">
        <v>3969</v>
      </c>
      <c r="C178" s="3025">
        <v>-1027</v>
      </c>
      <c r="D178" s="3059">
        <v>33.31</v>
      </c>
      <c r="E178" s="3025">
        <v>12.72</v>
      </c>
    </row>
    <row r="179" spans="1:5" ht="18.75" customHeight="1">
      <c r="A179" s="3012">
        <v>172</v>
      </c>
      <c r="B179" s="3015" t="s">
        <v>3969</v>
      </c>
      <c r="C179" s="3025">
        <v>-1028</v>
      </c>
      <c r="D179" s="3059">
        <v>33.31</v>
      </c>
      <c r="E179" s="3025">
        <v>12.72</v>
      </c>
    </row>
    <row r="180" spans="1:5" ht="18.75" customHeight="1">
      <c r="A180" s="3012">
        <v>173</v>
      </c>
      <c r="B180" s="3015" t="s">
        <v>3969</v>
      </c>
      <c r="C180" s="3025">
        <v>-1029</v>
      </c>
      <c r="D180" s="3059">
        <v>33.31</v>
      </c>
      <c r="E180" s="3025">
        <v>12.72</v>
      </c>
    </row>
    <row r="181" spans="1:5" ht="18.75" customHeight="1">
      <c r="A181" s="3012">
        <v>174</v>
      </c>
      <c r="B181" s="3015" t="s">
        <v>3969</v>
      </c>
      <c r="C181" s="3025">
        <v>-1030</v>
      </c>
      <c r="D181" s="3059">
        <v>33.31</v>
      </c>
      <c r="E181" s="3025">
        <v>12.72</v>
      </c>
    </row>
    <row r="182" spans="1:5" ht="18.75" customHeight="1">
      <c r="A182" s="3012">
        <v>175</v>
      </c>
      <c r="B182" s="3015" t="s">
        <v>3969</v>
      </c>
      <c r="C182" s="3025">
        <v>-1031</v>
      </c>
      <c r="D182" s="3059">
        <v>33.31</v>
      </c>
      <c r="E182" s="3025">
        <v>12.72</v>
      </c>
    </row>
    <row r="183" spans="1:5" ht="18.75" customHeight="1">
      <c r="A183" s="3012">
        <v>176</v>
      </c>
      <c r="B183" s="3015" t="s">
        <v>3969</v>
      </c>
      <c r="C183" s="3025">
        <v>-1032</v>
      </c>
      <c r="D183" s="3059">
        <v>33.31</v>
      </c>
      <c r="E183" s="3025">
        <v>12.72</v>
      </c>
    </row>
    <row r="184" spans="1:5" ht="18.75" customHeight="1">
      <c r="A184" s="3012">
        <v>177</v>
      </c>
      <c r="B184" s="3015" t="s">
        <v>3969</v>
      </c>
      <c r="C184" s="3025">
        <v>-1033</v>
      </c>
      <c r="D184" s="3059">
        <v>33.31</v>
      </c>
      <c r="E184" s="3025">
        <v>12.72</v>
      </c>
    </row>
    <row r="185" spans="1:5" ht="18.75" customHeight="1">
      <c r="A185" s="3012">
        <v>178</v>
      </c>
      <c r="B185" s="3015" t="s">
        <v>3969</v>
      </c>
      <c r="C185" s="3025">
        <v>-1034</v>
      </c>
      <c r="D185" s="3059">
        <v>33.31</v>
      </c>
      <c r="E185" s="3025">
        <v>12.72</v>
      </c>
    </row>
    <row r="186" spans="1:5" ht="18.75" customHeight="1">
      <c r="A186" s="3012">
        <v>179</v>
      </c>
      <c r="B186" s="3015" t="s">
        <v>3969</v>
      </c>
      <c r="C186" s="3025">
        <v>-1035</v>
      </c>
      <c r="D186" s="3059">
        <v>33.31</v>
      </c>
      <c r="E186" s="3025">
        <v>12.72</v>
      </c>
    </row>
    <row r="187" spans="1:5" ht="18.75" customHeight="1">
      <c r="A187" s="3012">
        <v>180</v>
      </c>
      <c r="B187" s="3015" t="s">
        <v>3969</v>
      </c>
      <c r="C187" s="3025">
        <v>-1036</v>
      </c>
      <c r="D187" s="3059">
        <v>33.31</v>
      </c>
      <c r="E187" s="3025">
        <v>12.72</v>
      </c>
    </row>
    <row r="188" spans="1:5" ht="18.75" customHeight="1">
      <c r="A188" s="3012">
        <v>181</v>
      </c>
      <c r="B188" s="3015" t="s">
        <v>3969</v>
      </c>
      <c r="C188" s="3025">
        <v>-1037</v>
      </c>
      <c r="D188" s="3059">
        <v>33.31</v>
      </c>
      <c r="E188" s="3025">
        <v>12.72</v>
      </c>
    </row>
    <row r="189" spans="1:5" ht="18.75" customHeight="1">
      <c r="A189" s="3012">
        <v>182</v>
      </c>
      <c r="B189" s="3015" t="s">
        <v>3969</v>
      </c>
      <c r="C189" s="3025">
        <v>-1038</v>
      </c>
      <c r="D189" s="3059">
        <v>33.31</v>
      </c>
      <c r="E189" s="3025">
        <v>12.72</v>
      </c>
    </row>
    <row r="190" spans="1:5" ht="18.75" customHeight="1">
      <c r="A190" s="3012">
        <v>183</v>
      </c>
      <c r="B190" s="3015" t="s">
        <v>3969</v>
      </c>
      <c r="C190" s="3025">
        <v>-1039</v>
      </c>
      <c r="D190" s="3059">
        <v>33.31</v>
      </c>
      <c r="E190" s="3025">
        <v>12.72</v>
      </c>
    </row>
    <row r="191" spans="1:5" ht="18.75" customHeight="1">
      <c r="A191" s="3012">
        <v>184</v>
      </c>
      <c r="B191" s="3015" t="s">
        <v>3969</v>
      </c>
      <c r="C191" s="3025">
        <v>-1040</v>
      </c>
      <c r="D191" s="3059">
        <v>33.31</v>
      </c>
      <c r="E191" s="3025">
        <v>12.72</v>
      </c>
    </row>
    <row r="192" spans="1:5" ht="18.75" customHeight="1">
      <c r="A192" s="3012">
        <v>185</v>
      </c>
      <c r="B192" s="3015" t="s">
        <v>3969</v>
      </c>
      <c r="C192" s="3025">
        <v>-1041</v>
      </c>
      <c r="D192" s="3059">
        <v>33.31</v>
      </c>
      <c r="E192" s="3025">
        <v>12.72</v>
      </c>
    </row>
    <row r="193" spans="1:5" ht="18.75" customHeight="1">
      <c r="A193" s="3012">
        <v>186</v>
      </c>
      <c r="B193" s="3015" t="s">
        <v>3969</v>
      </c>
      <c r="C193" s="3025">
        <v>-1042</v>
      </c>
      <c r="D193" s="3059">
        <v>33.31</v>
      </c>
      <c r="E193" s="3025">
        <v>12.72</v>
      </c>
    </row>
    <row r="194" spans="1:5" ht="18.75" customHeight="1">
      <c r="A194" s="3012">
        <v>187</v>
      </c>
      <c r="B194" s="3015" t="s">
        <v>3969</v>
      </c>
      <c r="C194" s="3025">
        <v>-1043</v>
      </c>
      <c r="D194" s="3059">
        <v>33.31</v>
      </c>
      <c r="E194" s="3025">
        <v>12.72</v>
      </c>
    </row>
    <row r="195" spans="1:5" ht="18.75" customHeight="1">
      <c r="A195" s="3012">
        <v>188</v>
      </c>
      <c r="B195" s="3015" t="s">
        <v>3969</v>
      </c>
      <c r="C195" s="3025">
        <v>-1044</v>
      </c>
      <c r="D195" s="3059">
        <v>33.31</v>
      </c>
      <c r="E195" s="3025">
        <v>12.72</v>
      </c>
    </row>
    <row r="196" spans="1:5" ht="18.75" customHeight="1">
      <c r="A196" s="3012">
        <v>189</v>
      </c>
      <c r="B196" s="3015" t="s">
        <v>3969</v>
      </c>
      <c r="C196" s="3025">
        <v>-1045</v>
      </c>
      <c r="D196" s="3059">
        <v>33.31</v>
      </c>
      <c r="E196" s="3025">
        <v>12.72</v>
      </c>
    </row>
    <row r="197" spans="1:5" ht="18.75" customHeight="1">
      <c r="A197" s="3012">
        <v>190</v>
      </c>
      <c r="B197" s="3015" t="s">
        <v>3969</v>
      </c>
      <c r="C197" s="3025">
        <v>-1046</v>
      </c>
      <c r="D197" s="3059">
        <v>33.31</v>
      </c>
      <c r="E197" s="3025">
        <v>12.72</v>
      </c>
    </row>
    <row r="198" spans="1:5" ht="18.75" customHeight="1">
      <c r="A198" s="3012">
        <v>191</v>
      </c>
      <c r="B198" s="3015" t="s">
        <v>3969</v>
      </c>
      <c r="C198" s="3025">
        <v>-1047</v>
      </c>
      <c r="D198" s="3059">
        <v>33.31</v>
      </c>
      <c r="E198" s="3025">
        <v>12.72</v>
      </c>
    </row>
    <row r="199" spans="1:5" ht="18.75" customHeight="1">
      <c r="A199" s="3012">
        <v>192</v>
      </c>
      <c r="B199" s="3015" t="s">
        <v>3969</v>
      </c>
      <c r="C199" s="3025">
        <v>-1048</v>
      </c>
      <c r="D199" s="3059">
        <v>33.31</v>
      </c>
      <c r="E199" s="3025">
        <v>12.72</v>
      </c>
    </row>
    <row r="200" spans="1:5" ht="18.75" customHeight="1">
      <c r="A200" s="3012">
        <v>193</v>
      </c>
      <c r="B200" s="3015" t="s">
        <v>3969</v>
      </c>
      <c r="C200" s="3025">
        <v>-1049</v>
      </c>
      <c r="D200" s="3059">
        <v>33.31</v>
      </c>
      <c r="E200" s="3025">
        <v>12.72</v>
      </c>
    </row>
    <row r="201" spans="1:5" ht="18.75" customHeight="1">
      <c r="A201" s="3012">
        <v>194</v>
      </c>
      <c r="B201" s="3015" t="s">
        <v>3969</v>
      </c>
      <c r="C201" s="3025">
        <v>-1050</v>
      </c>
      <c r="D201" s="3059">
        <v>33.31</v>
      </c>
      <c r="E201" s="3025">
        <v>12.72</v>
      </c>
    </row>
    <row r="202" spans="1:5" ht="18.75" customHeight="1">
      <c r="A202" s="3012">
        <v>195</v>
      </c>
      <c r="B202" s="3015" t="s">
        <v>3969</v>
      </c>
      <c r="C202" s="3025">
        <v>-1051</v>
      </c>
      <c r="D202" s="3059">
        <v>33.31</v>
      </c>
      <c r="E202" s="3025">
        <v>12.72</v>
      </c>
    </row>
    <row r="203" spans="1:5" ht="18.75" customHeight="1">
      <c r="A203" s="3012">
        <v>196</v>
      </c>
      <c r="B203" s="3015" t="s">
        <v>3969</v>
      </c>
      <c r="C203" s="3025">
        <v>-1052</v>
      </c>
      <c r="D203" s="3059">
        <v>33.31</v>
      </c>
      <c r="E203" s="3025">
        <v>12.72</v>
      </c>
    </row>
    <row r="204" spans="1:5" ht="18.75" customHeight="1">
      <c r="A204" s="3012">
        <v>197</v>
      </c>
      <c r="B204" s="3015" t="s">
        <v>3969</v>
      </c>
      <c r="C204" s="3025">
        <v>-1053</v>
      </c>
      <c r="D204" s="3059">
        <v>33.31</v>
      </c>
      <c r="E204" s="3025">
        <v>12.72</v>
      </c>
    </row>
    <row r="205" spans="1:5" ht="18.75" customHeight="1">
      <c r="A205" s="3012">
        <v>198</v>
      </c>
      <c r="B205" s="3015" t="s">
        <v>3969</v>
      </c>
      <c r="C205" s="3025">
        <v>-1054</v>
      </c>
      <c r="D205" s="3059">
        <v>33.31</v>
      </c>
      <c r="E205" s="3025">
        <v>12.72</v>
      </c>
    </row>
    <row r="206" spans="1:5" ht="18.75" customHeight="1">
      <c r="A206" s="3012">
        <v>199</v>
      </c>
      <c r="B206" s="3015" t="s">
        <v>3969</v>
      </c>
      <c r="C206" s="3025">
        <v>-1055</v>
      </c>
      <c r="D206" s="3059">
        <v>33.31</v>
      </c>
      <c r="E206" s="3025">
        <v>12.72</v>
      </c>
    </row>
    <row r="207" spans="1:5" ht="18.75" customHeight="1">
      <c r="A207" s="3012">
        <v>200</v>
      </c>
      <c r="B207" s="3015" t="s">
        <v>3969</v>
      </c>
      <c r="C207" s="3025">
        <v>-1056</v>
      </c>
      <c r="D207" s="3059">
        <v>33.31</v>
      </c>
      <c r="E207" s="3025">
        <v>12.72</v>
      </c>
    </row>
    <row r="208" spans="1:5" ht="18.75" customHeight="1">
      <c r="A208" s="3012">
        <v>201</v>
      </c>
      <c r="B208" s="3015" t="s">
        <v>3969</v>
      </c>
      <c r="C208" s="3026">
        <v>-1057</v>
      </c>
      <c r="D208" s="3075">
        <v>33.31</v>
      </c>
      <c r="E208" s="3026">
        <v>12.72</v>
      </c>
    </row>
    <row r="209" spans="1:5" ht="18.75" customHeight="1">
      <c r="A209" s="3012">
        <v>202</v>
      </c>
      <c r="B209" s="3015" t="s">
        <v>3969</v>
      </c>
      <c r="C209" s="3026">
        <v>-1058</v>
      </c>
      <c r="D209" s="3075">
        <v>33.31</v>
      </c>
      <c r="E209" s="3026">
        <v>12.72</v>
      </c>
    </row>
    <row r="210" spans="1:5" ht="18.75" customHeight="1">
      <c r="A210" s="3012">
        <v>203</v>
      </c>
      <c r="B210" s="3015" t="s">
        <v>3969</v>
      </c>
      <c r="C210" s="3026">
        <v>-1059</v>
      </c>
      <c r="D210" s="3075">
        <v>51.36</v>
      </c>
      <c r="E210" s="3026">
        <v>19.61</v>
      </c>
    </row>
    <row r="211" spans="1:5" ht="18.75" customHeight="1">
      <c r="A211" s="3012">
        <v>204</v>
      </c>
      <c r="B211" s="3015" t="s">
        <v>3969</v>
      </c>
      <c r="C211" s="3026">
        <v>-1060</v>
      </c>
      <c r="D211" s="3075">
        <v>33.31</v>
      </c>
      <c r="E211" s="3026">
        <v>12.72</v>
      </c>
    </row>
    <row r="212" spans="1:5" ht="18.75" customHeight="1">
      <c r="A212" s="3012">
        <v>205</v>
      </c>
      <c r="B212" s="3015" t="s">
        <v>3969</v>
      </c>
      <c r="C212" s="3027">
        <v>-1061</v>
      </c>
      <c r="D212" s="3076">
        <v>33.31</v>
      </c>
      <c r="E212" s="3027">
        <v>12.72</v>
      </c>
    </row>
    <row r="213" spans="1:5" ht="18.75" customHeight="1">
      <c r="A213" s="3012">
        <v>206</v>
      </c>
      <c r="B213" s="3015" t="s">
        <v>3969</v>
      </c>
      <c r="C213" s="3027">
        <v>-1062</v>
      </c>
      <c r="D213" s="3076">
        <v>33.31</v>
      </c>
      <c r="E213" s="3027">
        <v>12.72</v>
      </c>
    </row>
    <row r="214" spans="1:5" ht="18.75" customHeight="1">
      <c r="A214" s="3012">
        <v>207</v>
      </c>
      <c r="B214" s="3015" t="s">
        <v>3969</v>
      </c>
      <c r="C214" s="3027">
        <v>-1063</v>
      </c>
      <c r="D214" s="3076">
        <v>33.31</v>
      </c>
      <c r="E214" s="3027">
        <v>12.72</v>
      </c>
    </row>
    <row r="215" spans="1:5" ht="18.75" customHeight="1">
      <c r="A215" s="3012">
        <v>208</v>
      </c>
      <c r="B215" s="3015" t="s">
        <v>3969</v>
      </c>
      <c r="C215" s="3027">
        <v>-1064</v>
      </c>
      <c r="D215" s="3076">
        <v>33.31</v>
      </c>
      <c r="E215" s="3027">
        <v>12.72</v>
      </c>
    </row>
    <row r="216" spans="1:5" ht="18.75" customHeight="1">
      <c r="A216" s="3012">
        <v>209</v>
      </c>
      <c r="B216" s="3015" t="s">
        <v>3969</v>
      </c>
      <c r="C216" s="3027">
        <v>-1065</v>
      </c>
      <c r="D216" s="3076">
        <v>33.31</v>
      </c>
      <c r="E216" s="3027">
        <v>12.72</v>
      </c>
    </row>
    <row r="217" spans="1:5" ht="18.75" customHeight="1">
      <c r="A217" s="3012">
        <v>210</v>
      </c>
      <c r="B217" s="3015" t="s">
        <v>3969</v>
      </c>
      <c r="C217" s="3027">
        <v>-1066</v>
      </c>
      <c r="D217" s="3076">
        <v>33.31</v>
      </c>
      <c r="E217" s="3027">
        <v>12.72</v>
      </c>
    </row>
    <row r="218" spans="1:5" ht="18.75" customHeight="1">
      <c r="A218" s="3012">
        <v>211</v>
      </c>
      <c r="B218" s="3015" t="s">
        <v>3969</v>
      </c>
      <c r="C218" s="3027">
        <v>-1067</v>
      </c>
      <c r="D218" s="3076">
        <v>33.31</v>
      </c>
      <c r="E218" s="3027">
        <v>12.72</v>
      </c>
    </row>
    <row r="219" spans="1:5" ht="18.75" customHeight="1">
      <c r="A219" s="3012">
        <v>212</v>
      </c>
      <c r="B219" s="3015" t="s">
        <v>3969</v>
      </c>
      <c r="C219" s="3028">
        <v>-1068</v>
      </c>
      <c r="D219" s="3077">
        <v>33.31</v>
      </c>
      <c r="E219" s="3028">
        <v>12.72</v>
      </c>
    </row>
    <row r="220" spans="1:5" ht="18.75" customHeight="1">
      <c r="A220" s="3012">
        <v>213</v>
      </c>
      <c r="B220" s="3015" t="s">
        <v>3969</v>
      </c>
      <c r="C220" s="3028">
        <v>-1069</v>
      </c>
      <c r="D220" s="3077">
        <v>33.31</v>
      </c>
      <c r="E220" s="3028">
        <v>12.72</v>
      </c>
    </row>
    <row r="221" spans="1:5" ht="18.75" customHeight="1">
      <c r="A221" s="3012">
        <v>214</v>
      </c>
      <c r="B221" s="3015" t="s">
        <v>3969</v>
      </c>
      <c r="C221" s="3028">
        <v>-1070</v>
      </c>
      <c r="D221" s="3077">
        <v>33.31</v>
      </c>
      <c r="E221" s="3028">
        <v>12.72</v>
      </c>
    </row>
    <row r="222" spans="1:5" ht="18.75" customHeight="1">
      <c r="A222" s="3012">
        <v>215</v>
      </c>
      <c r="B222" s="3015" t="s">
        <v>3969</v>
      </c>
      <c r="C222" s="3028">
        <v>-1071</v>
      </c>
      <c r="D222" s="3077">
        <v>33.31</v>
      </c>
      <c r="E222" s="3028">
        <v>12.72</v>
      </c>
    </row>
    <row r="223" spans="1:5" ht="18.75" customHeight="1">
      <c r="A223" s="3012">
        <v>216</v>
      </c>
      <c r="B223" s="3015" t="s">
        <v>3969</v>
      </c>
      <c r="C223" s="3028">
        <v>-1072</v>
      </c>
      <c r="D223" s="3077">
        <v>33.31</v>
      </c>
      <c r="E223" s="3028">
        <v>12.72</v>
      </c>
    </row>
    <row r="224" spans="1:5" ht="18.75" customHeight="1">
      <c r="A224" s="3012">
        <v>217</v>
      </c>
      <c r="B224" s="3015" t="s">
        <v>3969</v>
      </c>
      <c r="C224" s="3028">
        <v>-1073</v>
      </c>
      <c r="D224" s="3077">
        <v>33.31</v>
      </c>
      <c r="E224" s="3028">
        <v>12.72</v>
      </c>
    </row>
    <row r="225" spans="1:5" ht="18.75" customHeight="1">
      <c r="A225" s="3012">
        <v>218</v>
      </c>
      <c r="B225" s="3015" t="s">
        <v>3969</v>
      </c>
      <c r="C225" s="3028">
        <v>-1074</v>
      </c>
      <c r="D225" s="3077">
        <v>33.31</v>
      </c>
      <c r="E225" s="3028">
        <v>12.72</v>
      </c>
    </row>
    <row r="226" spans="1:5" ht="18.75" customHeight="1">
      <c r="A226" s="3012">
        <v>219</v>
      </c>
      <c r="B226" s="3015" t="s">
        <v>3969</v>
      </c>
      <c r="C226" s="3028">
        <v>-1075</v>
      </c>
      <c r="D226" s="3077">
        <v>33.31</v>
      </c>
      <c r="E226" s="3028">
        <v>12.72</v>
      </c>
    </row>
    <row r="227" spans="1:5" ht="18.75" customHeight="1">
      <c r="A227" s="3012">
        <v>220</v>
      </c>
      <c r="B227" s="3015" t="s">
        <v>3969</v>
      </c>
      <c r="C227" s="3028">
        <v>-1076</v>
      </c>
      <c r="D227" s="3077">
        <v>33.31</v>
      </c>
      <c r="E227" s="3028">
        <v>12.72</v>
      </c>
    </row>
    <row r="228" spans="1:5" ht="18.75" customHeight="1">
      <c r="A228" s="3012">
        <v>221</v>
      </c>
      <c r="B228" s="3015" t="s">
        <v>3969</v>
      </c>
      <c r="C228" s="3028">
        <v>-1077</v>
      </c>
      <c r="D228" s="3077">
        <v>33.31</v>
      </c>
      <c r="E228" s="3028">
        <v>12.72</v>
      </c>
    </row>
    <row r="229" spans="1:5" ht="18.75" customHeight="1">
      <c r="A229" s="3012">
        <v>222</v>
      </c>
      <c r="B229" s="3015" t="s">
        <v>3969</v>
      </c>
      <c r="C229" s="3029">
        <v>-1078</v>
      </c>
      <c r="D229" s="3078">
        <v>33.31</v>
      </c>
      <c r="E229" s="3029">
        <v>12.72</v>
      </c>
    </row>
    <row r="230" spans="1:5" ht="18.75" customHeight="1">
      <c r="A230" s="3012">
        <v>223</v>
      </c>
      <c r="B230" s="3015" t="s">
        <v>3969</v>
      </c>
      <c r="C230" s="3029">
        <v>-1079</v>
      </c>
      <c r="D230" s="3078">
        <v>33.31</v>
      </c>
      <c r="E230" s="3029">
        <v>12.72</v>
      </c>
    </row>
    <row r="231" spans="1:5" ht="18.75" customHeight="1">
      <c r="A231" s="3012">
        <v>224</v>
      </c>
      <c r="B231" s="3015" t="s">
        <v>3969</v>
      </c>
      <c r="C231" s="3029">
        <v>-1080</v>
      </c>
      <c r="D231" s="3078">
        <v>33.31</v>
      </c>
      <c r="E231" s="3029">
        <v>12.72</v>
      </c>
    </row>
    <row r="232" spans="1:5" ht="18.75" customHeight="1">
      <c r="A232" s="3012">
        <v>225</v>
      </c>
      <c r="B232" s="3015" t="s">
        <v>3969</v>
      </c>
      <c r="C232" s="3029">
        <v>-1081</v>
      </c>
      <c r="D232" s="3078">
        <v>33.31</v>
      </c>
      <c r="E232" s="3029">
        <v>12.72</v>
      </c>
    </row>
    <row r="233" spans="1:5" ht="18.75" customHeight="1">
      <c r="A233" s="3012">
        <v>226</v>
      </c>
      <c r="B233" s="3015" t="s">
        <v>3969</v>
      </c>
      <c r="C233" s="3029">
        <v>-1082</v>
      </c>
      <c r="D233" s="3078">
        <v>33.31</v>
      </c>
      <c r="E233" s="3029">
        <v>12.72</v>
      </c>
    </row>
    <row r="234" spans="1:5" ht="18.75" customHeight="1">
      <c r="A234" s="3012">
        <v>227</v>
      </c>
      <c r="B234" s="3015" t="s">
        <v>3969</v>
      </c>
      <c r="C234" s="3029">
        <v>-1083</v>
      </c>
      <c r="D234" s="3078">
        <v>33.31</v>
      </c>
      <c r="E234" s="3029">
        <v>12.72</v>
      </c>
    </row>
    <row r="235" spans="1:5" ht="18.75" customHeight="1">
      <c r="A235" s="3012">
        <v>228</v>
      </c>
      <c r="B235" s="3015" t="s">
        <v>3969</v>
      </c>
      <c r="C235" s="3029">
        <v>-1084</v>
      </c>
      <c r="D235" s="3078">
        <v>33.31</v>
      </c>
      <c r="E235" s="3029">
        <v>12.72</v>
      </c>
    </row>
    <row r="236" spans="1:5" ht="18.75" customHeight="1">
      <c r="A236" s="3012">
        <v>229</v>
      </c>
      <c r="B236" s="3015" t="s">
        <v>3969</v>
      </c>
      <c r="C236" s="3029">
        <v>-1085</v>
      </c>
      <c r="D236" s="3078">
        <v>33.31</v>
      </c>
      <c r="E236" s="3029">
        <v>12.72</v>
      </c>
    </row>
    <row r="237" spans="1:5" ht="18.75" customHeight="1">
      <c r="A237" s="3012">
        <v>230</v>
      </c>
      <c r="B237" s="3015" t="s">
        <v>3969</v>
      </c>
      <c r="C237" s="3029">
        <v>-1086</v>
      </c>
      <c r="D237" s="3078">
        <v>33.31</v>
      </c>
      <c r="E237" s="3029">
        <v>12.72</v>
      </c>
    </row>
    <row r="238" spans="1:5" ht="18.75" customHeight="1">
      <c r="A238" s="3012">
        <v>231</v>
      </c>
      <c r="B238" s="3015" t="s">
        <v>3969</v>
      </c>
      <c r="C238" s="3029">
        <v>-1087</v>
      </c>
      <c r="D238" s="3078">
        <v>33.31</v>
      </c>
      <c r="E238" s="3029">
        <v>12.72</v>
      </c>
    </row>
    <row r="239" spans="1:5" ht="18.75" customHeight="1">
      <c r="A239" s="3012">
        <v>232</v>
      </c>
      <c r="B239" s="3015" t="s">
        <v>3969</v>
      </c>
      <c r="C239" s="3029">
        <v>-1088</v>
      </c>
      <c r="D239" s="3078">
        <v>33.31</v>
      </c>
      <c r="E239" s="3029">
        <v>12.72</v>
      </c>
    </row>
    <row r="240" spans="1:5" ht="18.75" customHeight="1">
      <c r="A240" s="3012">
        <v>233</v>
      </c>
      <c r="B240" s="3015" t="s">
        <v>3969</v>
      </c>
      <c r="C240" s="3030">
        <v>-1089</v>
      </c>
      <c r="D240" s="3079">
        <v>33.31</v>
      </c>
      <c r="E240" s="3030">
        <v>12.72</v>
      </c>
    </row>
    <row r="241" spans="1:5" ht="18.75" customHeight="1">
      <c r="A241" s="3012">
        <v>234</v>
      </c>
      <c r="B241" s="3015" t="s">
        <v>3969</v>
      </c>
      <c r="C241" s="3030">
        <v>-1090</v>
      </c>
      <c r="D241" s="3079">
        <v>33.31</v>
      </c>
      <c r="E241" s="3030">
        <v>12.72</v>
      </c>
    </row>
    <row r="242" spans="1:5" ht="18.75" customHeight="1">
      <c r="A242" s="3012">
        <v>235</v>
      </c>
      <c r="B242" s="3015" t="s">
        <v>3969</v>
      </c>
      <c r="C242" s="3030">
        <v>-1091</v>
      </c>
      <c r="D242" s="3079">
        <v>23.05</v>
      </c>
      <c r="E242" s="3030">
        <v>8.8000000000000007</v>
      </c>
    </row>
    <row r="243" spans="1:5" ht="18.75" customHeight="1">
      <c r="A243" s="3012">
        <v>236</v>
      </c>
      <c r="B243" s="3015" t="s">
        <v>3969</v>
      </c>
      <c r="C243" s="3030">
        <v>-1092</v>
      </c>
      <c r="D243" s="3079">
        <v>33.31</v>
      </c>
      <c r="E243" s="3030">
        <v>12.72</v>
      </c>
    </row>
    <row r="244" spans="1:5" ht="18.75" customHeight="1">
      <c r="A244" s="3012">
        <v>237</v>
      </c>
      <c r="B244" s="3015" t="s">
        <v>3969</v>
      </c>
      <c r="C244" s="3030">
        <v>-1093</v>
      </c>
      <c r="D244" s="3079">
        <v>33.31</v>
      </c>
      <c r="E244" s="3030">
        <v>12.72</v>
      </c>
    </row>
    <row r="245" spans="1:5" ht="18.75" customHeight="1">
      <c r="A245" s="3012">
        <v>238</v>
      </c>
      <c r="B245" s="3015" t="s">
        <v>3969</v>
      </c>
      <c r="C245" s="3030">
        <v>-1094</v>
      </c>
      <c r="D245" s="3079">
        <v>33.31</v>
      </c>
      <c r="E245" s="3030">
        <v>12.72</v>
      </c>
    </row>
    <row r="246" spans="1:5" ht="18.75" customHeight="1">
      <c r="A246" s="3012">
        <v>239</v>
      </c>
      <c r="B246" s="3015" t="s">
        <v>3969</v>
      </c>
      <c r="C246" s="3030">
        <v>-1095</v>
      </c>
      <c r="D246" s="3079">
        <v>33.31</v>
      </c>
      <c r="E246" s="3030">
        <v>12.72</v>
      </c>
    </row>
    <row r="247" spans="1:5" ht="18.75" customHeight="1">
      <c r="A247" s="3012">
        <v>240</v>
      </c>
      <c r="B247" s="3015" t="s">
        <v>3969</v>
      </c>
      <c r="C247" s="3030">
        <v>-1096</v>
      </c>
      <c r="D247" s="3079">
        <v>33.31</v>
      </c>
      <c r="E247" s="3030">
        <v>12.72</v>
      </c>
    </row>
    <row r="248" spans="1:5" ht="18.75" customHeight="1">
      <c r="A248" s="3012">
        <v>241</v>
      </c>
      <c r="B248" s="3015" t="s">
        <v>3969</v>
      </c>
      <c r="C248" s="3030">
        <v>-1097</v>
      </c>
      <c r="D248" s="3079">
        <v>33.31</v>
      </c>
      <c r="E248" s="3030">
        <v>12.72</v>
      </c>
    </row>
    <row r="249" spans="1:5" ht="18.75" customHeight="1">
      <c r="A249" s="3012">
        <v>242</v>
      </c>
      <c r="B249" s="3015" t="s">
        <v>3969</v>
      </c>
      <c r="C249" s="3030">
        <v>-1098</v>
      </c>
      <c r="D249" s="3079">
        <v>33.31</v>
      </c>
      <c r="E249" s="3030">
        <v>12.72</v>
      </c>
    </row>
    <row r="250" spans="1:5" ht="18.75" customHeight="1">
      <c r="A250" s="3012">
        <v>243</v>
      </c>
      <c r="B250" s="3015" t="s">
        <v>3969</v>
      </c>
      <c r="C250" s="3031">
        <v>-1099</v>
      </c>
      <c r="D250" s="3080">
        <v>33.31</v>
      </c>
      <c r="E250" s="3031">
        <v>12.72</v>
      </c>
    </row>
    <row r="251" spans="1:5" ht="18.75" customHeight="1">
      <c r="A251" s="3012">
        <v>244</v>
      </c>
      <c r="B251" s="3015" t="s">
        <v>3969</v>
      </c>
      <c r="C251" s="3031">
        <v>-1100</v>
      </c>
      <c r="D251" s="3080">
        <v>33.31</v>
      </c>
      <c r="E251" s="3031">
        <v>12.72</v>
      </c>
    </row>
    <row r="252" spans="1:5" ht="18.75" customHeight="1">
      <c r="A252" s="3012">
        <v>245</v>
      </c>
      <c r="B252" s="3015" t="s">
        <v>3969</v>
      </c>
      <c r="C252" s="3031">
        <v>-1101</v>
      </c>
      <c r="D252" s="3080">
        <v>33.31</v>
      </c>
      <c r="E252" s="3031">
        <v>12.72</v>
      </c>
    </row>
    <row r="253" spans="1:5" ht="18.75" customHeight="1">
      <c r="A253" s="3012">
        <v>246</v>
      </c>
      <c r="B253" s="3015" t="s">
        <v>3969</v>
      </c>
      <c r="C253" s="3031">
        <v>-1102</v>
      </c>
      <c r="D253" s="3080">
        <v>33.31</v>
      </c>
      <c r="E253" s="3031">
        <v>12.72</v>
      </c>
    </row>
    <row r="254" spans="1:5" ht="18.75" customHeight="1">
      <c r="A254" s="3012">
        <v>247</v>
      </c>
      <c r="B254" s="3015" t="s">
        <v>3969</v>
      </c>
      <c r="C254" s="3031">
        <v>-1103</v>
      </c>
      <c r="D254" s="3080">
        <v>33.31</v>
      </c>
      <c r="E254" s="3031">
        <v>12.72</v>
      </c>
    </row>
    <row r="255" spans="1:5" ht="18.75" customHeight="1">
      <c r="A255" s="3012">
        <v>248</v>
      </c>
      <c r="B255" s="3015" t="s">
        <v>3969</v>
      </c>
      <c r="C255" s="3031">
        <v>-1104</v>
      </c>
      <c r="D255" s="3080">
        <v>33.31</v>
      </c>
      <c r="E255" s="3031">
        <v>12.72</v>
      </c>
    </row>
    <row r="256" spans="1:5" ht="18.75" customHeight="1">
      <c r="A256" s="3012">
        <v>249</v>
      </c>
      <c r="B256" s="3015" t="s">
        <v>3969</v>
      </c>
      <c r="C256" s="3031">
        <v>-1105</v>
      </c>
      <c r="D256" s="3080">
        <v>33.31</v>
      </c>
      <c r="E256" s="3031">
        <v>12.72</v>
      </c>
    </row>
    <row r="257" spans="1:5" ht="18.75" customHeight="1">
      <c r="A257" s="3012">
        <v>250</v>
      </c>
      <c r="B257" s="3015" t="s">
        <v>3969</v>
      </c>
      <c r="C257" s="3031">
        <v>-1106</v>
      </c>
      <c r="D257" s="3080">
        <v>33.31</v>
      </c>
      <c r="E257" s="3031">
        <v>12.72</v>
      </c>
    </row>
    <row r="258" spans="1:5" ht="18.75" customHeight="1">
      <c r="A258" s="3012">
        <v>251</v>
      </c>
      <c r="B258" s="3015" t="s">
        <v>3969</v>
      </c>
      <c r="C258" s="3031">
        <v>-1107</v>
      </c>
      <c r="D258" s="3080">
        <v>33.31</v>
      </c>
      <c r="E258" s="3031">
        <v>12.72</v>
      </c>
    </row>
    <row r="259" spans="1:5" ht="18.75" customHeight="1">
      <c r="A259" s="3012">
        <v>252</v>
      </c>
      <c r="B259" s="3015" t="s">
        <v>3969</v>
      </c>
      <c r="C259" s="3032">
        <v>-1108</v>
      </c>
      <c r="D259" s="3081">
        <v>33.31</v>
      </c>
      <c r="E259" s="3032">
        <v>12.72</v>
      </c>
    </row>
    <row r="260" spans="1:5" ht="18.75" customHeight="1">
      <c r="A260" s="3012">
        <v>253</v>
      </c>
      <c r="B260" s="3015" t="s">
        <v>3969</v>
      </c>
      <c r="C260" s="3032">
        <v>-1109</v>
      </c>
      <c r="D260" s="3081">
        <v>33.31</v>
      </c>
      <c r="E260" s="3032">
        <v>12.72</v>
      </c>
    </row>
    <row r="261" spans="1:5" ht="18.75" customHeight="1">
      <c r="A261" s="3012">
        <v>254</v>
      </c>
      <c r="B261" s="3015" t="s">
        <v>3969</v>
      </c>
      <c r="C261" s="3032">
        <v>-1110</v>
      </c>
      <c r="D261" s="3081">
        <v>33.31</v>
      </c>
      <c r="E261" s="3032">
        <v>12.72</v>
      </c>
    </row>
    <row r="262" spans="1:5" ht="18.75" customHeight="1">
      <c r="A262" s="3012">
        <v>255</v>
      </c>
      <c r="B262" s="3015" t="s">
        <v>3969</v>
      </c>
      <c r="C262" s="3032">
        <v>-1111</v>
      </c>
      <c r="D262" s="3081">
        <v>33.31</v>
      </c>
      <c r="E262" s="3032">
        <v>12.72</v>
      </c>
    </row>
    <row r="263" spans="1:5" ht="18.75" customHeight="1">
      <c r="A263" s="3012">
        <v>256</v>
      </c>
      <c r="B263" s="3015" t="s">
        <v>3969</v>
      </c>
      <c r="C263" s="3032">
        <v>-1112</v>
      </c>
      <c r="D263" s="3081">
        <v>33.31</v>
      </c>
      <c r="E263" s="3032">
        <v>12.72</v>
      </c>
    </row>
    <row r="264" spans="1:5" ht="18.75" customHeight="1">
      <c r="A264" s="3012">
        <v>257</v>
      </c>
      <c r="B264" s="3015" t="s">
        <v>3969</v>
      </c>
      <c r="C264" s="3032">
        <v>-1113</v>
      </c>
      <c r="D264" s="3081">
        <v>33.31</v>
      </c>
      <c r="E264" s="3032">
        <v>12.72</v>
      </c>
    </row>
    <row r="265" spans="1:5" ht="18.75" customHeight="1">
      <c r="A265" s="3012">
        <v>258</v>
      </c>
      <c r="B265" s="3015" t="s">
        <v>3969</v>
      </c>
      <c r="C265" s="3032">
        <v>-1114</v>
      </c>
      <c r="D265" s="3081">
        <v>33.31</v>
      </c>
      <c r="E265" s="3032">
        <v>12.72</v>
      </c>
    </row>
    <row r="266" spans="1:5" ht="18.75" customHeight="1">
      <c r="A266" s="3012">
        <v>259</v>
      </c>
      <c r="B266" s="3015" t="s">
        <v>3969</v>
      </c>
      <c r="C266" s="3032">
        <v>-1115</v>
      </c>
      <c r="D266" s="3081">
        <v>33.31</v>
      </c>
      <c r="E266" s="3032">
        <v>12.72</v>
      </c>
    </row>
    <row r="267" spans="1:5" ht="18.75" customHeight="1">
      <c r="A267" s="3012">
        <v>260</v>
      </c>
      <c r="B267" s="3015" t="s">
        <v>3969</v>
      </c>
      <c r="C267" s="3032">
        <v>-1116</v>
      </c>
      <c r="D267" s="3081">
        <v>33.31</v>
      </c>
      <c r="E267" s="3032">
        <v>12.72</v>
      </c>
    </row>
    <row r="268" spans="1:5" ht="18.75" customHeight="1">
      <c r="A268" s="3012">
        <v>261</v>
      </c>
      <c r="B268" s="3015" t="s">
        <v>3969</v>
      </c>
      <c r="C268" s="3033">
        <v>-1117</v>
      </c>
      <c r="D268" s="3082">
        <v>33.31</v>
      </c>
      <c r="E268" s="3033">
        <v>12.72</v>
      </c>
    </row>
    <row r="269" spans="1:5" ht="18.75" customHeight="1">
      <c r="A269" s="3012">
        <v>262</v>
      </c>
      <c r="B269" s="3015" t="s">
        <v>3969</v>
      </c>
      <c r="C269" s="3033">
        <v>-1118</v>
      </c>
      <c r="D269" s="3082">
        <v>33.31</v>
      </c>
      <c r="E269" s="3033">
        <v>12.72</v>
      </c>
    </row>
    <row r="270" spans="1:5" ht="18.75" customHeight="1">
      <c r="A270" s="3012">
        <v>263</v>
      </c>
      <c r="B270" s="3015" t="s">
        <v>3969</v>
      </c>
      <c r="C270" s="3033">
        <v>-1119</v>
      </c>
      <c r="D270" s="3082">
        <v>33.31</v>
      </c>
      <c r="E270" s="3033">
        <v>12.72</v>
      </c>
    </row>
    <row r="271" spans="1:5" ht="18.75" customHeight="1">
      <c r="A271" s="3012">
        <v>264</v>
      </c>
      <c r="B271" s="3015" t="s">
        <v>3969</v>
      </c>
      <c r="C271" s="3033">
        <v>-1120</v>
      </c>
      <c r="D271" s="3082">
        <v>33.31</v>
      </c>
      <c r="E271" s="3033">
        <v>12.72</v>
      </c>
    </row>
    <row r="272" spans="1:5" ht="18.75" customHeight="1">
      <c r="A272" s="3012">
        <v>265</v>
      </c>
      <c r="B272" s="3015" t="s">
        <v>3969</v>
      </c>
      <c r="C272" s="3033">
        <v>-1121</v>
      </c>
      <c r="D272" s="3082">
        <v>33.31</v>
      </c>
      <c r="E272" s="3033">
        <v>12.72</v>
      </c>
    </row>
    <row r="273" spans="1:5" ht="18.75" customHeight="1">
      <c r="A273" s="3012">
        <v>266</v>
      </c>
      <c r="B273" s="3015" t="s">
        <v>3969</v>
      </c>
      <c r="C273" s="3033">
        <v>-1122</v>
      </c>
      <c r="D273" s="3082">
        <v>33.31</v>
      </c>
      <c r="E273" s="3033">
        <v>12.72</v>
      </c>
    </row>
    <row r="274" spans="1:5" ht="18.75" customHeight="1">
      <c r="A274" s="3012">
        <v>267</v>
      </c>
      <c r="B274" s="3015" t="s">
        <v>3969</v>
      </c>
      <c r="C274" s="3033">
        <v>-1123</v>
      </c>
      <c r="D274" s="3082">
        <v>33.31</v>
      </c>
      <c r="E274" s="3033">
        <v>12.72</v>
      </c>
    </row>
    <row r="275" spans="1:5" ht="18.75" customHeight="1">
      <c r="A275" s="3012">
        <v>268</v>
      </c>
      <c r="B275" s="3015" t="s">
        <v>3969</v>
      </c>
      <c r="C275" s="3033">
        <v>-1124</v>
      </c>
      <c r="D275" s="3082">
        <v>33.31</v>
      </c>
      <c r="E275" s="3033">
        <v>12.72</v>
      </c>
    </row>
    <row r="276" spans="1:5" ht="18.75" customHeight="1">
      <c r="A276" s="3012">
        <v>269</v>
      </c>
      <c r="B276" s="3015" t="s">
        <v>3969</v>
      </c>
      <c r="C276" s="3033">
        <v>-1125</v>
      </c>
      <c r="D276" s="3082">
        <v>33.31</v>
      </c>
      <c r="E276" s="3033">
        <v>12.72</v>
      </c>
    </row>
    <row r="277" spans="1:5" ht="18.75" customHeight="1">
      <c r="A277" s="3012">
        <v>270</v>
      </c>
      <c r="B277" s="3015" t="s">
        <v>3969</v>
      </c>
      <c r="C277" s="3034">
        <v>-1126</v>
      </c>
      <c r="D277" s="3083">
        <v>33.31</v>
      </c>
      <c r="E277" s="3034">
        <v>12.72</v>
      </c>
    </row>
    <row r="278" spans="1:5" ht="18.75" customHeight="1">
      <c r="A278" s="3012">
        <v>271</v>
      </c>
      <c r="B278" s="3015" t="s">
        <v>3969</v>
      </c>
      <c r="C278" s="3034">
        <v>-1127</v>
      </c>
      <c r="D278" s="3083">
        <v>33.31</v>
      </c>
      <c r="E278" s="3034">
        <v>12.72</v>
      </c>
    </row>
    <row r="279" spans="1:5" ht="18.75" customHeight="1">
      <c r="A279" s="3012">
        <v>272</v>
      </c>
      <c r="B279" s="3015" t="s">
        <v>3969</v>
      </c>
      <c r="C279" s="3034">
        <v>-1128</v>
      </c>
      <c r="D279" s="3083">
        <v>33.31</v>
      </c>
      <c r="E279" s="3034">
        <v>12.72</v>
      </c>
    </row>
    <row r="280" spans="1:5" ht="18.75" customHeight="1">
      <c r="A280" s="3012">
        <v>273</v>
      </c>
      <c r="B280" s="3015" t="s">
        <v>3969</v>
      </c>
      <c r="C280" s="3034">
        <v>-1129</v>
      </c>
      <c r="D280" s="3083">
        <v>67.25</v>
      </c>
      <c r="E280" s="3034">
        <v>25.68</v>
      </c>
    </row>
    <row r="281" spans="1:5" ht="18.75" customHeight="1">
      <c r="A281" s="3012">
        <v>274</v>
      </c>
      <c r="B281" s="3015" t="s">
        <v>3969</v>
      </c>
      <c r="C281" s="3034">
        <v>-1130</v>
      </c>
      <c r="D281" s="3083">
        <v>33.31</v>
      </c>
      <c r="E281" s="3034">
        <v>12.72</v>
      </c>
    </row>
    <row r="282" spans="1:5" ht="18.75" customHeight="1">
      <c r="A282" s="3012">
        <v>275</v>
      </c>
      <c r="B282" s="3015" t="s">
        <v>3969</v>
      </c>
      <c r="C282" s="3034">
        <v>-1131</v>
      </c>
      <c r="D282" s="3083">
        <v>33.31</v>
      </c>
      <c r="E282" s="3034">
        <v>12.72</v>
      </c>
    </row>
    <row r="283" spans="1:5" ht="18.75" customHeight="1">
      <c r="A283" s="3012">
        <v>276</v>
      </c>
      <c r="B283" s="3015" t="s">
        <v>3969</v>
      </c>
      <c r="C283" s="3034">
        <v>-1132</v>
      </c>
      <c r="D283" s="3083">
        <v>33.31</v>
      </c>
      <c r="E283" s="3034">
        <v>12.72</v>
      </c>
    </row>
    <row r="284" spans="1:5" ht="18.75" customHeight="1">
      <c r="A284" s="3012">
        <v>277</v>
      </c>
      <c r="B284" s="3015" t="s">
        <v>3969</v>
      </c>
      <c r="C284" s="3035">
        <v>-1133</v>
      </c>
      <c r="D284" s="3084">
        <v>33.31</v>
      </c>
      <c r="E284" s="3035">
        <v>12.72</v>
      </c>
    </row>
    <row r="285" spans="1:5" ht="18.75" customHeight="1">
      <c r="A285" s="3012">
        <v>278</v>
      </c>
      <c r="B285" s="3015" t="s">
        <v>3969</v>
      </c>
      <c r="C285" s="3035">
        <v>-1134</v>
      </c>
      <c r="D285" s="3084">
        <v>33.31</v>
      </c>
      <c r="E285" s="3035">
        <v>12.72</v>
      </c>
    </row>
    <row r="286" spans="1:5" ht="18.75" customHeight="1">
      <c r="A286" s="3012">
        <v>279</v>
      </c>
      <c r="B286" s="3015" t="s">
        <v>3969</v>
      </c>
      <c r="C286" s="3035">
        <v>-1135</v>
      </c>
      <c r="D286" s="3084">
        <v>33.31</v>
      </c>
      <c r="E286" s="3035">
        <v>12.72</v>
      </c>
    </row>
    <row r="287" spans="1:5" ht="18.75" customHeight="1">
      <c r="A287" s="3012">
        <v>280</v>
      </c>
      <c r="B287" s="3015" t="s">
        <v>3969</v>
      </c>
      <c r="C287" s="3035">
        <v>-1136</v>
      </c>
      <c r="D287" s="3084">
        <v>33.31</v>
      </c>
      <c r="E287" s="3035">
        <v>12.72</v>
      </c>
    </row>
    <row r="288" spans="1:5" ht="18.75" customHeight="1">
      <c r="A288" s="3012">
        <v>281</v>
      </c>
      <c r="B288" s="3015" t="s">
        <v>3969</v>
      </c>
      <c r="C288" s="3035">
        <v>-1137</v>
      </c>
      <c r="D288" s="3084">
        <v>33.31</v>
      </c>
      <c r="E288" s="3035">
        <v>12.72</v>
      </c>
    </row>
    <row r="289" spans="1:5" ht="18.75" customHeight="1">
      <c r="A289" s="3012">
        <v>282</v>
      </c>
      <c r="B289" s="3015" t="s">
        <v>3969</v>
      </c>
      <c r="C289" s="3035">
        <v>-1138</v>
      </c>
      <c r="D289" s="3084">
        <v>33.31</v>
      </c>
      <c r="E289" s="3035">
        <v>12.72</v>
      </c>
    </row>
    <row r="290" spans="1:5" ht="18.75" customHeight="1">
      <c r="A290" s="3012">
        <v>283</v>
      </c>
      <c r="B290" s="3015" t="s">
        <v>3969</v>
      </c>
      <c r="C290" s="3035">
        <v>-1139</v>
      </c>
      <c r="D290" s="3084">
        <v>33.31</v>
      </c>
      <c r="E290" s="3035">
        <v>12.72</v>
      </c>
    </row>
    <row r="291" spans="1:5" ht="18.75" customHeight="1">
      <c r="A291" s="3012">
        <v>284</v>
      </c>
      <c r="B291" s="3015" t="s">
        <v>3969</v>
      </c>
      <c r="C291" s="3035">
        <v>-1140</v>
      </c>
      <c r="D291" s="3084">
        <v>33.31</v>
      </c>
      <c r="E291" s="3035">
        <v>12.72</v>
      </c>
    </row>
    <row r="292" spans="1:5" ht="18.75" customHeight="1">
      <c r="A292" s="3012">
        <v>285</v>
      </c>
      <c r="B292" s="3015" t="s">
        <v>3969</v>
      </c>
      <c r="C292" s="3035">
        <v>-1141</v>
      </c>
      <c r="D292" s="3084">
        <v>33.31</v>
      </c>
      <c r="E292" s="3035">
        <v>12.72</v>
      </c>
    </row>
    <row r="293" spans="1:5" ht="18.75" customHeight="1">
      <c r="A293" s="3012">
        <v>286</v>
      </c>
      <c r="B293" s="3015" t="s">
        <v>3969</v>
      </c>
      <c r="C293" s="3035">
        <v>-1142</v>
      </c>
      <c r="D293" s="3084">
        <v>33.31</v>
      </c>
      <c r="E293" s="3035">
        <v>12.72</v>
      </c>
    </row>
    <row r="294" spans="1:5" ht="18.75" customHeight="1">
      <c r="A294" s="3012">
        <v>287</v>
      </c>
      <c r="B294" s="3015" t="s">
        <v>3969</v>
      </c>
      <c r="C294" s="3036">
        <v>-1143</v>
      </c>
      <c r="D294" s="3085">
        <v>33.31</v>
      </c>
      <c r="E294" s="3036">
        <v>12.72</v>
      </c>
    </row>
    <row r="295" spans="1:5" ht="18.75" customHeight="1">
      <c r="A295" s="3012">
        <v>288</v>
      </c>
      <c r="B295" s="3015" t="s">
        <v>3969</v>
      </c>
      <c r="C295" s="3036">
        <v>-1144</v>
      </c>
      <c r="D295" s="3085">
        <v>33.31</v>
      </c>
      <c r="E295" s="3036">
        <v>12.72</v>
      </c>
    </row>
    <row r="296" spans="1:5" ht="18.75" customHeight="1">
      <c r="A296" s="3012">
        <v>289</v>
      </c>
      <c r="B296" s="3015" t="s">
        <v>3969</v>
      </c>
      <c r="C296" s="3036">
        <v>-1145</v>
      </c>
      <c r="D296" s="3085">
        <v>33.31</v>
      </c>
      <c r="E296" s="3036">
        <v>12.72</v>
      </c>
    </row>
    <row r="297" spans="1:5" ht="18.75" customHeight="1">
      <c r="A297" s="3012">
        <v>290</v>
      </c>
      <c r="B297" s="3015" t="s">
        <v>3969</v>
      </c>
      <c r="C297" s="3036">
        <v>-1146</v>
      </c>
      <c r="D297" s="3085">
        <v>33.31</v>
      </c>
      <c r="E297" s="3036">
        <v>12.72</v>
      </c>
    </row>
    <row r="298" spans="1:5" ht="18.75" customHeight="1">
      <c r="A298" s="3012">
        <v>291</v>
      </c>
      <c r="B298" s="3015" t="s">
        <v>3969</v>
      </c>
      <c r="C298" s="3036">
        <v>-1147</v>
      </c>
      <c r="D298" s="3085">
        <v>33.31</v>
      </c>
      <c r="E298" s="3036">
        <v>12.72</v>
      </c>
    </row>
    <row r="299" spans="1:5" ht="18.75" customHeight="1">
      <c r="A299" s="3012">
        <v>292</v>
      </c>
      <c r="B299" s="3015" t="s">
        <v>3969</v>
      </c>
      <c r="C299" s="3036">
        <v>-1148</v>
      </c>
      <c r="D299" s="3085">
        <v>33.31</v>
      </c>
      <c r="E299" s="3036">
        <v>12.72</v>
      </c>
    </row>
    <row r="300" spans="1:5" ht="18.75" customHeight="1">
      <c r="A300" s="3012">
        <v>293</v>
      </c>
      <c r="B300" s="3015" t="s">
        <v>3969</v>
      </c>
      <c r="C300" s="3036">
        <v>-1149</v>
      </c>
      <c r="D300" s="3085">
        <v>33.31</v>
      </c>
      <c r="E300" s="3036">
        <v>12.72</v>
      </c>
    </row>
    <row r="301" spans="1:5" ht="18.75" customHeight="1">
      <c r="A301" s="3012">
        <v>294</v>
      </c>
      <c r="B301" s="3015" t="s">
        <v>3969</v>
      </c>
      <c r="C301" s="3036">
        <v>-1150</v>
      </c>
      <c r="D301" s="3085">
        <v>23.05</v>
      </c>
      <c r="E301" s="3036">
        <v>8.8000000000000007</v>
      </c>
    </row>
    <row r="302" spans="1:5" ht="18.75" customHeight="1">
      <c r="A302" s="3012">
        <v>295</v>
      </c>
      <c r="B302" s="3015" t="s">
        <v>3969</v>
      </c>
      <c r="C302" s="3036">
        <v>-1151</v>
      </c>
      <c r="D302" s="3085">
        <v>23.05</v>
      </c>
      <c r="E302" s="3036">
        <v>8.8000000000000007</v>
      </c>
    </row>
    <row r="303" spans="1:5" ht="18.75" customHeight="1">
      <c r="A303" s="3012">
        <v>296</v>
      </c>
      <c r="B303" s="3015" t="s">
        <v>3969</v>
      </c>
      <c r="C303" s="3036">
        <v>-1152</v>
      </c>
      <c r="D303" s="3085">
        <v>33.31</v>
      </c>
      <c r="E303" s="3036">
        <v>12.72</v>
      </c>
    </row>
    <row r="304" spans="1:5" ht="18.75" customHeight="1">
      <c r="A304" s="3012">
        <v>297</v>
      </c>
      <c r="B304" s="3015" t="s">
        <v>3969</v>
      </c>
      <c r="C304" s="3036">
        <v>-1153</v>
      </c>
      <c r="D304" s="3085">
        <v>33.31</v>
      </c>
      <c r="E304" s="3036">
        <v>12.72</v>
      </c>
    </row>
    <row r="305" spans="1:5" ht="18.75" customHeight="1">
      <c r="A305" s="3012">
        <v>298</v>
      </c>
      <c r="B305" s="3015" t="s">
        <v>3969</v>
      </c>
      <c r="C305" s="3037">
        <v>-2001</v>
      </c>
      <c r="D305" s="3086">
        <v>33.31</v>
      </c>
      <c r="E305" s="3037">
        <v>12.72</v>
      </c>
    </row>
    <row r="306" spans="1:5" ht="18.75" customHeight="1">
      <c r="A306" s="3012">
        <v>299</v>
      </c>
      <c r="B306" s="3015" t="s">
        <v>3969</v>
      </c>
      <c r="C306" s="3037">
        <v>-2002</v>
      </c>
      <c r="D306" s="3086">
        <v>33.31</v>
      </c>
      <c r="E306" s="3037">
        <v>12.72</v>
      </c>
    </row>
    <row r="307" spans="1:5" ht="18.75" customHeight="1">
      <c r="A307" s="3012">
        <v>300</v>
      </c>
      <c r="B307" s="3015" t="s">
        <v>3969</v>
      </c>
      <c r="C307" s="3037">
        <v>-2003</v>
      </c>
      <c r="D307" s="3086">
        <v>33.31</v>
      </c>
      <c r="E307" s="3037">
        <v>12.72</v>
      </c>
    </row>
    <row r="308" spans="1:5" ht="18.75" customHeight="1">
      <c r="A308" s="3012">
        <v>301</v>
      </c>
      <c r="B308" s="3015" t="s">
        <v>3969</v>
      </c>
      <c r="C308" s="3037">
        <v>-2004</v>
      </c>
      <c r="D308" s="3086">
        <v>33.31</v>
      </c>
      <c r="E308" s="3037">
        <v>12.72</v>
      </c>
    </row>
    <row r="309" spans="1:5" ht="18.75" customHeight="1">
      <c r="A309" s="3012">
        <v>302</v>
      </c>
      <c r="B309" s="3015" t="s">
        <v>3969</v>
      </c>
      <c r="C309" s="3037">
        <v>-2005</v>
      </c>
      <c r="D309" s="3086">
        <v>33.31</v>
      </c>
      <c r="E309" s="3037">
        <v>12.72</v>
      </c>
    </row>
    <row r="310" spans="1:5" ht="18.75" customHeight="1">
      <c r="A310" s="3012">
        <v>303</v>
      </c>
      <c r="B310" s="3015" t="s">
        <v>3969</v>
      </c>
      <c r="C310" s="3037">
        <v>-2006</v>
      </c>
      <c r="D310" s="3086">
        <v>33.31</v>
      </c>
      <c r="E310" s="3037">
        <v>12.72</v>
      </c>
    </row>
    <row r="311" spans="1:5" ht="18.75" customHeight="1">
      <c r="A311" s="3012">
        <v>304</v>
      </c>
      <c r="B311" s="3015" t="s">
        <v>3969</v>
      </c>
      <c r="C311" s="3037">
        <v>-2007</v>
      </c>
      <c r="D311" s="3086">
        <v>33.31</v>
      </c>
      <c r="E311" s="3037">
        <v>12.72</v>
      </c>
    </row>
    <row r="312" spans="1:5" ht="18.75" customHeight="1">
      <c r="A312" s="3012">
        <v>305</v>
      </c>
      <c r="B312" s="3015" t="s">
        <v>3969</v>
      </c>
      <c r="C312" s="3037">
        <v>-2008</v>
      </c>
      <c r="D312" s="3086">
        <v>33.31</v>
      </c>
      <c r="E312" s="3037">
        <v>12.72</v>
      </c>
    </row>
    <row r="313" spans="1:5" ht="18.75" customHeight="1">
      <c r="A313" s="3012">
        <v>306</v>
      </c>
      <c r="B313" s="3015" t="s">
        <v>3969</v>
      </c>
      <c r="C313" s="3037">
        <v>-2009</v>
      </c>
      <c r="D313" s="3086">
        <v>33.31</v>
      </c>
      <c r="E313" s="3037">
        <v>12.72</v>
      </c>
    </row>
    <row r="314" spans="1:5" ht="18.75" customHeight="1">
      <c r="A314" s="3012">
        <v>307</v>
      </c>
      <c r="B314" s="3015" t="s">
        <v>3969</v>
      </c>
      <c r="C314" s="3037">
        <v>-2010</v>
      </c>
      <c r="D314" s="3086">
        <v>33.31</v>
      </c>
      <c r="E314" s="3037">
        <v>12.72</v>
      </c>
    </row>
    <row r="315" spans="1:5" ht="18.75" customHeight="1">
      <c r="A315" s="3012">
        <v>308</v>
      </c>
      <c r="B315" s="3015" t="s">
        <v>3969</v>
      </c>
      <c r="C315" s="3038">
        <v>-2011</v>
      </c>
      <c r="D315" s="3087">
        <v>33.31</v>
      </c>
      <c r="E315" s="3038">
        <v>12.72</v>
      </c>
    </row>
    <row r="316" spans="1:5" ht="18.75" customHeight="1">
      <c r="A316" s="3012">
        <v>309</v>
      </c>
      <c r="B316" s="3015" t="s">
        <v>3969</v>
      </c>
      <c r="C316" s="3038">
        <v>-2012</v>
      </c>
      <c r="D316" s="3087">
        <v>33.31</v>
      </c>
      <c r="E316" s="3038">
        <v>12.72</v>
      </c>
    </row>
    <row r="317" spans="1:5" ht="18.75" customHeight="1">
      <c r="A317" s="3012">
        <v>310</v>
      </c>
      <c r="B317" s="3015" t="s">
        <v>3969</v>
      </c>
      <c r="C317" s="3038">
        <v>-2013</v>
      </c>
      <c r="D317" s="3087">
        <v>33.31</v>
      </c>
      <c r="E317" s="3038">
        <v>12.72</v>
      </c>
    </row>
    <row r="318" spans="1:5" ht="18.75" customHeight="1">
      <c r="A318" s="3012">
        <v>311</v>
      </c>
      <c r="B318" s="3015" t="s">
        <v>3969</v>
      </c>
      <c r="C318" s="3038">
        <v>-2014</v>
      </c>
      <c r="D318" s="3087">
        <v>33.31</v>
      </c>
      <c r="E318" s="3038">
        <v>12.72</v>
      </c>
    </row>
    <row r="319" spans="1:5" ht="18.75" customHeight="1">
      <c r="A319" s="3012">
        <v>312</v>
      </c>
      <c r="B319" s="3015" t="s">
        <v>3969</v>
      </c>
      <c r="C319" s="3038">
        <v>-2015</v>
      </c>
      <c r="D319" s="3087">
        <v>33.31</v>
      </c>
      <c r="E319" s="3038">
        <v>12.72</v>
      </c>
    </row>
    <row r="320" spans="1:5" ht="18.75" customHeight="1">
      <c r="A320" s="3012">
        <v>313</v>
      </c>
      <c r="B320" s="3015" t="s">
        <v>3969</v>
      </c>
      <c r="C320" s="3038">
        <v>-2016</v>
      </c>
      <c r="D320" s="3087">
        <v>33.31</v>
      </c>
      <c r="E320" s="3038">
        <v>12.72</v>
      </c>
    </row>
    <row r="321" spans="1:5" ht="18.75" customHeight="1">
      <c r="A321" s="3012">
        <v>314</v>
      </c>
      <c r="B321" s="3015" t="s">
        <v>3969</v>
      </c>
      <c r="C321" s="3038">
        <v>-2017</v>
      </c>
      <c r="D321" s="3087">
        <v>33.31</v>
      </c>
      <c r="E321" s="3038">
        <v>12.72</v>
      </c>
    </row>
    <row r="322" spans="1:5" ht="18.75" customHeight="1">
      <c r="A322" s="3012">
        <v>315</v>
      </c>
      <c r="B322" s="3015" t="s">
        <v>3969</v>
      </c>
      <c r="C322" s="3038">
        <v>-2018</v>
      </c>
      <c r="D322" s="3087">
        <v>33.31</v>
      </c>
      <c r="E322" s="3038">
        <v>12.72</v>
      </c>
    </row>
    <row r="323" spans="1:5" ht="18.75" customHeight="1">
      <c r="A323" s="3012">
        <v>316</v>
      </c>
      <c r="B323" s="3015" t="s">
        <v>3969</v>
      </c>
      <c r="C323" s="3038">
        <v>-2019</v>
      </c>
      <c r="D323" s="3087">
        <v>33.31</v>
      </c>
      <c r="E323" s="3038">
        <v>12.72</v>
      </c>
    </row>
    <row r="324" spans="1:5" ht="18.75" customHeight="1">
      <c r="A324" s="3012">
        <v>317</v>
      </c>
      <c r="B324" s="3015" t="s">
        <v>3969</v>
      </c>
      <c r="C324" s="3038">
        <v>-2020</v>
      </c>
      <c r="D324" s="3087">
        <v>33.31</v>
      </c>
      <c r="E324" s="3038">
        <v>12.72</v>
      </c>
    </row>
    <row r="325" spans="1:5" ht="18.75" customHeight="1">
      <c r="A325" s="3012">
        <v>318</v>
      </c>
      <c r="B325" s="3015" t="s">
        <v>3969</v>
      </c>
      <c r="C325" s="3038">
        <v>-2021</v>
      </c>
      <c r="D325" s="3087">
        <v>33.31</v>
      </c>
      <c r="E325" s="3038">
        <v>12.72</v>
      </c>
    </row>
    <row r="326" spans="1:5" ht="18.75" customHeight="1">
      <c r="A326" s="3012">
        <v>319</v>
      </c>
      <c r="B326" s="3015" t="s">
        <v>3969</v>
      </c>
      <c r="C326" s="3038">
        <v>-2022</v>
      </c>
      <c r="D326" s="3087">
        <v>33.31</v>
      </c>
      <c r="E326" s="3038">
        <v>12.72</v>
      </c>
    </row>
    <row r="327" spans="1:5" ht="18.75" customHeight="1">
      <c r="A327" s="3012">
        <v>320</v>
      </c>
      <c r="B327" s="3015" t="s">
        <v>3969</v>
      </c>
      <c r="C327" s="3038">
        <v>-2023</v>
      </c>
      <c r="D327" s="3087">
        <v>33.31</v>
      </c>
      <c r="E327" s="3038">
        <v>12.72</v>
      </c>
    </row>
    <row r="328" spans="1:5" ht="18.75" customHeight="1">
      <c r="A328" s="3012">
        <v>321</v>
      </c>
      <c r="B328" s="3015" t="s">
        <v>3969</v>
      </c>
      <c r="C328" s="3038">
        <v>-2024</v>
      </c>
      <c r="D328" s="3087">
        <v>33.31</v>
      </c>
      <c r="E328" s="3038">
        <v>12.72</v>
      </c>
    </row>
    <row r="329" spans="1:5" ht="18.75" customHeight="1">
      <c r="A329" s="3012">
        <v>322</v>
      </c>
      <c r="B329" s="3015" t="s">
        <v>3969</v>
      </c>
      <c r="C329" s="3038">
        <v>-2025</v>
      </c>
      <c r="D329" s="3087">
        <v>33.31</v>
      </c>
      <c r="E329" s="3038">
        <v>12.72</v>
      </c>
    </row>
    <row r="330" spans="1:5" ht="18.75" customHeight="1">
      <c r="A330" s="3012">
        <v>323</v>
      </c>
      <c r="B330" s="3015" t="s">
        <v>3969</v>
      </c>
      <c r="C330" s="3038">
        <v>-2026</v>
      </c>
      <c r="D330" s="3087">
        <v>33.31</v>
      </c>
      <c r="E330" s="3038">
        <v>12.72</v>
      </c>
    </row>
    <row r="331" spans="1:5" ht="18.75" customHeight="1">
      <c r="A331" s="3012">
        <v>324</v>
      </c>
      <c r="B331" s="3015" t="s">
        <v>3969</v>
      </c>
      <c r="C331" s="3038">
        <v>-2027</v>
      </c>
      <c r="D331" s="3087">
        <v>33.31</v>
      </c>
      <c r="E331" s="3038">
        <v>12.72</v>
      </c>
    </row>
    <row r="332" spans="1:5" ht="18.75" customHeight="1">
      <c r="A332" s="3012">
        <v>325</v>
      </c>
      <c r="B332" s="3015" t="s">
        <v>3969</v>
      </c>
      <c r="C332" s="3038">
        <v>-2028</v>
      </c>
      <c r="D332" s="3087">
        <v>33.31</v>
      </c>
      <c r="E332" s="3038">
        <v>12.72</v>
      </c>
    </row>
    <row r="333" spans="1:5" ht="18.75" customHeight="1">
      <c r="A333" s="3012">
        <v>326</v>
      </c>
      <c r="B333" s="3015" t="s">
        <v>3969</v>
      </c>
      <c r="C333" s="3038">
        <v>-2029</v>
      </c>
      <c r="D333" s="3087">
        <v>33.31</v>
      </c>
      <c r="E333" s="3038">
        <v>12.72</v>
      </c>
    </row>
    <row r="334" spans="1:5" ht="18.75" customHeight="1">
      <c r="A334" s="3012">
        <v>327</v>
      </c>
      <c r="B334" s="3015" t="s">
        <v>3969</v>
      </c>
      <c r="C334" s="3038">
        <v>-2030</v>
      </c>
      <c r="D334" s="3087">
        <v>33.31</v>
      </c>
      <c r="E334" s="3038">
        <v>12.72</v>
      </c>
    </row>
    <row r="335" spans="1:5" ht="18.75" customHeight="1">
      <c r="A335" s="3012">
        <v>328</v>
      </c>
      <c r="B335" s="3015" t="s">
        <v>3969</v>
      </c>
      <c r="C335" s="3038">
        <v>-2031</v>
      </c>
      <c r="D335" s="3087">
        <v>33.31</v>
      </c>
      <c r="E335" s="3038">
        <v>12.72</v>
      </c>
    </row>
    <row r="336" spans="1:5" ht="18.75" customHeight="1">
      <c r="A336" s="3012">
        <v>329</v>
      </c>
      <c r="B336" s="3015" t="s">
        <v>3969</v>
      </c>
      <c r="C336" s="3012">
        <v>-2032</v>
      </c>
      <c r="D336" s="3088">
        <v>33.31</v>
      </c>
      <c r="E336" s="3012">
        <v>12.72</v>
      </c>
    </row>
    <row r="337" spans="1:5" ht="18.75" customHeight="1">
      <c r="A337" s="3012">
        <v>330</v>
      </c>
      <c r="B337" s="3015" t="s">
        <v>3969</v>
      </c>
      <c r="C337" s="3012">
        <v>-2033</v>
      </c>
      <c r="D337" s="3088">
        <v>33.31</v>
      </c>
      <c r="E337" s="3012">
        <v>12.72</v>
      </c>
    </row>
    <row r="338" spans="1:5" ht="18.75" customHeight="1">
      <c r="A338" s="3012">
        <v>331</v>
      </c>
      <c r="B338" s="3015" t="s">
        <v>3969</v>
      </c>
      <c r="C338" s="3012">
        <v>-2034</v>
      </c>
      <c r="D338" s="3088">
        <v>33.31</v>
      </c>
      <c r="E338" s="3012">
        <v>12.72</v>
      </c>
    </row>
    <row r="339" spans="1:5" ht="18.75" customHeight="1">
      <c r="A339" s="3012">
        <v>332</v>
      </c>
      <c r="B339" s="3015" t="s">
        <v>3969</v>
      </c>
      <c r="C339" s="3012">
        <v>-2035</v>
      </c>
      <c r="D339" s="3088">
        <v>33.31</v>
      </c>
      <c r="E339" s="3012">
        <v>12.72</v>
      </c>
    </row>
    <row r="340" spans="1:5" ht="18.75" customHeight="1">
      <c r="A340" s="3012">
        <v>333</v>
      </c>
      <c r="B340" s="3015" t="s">
        <v>3969</v>
      </c>
      <c r="C340" s="3012">
        <v>-2036</v>
      </c>
      <c r="D340" s="3088">
        <v>33.31</v>
      </c>
      <c r="E340" s="3012">
        <v>12.72</v>
      </c>
    </row>
    <row r="341" spans="1:5" ht="18.75" customHeight="1">
      <c r="A341" s="3012">
        <v>334</v>
      </c>
      <c r="B341" s="3015" t="s">
        <v>3969</v>
      </c>
      <c r="C341" s="3012">
        <v>-2037</v>
      </c>
      <c r="D341" s="3088">
        <v>33.31</v>
      </c>
      <c r="E341" s="3012">
        <v>12.72</v>
      </c>
    </row>
    <row r="342" spans="1:5" ht="18.75" customHeight="1">
      <c r="A342" s="3012">
        <v>335</v>
      </c>
      <c r="B342" s="3015" t="s">
        <v>3969</v>
      </c>
      <c r="C342" s="3012">
        <v>-2038</v>
      </c>
      <c r="D342" s="3088">
        <v>33.31</v>
      </c>
      <c r="E342" s="3012">
        <v>12.72</v>
      </c>
    </row>
    <row r="343" spans="1:5" ht="18.75" customHeight="1">
      <c r="A343" s="3012">
        <v>336</v>
      </c>
      <c r="B343" s="3015" t="s">
        <v>3969</v>
      </c>
      <c r="C343" s="3012">
        <v>-2039</v>
      </c>
      <c r="D343" s="3088">
        <v>33.31</v>
      </c>
      <c r="E343" s="3012">
        <v>12.72</v>
      </c>
    </row>
    <row r="344" spans="1:5" ht="18.75" customHeight="1">
      <c r="A344" s="3012">
        <v>337</v>
      </c>
      <c r="B344" s="3015" t="s">
        <v>3969</v>
      </c>
      <c r="C344" s="3012">
        <v>-2040</v>
      </c>
      <c r="D344" s="3088">
        <v>33.31</v>
      </c>
      <c r="E344" s="3012">
        <v>12.72</v>
      </c>
    </row>
    <row r="345" spans="1:5" ht="18.75" customHeight="1">
      <c r="A345" s="3012">
        <v>338</v>
      </c>
      <c r="B345" s="3015" t="s">
        <v>3969</v>
      </c>
      <c r="C345" s="3012">
        <v>-2041</v>
      </c>
      <c r="D345" s="3088">
        <v>33.31</v>
      </c>
      <c r="E345" s="3012">
        <v>12.72</v>
      </c>
    </row>
    <row r="346" spans="1:5" ht="18.75" customHeight="1">
      <c r="A346" s="3012">
        <v>339</v>
      </c>
      <c r="B346" s="3015" t="s">
        <v>3969</v>
      </c>
      <c r="C346" s="3012">
        <v>-2042</v>
      </c>
      <c r="D346" s="3088">
        <v>33.31</v>
      </c>
      <c r="E346" s="3012">
        <v>12.72</v>
      </c>
    </row>
    <row r="347" spans="1:5" ht="18.75" customHeight="1">
      <c r="A347" s="3012">
        <v>340</v>
      </c>
      <c r="B347" s="3015" t="s">
        <v>3969</v>
      </c>
      <c r="C347" s="3012">
        <v>-2043</v>
      </c>
      <c r="D347" s="3088">
        <v>33.31</v>
      </c>
      <c r="E347" s="3012">
        <v>12.72</v>
      </c>
    </row>
    <row r="348" spans="1:5" ht="18.75" customHeight="1">
      <c r="A348" s="3012">
        <v>341</v>
      </c>
      <c r="B348" s="3015" t="s">
        <v>3969</v>
      </c>
      <c r="C348" s="3012">
        <v>-2044</v>
      </c>
      <c r="D348" s="3088">
        <v>33.31</v>
      </c>
      <c r="E348" s="3012">
        <v>12.72</v>
      </c>
    </row>
    <row r="349" spans="1:5" ht="18.75" customHeight="1">
      <c r="A349" s="3012">
        <v>342</v>
      </c>
      <c r="B349" s="3015" t="s">
        <v>3969</v>
      </c>
      <c r="C349" s="3012">
        <v>-2045</v>
      </c>
      <c r="D349" s="3088">
        <v>33.31</v>
      </c>
      <c r="E349" s="3012">
        <v>12.72</v>
      </c>
    </row>
    <row r="350" spans="1:5" ht="18.75" customHeight="1">
      <c r="A350" s="3012">
        <v>343</v>
      </c>
      <c r="B350" s="3039" t="s">
        <v>3969</v>
      </c>
      <c r="C350" s="3012">
        <v>-2046</v>
      </c>
      <c r="D350" s="3088">
        <v>33.31</v>
      </c>
      <c r="E350" s="3012">
        <v>12.72</v>
      </c>
    </row>
    <row r="351" spans="1:5" ht="18.75" customHeight="1">
      <c r="A351" s="3012">
        <v>344</v>
      </c>
      <c r="B351" s="3039" t="s">
        <v>3969</v>
      </c>
      <c r="C351" s="3012">
        <v>-2047</v>
      </c>
      <c r="D351" s="3088">
        <v>33.31</v>
      </c>
      <c r="E351" s="3012">
        <v>12.72</v>
      </c>
    </row>
    <row r="352" spans="1:5" ht="18.75" customHeight="1">
      <c r="A352" s="3012">
        <v>345</v>
      </c>
      <c r="B352" s="3039" t="s">
        <v>3969</v>
      </c>
      <c r="C352" s="3012">
        <v>-2048</v>
      </c>
      <c r="D352" s="3088">
        <v>33.31</v>
      </c>
      <c r="E352" s="3012">
        <v>12.72</v>
      </c>
    </row>
    <row r="353" spans="1:5" ht="18.75" customHeight="1">
      <c r="A353" s="3012">
        <v>346</v>
      </c>
      <c r="B353" s="3039" t="s">
        <v>3969</v>
      </c>
      <c r="C353" s="3012">
        <v>-2049</v>
      </c>
      <c r="D353" s="3088">
        <v>33.31</v>
      </c>
      <c r="E353" s="3012">
        <v>12.72</v>
      </c>
    </row>
    <row r="354" spans="1:5" ht="18.75" customHeight="1">
      <c r="A354" s="3012">
        <v>347</v>
      </c>
      <c r="B354" s="3039" t="s">
        <v>3969</v>
      </c>
      <c r="C354" s="3012">
        <v>-2050</v>
      </c>
      <c r="D354" s="3088">
        <v>33.31</v>
      </c>
      <c r="E354" s="3012">
        <v>12.72</v>
      </c>
    </row>
    <row r="355" spans="1:5" ht="18.75" customHeight="1">
      <c r="A355" s="3012">
        <v>348</v>
      </c>
      <c r="B355" s="3039" t="s">
        <v>3969</v>
      </c>
      <c r="C355" s="3012">
        <v>-2051</v>
      </c>
      <c r="D355" s="3088">
        <v>33.31</v>
      </c>
      <c r="E355" s="3012">
        <v>12.72</v>
      </c>
    </row>
    <row r="356" spans="1:5" ht="18.75" customHeight="1">
      <c r="A356" s="3012">
        <v>349</v>
      </c>
      <c r="B356" s="3039" t="s">
        <v>3969</v>
      </c>
      <c r="C356" s="3012">
        <v>-2052</v>
      </c>
      <c r="D356" s="3088">
        <v>33.31</v>
      </c>
      <c r="E356" s="3012">
        <v>12.72</v>
      </c>
    </row>
    <row r="357" spans="1:5" ht="18.75" customHeight="1">
      <c r="A357" s="3012">
        <v>350</v>
      </c>
      <c r="B357" s="3039" t="s">
        <v>3969</v>
      </c>
      <c r="C357" s="3012">
        <v>-2053</v>
      </c>
      <c r="D357" s="3088">
        <v>33.31</v>
      </c>
      <c r="E357" s="3012">
        <v>12.72</v>
      </c>
    </row>
    <row r="358" spans="1:5" ht="18.75" customHeight="1">
      <c r="A358" s="3012">
        <v>351</v>
      </c>
      <c r="B358" s="3039" t="s">
        <v>3969</v>
      </c>
      <c r="C358" s="3012">
        <v>-2054</v>
      </c>
      <c r="D358" s="3088">
        <v>33.31</v>
      </c>
      <c r="E358" s="3012">
        <v>12.72</v>
      </c>
    </row>
    <row r="359" spans="1:5" ht="18.75" customHeight="1">
      <c r="A359" s="3012">
        <v>352</v>
      </c>
      <c r="B359" s="3039" t="s">
        <v>3969</v>
      </c>
      <c r="C359" s="3012">
        <v>-2055</v>
      </c>
      <c r="D359" s="3088">
        <v>33.31</v>
      </c>
      <c r="E359" s="3012">
        <v>12.72</v>
      </c>
    </row>
    <row r="360" spans="1:5" ht="18.75" customHeight="1">
      <c r="A360" s="3012">
        <v>353</v>
      </c>
      <c r="B360" s="3039" t="s">
        <v>3969</v>
      </c>
      <c r="C360" s="3012">
        <v>-2056</v>
      </c>
      <c r="D360" s="3088">
        <v>33.31</v>
      </c>
      <c r="E360" s="3012">
        <v>12.72</v>
      </c>
    </row>
    <row r="361" spans="1:5" ht="18.75" customHeight="1">
      <c r="A361" s="3012">
        <v>354</v>
      </c>
      <c r="B361" s="3039" t="s">
        <v>3969</v>
      </c>
      <c r="C361" s="3012">
        <v>-2057</v>
      </c>
      <c r="D361" s="3088">
        <v>33.31</v>
      </c>
      <c r="E361" s="3012">
        <v>12.72</v>
      </c>
    </row>
    <row r="362" spans="1:5" ht="18.75" customHeight="1">
      <c r="A362" s="3012">
        <v>355</v>
      </c>
      <c r="B362" s="3039" t="s">
        <v>3969</v>
      </c>
      <c r="C362" s="3012">
        <v>-2058</v>
      </c>
      <c r="D362" s="3088">
        <v>33.31</v>
      </c>
      <c r="E362" s="3012">
        <v>12.72</v>
      </c>
    </row>
    <row r="363" spans="1:5" ht="18.75" customHeight="1">
      <c r="A363" s="3012">
        <v>356</v>
      </c>
      <c r="B363" s="3039" t="s">
        <v>3969</v>
      </c>
      <c r="C363" s="3012">
        <v>-2059</v>
      </c>
      <c r="D363" s="3088">
        <v>51.36</v>
      </c>
      <c r="E363" s="3012">
        <v>19.61</v>
      </c>
    </row>
    <row r="364" spans="1:5" ht="18.75" customHeight="1">
      <c r="A364" s="3012">
        <v>357</v>
      </c>
      <c r="B364" s="3039" t="s">
        <v>3969</v>
      </c>
      <c r="C364" s="3012">
        <v>-2060</v>
      </c>
      <c r="D364" s="3088">
        <v>33.31</v>
      </c>
      <c r="E364" s="3012">
        <v>12.72</v>
      </c>
    </row>
    <row r="365" spans="1:5" ht="18.75" customHeight="1">
      <c r="A365" s="3012">
        <v>358</v>
      </c>
      <c r="B365" s="3039" t="s">
        <v>3969</v>
      </c>
      <c r="C365" s="3012">
        <v>-2061</v>
      </c>
      <c r="D365" s="3088">
        <v>33.31</v>
      </c>
      <c r="E365" s="3012">
        <v>12.72</v>
      </c>
    </row>
    <row r="366" spans="1:5" ht="18.75" customHeight="1">
      <c r="A366" s="3012">
        <v>359</v>
      </c>
      <c r="B366" s="3039" t="s">
        <v>3969</v>
      </c>
      <c r="C366" s="3012">
        <v>-2062</v>
      </c>
      <c r="D366" s="3088">
        <v>33.31</v>
      </c>
      <c r="E366" s="3012">
        <v>12.72</v>
      </c>
    </row>
    <row r="367" spans="1:5" ht="18.75" customHeight="1">
      <c r="A367" s="3012">
        <v>360</v>
      </c>
      <c r="B367" s="3039" t="s">
        <v>3969</v>
      </c>
      <c r="C367" s="3012">
        <v>-2063</v>
      </c>
      <c r="D367" s="3088">
        <v>33.31</v>
      </c>
      <c r="E367" s="3012">
        <v>12.72</v>
      </c>
    </row>
    <row r="368" spans="1:5" ht="18.75" customHeight="1">
      <c r="A368" s="3012">
        <v>361</v>
      </c>
      <c r="B368" s="3039" t="s">
        <v>3969</v>
      </c>
      <c r="C368" s="3012">
        <v>-2064</v>
      </c>
      <c r="D368" s="3088">
        <v>33.31</v>
      </c>
      <c r="E368" s="3012">
        <v>12.72</v>
      </c>
    </row>
    <row r="369" spans="1:5" ht="18.75" customHeight="1">
      <c r="A369" s="3012">
        <v>362</v>
      </c>
      <c r="B369" s="3039" t="s">
        <v>3969</v>
      </c>
      <c r="C369" s="3012">
        <v>-2065</v>
      </c>
      <c r="D369" s="3088">
        <v>33.31</v>
      </c>
      <c r="E369" s="3012">
        <v>12.72</v>
      </c>
    </row>
    <row r="370" spans="1:5" ht="18.75" customHeight="1">
      <c r="A370" s="3012">
        <v>363</v>
      </c>
      <c r="B370" s="3039" t="s">
        <v>3969</v>
      </c>
      <c r="C370" s="3012">
        <v>-2066</v>
      </c>
      <c r="D370" s="3088">
        <v>33.31</v>
      </c>
      <c r="E370" s="3012">
        <v>12.72</v>
      </c>
    </row>
    <row r="371" spans="1:5" ht="18.75" customHeight="1">
      <c r="A371" s="3012">
        <v>364</v>
      </c>
      <c r="B371" s="3039" t="s">
        <v>3969</v>
      </c>
      <c r="C371" s="3012">
        <v>-2067</v>
      </c>
      <c r="D371" s="3088">
        <v>33.31</v>
      </c>
      <c r="E371" s="3012">
        <v>12.72</v>
      </c>
    </row>
    <row r="372" spans="1:5" ht="18.75" customHeight="1">
      <c r="A372" s="3012">
        <v>365</v>
      </c>
      <c r="B372" s="3039" t="s">
        <v>3969</v>
      </c>
      <c r="C372" s="3012">
        <v>-2068</v>
      </c>
      <c r="D372" s="3088">
        <v>33.31</v>
      </c>
      <c r="E372" s="3012">
        <v>12.72</v>
      </c>
    </row>
    <row r="373" spans="1:5" ht="18.75" customHeight="1">
      <c r="A373" s="3012">
        <v>366</v>
      </c>
      <c r="B373" s="3039" t="s">
        <v>3969</v>
      </c>
      <c r="C373" s="3012">
        <v>-2069</v>
      </c>
      <c r="D373" s="3088">
        <v>33.31</v>
      </c>
      <c r="E373" s="3012">
        <v>12.72</v>
      </c>
    </row>
    <row r="374" spans="1:5" ht="18.75" customHeight="1">
      <c r="A374" s="3012">
        <v>367</v>
      </c>
      <c r="B374" s="3039" t="s">
        <v>3969</v>
      </c>
      <c r="C374" s="3012">
        <v>-2070</v>
      </c>
      <c r="D374" s="3088">
        <v>33.31</v>
      </c>
      <c r="E374" s="3012">
        <v>12.72</v>
      </c>
    </row>
    <row r="375" spans="1:5" ht="18.75" customHeight="1">
      <c r="A375" s="3012">
        <v>368</v>
      </c>
      <c r="B375" s="3039" t="s">
        <v>3969</v>
      </c>
      <c r="C375" s="3012">
        <v>-2071</v>
      </c>
      <c r="D375" s="3088">
        <v>33.31</v>
      </c>
      <c r="E375" s="3012">
        <v>12.72</v>
      </c>
    </row>
    <row r="376" spans="1:5" ht="18.75" customHeight="1">
      <c r="A376" s="3012">
        <v>369</v>
      </c>
      <c r="B376" s="3039" t="s">
        <v>3969</v>
      </c>
      <c r="C376" s="3012">
        <v>-2072</v>
      </c>
      <c r="D376" s="3088">
        <v>33.31</v>
      </c>
      <c r="E376" s="3012">
        <v>12.72</v>
      </c>
    </row>
    <row r="377" spans="1:5" ht="18.75" customHeight="1">
      <c r="A377" s="3012">
        <v>370</v>
      </c>
      <c r="B377" s="3039" t="s">
        <v>3969</v>
      </c>
      <c r="C377" s="3012">
        <v>-2073</v>
      </c>
      <c r="D377" s="3088">
        <v>33.31</v>
      </c>
      <c r="E377" s="3012">
        <v>12.72</v>
      </c>
    </row>
    <row r="378" spans="1:5" ht="18.75" customHeight="1">
      <c r="A378" s="3012">
        <v>371</v>
      </c>
      <c r="B378" s="3039" t="s">
        <v>3969</v>
      </c>
      <c r="C378" s="3012">
        <v>-2074</v>
      </c>
      <c r="D378" s="3088">
        <v>33.31</v>
      </c>
      <c r="E378" s="3012">
        <v>12.72</v>
      </c>
    </row>
    <row r="379" spans="1:5" ht="18.75" customHeight="1">
      <c r="A379" s="3012">
        <v>372</v>
      </c>
      <c r="B379" s="3039" t="s">
        <v>3969</v>
      </c>
      <c r="C379" s="3012">
        <v>-2075</v>
      </c>
      <c r="D379" s="3088">
        <v>33.31</v>
      </c>
      <c r="E379" s="3012">
        <v>12.72</v>
      </c>
    </row>
    <row r="380" spans="1:5" ht="18.75" customHeight="1">
      <c r="A380" s="3012">
        <v>373</v>
      </c>
      <c r="B380" s="3039" t="s">
        <v>3969</v>
      </c>
      <c r="C380" s="3012">
        <v>-2076</v>
      </c>
      <c r="D380" s="3088">
        <v>33.31</v>
      </c>
      <c r="E380" s="3012">
        <v>12.72</v>
      </c>
    </row>
    <row r="381" spans="1:5" ht="18.75" customHeight="1">
      <c r="A381" s="3012">
        <v>374</v>
      </c>
      <c r="B381" s="3039" t="s">
        <v>3969</v>
      </c>
      <c r="C381" s="3012">
        <v>-2077</v>
      </c>
      <c r="D381" s="3088">
        <v>33.31</v>
      </c>
      <c r="E381" s="3012">
        <v>12.72</v>
      </c>
    </row>
    <row r="382" spans="1:5" ht="18.75" customHeight="1">
      <c r="A382" s="3012">
        <v>375</v>
      </c>
      <c r="B382" s="3039" t="s">
        <v>3969</v>
      </c>
      <c r="C382" s="3012">
        <v>-2078</v>
      </c>
      <c r="D382" s="3088">
        <v>33.31</v>
      </c>
      <c r="E382" s="3012">
        <v>12.72</v>
      </c>
    </row>
    <row r="383" spans="1:5" ht="18.75" customHeight="1">
      <c r="A383" s="3012">
        <v>376</v>
      </c>
      <c r="B383" s="3039" t="s">
        <v>3969</v>
      </c>
      <c r="C383" s="3012">
        <v>-2079</v>
      </c>
      <c r="D383" s="3088">
        <v>33.31</v>
      </c>
      <c r="E383" s="3012">
        <v>12.72</v>
      </c>
    </row>
    <row r="384" spans="1:5" ht="18.75" customHeight="1">
      <c r="A384" s="3012">
        <v>377</v>
      </c>
      <c r="B384" s="3039" t="s">
        <v>3969</v>
      </c>
      <c r="C384" s="3012">
        <v>-2080</v>
      </c>
      <c r="D384" s="3088">
        <v>33.31</v>
      </c>
      <c r="E384" s="3012">
        <v>12.72</v>
      </c>
    </row>
    <row r="385" spans="1:5" ht="18.75" customHeight="1">
      <c r="A385" s="3012">
        <v>378</v>
      </c>
      <c r="B385" s="3039" t="s">
        <v>3969</v>
      </c>
      <c r="C385" s="3012">
        <v>-2081</v>
      </c>
      <c r="D385" s="3088">
        <v>33.31</v>
      </c>
      <c r="E385" s="3012">
        <v>12.72</v>
      </c>
    </row>
    <row r="386" spans="1:5" ht="18.75" customHeight="1">
      <c r="A386" s="3012">
        <v>379</v>
      </c>
      <c r="B386" s="3039" t="s">
        <v>3969</v>
      </c>
      <c r="C386" s="3012">
        <v>-2082</v>
      </c>
      <c r="D386" s="3088">
        <v>33.31</v>
      </c>
      <c r="E386" s="3012">
        <v>12.72</v>
      </c>
    </row>
    <row r="387" spans="1:5" ht="18.75" customHeight="1">
      <c r="A387" s="3012">
        <v>380</v>
      </c>
      <c r="B387" s="3039" t="s">
        <v>3969</v>
      </c>
      <c r="C387" s="3012">
        <v>-2083</v>
      </c>
      <c r="D387" s="3088">
        <v>33.31</v>
      </c>
      <c r="E387" s="3012">
        <v>12.72</v>
      </c>
    </row>
    <row r="388" spans="1:5" ht="18.75" customHeight="1">
      <c r="A388" s="3012">
        <v>381</v>
      </c>
      <c r="B388" s="3039" t="s">
        <v>3969</v>
      </c>
      <c r="C388" s="3012">
        <v>-2084</v>
      </c>
      <c r="D388" s="3088">
        <v>33.31</v>
      </c>
      <c r="E388" s="3012">
        <v>12.72</v>
      </c>
    </row>
    <row r="389" spans="1:5" ht="18.75" customHeight="1">
      <c r="A389" s="3012">
        <v>382</v>
      </c>
      <c r="B389" s="3039" t="s">
        <v>3969</v>
      </c>
      <c r="C389" s="3012">
        <v>-2085</v>
      </c>
      <c r="D389" s="3088">
        <v>33.31</v>
      </c>
      <c r="E389" s="3012">
        <v>12.72</v>
      </c>
    </row>
    <row r="390" spans="1:5" ht="18.75" customHeight="1">
      <c r="A390" s="3012">
        <v>383</v>
      </c>
      <c r="B390" s="3039" t="s">
        <v>3969</v>
      </c>
      <c r="C390" s="3012">
        <v>-2086</v>
      </c>
      <c r="D390" s="3088">
        <v>33.31</v>
      </c>
      <c r="E390" s="3012">
        <v>12.72</v>
      </c>
    </row>
    <row r="391" spans="1:5" ht="18.75" customHeight="1">
      <c r="A391" s="3012">
        <v>384</v>
      </c>
      <c r="B391" s="3039" t="s">
        <v>3969</v>
      </c>
      <c r="C391" s="3012">
        <v>-2087</v>
      </c>
      <c r="D391" s="3088">
        <v>33.31</v>
      </c>
      <c r="E391" s="3012">
        <v>12.72</v>
      </c>
    </row>
    <row r="392" spans="1:5" ht="18.75" customHeight="1">
      <c r="A392" s="3012">
        <v>385</v>
      </c>
      <c r="B392" s="3039" t="s">
        <v>3969</v>
      </c>
      <c r="C392" s="3012">
        <v>-2088</v>
      </c>
      <c r="D392" s="3088">
        <v>33.31</v>
      </c>
      <c r="E392" s="3012">
        <v>12.72</v>
      </c>
    </row>
    <row r="393" spans="1:5" ht="18.75" customHeight="1">
      <c r="A393" s="3012">
        <v>386</v>
      </c>
      <c r="B393" s="3039" t="s">
        <v>3969</v>
      </c>
      <c r="C393" s="3012">
        <v>-2089</v>
      </c>
      <c r="D393" s="3088">
        <v>33.31</v>
      </c>
      <c r="E393" s="3012">
        <v>12.72</v>
      </c>
    </row>
    <row r="394" spans="1:5" ht="18.75" customHeight="1">
      <c r="A394" s="3012">
        <v>387</v>
      </c>
      <c r="B394" s="3039" t="s">
        <v>3969</v>
      </c>
      <c r="C394" s="3012">
        <v>-2090</v>
      </c>
      <c r="D394" s="3088">
        <v>23.05</v>
      </c>
      <c r="E394" s="3012">
        <v>8.8000000000000007</v>
      </c>
    </row>
    <row r="395" spans="1:5" ht="18.75" customHeight="1">
      <c r="A395" s="3012">
        <v>388</v>
      </c>
      <c r="B395" s="3039" t="s">
        <v>3969</v>
      </c>
      <c r="C395" s="3012">
        <v>-2091</v>
      </c>
      <c r="D395" s="3088">
        <v>33.31</v>
      </c>
      <c r="E395" s="3012">
        <v>12.72</v>
      </c>
    </row>
    <row r="396" spans="1:5" ht="18.75" customHeight="1">
      <c r="A396" s="3012">
        <v>389</v>
      </c>
      <c r="B396" s="3039" t="s">
        <v>3969</v>
      </c>
      <c r="C396" s="3012">
        <v>-2092</v>
      </c>
      <c r="D396" s="3088">
        <v>33.31</v>
      </c>
      <c r="E396" s="3012">
        <v>12.72</v>
      </c>
    </row>
    <row r="397" spans="1:5" ht="18.75" customHeight="1">
      <c r="A397" s="3012">
        <v>390</v>
      </c>
      <c r="B397" s="3039" t="s">
        <v>3969</v>
      </c>
      <c r="C397" s="3012">
        <v>-2093</v>
      </c>
      <c r="D397" s="3088">
        <v>33.31</v>
      </c>
      <c r="E397" s="3012">
        <v>12.72</v>
      </c>
    </row>
    <row r="398" spans="1:5" ht="18.75" customHeight="1">
      <c r="A398" s="3012">
        <v>391</v>
      </c>
      <c r="B398" s="3039" t="s">
        <v>3969</v>
      </c>
      <c r="C398" s="3012">
        <v>-2094</v>
      </c>
      <c r="D398" s="3088">
        <v>33.31</v>
      </c>
      <c r="E398" s="3012">
        <v>12.72</v>
      </c>
    </row>
    <row r="399" spans="1:5" ht="18.75" customHeight="1">
      <c r="A399" s="3012">
        <v>392</v>
      </c>
      <c r="B399" s="3039" t="s">
        <v>3969</v>
      </c>
      <c r="C399" s="3012">
        <v>-2095</v>
      </c>
      <c r="D399" s="3088">
        <v>33.31</v>
      </c>
      <c r="E399" s="3012">
        <v>12.72</v>
      </c>
    </row>
    <row r="400" spans="1:5" ht="18.75" customHeight="1">
      <c r="A400" s="3012">
        <v>393</v>
      </c>
      <c r="B400" s="3039" t="s">
        <v>3969</v>
      </c>
      <c r="C400" s="3012">
        <v>-2096</v>
      </c>
      <c r="D400" s="3088">
        <v>33.31</v>
      </c>
      <c r="E400" s="3012">
        <v>12.72</v>
      </c>
    </row>
    <row r="401" spans="1:5" ht="18.75" customHeight="1">
      <c r="A401" s="3012">
        <v>394</v>
      </c>
      <c r="B401" s="3039" t="s">
        <v>3969</v>
      </c>
      <c r="C401" s="3012">
        <v>-2097</v>
      </c>
      <c r="D401" s="3088">
        <v>33.31</v>
      </c>
      <c r="E401" s="3012">
        <v>12.72</v>
      </c>
    </row>
    <row r="402" spans="1:5" ht="18.75" customHeight="1">
      <c r="A402" s="3012">
        <v>395</v>
      </c>
      <c r="B402" s="3039" t="s">
        <v>3969</v>
      </c>
      <c r="C402" s="3012">
        <v>-2098</v>
      </c>
      <c r="D402" s="3088">
        <v>33.31</v>
      </c>
      <c r="E402" s="3012">
        <v>12.72</v>
      </c>
    </row>
    <row r="403" spans="1:5" ht="18.75" customHeight="1">
      <c r="A403" s="3012">
        <v>396</v>
      </c>
      <c r="B403" s="3039" t="s">
        <v>3969</v>
      </c>
      <c r="C403" s="3012">
        <v>-2099</v>
      </c>
      <c r="D403" s="3088">
        <v>33.31</v>
      </c>
      <c r="E403" s="3012">
        <v>12.72</v>
      </c>
    </row>
    <row r="404" spans="1:5" ht="18.75" customHeight="1">
      <c r="A404" s="3012">
        <v>397</v>
      </c>
      <c r="B404" s="3039" t="s">
        <v>3969</v>
      </c>
      <c r="C404" s="3012">
        <v>-2100</v>
      </c>
      <c r="D404" s="3088">
        <v>33.31</v>
      </c>
      <c r="E404" s="3012">
        <v>12.72</v>
      </c>
    </row>
    <row r="405" spans="1:5" ht="18.75" customHeight="1">
      <c r="A405" s="3012">
        <v>398</v>
      </c>
      <c r="B405" s="3039" t="s">
        <v>3969</v>
      </c>
      <c r="C405" s="3012">
        <v>-2101</v>
      </c>
      <c r="D405" s="3088">
        <v>33.31</v>
      </c>
      <c r="E405" s="3012">
        <v>12.72</v>
      </c>
    </row>
    <row r="406" spans="1:5" ht="18.75" customHeight="1">
      <c r="A406" s="3012">
        <v>399</v>
      </c>
      <c r="B406" s="3039" t="s">
        <v>3969</v>
      </c>
      <c r="C406" s="3012">
        <v>-2102</v>
      </c>
      <c r="D406" s="3088">
        <v>33.31</v>
      </c>
      <c r="E406" s="3012">
        <v>12.72</v>
      </c>
    </row>
    <row r="407" spans="1:5" ht="18.75" customHeight="1">
      <c r="A407" s="3012">
        <v>400</v>
      </c>
      <c r="B407" s="3039" t="s">
        <v>3969</v>
      </c>
      <c r="C407" s="3012">
        <v>-2103</v>
      </c>
      <c r="D407" s="3088">
        <v>33.31</v>
      </c>
      <c r="E407" s="3012">
        <v>12.72</v>
      </c>
    </row>
    <row r="408" spans="1:5" ht="18.75" customHeight="1">
      <c r="A408" s="3012">
        <v>401</v>
      </c>
      <c r="B408" s="3039" t="s">
        <v>3969</v>
      </c>
      <c r="C408" s="3012">
        <v>-2104</v>
      </c>
      <c r="D408" s="3088">
        <v>33.31</v>
      </c>
      <c r="E408" s="3012">
        <v>12.72</v>
      </c>
    </row>
    <row r="409" spans="1:5" ht="18.75" customHeight="1">
      <c r="A409" s="3012">
        <v>402</v>
      </c>
      <c r="B409" s="3039" t="s">
        <v>3969</v>
      </c>
      <c r="C409" s="3012">
        <v>-2105</v>
      </c>
      <c r="D409" s="3088">
        <v>33.31</v>
      </c>
      <c r="E409" s="3012">
        <v>12.72</v>
      </c>
    </row>
    <row r="410" spans="1:5" ht="18.75" customHeight="1">
      <c r="A410" s="3012">
        <v>403</v>
      </c>
      <c r="B410" s="3039" t="s">
        <v>3969</v>
      </c>
      <c r="C410" s="3012">
        <v>-2106</v>
      </c>
      <c r="D410" s="3088">
        <v>33.31</v>
      </c>
      <c r="E410" s="3012">
        <v>12.72</v>
      </c>
    </row>
    <row r="411" spans="1:5" ht="18.75" customHeight="1">
      <c r="A411" s="3012">
        <v>404</v>
      </c>
      <c r="B411" s="3039" t="s">
        <v>3969</v>
      </c>
      <c r="C411" s="3012">
        <v>-2107</v>
      </c>
      <c r="D411" s="3088">
        <v>33.31</v>
      </c>
      <c r="E411" s="3012">
        <v>12.72</v>
      </c>
    </row>
    <row r="412" spans="1:5" ht="18.75" customHeight="1">
      <c r="A412" s="3012">
        <v>405</v>
      </c>
      <c r="B412" s="3039" t="s">
        <v>3969</v>
      </c>
      <c r="C412" s="3012">
        <v>-2108</v>
      </c>
      <c r="D412" s="3088">
        <v>33.31</v>
      </c>
      <c r="E412" s="3012">
        <v>12.72</v>
      </c>
    </row>
    <row r="413" spans="1:5" ht="18.75" customHeight="1">
      <c r="A413" s="3012">
        <v>406</v>
      </c>
      <c r="B413" s="3039" t="s">
        <v>3969</v>
      </c>
      <c r="C413" s="3012">
        <v>-2109</v>
      </c>
      <c r="D413" s="3088">
        <v>33.31</v>
      </c>
      <c r="E413" s="3012">
        <v>12.72</v>
      </c>
    </row>
    <row r="414" spans="1:5" ht="18.75" customHeight="1">
      <c r="A414" s="3012">
        <v>407</v>
      </c>
      <c r="B414" s="3039" t="s">
        <v>3969</v>
      </c>
      <c r="C414" s="3012">
        <v>-2110</v>
      </c>
      <c r="D414" s="3088">
        <v>33.31</v>
      </c>
      <c r="E414" s="3012">
        <v>12.72</v>
      </c>
    </row>
    <row r="415" spans="1:5" ht="18.75" customHeight="1">
      <c r="A415" s="3012">
        <v>408</v>
      </c>
      <c r="B415" s="3039" t="s">
        <v>3969</v>
      </c>
      <c r="C415" s="3012">
        <v>-2111</v>
      </c>
      <c r="D415" s="3088">
        <v>33.31</v>
      </c>
      <c r="E415" s="3012">
        <v>12.72</v>
      </c>
    </row>
    <row r="416" spans="1:5" ht="18.75" customHeight="1">
      <c r="A416" s="3012">
        <v>409</v>
      </c>
      <c r="B416" s="3039" t="s">
        <v>3969</v>
      </c>
      <c r="C416" s="3012">
        <v>-2112</v>
      </c>
      <c r="D416" s="3088">
        <v>33.31</v>
      </c>
      <c r="E416" s="3012">
        <v>12.72</v>
      </c>
    </row>
    <row r="417" spans="1:5" ht="18.75" customHeight="1">
      <c r="A417" s="3012">
        <v>410</v>
      </c>
      <c r="B417" s="3039" t="s">
        <v>3969</v>
      </c>
      <c r="C417" s="3012">
        <v>-2113</v>
      </c>
      <c r="D417" s="3088">
        <v>33.31</v>
      </c>
      <c r="E417" s="3012">
        <v>12.72</v>
      </c>
    </row>
    <row r="418" spans="1:5" ht="18.75" customHeight="1">
      <c r="A418" s="3012">
        <v>411</v>
      </c>
      <c r="B418" s="3039" t="s">
        <v>3969</v>
      </c>
      <c r="C418" s="3012">
        <v>-2114</v>
      </c>
      <c r="D418" s="3088">
        <v>33.31</v>
      </c>
      <c r="E418" s="3012">
        <v>12.72</v>
      </c>
    </row>
    <row r="419" spans="1:5" ht="18.75" customHeight="1">
      <c r="A419" s="3012">
        <v>412</v>
      </c>
      <c r="B419" s="3039" t="s">
        <v>3969</v>
      </c>
      <c r="C419" s="3012">
        <v>-2115</v>
      </c>
      <c r="D419" s="3088">
        <v>33.31</v>
      </c>
      <c r="E419" s="3012">
        <v>12.72</v>
      </c>
    </row>
    <row r="420" spans="1:5" ht="18.75" customHeight="1">
      <c r="A420" s="3012">
        <v>413</v>
      </c>
      <c r="B420" s="3039" t="s">
        <v>3969</v>
      </c>
      <c r="C420" s="3012">
        <v>-2116</v>
      </c>
      <c r="D420" s="3088">
        <v>33.31</v>
      </c>
      <c r="E420" s="3012">
        <v>12.72</v>
      </c>
    </row>
    <row r="421" spans="1:5" ht="18.75" customHeight="1">
      <c r="A421" s="3012">
        <v>414</v>
      </c>
      <c r="B421" s="3039" t="s">
        <v>3969</v>
      </c>
      <c r="C421" s="3012">
        <v>-2117</v>
      </c>
      <c r="D421" s="3088">
        <v>33.31</v>
      </c>
      <c r="E421" s="3012">
        <v>12.72</v>
      </c>
    </row>
    <row r="422" spans="1:5" ht="18.75" customHeight="1">
      <c r="A422" s="3012">
        <v>415</v>
      </c>
      <c r="B422" s="3039" t="s">
        <v>3969</v>
      </c>
      <c r="C422" s="3012">
        <v>-2118</v>
      </c>
      <c r="D422" s="3088">
        <v>33.31</v>
      </c>
      <c r="E422" s="3012">
        <v>12.72</v>
      </c>
    </row>
    <row r="423" spans="1:5" ht="18.75" customHeight="1">
      <c r="A423" s="3012">
        <v>416</v>
      </c>
      <c r="B423" s="3039" t="s">
        <v>3969</v>
      </c>
      <c r="C423" s="3012">
        <v>-2119</v>
      </c>
      <c r="D423" s="3088">
        <v>33.31</v>
      </c>
      <c r="E423" s="3012">
        <v>12.72</v>
      </c>
    </row>
    <row r="424" spans="1:5" ht="18.75" customHeight="1">
      <c r="A424" s="3012">
        <v>417</v>
      </c>
      <c r="B424" s="3039" t="s">
        <v>3969</v>
      </c>
      <c r="C424" s="3012">
        <v>-2120</v>
      </c>
      <c r="D424" s="3088">
        <v>33.31</v>
      </c>
      <c r="E424" s="3012">
        <v>12.72</v>
      </c>
    </row>
    <row r="425" spans="1:5" ht="18.75" customHeight="1">
      <c r="A425" s="3012">
        <v>418</v>
      </c>
      <c r="B425" s="3039" t="s">
        <v>3969</v>
      </c>
      <c r="C425" s="3012">
        <v>-2121</v>
      </c>
      <c r="D425" s="3088">
        <v>33.31</v>
      </c>
      <c r="E425" s="3012">
        <v>12.72</v>
      </c>
    </row>
    <row r="426" spans="1:5" ht="18.75" customHeight="1">
      <c r="A426" s="3012">
        <v>419</v>
      </c>
      <c r="B426" s="3039" t="s">
        <v>3969</v>
      </c>
      <c r="C426" s="3012">
        <v>-2122</v>
      </c>
      <c r="D426" s="3088">
        <v>33.31</v>
      </c>
      <c r="E426" s="3012">
        <v>12.72</v>
      </c>
    </row>
    <row r="427" spans="1:5" ht="18.75" customHeight="1">
      <c r="A427" s="3012">
        <v>420</v>
      </c>
      <c r="B427" s="3039" t="s">
        <v>3969</v>
      </c>
      <c r="C427" s="3012">
        <v>-2123</v>
      </c>
      <c r="D427" s="3088">
        <v>33.31</v>
      </c>
      <c r="E427" s="3012">
        <v>12.72</v>
      </c>
    </row>
    <row r="428" spans="1:5" ht="18.75" customHeight="1">
      <c r="A428" s="3012">
        <v>421</v>
      </c>
      <c r="B428" s="3039" t="s">
        <v>3969</v>
      </c>
      <c r="C428" s="3012">
        <v>-2124</v>
      </c>
      <c r="D428" s="3088">
        <v>33.31</v>
      </c>
      <c r="E428" s="3012">
        <v>12.72</v>
      </c>
    </row>
    <row r="429" spans="1:5" ht="18.75" customHeight="1">
      <c r="A429" s="3012">
        <v>422</v>
      </c>
      <c r="B429" s="3039" t="s">
        <v>3969</v>
      </c>
      <c r="C429" s="3012">
        <v>-2125</v>
      </c>
      <c r="D429" s="3088">
        <v>33.31</v>
      </c>
      <c r="E429" s="3012">
        <v>12.72</v>
      </c>
    </row>
    <row r="430" spans="1:5" ht="18.75" customHeight="1">
      <c r="A430" s="3012">
        <v>423</v>
      </c>
      <c r="B430" s="3039" t="s">
        <v>3969</v>
      </c>
      <c r="C430" s="3012">
        <v>-2126</v>
      </c>
      <c r="D430" s="3088">
        <v>33.31</v>
      </c>
      <c r="E430" s="3012">
        <v>12.72</v>
      </c>
    </row>
    <row r="431" spans="1:5" ht="18.75" customHeight="1">
      <c r="A431" s="3012">
        <v>424</v>
      </c>
      <c r="B431" s="3039" t="s">
        <v>3969</v>
      </c>
      <c r="C431" s="3012">
        <v>-2127</v>
      </c>
      <c r="D431" s="3088">
        <v>33.31</v>
      </c>
      <c r="E431" s="3012">
        <v>12.72</v>
      </c>
    </row>
    <row r="432" spans="1:5" ht="18.75" customHeight="1">
      <c r="A432" s="3012">
        <v>425</v>
      </c>
      <c r="B432" s="3039" t="s">
        <v>3969</v>
      </c>
      <c r="C432" s="3012">
        <v>-2128</v>
      </c>
      <c r="D432" s="3088">
        <v>33.31</v>
      </c>
      <c r="E432" s="3012">
        <v>12.72</v>
      </c>
    </row>
    <row r="433" spans="1:5" ht="18.75" customHeight="1">
      <c r="A433" s="3012">
        <v>426</v>
      </c>
      <c r="B433" s="3039" t="s">
        <v>3969</v>
      </c>
      <c r="C433" s="3012">
        <v>-2129</v>
      </c>
      <c r="D433" s="3088">
        <v>33.31</v>
      </c>
      <c r="E433" s="3012">
        <v>12.72</v>
      </c>
    </row>
    <row r="434" spans="1:5" ht="18.75" customHeight="1">
      <c r="A434" s="3012">
        <v>427</v>
      </c>
      <c r="B434" s="3039" t="s">
        <v>3969</v>
      </c>
      <c r="C434" s="3012">
        <v>-2130</v>
      </c>
      <c r="D434" s="3088">
        <v>33.31</v>
      </c>
      <c r="E434" s="3012">
        <v>12.72</v>
      </c>
    </row>
    <row r="435" spans="1:5" ht="18.75" customHeight="1">
      <c r="A435" s="3012">
        <v>428</v>
      </c>
      <c r="B435" s="3039" t="s">
        <v>3969</v>
      </c>
      <c r="C435" s="3012">
        <v>-2131</v>
      </c>
      <c r="D435" s="3088">
        <v>33.31</v>
      </c>
      <c r="E435" s="3012">
        <v>12.72</v>
      </c>
    </row>
    <row r="436" spans="1:5" ht="18.75" customHeight="1">
      <c r="A436" s="3012">
        <v>429</v>
      </c>
      <c r="B436" s="3039" t="s">
        <v>3969</v>
      </c>
      <c r="C436" s="3012">
        <v>-2132</v>
      </c>
      <c r="D436" s="3088">
        <v>67.25</v>
      </c>
      <c r="E436" s="3012">
        <v>25.68</v>
      </c>
    </row>
    <row r="437" spans="1:5" ht="18.75" customHeight="1">
      <c r="A437" s="3012">
        <v>430</v>
      </c>
      <c r="B437" s="3039" t="s">
        <v>3969</v>
      </c>
      <c r="C437" s="3012">
        <v>-2133</v>
      </c>
      <c r="D437" s="3088">
        <v>33.31</v>
      </c>
      <c r="E437" s="3012">
        <v>12.72</v>
      </c>
    </row>
    <row r="438" spans="1:5" ht="18.75" customHeight="1">
      <c r="A438" s="3012">
        <v>431</v>
      </c>
      <c r="B438" s="3039" t="s">
        <v>3969</v>
      </c>
      <c r="C438" s="3012">
        <v>-2134</v>
      </c>
      <c r="D438" s="3088">
        <v>33.31</v>
      </c>
      <c r="E438" s="3012">
        <v>12.72</v>
      </c>
    </row>
    <row r="439" spans="1:5" ht="18.75" customHeight="1">
      <c r="A439" s="3012">
        <v>432</v>
      </c>
      <c r="B439" s="3039" t="s">
        <v>3969</v>
      </c>
      <c r="C439" s="3012">
        <v>-2135</v>
      </c>
      <c r="D439" s="3088">
        <v>33.31</v>
      </c>
      <c r="E439" s="3012">
        <v>12.72</v>
      </c>
    </row>
    <row r="440" spans="1:5" ht="18.75" customHeight="1">
      <c r="A440" s="3012">
        <v>433</v>
      </c>
      <c r="B440" s="3039" t="s">
        <v>3969</v>
      </c>
      <c r="C440" s="3012">
        <v>-2136</v>
      </c>
      <c r="D440" s="3088">
        <v>33.31</v>
      </c>
      <c r="E440" s="3012">
        <v>12.72</v>
      </c>
    </row>
    <row r="441" spans="1:5" ht="18.75" customHeight="1">
      <c r="A441" s="3012">
        <v>434</v>
      </c>
      <c r="B441" s="3039" t="s">
        <v>3969</v>
      </c>
      <c r="C441" s="3012">
        <v>-2137</v>
      </c>
      <c r="D441" s="3088">
        <v>33.31</v>
      </c>
      <c r="E441" s="3012">
        <v>12.72</v>
      </c>
    </row>
    <row r="442" spans="1:5" ht="18.75" customHeight="1">
      <c r="A442" s="3012">
        <v>435</v>
      </c>
      <c r="B442" s="3039" t="s">
        <v>3969</v>
      </c>
      <c r="C442" s="3012">
        <v>-2138</v>
      </c>
      <c r="D442" s="3088">
        <v>33.31</v>
      </c>
      <c r="E442" s="3012">
        <v>12.72</v>
      </c>
    </row>
    <row r="443" spans="1:5" ht="18.75" customHeight="1">
      <c r="A443" s="3012">
        <v>436</v>
      </c>
      <c r="B443" s="3039" t="s">
        <v>3969</v>
      </c>
      <c r="C443" s="3012">
        <v>-2139</v>
      </c>
      <c r="D443" s="3088">
        <v>33.31</v>
      </c>
      <c r="E443" s="3012">
        <v>12.72</v>
      </c>
    </row>
    <row r="444" spans="1:5" ht="18.75" customHeight="1">
      <c r="A444" s="3012">
        <v>437</v>
      </c>
      <c r="B444" s="3039" t="s">
        <v>3969</v>
      </c>
      <c r="C444" s="3012">
        <v>-2140</v>
      </c>
      <c r="D444" s="3088">
        <v>33.31</v>
      </c>
      <c r="E444" s="3012">
        <v>12.72</v>
      </c>
    </row>
    <row r="445" spans="1:5" ht="18.75" customHeight="1">
      <c r="A445" s="3012">
        <v>438</v>
      </c>
      <c r="B445" s="3039" t="s">
        <v>3969</v>
      </c>
      <c r="C445" s="3012">
        <v>-2141</v>
      </c>
      <c r="D445" s="3088">
        <v>33.31</v>
      </c>
      <c r="E445" s="3012">
        <v>12.72</v>
      </c>
    </row>
    <row r="446" spans="1:5" ht="18.75" customHeight="1">
      <c r="A446" s="3012">
        <v>439</v>
      </c>
      <c r="B446" s="3039" t="s">
        <v>3969</v>
      </c>
      <c r="C446" s="3012">
        <v>-2142</v>
      </c>
      <c r="D446" s="3088">
        <v>33.31</v>
      </c>
      <c r="E446" s="3012">
        <v>12.72</v>
      </c>
    </row>
    <row r="447" spans="1:5" ht="18.75" customHeight="1">
      <c r="A447" s="3012">
        <v>440</v>
      </c>
      <c r="B447" s="3039" t="s">
        <v>3969</v>
      </c>
      <c r="C447" s="3012">
        <v>-2143</v>
      </c>
      <c r="D447" s="3088">
        <v>33.31</v>
      </c>
      <c r="E447" s="3012">
        <v>12.72</v>
      </c>
    </row>
    <row r="448" spans="1:5" ht="18.75" customHeight="1">
      <c r="A448" s="3012">
        <v>441</v>
      </c>
      <c r="B448" s="3039" t="s">
        <v>3969</v>
      </c>
      <c r="C448" s="3012">
        <v>-2144</v>
      </c>
      <c r="D448" s="3088">
        <v>33.31</v>
      </c>
      <c r="E448" s="3012">
        <v>12.72</v>
      </c>
    </row>
    <row r="449" spans="1:5" ht="18.75" customHeight="1">
      <c r="A449" s="3012">
        <v>442</v>
      </c>
      <c r="B449" s="3039" t="s">
        <v>3969</v>
      </c>
      <c r="C449" s="3012">
        <v>-2145</v>
      </c>
      <c r="D449" s="3088">
        <v>33.31</v>
      </c>
      <c r="E449" s="3012">
        <v>12.72</v>
      </c>
    </row>
    <row r="450" spans="1:5" ht="18.75" customHeight="1">
      <c r="A450" s="3012">
        <v>443</v>
      </c>
      <c r="B450" s="3039" t="s">
        <v>3969</v>
      </c>
      <c r="C450" s="3012">
        <v>-2146</v>
      </c>
      <c r="D450" s="3088">
        <v>33.31</v>
      </c>
      <c r="E450" s="3012">
        <v>12.72</v>
      </c>
    </row>
    <row r="451" spans="1:5" ht="18.75" customHeight="1">
      <c r="A451" s="3012">
        <v>444</v>
      </c>
      <c r="B451" s="3039" t="s">
        <v>3969</v>
      </c>
      <c r="C451" s="3012">
        <v>-2147</v>
      </c>
      <c r="D451" s="3088">
        <v>33.31</v>
      </c>
      <c r="E451" s="3012">
        <v>12.72</v>
      </c>
    </row>
    <row r="452" spans="1:5" ht="18.75" customHeight="1">
      <c r="A452" s="3012">
        <v>445</v>
      </c>
      <c r="B452" s="3039" t="s">
        <v>3969</v>
      </c>
      <c r="C452" s="3012">
        <v>-2148</v>
      </c>
      <c r="D452" s="3088">
        <v>33.31</v>
      </c>
      <c r="E452" s="3012">
        <v>12.72</v>
      </c>
    </row>
    <row r="453" spans="1:5" ht="18.75" customHeight="1">
      <c r="A453" s="3012">
        <v>446</v>
      </c>
      <c r="B453" s="3039" t="s">
        <v>3969</v>
      </c>
      <c r="C453" s="3012">
        <v>-2149</v>
      </c>
      <c r="D453" s="3088">
        <v>33.31</v>
      </c>
      <c r="E453" s="3012">
        <v>12.72</v>
      </c>
    </row>
    <row r="454" spans="1:5" ht="18.75" customHeight="1">
      <c r="A454" s="3012">
        <v>447</v>
      </c>
      <c r="B454" s="3039" t="s">
        <v>3969</v>
      </c>
      <c r="C454" s="3012">
        <v>-2150</v>
      </c>
      <c r="D454" s="3088">
        <v>33.31</v>
      </c>
      <c r="E454" s="3012">
        <v>12.72</v>
      </c>
    </row>
    <row r="455" spans="1:5" ht="18.75" customHeight="1">
      <c r="A455" s="3012">
        <v>448</v>
      </c>
      <c r="B455" s="3039" t="s">
        <v>3969</v>
      </c>
      <c r="C455" s="3012">
        <v>-2151</v>
      </c>
      <c r="D455" s="3088">
        <v>33.31</v>
      </c>
      <c r="E455" s="3012">
        <v>12.72</v>
      </c>
    </row>
    <row r="456" spans="1:5" ht="18.75" customHeight="1">
      <c r="A456" s="3012">
        <v>449</v>
      </c>
      <c r="B456" s="3039" t="s">
        <v>3969</v>
      </c>
      <c r="C456" s="3012">
        <v>-2152</v>
      </c>
      <c r="D456" s="3088">
        <v>33.31</v>
      </c>
      <c r="E456" s="3012">
        <v>12.72</v>
      </c>
    </row>
    <row r="457" spans="1:5" ht="18.75" customHeight="1">
      <c r="A457" s="3012">
        <v>450</v>
      </c>
      <c r="B457" s="3039" t="s">
        <v>3969</v>
      </c>
      <c r="C457" s="3012">
        <v>-2153</v>
      </c>
      <c r="D457" s="3088">
        <v>33.31</v>
      </c>
      <c r="E457" s="3012">
        <v>12.72</v>
      </c>
    </row>
    <row r="458" spans="1:5" ht="18.75" customHeight="1">
      <c r="A458" s="3012">
        <v>451</v>
      </c>
      <c r="B458" s="3039" t="s">
        <v>3969</v>
      </c>
      <c r="C458" s="3012">
        <v>-2154</v>
      </c>
      <c r="D458" s="3088">
        <v>33.31</v>
      </c>
      <c r="E458" s="3012">
        <v>12.72</v>
      </c>
    </row>
    <row r="459" spans="1:5" ht="18.75" customHeight="1">
      <c r="A459" s="3012">
        <v>452</v>
      </c>
      <c r="B459" s="3039" t="s">
        <v>3969</v>
      </c>
      <c r="C459" s="3012">
        <v>-2155</v>
      </c>
      <c r="D459" s="3088">
        <v>33.31</v>
      </c>
      <c r="E459" s="3012">
        <v>12.72</v>
      </c>
    </row>
    <row r="460" spans="1:5" ht="18.75" customHeight="1">
      <c r="D460" s="3044">
        <f>SUM(D152:D459)</f>
        <v>10312.160000000011</v>
      </c>
    </row>
  </sheetData>
  <mergeCells count="3">
    <mergeCell ref="A1:E1"/>
    <mergeCell ref="A2:E2"/>
    <mergeCell ref="A3:E3"/>
  </mergeCells>
  <phoneticPr fontId="144" type="noConversion"/>
  <pageMargins left="1.1895833333333301" right="0.70833333333333304" top="0.68958333333333299" bottom="0.72986111111111096" header="0.31458333333333299" footer="0.31458333333333299"/>
  <pageSetup paperSize="9" scale="88" orientation="portrait" horizontalDpi="300" verticalDpi="300" r:id="rId1"/>
  <rowBreaks count="4" manualBreakCount="4">
    <brk id="222" max="4" man="1"/>
    <brk id="253" max="16383" man="1"/>
    <brk id="278" max="16383" man="1"/>
    <brk id="310" max="16383"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5"/>
  <sheetViews>
    <sheetView topLeftCell="A7" workbookViewId="0">
      <selection activeCell="E47" sqref="E47"/>
    </sheetView>
  </sheetViews>
  <sheetFormatPr defaultRowHeight="13.5"/>
  <cols>
    <col min="1" max="1" width="11.5" customWidth="1"/>
    <col min="3" max="3" width="11.25" customWidth="1"/>
    <col min="24" max="24" width="37" bestFit="1" customWidth="1"/>
  </cols>
  <sheetData>
    <row r="1" spans="1:40" s="1633" customFormat="1">
      <c r="A1" s="1633" t="s">
        <v>3075</v>
      </c>
      <c r="B1" s="1633" t="s">
        <v>3076</v>
      </c>
      <c r="C1" s="1633" t="s">
        <v>3077</v>
      </c>
      <c r="D1" s="1633" t="s">
        <v>3078</v>
      </c>
      <c r="E1" s="1633" t="s">
        <v>3079</v>
      </c>
      <c r="F1" s="1633" t="s">
        <v>3080</v>
      </c>
      <c r="G1" s="1633" t="s">
        <v>3081</v>
      </c>
      <c r="H1" s="1633" t="s">
        <v>3082</v>
      </c>
      <c r="I1" s="1633" t="s">
        <v>3083</v>
      </c>
      <c r="J1" s="1633" t="s">
        <v>3084</v>
      </c>
      <c r="K1" s="1633" t="s">
        <v>3085</v>
      </c>
      <c r="L1" s="1633" t="s">
        <v>3086</v>
      </c>
      <c r="M1" s="1633" t="s">
        <v>3087</v>
      </c>
      <c r="N1" s="1633" t="s">
        <v>3088</v>
      </c>
      <c r="O1" s="1633" t="s">
        <v>3089</v>
      </c>
      <c r="P1" s="1633" t="s">
        <v>3090</v>
      </c>
      <c r="Q1" s="1633" t="s">
        <v>3091</v>
      </c>
      <c r="R1" s="1633" t="s">
        <v>3092</v>
      </c>
      <c r="S1" s="1633" t="s">
        <v>3093</v>
      </c>
      <c r="T1" s="1633" t="s">
        <v>3094</v>
      </c>
      <c r="U1" s="1633" t="s">
        <v>3095</v>
      </c>
      <c r="V1" s="1633" t="s">
        <v>3096</v>
      </c>
      <c r="W1" s="1633" t="s">
        <v>3097</v>
      </c>
      <c r="X1" s="1633" t="s">
        <v>3098</v>
      </c>
      <c r="Y1" s="1633" t="s">
        <v>3099</v>
      </c>
      <c r="Z1" s="1633" t="s">
        <v>3100</v>
      </c>
      <c r="AA1" s="1633" t="s">
        <v>3101</v>
      </c>
      <c r="AB1" s="1633" t="s">
        <v>3102</v>
      </c>
      <c r="AC1" s="1633" t="s">
        <v>3103</v>
      </c>
      <c r="AD1" s="1633" t="s">
        <v>3104</v>
      </c>
      <c r="AE1" s="1633" t="s">
        <v>3105</v>
      </c>
      <c r="AF1" s="1633" t="s">
        <v>3106</v>
      </c>
      <c r="AG1" s="1633" t="s">
        <v>3107</v>
      </c>
      <c r="AH1" s="1633" t="s">
        <v>3108</v>
      </c>
      <c r="AI1" s="1633" t="s">
        <v>3109</v>
      </c>
      <c r="AJ1" s="1633" t="s">
        <v>3110</v>
      </c>
      <c r="AK1" s="1633" t="s">
        <v>3111</v>
      </c>
      <c r="AL1" s="1633" t="s">
        <v>3112</v>
      </c>
      <c r="AM1" s="1633" t="s">
        <v>3113</v>
      </c>
      <c r="AN1" s="1633" t="s">
        <v>3114</v>
      </c>
    </row>
    <row r="2" spans="1:40" s="2947" customFormat="1" ht="14.25">
      <c r="A2" s="2946" t="s">
        <v>3115</v>
      </c>
      <c r="B2" s="2947" t="s">
        <v>3033</v>
      </c>
      <c r="C2" s="2947" t="s">
        <v>3116</v>
      </c>
      <c r="D2" s="2947" t="s">
        <v>3117</v>
      </c>
      <c r="E2" s="2947" t="s">
        <v>1331</v>
      </c>
      <c r="F2" s="2947" t="s">
        <v>3118</v>
      </c>
      <c r="G2" s="2947" t="s">
        <v>3119</v>
      </c>
      <c r="H2" s="2947" t="s">
        <v>3120</v>
      </c>
      <c r="I2" s="2947" t="s">
        <v>3121</v>
      </c>
      <c r="J2" s="2947">
        <v>76286.2</v>
      </c>
      <c r="K2" s="2947">
        <v>181983.1</v>
      </c>
      <c r="L2" s="2947">
        <v>2.5</v>
      </c>
      <c r="M2" s="2947" t="s">
        <v>1331</v>
      </c>
      <c r="N2" s="2947" t="s">
        <v>1331</v>
      </c>
      <c r="O2" s="2947" t="s">
        <v>1331</v>
      </c>
      <c r="P2" s="2947" t="s">
        <v>1331</v>
      </c>
      <c r="Q2" s="2947" t="s">
        <v>1331</v>
      </c>
      <c r="R2" s="2947" t="s">
        <v>3122</v>
      </c>
      <c r="S2" s="2947" t="s">
        <v>3123</v>
      </c>
      <c r="T2" s="2947" t="s">
        <v>1331</v>
      </c>
      <c r="U2" s="2947" t="s">
        <v>3124</v>
      </c>
      <c r="V2" s="2947" t="s">
        <v>3125</v>
      </c>
      <c r="W2" s="2947" t="s">
        <v>3126</v>
      </c>
      <c r="X2" s="2947" t="s">
        <v>3126</v>
      </c>
      <c r="Y2" s="2947" t="s">
        <v>3120</v>
      </c>
      <c r="Z2" s="2947" t="s">
        <v>3127</v>
      </c>
      <c r="AA2" s="2947" t="s">
        <v>3128</v>
      </c>
      <c r="AB2" s="2947">
        <v>478000</v>
      </c>
      <c r="AC2" s="2947">
        <v>716500</v>
      </c>
      <c r="AD2" s="2947">
        <v>4177.25</v>
      </c>
      <c r="AE2" s="2947">
        <v>6261.51</v>
      </c>
      <c r="AF2" s="2947">
        <v>26266.17</v>
      </c>
      <c r="AG2" s="2947">
        <v>39371.79</v>
      </c>
      <c r="AH2" s="2947" t="s">
        <v>1331</v>
      </c>
      <c r="AI2" s="2947" t="s">
        <v>1331</v>
      </c>
      <c r="AJ2" s="2947">
        <v>49.9</v>
      </c>
      <c r="AK2" s="2947" t="s">
        <v>3129</v>
      </c>
      <c r="AL2" s="2947" t="s">
        <v>1331</v>
      </c>
      <c r="AM2" s="2947" t="s">
        <v>1331</v>
      </c>
      <c r="AN2" s="2947" t="s">
        <v>1331</v>
      </c>
    </row>
    <row r="3" spans="1:40" s="2947" customFormat="1" ht="14.25">
      <c r="A3" s="2946" t="s">
        <v>3130</v>
      </c>
      <c r="B3" s="2947" t="s">
        <v>3033</v>
      </c>
      <c r="C3" s="2947" t="s">
        <v>3131</v>
      </c>
      <c r="D3" s="2947" t="s">
        <v>3117</v>
      </c>
      <c r="E3" s="2947" t="s">
        <v>1331</v>
      </c>
      <c r="F3" s="2947" t="s">
        <v>3132</v>
      </c>
      <c r="G3" s="2947" t="s">
        <v>3119</v>
      </c>
      <c r="H3" s="2947" t="s">
        <v>3133</v>
      </c>
      <c r="I3" s="2947" t="s">
        <v>3134</v>
      </c>
      <c r="J3" s="2947">
        <v>22717.91</v>
      </c>
      <c r="K3" s="2947">
        <v>56795</v>
      </c>
      <c r="L3" s="2947">
        <v>2.5</v>
      </c>
      <c r="M3" s="2947" t="s">
        <v>1331</v>
      </c>
      <c r="N3" s="2947" t="s">
        <v>1331</v>
      </c>
      <c r="O3" s="2947" t="s">
        <v>1331</v>
      </c>
      <c r="P3" s="2947" t="s">
        <v>1331</v>
      </c>
      <c r="Q3" s="2947" t="s">
        <v>1331</v>
      </c>
      <c r="R3" s="2947" t="s">
        <v>3122</v>
      </c>
      <c r="S3" s="2947" t="s">
        <v>3135</v>
      </c>
      <c r="T3" s="2947" t="s">
        <v>1331</v>
      </c>
      <c r="U3" s="2947" t="s">
        <v>3136</v>
      </c>
      <c r="V3" s="2947" t="s">
        <v>3137</v>
      </c>
      <c r="W3" s="2947" t="s">
        <v>3138</v>
      </c>
      <c r="X3" s="2947" t="s">
        <v>3138</v>
      </c>
      <c r="Y3" s="2947" t="s">
        <v>3133</v>
      </c>
      <c r="Z3" s="2947" t="s">
        <v>3127</v>
      </c>
      <c r="AA3" s="2947" t="s">
        <v>3139</v>
      </c>
      <c r="AB3" s="2947">
        <v>153000</v>
      </c>
      <c r="AC3" s="2947">
        <v>229000</v>
      </c>
      <c r="AD3" s="2947">
        <v>4489.8500000000004</v>
      </c>
      <c r="AE3" s="2947">
        <v>6720.1</v>
      </c>
      <c r="AF3" s="2947">
        <v>26938.99</v>
      </c>
      <c r="AG3" s="2947">
        <v>40320.44</v>
      </c>
      <c r="AH3" s="2947" t="s">
        <v>1331</v>
      </c>
      <c r="AI3" s="2947" t="s">
        <v>1331</v>
      </c>
      <c r="AJ3" s="2947">
        <v>49.67</v>
      </c>
      <c r="AK3" s="2947" t="s">
        <v>3129</v>
      </c>
      <c r="AL3" s="2947" t="s">
        <v>1331</v>
      </c>
      <c r="AM3" s="2947">
        <v>6</v>
      </c>
      <c r="AN3" s="2947" t="s">
        <v>1331</v>
      </c>
    </row>
    <row r="4" spans="1:40" s="2947" customFormat="1" ht="14.25">
      <c r="A4" s="2946" t="s">
        <v>3140</v>
      </c>
      <c r="B4" s="2947" t="s">
        <v>3033</v>
      </c>
      <c r="C4" s="2947" t="s">
        <v>3131</v>
      </c>
      <c r="D4" s="2947" t="s">
        <v>3117</v>
      </c>
      <c r="E4" s="2947" t="s">
        <v>1331</v>
      </c>
      <c r="F4" s="2947" t="s">
        <v>3141</v>
      </c>
      <c r="G4" s="2947" t="s">
        <v>3119</v>
      </c>
      <c r="H4" s="2947" t="s">
        <v>3142</v>
      </c>
      <c r="I4" s="2947" t="s">
        <v>3143</v>
      </c>
      <c r="J4" s="2947">
        <v>66379.53</v>
      </c>
      <c r="K4" s="2947">
        <v>146035</v>
      </c>
      <c r="L4" s="2947">
        <v>2.2000000000000002</v>
      </c>
      <c r="M4" s="2947" t="s">
        <v>1331</v>
      </c>
      <c r="N4" s="2947" t="s">
        <v>1331</v>
      </c>
      <c r="O4" s="2947" t="s">
        <v>1331</v>
      </c>
      <c r="P4" s="2947" t="s">
        <v>1331</v>
      </c>
      <c r="Q4" s="2947" t="s">
        <v>1331</v>
      </c>
      <c r="R4" s="2947" t="s">
        <v>3144</v>
      </c>
      <c r="S4" s="2947" t="s">
        <v>3144</v>
      </c>
      <c r="T4" s="2947" t="s">
        <v>1331</v>
      </c>
      <c r="U4" s="2947" t="s">
        <v>3145</v>
      </c>
      <c r="V4" s="2947" t="s">
        <v>3146</v>
      </c>
      <c r="W4" s="2947" t="s">
        <v>3147</v>
      </c>
      <c r="X4" s="2947" t="s">
        <v>3148</v>
      </c>
      <c r="Y4" s="2947" t="s">
        <v>3142</v>
      </c>
      <c r="Z4" s="2947" t="s">
        <v>3127</v>
      </c>
      <c r="AA4" s="2947" t="s">
        <v>3149</v>
      </c>
      <c r="AB4" s="2947">
        <v>383000</v>
      </c>
      <c r="AC4" s="2947">
        <v>574000</v>
      </c>
      <c r="AD4" s="2947">
        <v>3846.57</v>
      </c>
      <c r="AE4" s="2947">
        <v>5764.83</v>
      </c>
      <c r="AF4" s="2947">
        <v>26226.59</v>
      </c>
      <c r="AG4" s="2947">
        <v>39305.65</v>
      </c>
      <c r="AH4" s="2947" t="s">
        <v>1331</v>
      </c>
      <c r="AI4" s="2947" t="s">
        <v>1331</v>
      </c>
      <c r="AJ4" s="2947">
        <v>49.87</v>
      </c>
      <c r="AK4" s="2947" t="s">
        <v>3129</v>
      </c>
      <c r="AL4" s="2947" t="s">
        <v>1331</v>
      </c>
      <c r="AM4" s="2947">
        <v>70</v>
      </c>
      <c r="AN4" s="2947" t="s">
        <v>1331</v>
      </c>
    </row>
    <row r="23" spans="24:24">
      <c r="X23" s="3051">
        <f ca="1">结果表!F118*10000</f>
        <v>120230000</v>
      </c>
    </row>
    <row r="24" spans="24:24">
      <c r="X24" s="3051">
        <f>系统读取表!B7*10000</f>
        <v>0</v>
      </c>
    </row>
    <row r="25" spans="24:24">
      <c r="X25" s="3051">
        <f ca="1">X24-X23</f>
        <v>-120230000</v>
      </c>
    </row>
  </sheetData>
  <phoneticPr fontId="144"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P34" sqref="P34"/>
    </sheetView>
  </sheetViews>
  <sheetFormatPr defaultRowHeight="13.5"/>
  <sheetData/>
  <phoneticPr fontId="144" type="noConversion"/>
  <pageMargins left="0.7" right="0.7" top="0.75" bottom="0.75" header="0.3" footer="0.3"/>
  <pageSetup paperSize="9" scale="66"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I1" workbookViewId="0">
      <selection activeCell="M1" sqref="M1"/>
    </sheetView>
  </sheetViews>
  <sheetFormatPr defaultRowHeight="13.5"/>
  <sheetData/>
  <phoneticPr fontId="144" type="noConversion"/>
  <pageMargins left="0.7" right="0.7" top="0.75" bottom="0.75" header="0.3" footer="0.3"/>
  <pageSetup paperSize="9" scale="24"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7"/>
  <sheetViews>
    <sheetView topLeftCell="A254" workbookViewId="0">
      <selection activeCell="N272" sqref="N272"/>
    </sheetView>
  </sheetViews>
  <sheetFormatPr defaultRowHeight="13.5"/>
  <cols>
    <col min="2" max="2" width="9" style="2965"/>
  </cols>
  <sheetData>
    <row r="1" spans="1:4">
      <c r="A1" s="2962" t="s">
        <v>3247</v>
      </c>
      <c r="B1" s="2964" t="s">
        <v>3222</v>
      </c>
      <c r="C1" s="2962" t="s">
        <v>3221</v>
      </c>
      <c r="D1" s="2963">
        <v>43167</v>
      </c>
    </row>
    <row r="2" spans="1:4">
      <c r="A2" s="2962" t="s">
        <v>3248</v>
      </c>
      <c r="B2" s="2964" t="s">
        <v>3227</v>
      </c>
    </row>
    <row r="3" spans="1:4">
      <c r="A3" s="2962" t="s">
        <v>3250</v>
      </c>
      <c r="B3" s="2964" t="s">
        <v>3223</v>
      </c>
    </row>
    <row r="4" spans="1:4">
      <c r="B4" s="2964" t="s">
        <v>3228</v>
      </c>
    </row>
    <row r="5" spans="1:4">
      <c r="B5" s="2964" t="s">
        <v>3229</v>
      </c>
    </row>
    <row r="6" spans="1:4">
      <c r="B6" s="2964" t="s">
        <v>3230</v>
      </c>
    </row>
    <row r="7" spans="1:4">
      <c r="B7" s="2964" t="s">
        <v>3231</v>
      </c>
    </row>
    <row r="8" spans="1:4">
      <c r="B8" s="2964" t="s">
        <v>3232</v>
      </c>
    </row>
    <row r="9" spans="1:4">
      <c r="B9" s="2964" t="s">
        <v>3233</v>
      </c>
    </row>
    <row r="10" spans="1:4">
      <c r="B10" s="2964" t="s">
        <v>3234</v>
      </c>
    </row>
    <row r="11" spans="1:4">
      <c r="B11" s="2964" t="s">
        <v>3235</v>
      </c>
    </row>
    <row r="12" spans="1:4">
      <c r="B12" s="2964" t="s">
        <v>3236</v>
      </c>
    </row>
    <row r="13" spans="1:4">
      <c r="B13" s="2964" t="s">
        <v>3237</v>
      </c>
    </row>
    <row r="14" spans="1:4">
      <c r="B14" s="2964" t="s">
        <v>3238</v>
      </c>
    </row>
    <row r="15" spans="1:4">
      <c r="B15" s="2964" t="s">
        <v>3239</v>
      </c>
    </row>
    <row r="16" spans="1:4">
      <c r="B16" s="2964" t="s">
        <v>3240</v>
      </c>
    </row>
    <row r="17" spans="1:3">
      <c r="B17" s="2964" t="s">
        <v>3241</v>
      </c>
    </row>
    <row r="18" spans="1:3">
      <c r="B18" s="2964" t="s">
        <v>3242</v>
      </c>
    </row>
    <row r="19" spans="1:3">
      <c r="B19" s="2964" t="s">
        <v>3243</v>
      </c>
      <c r="C19" s="2962" t="s">
        <v>3300</v>
      </c>
    </row>
    <row r="20" spans="1:3">
      <c r="B20" s="2964" t="s">
        <v>3244</v>
      </c>
      <c r="C20">
        <v>137.15</v>
      </c>
    </row>
    <row r="21" spans="1:3">
      <c r="B21" s="2964" t="s">
        <v>3245</v>
      </c>
    </row>
    <row r="22" spans="1:3">
      <c r="B22" s="2964" t="s">
        <v>3246</v>
      </c>
    </row>
    <row r="23" spans="1:3">
      <c r="A23" s="2962" t="s">
        <v>3249</v>
      </c>
      <c r="B23" s="2964" t="s">
        <v>3252</v>
      </c>
    </row>
    <row r="24" spans="1:3">
      <c r="A24" s="2962" t="s">
        <v>3251</v>
      </c>
      <c r="B24" s="2964" t="s">
        <v>3253</v>
      </c>
    </row>
    <row r="25" spans="1:3">
      <c r="A25" s="2966" t="s">
        <v>3299</v>
      </c>
      <c r="B25" s="2964" t="s">
        <v>3254</v>
      </c>
    </row>
    <row r="26" spans="1:3">
      <c r="B26" s="2964" t="s">
        <v>3255</v>
      </c>
    </row>
    <row r="27" spans="1:3">
      <c r="B27" s="2964" t="s">
        <v>3256</v>
      </c>
    </row>
    <row r="28" spans="1:3">
      <c r="B28" s="2964" t="s">
        <v>3257</v>
      </c>
    </row>
    <row r="29" spans="1:3">
      <c r="B29" s="2964" t="s">
        <v>3258</v>
      </c>
    </row>
    <row r="30" spans="1:3">
      <c r="B30" s="2964" t="s">
        <v>3259</v>
      </c>
    </row>
    <row r="31" spans="1:3">
      <c r="B31" s="2964" t="s">
        <v>3260</v>
      </c>
    </row>
    <row r="32" spans="1:3">
      <c r="B32" s="2964" t="s">
        <v>3261</v>
      </c>
    </row>
    <row r="33" spans="2:2">
      <c r="B33" s="2964" t="s">
        <v>3262</v>
      </c>
    </row>
    <row r="34" spans="2:2">
      <c r="B34" s="2964" t="s">
        <v>3263</v>
      </c>
    </row>
    <row r="35" spans="2:2">
      <c r="B35" s="2964" t="s">
        <v>3264</v>
      </c>
    </row>
    <row r="36" spans="2:2">
      <c r="B36" s="2964" t="s">
        <v>3265</v>
      </c>
    </row>
    <row r="37" spans="2:2">
      <c r="B37" s="2964" t="s">
        <v>3266</v>
      </c>
    </row>
    <row r="38" spans="2:2">
      <c r="B38" s="2964" t="s">
        <v>3267</v>
      </c>
    </row>
    <row r="39" spans="2:2">
      <c r="B39" s="2964" t="s">
        <v>3268</v>
      </c>
    </row>
    <row r="40" spans="2:2">
      <c r="B40" s="2964" t="s">
        <v>3269</v>
      </c>
    </row>
    <row r="41" spans="2:2">
      <c r="B41" s="2964" t="s">
        <v>3270</v>
      </c>
    </row>
    <row r="42" spans="2:2">
      <c r="B42" s="2964" t="s">
        <v>3271</v>
      </c>
    </row>
    <row r="43" spans="2:2">
      <c r="B43" s="2964" t="s">
        <v>3272</v>
      </c>
    </row>
    <row r="44" spans="2:2">
      <c r="B44" s="2964" t="s">
        <v>3273</v>
      </c>
    </row>
    <row r="45" spans="2:2">
      <c r="B45" s="2964" t="s">
        <v>3274</v>
      </c>
    </row>
    <row r="46" spans="2:2">
      <c r="B46" s="2964" t="s">
        <v>3275</v>
      </c>
    </row>
    <row r="47" spans="2:2">
      <c r="B47" s="2964" t="s">
        <v>3276</v>
      </c>
    </row>
    <row r="48" spans="2:2">
      <c r="B48" s="2964" t="s">
        <v>3277</v>
      </c>
    </row>
    <row r="49" spans="1:2">
      <c r="B49" s="2964" t="s">
        <v>3278</v>
      </c>
    </row>
    <row r="50" spans="1:2">
      <c r="B50" s="2964" t="s">
        <v>3279</v>
      </c>
    </row>
    <row r="51" spans="1:2">
      <c r="A51" s="2962" t="s">
        <v>3280</v>
      </c>
      <c r="B51" s="2964" t="s">
        <v>3282</v>
      </c>
    </row>
    <row r="52" spans="1:2">
      <c r="A52" s="2962" t="s">
        <v>3281</v>
      </c>
      <c r="B52" s="2964" t="s">
        <v>3283</v>
      </c>
    </row>
    <row r="53" spans="1:2">
      <c r="A53" s="2966" t="s">
        <v>3299</v>
      </c>
      <c r="B53" s="2964" t="s">
        <v>3284</v>
      </c>
    </row>
    <row r="54" spans="1:2">
      <c r="B54" s="2964" t="s">
        <v>3285</v>
      </c>
    </row>
    <row r="55" spans="1:2">
      <c r="B55" s="2964" t="s">
        <v>3286</v>
      </c>
    </row>
    <row r="56" spans="1:2">
      <c r="B56" s="2964" t="s">
        <v>3287</v>
      </c>
    </row>
    <row r="57" spans="1:2">
      <c r="B57" s="2964" t="s">
        <v>3288</v>
      </c>
    </row>
    <row r="58" spans="1:2">
      <c r="B58" s="2964" t="s">
        <v>3289</v>
      </c>
    </row>
    <row r="59" spans="1:2">
      <c r="B59" s="2964" t="s">
        <v>3224</v>
      </c>
    </row>
    <row r="60" spans="1:2">
      <c r="B60" s="2964" t="s">
        <v>3290</v>
      </c>
    </row>
    <row r="61" spans="1:2">
      <c r="B61" s="2964" t="s">
        <v>3291</v>
      </c>
    </row>
    <row r="62" spans="1:2">
      <c r="B62" s="2964" t="s">
        <v>3292</v>
      </c>
    </row>
    <row r="63" spans="1:2">
      <c r="B63" s="2964" t="s">
        <v>3293</v>
      </c>
    </row>
    <row r="64" spans="1:2">
      <c r="B64" s="2964" t="s">
        <v>3294</v>
      </c>
    </row>
    <row r="65" spans="2:2">
      <c r="B65" s="2964" t="s">
        <v>3225</v>
      </c>
    </row>
    <row r="66" spans="2:2">
      <c r="B66" s="2964" t="s">
        <v>3295</v>
      </c>
    </row>
    <row r="67" spans="2:2">
      <c r="B67" s="2964" t="s">
        <v>3296</v>
      </c>
    </row>
    <row r="68" spans="2:2">
      <c r="B68" s="2964" t="s">
        <v>3297</v>
      </c>
    </row>
    <row r="69" spans="2:2">
      <c r="B69" s="2964" t="s">
        <v>3226</v>
      </c>
    </row>
    <row r="70" spans="2:2">
      <c r="B70" s="2964" t="s">
        <v>3298</v>
      </c>
    </row>
    <row r="113" spans="1:3">
      <c r="A113" s="2962" t="s">
        <v>3307</v>
      </c>
    </row>
    <row r="114" spans="1:3">
      <c r="A114">
        <f>ROUND(B114*C114,2)</f>
        <v>9959.69</v>
      </c>
      <c r="B114" s="2964" t="s">
        <v>3304</v>
      </c>
      <c r="C114" s="2965">
        <f>B182+B183-C115-C116-C117</f>
        <v>299</v>
      </c>
    </row>
    <row r="115" spans="1:3">
      <c r="A115">
        <f>ROUND(B115*C115,2)</f>
        <v>115.25</v>
      </c>
      <c r="B115" s="2964" t="s">
        <v>3303</v>
      </c>
      <c r="C115">
        <v>5</v>
      </c>
    </row>
    <row r="116" spans="1:3">
      <c r="A116">
        <f>ROUND(B116*C116,2)</f>
        <v>102.72</v>
      </c>
      <c r="B116" s="2964" t="s">
        <v>3305</v>
      </c>
      <c r="C116">
        <v>2</v>
      </c>
    </row>
    <row r="117" spans="1:3">
      <c r="A117">
        <f>ROUND(B117*C117,2)</f>
        <v>134.5</v>
      </c>
      <c r="B117" s="2964" t="s">
        <v>3306</v>
      </c>
      <c r="C117">
        <v>2</v>
      </c>
    </row>
    <row r="118" spans="1:3">
      <c r="A118">
        <f>SUM(A114:A117)</f>
        <v>10312.16</v>
      </c>
      <c r="C118" s="2965">
        <f>SUM(C114:C117)</f>
        <v>308</v>
      </c>
    </row>
    <row r="119" spans="1:3">
      <c r="A119" s="2962" t="s">
        <v>3308</v>
      </c>
      <c r="B119" s="2964"/>
    </row>
    <row r="120" spans="1:3">
      <c r="A120">
        <f>ROUND(B120*C120,2)</f>
        <v>2731.42</v>
      </c>
      <c r="B120" s="2964" t="s">
        <v>3304</v>
      </c>
      <c r="C120">
        <v>82</v>
      </c>
    </row>
    <row r="121" spans="1:3">
      <c r="B121" s="2964" t="s">
        <v>3303</v>
      </c>
    </row>
    <row r="122" spans="1:3">
      <c r="A122">
        <f>ROUND(B122*C122,2)</f>
        <v>51.36</v>
      </c>
      <c r="B122" s="2964" t="s">
        <v>3305</v>
      </c>
      <c r="C122">
        <v>1</v>
      </c>
    </row>
    <row r="123" spans="1:3">
      <c r="B123" s="2964" t="s">
        <v>3306</v>
      </c>
    </row>
    <row r="124" spans="1:3">
      <c r="A124">
        <f>SUM(A120:A123)</f>
        <v>2782.78</v>
      </c>
      <c r="C124">
        <f>SUM(C120:C123)</f>
        <v>83</v>
      </c>
    </row>
    <row r="125" spans="1:3">
      <c r="C125" s="2965">
        <f>C118-C124</f>
        <v>225</v>
      </c>
    </row>
    <row r="182" spans="2:2">
      <c r="B182" s="2964" t="s">
        <v>3301</v>
      </c>
    </row>
    <row r="183" spans="2:2">
      <c r="B183" s="2964" t="s">
        <v>3302</v>
      </c>
    </row>
    <row r="282" spans="2:3">
      <c r="B282" s="2964" t="s">
        <v>3628</v>
      </c>
      <c r="C282">
        <v>15034.48</v>
      </c>
    </row>
    <row r="283" spans="2:3">
      <c r="B283" s="2964" t="s">
        <v>3629</v>
      </c>
      <c r="C283">
        <v>10944.16</v>
      </c>
    </row>
    <row r="284" spans="2:3">
      <c r="B284" s="2964" t="s">
        <v>3630</v>
      </c>
      <c r="C284">
        <v>4717.5</v>
      </c>
    </row>
    <row r="285" spans="2:3">
      <c r="B285" s="2964" t="s">
        <v>3631</v>
      </c>
      <c r="C285">
        <v>8918.4</v>
      </c>
    </row>
    <row r="286" spans="2:3">
      <c r="B286" s="2964" t="s">
        <v>3632</v>
      </c>
      <c r="C286">
        <v>10312.16</v>
      </c>
    </row>
    <row r="287" spans="2:3">
      <c r="C287">
        <f>SUM(C282:C286)</f>
        <v>49926.7</v>
      </c>
    </row>
  </sheetData>
  <phoneticPr fontId="144"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6"/>
  <sheetViews>
    <sheetView topLeftCell="A72" workbookViewId="0">
      <selection activeCell="H319" sqref="H319"/>
    </sheetView>
  </sheetViews>
  <sheetFormatPr defaultRowHeight="13.5"/>
  <cols>
    <col min="2" max="2" width="9" style="2965"/>
  </cols>
  <sheetData>
    <row r="1" spans="1:3" ht="37.5" thickBot="1">
      <c r="A1" s="2979" t="s">
        <v>3313</v>
      </c>
      <c r="B1" s="2981" t="s">
        <v>3314</v>
      </c>
      <c r="C1" s="2980" t="s">
        <v>3315</v>
      </c>
    </row>
    <row r="2" spans="1:3">
      <c r="B2" s="2964" t="s">
        <v>3316</v>
      </c>
      <c r="C2">
        <v>33.31</v>
      </c>
    </row>
    <row r="3" spans="1:3">
      <c r="B3" s="2964" t="s">
        <v>3317</v>
      </c>
      <c r="C3">
        <v>33.31</v>
      </c>
    </row>
    <row r="4" spans="1:3">
      <c r="B4" s="2964" t="s">
        <v>3318</v>
      </c>
      <c r="C4">
        <v>33.31</v>
      </c>
    </row>
    <row r="5" spans="1:3">
      <c r="B5" s="2964" t="s">
        <v>3319</v>
      </c>
      <c r="C5">
        <v>33.31</v>
      </c>
    </row>
    <row r="6" spans="1:3">
      <c r="B6" s="2964" t="s">
        <v>3320</v>
      </c>
      <c r="C6">
        <v>33.31</v>
      </c>
    </row>
    <row r="7" spans="1:3" hidden="1">
      <c r="B7" s="2982" t="s">
        <v>3321</v>
      </c>
      <c r="C7" s="2983">
        <v>33.31</v>
      </c>
    </row>
    <row r="8" spans="1:3">
      <c r="B8" s="2964" t="s">
        <v>3322</v>
      </c>
      <c r="C8">
        <v>33.31</v>
      </c>
    </row>
    <row r="9" spans="1:3">
      <c r="B9" s="2964" t="s">
        <v>3323</v>
      </c>
      <c r="C9">
        <v>33.31</v>
      </c>
    </row>
    <row r="10" spans="1:3">
      <c r="B10" s="2964" t="s">
        <v>3324</v>
      </c>
      <c r="C10">
        <v>33.31</v>
      </c>
    </row>
    <row r="11" spans="1:3">
      <c r="B11" s="2964" t="s">
        <v>3325</v>
      </c>
      <c r="C11">
        <v>33.31</v>
      </c>
    </row>
    <row r="12" spans="1:3">
      <c r="B12" s="2964" t="s">
        <v>3326</v>
      </c>
      <c r="C12">
        <v>33.31</v>
      </c>
    </row>
    <row r="13" spans="1:3">
      <c r="B13" s="2964" t="s">
        <v>3327</v>
      </c>
      <c r="C13">
        <v>33.31</v>
      </c>
    </row>
    <row r="14" spans="1:3">
      <c r="B14" s="2964" t="s">
        <v>3328</v>
      </c>
      <c r="C14">
        <v>33.31</v>
      </c>
    </row>
    <row r="15" spans="1:3">
      <c r="B15" s="2964" t="s">
        <v>3329</v>
      </c>
      <c r="C15">
        <v>33.31</v>
      </c>
    </row>
    <row r="16" spans="1:3">
      <c r="B16" s="2964" t="s">
        <v>3330</v>
      </c>
      <c r="C16">
        <v>33.31</v>
      </c>
    </row>
    <row r="17" spans="2:3">
      <c r="B17" s="2964" t="s">
        <v>3331</v>
      </c>
      <c r="C17">
        <v>33.31</v>
      </c>
    </row>
    <row r="18" spans="2:3">
      <c r="B18" s="2964" t="s">
        <v>3332</v>
      </c>
      <c r="C18">
        <v>33.31</v>
      </c>
    </row>
    <row r="19" spans="2:3">
      <c r="B19" s="2964" t="s">
        <v>3333</v>
      </c>
      <c r="C19">
        <v>33.31</v>
      </c>
    </row>
    <row r="20" spans="2:3">
      <c r="B20" s="2964" t="s">
        <v>3334</v>
      </c>
      <c r="C20">
        <v>33.31</v>
      </c>
    </row>
    <row r="21" spans="2:3">
      <c r="B21" s="2964" t="s">
        <v>3335</v>
      </c>
      <c r="C21">
        <v>33.31</v>
      </c>
    </row>
    <row r="22" spans="2:3">
      <c r="B22" s="2964" t="s">
        <v>3336</v>
      </c>
      <c r="C22">
        <v>33.31</v>
      </c>
    </row>
    <row r="23" spans="2:3">
      <c r="B23" s="2964" t="s">
        <v>3337</v>
      </c>
      <c r="C23">
        <v>33.31</v>
      </c>
    </row>
    <row r="24" spans="2:3">
      <c r="B24" s="2964" t="s">
        <v>3338</v>
      </c>
      <c r="C24">
        <v>33.31</v>
      </c>
    </row>
    <row r="25" spans="2:3">
      <c r="B25" s="2964" t="s">
        <v>3339</v>
      </c>
      <c r="C25">
        <v>33.31</v>
      </c>
    </row>
    <row r="26" spans="2:3">
      <c r="B26" s="2964" t="s">
        <v>3340</v>
      </c>
      <c r="C26">
        <v>33.31</v>
      </c>
    </row>
    <row r="27" spans="2:3">
      <c r="B27" s="2964" t="s">
        <v>3341</v>
      </c>
      <c r="C27">
        <v>33.31</v>
      </c>
    </row>
    <row r="28" spans="2:3">
      <c r="B28" s="2964" t="s">
        <v>3342</v>
      </c>
      <c r="C28">
        <v>33.31</v>
      </c>
    </row>
    <row r="29" spans="2:3">
      <c r="B29" s="2964" t="s">
        <v>3343</v>
      </c>
      <c r="C29">
        <v>33.31</v>
      </c>
    </row>
    <row r="30" spans="2:3">
      <c r="B30" s="2964" t="s">
        <v>3344</v>
      </c>
      <c r="C30">
        <v>33.31</v>
      </c>
    </row>
    <row r="31" spans="2:3">
      <c r="B31" s="2964" t="s">
        <v>3345</v>
      </c>
      <c r="C31">
        <v>33.31</v>
      </c>
    </row>
    <row r="32" spans="2:3">
      <c r="B32" s="2964" t="s">
        <v>3346</v>
      </c>
      <c r="C32">
        <v>33.31</v>
      </c>
    </row>
    <row r="33" spans="2:3">
      <c r="B33" s="2964" t="s">
        <v>3347</v>
      </c>
      <c r="C33">
        <v>33.31</v>
      </c>
    </row>
    <row r="34" spans="2:3">
      <c r="B34" s="2964" t="s">
        <v>3348</v>
      </c>
      <c r="C34">
        <v>33.31</v>
      </c>
    </row>
    <row r="35" spans="2:3">
      <c r="B35" s="2964" t="s">
        <v>3349</v>
      </c>
      <c r="C35">
        <v>33.31</v>
      </c>
    </row>
    <row r="36" spans="2:3">
      <c r="B36" s="2964" t="s">
        <v>3350</v>
      </c>
      <c r="C36">
        <v>33.31</v>
      </c>
    </row>
    <row r="37" spans="2:3">
      <c r="B37" s="2964" t="s">
        <v>3351</v>
      </c>
      <c r="C37">
        <v>33.31</v>
      </c>
    </row>
    <row r="38" spans="2:3">
      <c r="B38" s="2964" t="s">
        <v>3352</v>
      </c>
      <c r="C38">
        <v>33.31</v>
      </c>
    </row>
    <row r="39" spans="2:3">
      <c r="B39" s="2964" t="s">
        <v>3353</v>
      </c>
      <c r="C39">
        <v>33.31</v>
      </c>
    </row>
    <row r="40" spans="2:3">
      <c r="B40" s="2964" t="s">
        <v>3354</v>
      </c>
      <c r="C40">
        <v>33.31</v>
      </c>
    </row>
    <row r="41" spans="2:3" hidden="1">
      <c r="B41" s="2982" t="s">
        <v>3355</v>
      </c>
      <c r="C41" s="2983">
        <v>33.31</v>
      </c>
    </row>
    <row r="42" spans="2:3">
      <c r="B42" s="2964" t="s">
        <v>3356</v>
      </c>
      <c r="C42">
        <v>33.31</v>
      </c>
    </row>
    <row r="43" spans="2:3">
      <c r="B43" s="2964" t="s">
        <v>3357</v>
      </c>
      <c r="C43">
        <v>33.31</v>
      </c>
    </row>
    <row r="44" spans="2:3">
      <c r="B44" s="2964" t="s">
        <v>3358</v>
      </c>
      <c r="C44">
        <v>33.31</v>
      </c>
    </row>
    <row r="45" spans="2:3">
      <c r="B45" s="2964" t="s">
        <v>3359</v>
      </c>
      <c r="C45">
        <v>33.31</v>
      </c>
    </row>
    <row r="46" spans="2:3">
      <c r="B46" s="2964" t="s">
        <v>3360</v>
      </c>
      <c r="C46">
        <v>33.31</v>
      </c>
    </row>
    <row r="47" spans="2:3">
      <c r="B47" s="2964" t="s">
        <v>3361</v>
      </c>
      <c r="C47">
        <v>33.31</v>
      </c>
    </row>
    <row r="48" spans="2:3">
      <c r="B48" s="2964" t="s">
        <v>3362</v>
      </c>
      <c r="C48">
        <v>33.31</v>
      </c>
    </row>
    <row r="49" spans="2:3">
      <c r="B49" s="2964" t="s">
        <v>3363</v>
      </c>
      <c r="C49">
        <v>33.31</v>
      </c>
    </row>
    <row r="50" spans="2:3">
      <c r="B50" s="2964" t="s">
        <v>3364</v>
      </c>
      <c r="C50">
        <v>33.31</v>
      </c>
    </row>
    <row r="51" spans="2:3" hidden="1">
      <c r="B51" s="2982" t="s">
        <v>3365</v>
      </c>
      <c r="C51" s="2983">
        <v>33.31</v>
      </c>
    </row>
    <row r="52" spans="2:3" hidden="1">
      <c r="B52" s="2982" t="s">
        <v>3366</v>
      </c>
      <c r="C52" s="2983">
        <v>33.31</v>
      </c>
    </row>
    <row r="53" spans="2:3" hidden="1">
      <c r="B53" s="2982" t="s">
        <v>3367</v>
      </c>
      <c r="C53" s="2983">
        <v>33.31</v>
      </c>
    </row>
    <row r="54" spans="2:3">
      <c r="B54" s="2964" t="s">
        <v>3368</v>
      </c>
      <c r="C54">
        <v>33.31</v>
      </c>
    </row>
    <row r="55" spans="2:3">
      <c r="B55" s="2964" t="s">
        <v>3369</v>
      </c>
      <c r="C55">
        <v>33.31</v>
      </c>
    </row>
    <row r="56" spans="2:3" hidden="1">
      <c r="B56" s="2982" t="s">
        <v>3370</v>
      </c>
      <c r="C56" s="2983">
        <v>33.31</v>
      </c>
    </row>
    <row r="57" spans="2:3">
      <c r="B57" s="2964" t="s">
        <v>3371</v>
      </c>
      <c r="C57">
        <v>33.31</v>
      </c>
    </row>
    <row r="58" spans="2:3">
      <c r="B58" s="2964" t="s">
        <v>3372</v>
      </c>
      <c r="C58">
        <v>33.31</v>
      </c>
    </row>
    <row r="59" spans="2:3" hidden="1">
      <c r="B59" s="2982" t="s">
        <v>3373</v>
      </c>
      <c r="C59" s="2983">
        <v>33.31</v>
      </c>
    </row>
    <row r="60" spans="2:3" hidden="1">
      <c r="B60" s="2982" t="s">
        <v>3374</v>
      </c>
      <c r="C60" s="2983">
        <v>51.36</v>
      </c>
    </row>
    <row r="61" spans="2:3">
      <c r="B61" s="2964" t="s">
        <v>3375</v>
      </c>
      <c r="C61">
        <v>33.31</v>
      </c>
    </row>
    <row r="62" spans="2:3">
      <c r="B62" s="2964" t="s">
        <v>3376</v>
      </c>
      <c r="C62">
        <v>33.31</v>
      </c>
    </row>
    <row r="63" spans="2:3" hidden="1">
      <c r="B63" s="2982" t="s">
        <v>3377</v>
      </c>
      <c r="C63" s="2983">
        <v>33.31</v>
      </c>
    </row>
    <row r="64" spans="2:3">
      <c r="B64" s="2964" t="s">
        <v>3378</v>
      </c>
      <c r="C64">
        <v>33.31</v>
      </c>
    </row>
    <row r="65" spans="2:3">
      <c r="B65" s="2964" t="s">
        <v>3379</v>
      </c>
      <c r="C65">
        <v>33.31</v>
      </c>
    </row>
    <row r="66" spans="2:3">
      <c r="B66" s="2964" t="s">
        <v>3380</v>
      </c>
      <c r="C66">
        <v>33.31</v>
      </c>
    </row>
    <row r="67" spans="2:3">
      <c r="B67" s="2964" t="s">
        <v>3381</v>
      </c>
      <c r="C67">
        <v>33.31</v>
      </c>
    </row>
    <row r="68" spans="2:3">
      <c r="B68" s="2964" t="s">
        <v>3382</v>
      </c>
      <c r="C68">
        <v>33.31</v>
      </c>
    </row>
    <row r="69" spans="2:3">
      <c r="B69" s="2964" t="s">
        <v>3383</v>
      </c>
      <c r="C69">
        <v>33.31</v>
      </c>
    </row>
    <row r="70" spans="2:3">
      <c r="B70" s="2964" t="s">
        <v>3384</v>
      </c>
      <c r="C70">
        <v>33.31</v>
      </c>
    </row>
    <row r="71" spans="2:3">
      <c r="B71" s="2964" t="s">
        <v>3385</v>
      </c>
      <c r="C71">
        <v>33.31</v>
      </c>
    </row>
    <row r="72" spans="2:3">
      <c r="B72" s="2964" t="s">
        <v>3386</v>
      </c>
      <c r="C72">
        <v>33.31</v>
      </c>
    </row>
    <row r="73" spans="2:3">
      <c r="B73" s="2964" t="s">
        <v>3387</v>
      </c>
      <c r="C73">
        <v>33.31</v>
      </c>
    </row>
    <row r="74" spans="2:3">
      <c r="B74" s="2964" t="s">
        <v>3388</v>
      </c>
      <c r="C74">
        <v>33.31</v>
      </c>
    </row>
    <row r="75" spans="2:3">
      <c r="B75" s="2964" t="s">
        <v>3389</v>
      </c>
      <c r="C75">
        <v>33.31</v>
      </c>
    </row>
    <row r="76" spans="2:3">
      <c r="B76" s="2964" t="s">
        <v>3390</v>
      </c>
      <c r="C76">
        <v>33.31</v>
      </c>
    </row>
    <row r="77" spans="2:3">
      <c r="B77" s="2964" t="s">
        <v>3391</v>
      </c>
      <c r="C77">
        <v>33.31</v>
      </c>
    </row>
    <row r="78" spans="2:3">
      <c r="B78" s="2964" t="s">
        <v>3392</v>
      </c>
      <c r="C78">
        <v>33.31</v>
      </c>
    </row>
    <row r="79" spans="2:3">
      <c r="B79" s="2964" t="s">
        <v>3393</v>
      </c>
      <c r="C79">
        <v>33.31</v>
      </c>
    </row>
    <row r="80" spans="2:3">
      <c r="B80" s="2964" t="s">
        <v>3394</v>
      </c>
      <c r="C80">
        <v>33.31</v>
      </c>
    </row>
    <row r="81" spans="2:3">
      <c r="B81" s="2964" t="s">
        <v>3395</v>
      </c>
      <c r="C81">
        <v>33.31</v>
      </c>
    </row>
    <row r="82" spans="2:3">
      <c r="B82" s="2964" t="s">
        <v>3396</v>
      </c>
      <c r="C82">
        <v>33.31</v>
      </c>
    </row>
    <row r="83" spans="2:3">
      <c r="B83" s="2964" t="s">
        <v>3397</v>
      </c>
      <c r="C83">
        <v>33.31</v>
      </c>
    </row>
    <row r="84" spans="2:3">
      <c r="B84" s="2964" t="s">
        <v>3398</v>
      </c>
      <c r="C84">
        <v>33.31</v>
      </c>
    </row>
    <row r="85" spans="2:3">
      <c r="B85" s="2964" t="s">
        <v>3399</v>
      </c>
      <c r="C85">
        <v>33.31</v>
      </c>
    </row>
    <row r="86" spans="2:3">
      <c r="B86" s="2964" t="s">
        <v>3400</v>
      </c>
      <c r="C86">
        <v>33.31</v>
      </c>
    </row>
    <row r="87" spans="2:3">
      <c r="B87" s="2964" t="s">
        <v>3401</v>
      </c>
      <c r="C87">
        <v>33.31</v>
      </c>
    </row>
    <row r="88" spans="2:3">
      <c r="B88" s="2964" t="s">
        <v>3402</v>
      </c>
      <c r="C88">
        <v>33.31</v>
      </c>
    </row>
    <row r="89" spans="2:3">
      <c r="B89" s="2964" t="s">
        <v>3403</v>
      </c>
      <c r="C89">
        <v>33.31</v>
      </c>
    </row>
    <row r="90" spans="2:3">
      <c r="B90" s="2964" t="s">
        <v>3404</v>
      </c>
      <c r="C90">
        <v>33.31</v>
      </c>
    </row>
    <row r="91" spans="2:3">
      <c r="B91" s="2964" t="s">
        <v>3405</v>
      </c>
      <c r="C91">
        <v>23.05</v>
      </c>
    </row>
    <row r="92" spans="2:3">
      <c r="B92" s="2964" t="s">
        <v>3406</v>
      </c>
      <c r="C92">
        <v>33.31</v>
      </c>
    </row>
    <row r="93" spans="2:3">
      <c r="B93" s="2964" t="s">
        <v>3407</v>
      </c>
      <c r="C93">
        <v>33.31</v>
      </c>
    </row>
    <row r="94" spans="2:3">
      <c r="B94" s="2964" t="s">
        <v>3408</v>
      </c>
      <c r="C94">
        <v>33.31</v>
      </c>
    </row>
    <row r="95" spans="2:3">
      <c r="B95" s="2964" t="s">
        <v>3409</v>
      </c>
      <c r="C95">
        <v>33.31</v>
      </c>
    </row>
    <row r="96" spans="2:3">
      <c r="B96" s="2964" t="s">
        <v>3410</v>
      </c>
      <c r="C96">
        <v>33.31</v>
      </c>
    </row>
    <row r="97" spans="2:3">
      <c r="B97" s="2964" t="s">
        <v>3411</v>
      </c>
      <c r="C97">
        <v>33.31</v>
      </c>
    </row>
    <row r="98" spans="2:3">
      <c r="B98" s="2964" t="s">
        <v>3412</v>
      </c>
      <c r="C98">
        <v>33.31</v>
      </c>
    </row>
    <row r="99" spans="2:3">
      <c r="B99" s="2964" t="s">
        <v>3413</v>
      </c>
      <c r="C99">
        <v>33.31</v>
      </c>
    </row>
    <row r="100" spans="2:3">
      <c r="B100" s="2964" t="s">
        <v>3414</v>
      </c>
      <c r="C100">
        <v>33.31</v>
      </c>
    </row>
    <row r="101" spans="2:3">
      <c r="B101" s="2964" t="s">
        <v>3415</v>
      </c>
      <c r="C101">
        <v>33.31</v>
      </c>
    </row>
    <row r="102" spans="2:3">
      <c r="B102" s="2964" t="s">
        <v>3416</v>
      </c>
      <c r="C102">
        <v>33.31</v>
      </c>
    </row>
    <row r="103" spans="2:3">
      <c r="B103" s="2964" t="s">
        <v>3417</v>
      </c>
      <c r="C103">
        <v>33.31</v>
      </c>
    </row>
    <row r="104" spans="2:3">
      <c r="B104" s="2964" t="s">
        <v>3418</v>
      </c>
      <c r="C104">
        <v>33.31</v>
      </c>
    </row>
    <row r="105" spans="2:3">
      <c r="B105" s="2964" t="s">
        <v>3419</v>
      </c>
      <c r="C105">
        <v>33.31</v>
      </c>
    </row>
    <row r="106" spans="2:3">
      <c r="B106" s="2964" t="s">
        <v>3420</v>
      </c>
      <c r="C106">
        <v>33.31</v>
      </c>
    </row>
    <row r="107" spans="2:3">
      <c r="B107" s="2964" t="s">
        <v>3421</v>
      </c>
      <c r="C107">
        <v>33.31</v>
      </c>
    </row>
    <row r="108" spans="2:3">
      <c r="B108" s="2964" t="s">
        <v>3422</v>
      </c>
      <c r="C108">
        <v>33.31</v>
      </c>
    </row>
    <row r="109" spans="2:3">
      <c r="B109" s="2964" t="s">
        <v>3423</v>
      </c>
      <c r="C109">
        <v>33.31</v>
      </c>
    </row>
    <row r="110" spans="2:3">
      <c r="B110" s="2964" t="s">
        <v>3424</v>
      </c>
      <c r="C110">
        <v>33.31</v>
      </c>
    </row>
    <row r="111" spans="2:3">
      <c r="B111" s="2964" t="s">
        <v>3425</v>
      </c>
      <c r="C111">
        <v>33.31</v>
      </c>
    </row>
    <row r="112" spans="2:3">
      <c r="B112" s="2964" t="s">
        <v>3426</v>
      </c>
      <c r="C112">
        <v>33.31</v>
      </c>
    </row>
    <row r="113" spans="2:3">
      <c r="B113" s="2964" t="s">
        <v>3427</v>
      </c>
      <c r="C113">
        <v>33.31</v>
      </c>
    </row>
    <row r="114" spans="2:3">
      <c r="B114" s="2964" t="s">
        <v>3428</v>
      </c>
      <c r="C114">
        <v>33.31</v>
      </c>
    </row>
    <row r="115" spans="2:3">
      <c r="B115" s="2964" t="s">
        <v>3429</v>
      </c>
      <c r="C115">
        <v>33.31</v>
      </c>
    </row>
    <row r="116" spans="2:3">
      <c r="B116" s="2964" t="s">
        <v>3430</v>
      </c>
      <c r="C116">
        <v>33.31</v>
      </c>
    </row>
    <row r="117" spans="2:3">
      <c r="B117" s="2964" t="s">
        <v>3431</v>
      </c>
      <c r="C117">
        <v>33.31</v>
      </c>
    </row>
    <row r="118" spans="2:3">
      <c r="B118" s="2964" t="s">
        <v>3432</v>
      </c>
      <c r="C118">
        <v>33.31</v>
      </c>
    </row>
    <row r="119" spans="2:3">
      <c r="B119" s="2964" t="s">
        <v>3433</v>
      </c>
      <c r="C119">
        <v>33.31</v>
      </c>
    </row>
    <row r="120" spans="2:3">
      <c r="B120" s="2964" t="s">
        <v>3434</v>
      </c>
      <c r="C120">
        <v>33.31</v>
      </c>
    </row>
    <row r="121" spans="2:3">
      <c r="B121" s="2964" t="s">
        <v>3435</v>
      </c>
      <c r="C121">
        <v>33.31</v>
      </c>
    </row>
    <row r="122" spans="2:3">
      <c r="B122" s="2964" t="s">
        <v>3436</v>
      </c>
      <c r="C122">
        <v>33.31</v>
      </c>
    </row>
    <row r="123" spans="2:3">
      <c r="B123" s="2964" t="s">
        <v>3437</v>
      </c>
      <c r="C123">
        <v>33.31</v>
      </c>
    </row>
    <row r="124" spans="2:3">
      <c r="B124" s="2964" t="s">
        <v>3438</v>
      </c>
      <c r="C124">
        <v>33.31</v>
      </c>
    </row>
    <row r="125" spans="2:3">
      <c r="B125" s="2964" t="s">
        <v>3439</v>
      </c>
      <c r="C125">
        <v>33.31</v>
      </c>
    </row>
    <row r="126" spans="2:3">
      <c r="B126" s="2964" t="s">
        <v>3440</v>
      </c>
      <c r="C126">
        <v>33.31</v>
      </c>
    </row>
    <row r="127" spans="2:3">
      <c r="B127" s="2964" t="s">
        <v>3441</v>
      </c>
      <c r="C127">
        <v>33.31</v>
      </c>
    </row>
    <row r="128" spans="2:3">
      <c r="B128" s="2964" t="s">
        <v>3442</v>
      </c>
      <c r="C128">
        <v>33.31</v>
      </c>
    </row>
    <row r="129" spans="2:3">
      <c r="B129" s="2964" t="s">
        <v>3443</v>
      </c>
      <c r="C129">
        <v>33.31</v>
      </c>
    </row>
    <row r="130" spans="2:3">
      <c r="B130" s="2964" t="s">
        <v>3444</v>
      </c>
      <c r="C130">
        <v>33.31</v>
      </c>
    </row>
    <row r="131" spans="2:3">
      <c r="B131" s="2964" t="s">
        <v>3445</v>
      </c>
      <c r="C131">
        <v>33.31</v>
      </c>
    </row>
    <row r="132" spans="2:3">
      <c r="B132" s="2964" t="s">
        <v>3446</v>
      </c>
      <c r="C132">
        <v>33.31</v>
      </c>
    </row>
    <row r="133" spans="2:3">
      <c r="B133" s="2964" t="s">
        <v>3447</v>
      </c>
      <c r="C133">
        <v>67.25</v>
      </c>
    </row>
    <row r="134" spans="2:3">
      <c r="B134" s="2964" t="s">
        <v>3448</v>
      </c>
      <c r="C134">
        <v>33.31</v>
      </c>
    </row>
    <row r="135" spans="2:3">
      <c r="B135" s="2964" t="s">
        <v>3449</v>
      </c>
      <c r="C135">
        <v>33.31</v>
      </c>
    </row>
    <row r="136" spans="2:3">
      <c r="B136" s="2964" t="s">
        <v>3450</v>
      </c>
      <c r="C136">
        <v>33.31</v>
      </c>
    </row>
    <row r="137" spans="2:3">
      <c r="B137" s="2964" t="s">
        <v>3451</v>
      </c>
      <c r="C137">
        <v>33.31</v>
      </c>
    </row>
    <row r="138" spans="2:3">
      <c r="B138" s="2964" t="s">
        <v>3452</v>
      </c>
      <c r="C138">
        <v>33.31</v>
      </c>
    </row>
    <row r="139" spans="2:3">
      <c r="B139" s="2964" t="s">
        <v>3453</v>
      </c>
      <c r="C139">
        <v>33.31</v>
      </c>
    </row>
    <row r="140" spans="2:3">
      <c r="B140" s="2964" t="s">
        <v>3454</v>
      </c>
      <c r="C140">
        <v>33.31</v>
      </c>
    </row>
    <row r="141" spans="2:3">
      <c r="B141" s="2964" t="s">
        <v>3455</v>
      </c>
      <c r="C141">
        <v>33.31</v>
      </c>
    </row>
    <row r="142" spans="2:3">
      <c r="B142" s="2964" t="s">
        <v>3456</v>
      </c>
      <c r="C142">
        <v>33.31</v>
      </c>
    </row>
    <row r="143" spans="2:3">
      <c r="B143" s="2964" t="s">
        <v>3457</v>
      </c>
      <c r="C143">
        <v>33.31</v>
      </c>
    </row>
    <row r="144" spans="2:3">
      <c r="B144" s="2964" t="s">
        <v>3458</v>
      </c>
      <c r="C144">
        <v>33.31</v>
      </c>
    </row>
    <row r="145" spans="2:3">
      <c r="B145" s="2964" t="s">
        <v>3459</v>
      </c>
      <c r="C145">
        <v>33.31</v>
      </c>
    </row>
    <row r="146" spans="2:3">
      <c r="B146" s="2964" t="s">
        <v>3460</v>
      </c>
      <c r="C146">
        <v>33.31</v>
      </c>
    </row>
    <row r="147" spans="2:3">
      <c r="B147" s="2964" t="s">
        <v>3461</v>
      </c>
      <c r="C147">
        <v>33.31</v>
      </c>
    </row>
    <row r="148" spans="2:3">
      <c r="B148" s="2964" t="s">
        <v>3462</v>
      </c>
      <c r="C148">
        <v>33.31</v>
      </c>
    </row>
    <row r="149" spans="2:3">
      <c r="B149" s="2964" t="s">
        <v>3463</v>
      </c>
      <c r="C149">
        <v>33.31</v>
      </c>
    </row>
    <row r="150" spans="2:3">
      <c r="B150" s="2964" t="s">
        <v>3464</v>
      </c>
      <c r="C150">
        <v>33.31</v>
      </c>
    </row>
    <row r="151" spans="2:3">
      <c r="B151" s="2964" t="s">
        <v>3465</v>
      </c>
      <c r="C151">
        <v>33.31</v>
      </c>
    </row>
    <row r="152" spans="2:3">
      <c r="B152" s="2964" t="s">
        <v>3466</v>
      </c>
      <c r="C152">
        <v>33.31</v>
      </c>
    </row>
    <row r="153" spans="2:3">
      <c r="B153" s="2964" t="s">
        <v>3467</v>
      </c>
      <c r="C153">
        <v>33.31</v>
      </c>
    </row>
    <row r="154" spans="2:3">
      <c r="B154" s="2964" t="s">
        <v>3468</v>
      </c>
      <c r="C154">
        <v>33.31</v>
      </c>
    </row>
    <row r="155" spans="2:3">
      <c r="B155" s="2964" t="s">
        <v>3469</v>
      </c>
      <c r="C155">
        <v>33.31</v>
      </c>
    </row>
    <row r="156" spans="2:3">
      <c r="B156" s="2964" t="s">
        <v>3470</v>
      </c>
      <c r="C156">
        <v>33.31</v>
      </c>
    </row>
    <row r="157" spans="2:3" hidden="1">
      <c r="B157" s="2982" t="s">
        <v>3471</v>
      </c>
      <c r="C157" s="2983">
        <v>33.31</v>
      </c>
    </row>
    <row r="158" spans="2:3" hidden="1">
      <c r="B158" s="2982" t="s">
        <v>3472</v>
      </c>
      <c r="C158" s="2983">
        <v>33.31</v>
      </c>
    </row>
    <row r="159" spans="2:3" hidden="1">
      <c r="B159" s="2982" t="s">
        <v>3473</v>
      </c>
      <c r="C159" s="2983">
        <v>33.31</v>
      </c>
    </row>
    <row r="160" spans="2:3" hidden="1">
      <c r="B160" s="2982" t="s">
        <v>3474</v>
      </c>
      <c r="C160" s="2983">
        <v>33.31</v>
      </c>
    </row>
    <row r="161" spans="2:3">
      <c r="B161" s="2964" t="s">
        <v>3475</v>
      </c>
      <c r="C161">
        <v>33.31</v>
      </c>
    </row>
    <row r="162" spans="2:3">
      <c r="B162" s="2964" t="s">
        <v>3476</v>
      </c>
      <c r="C162">
        <v>33.31</v>
      </c>
    </row>
    <row r="163" spans="2:3">
      <c r="B163" s="2964" t="s">
        <v>3477</v>
      </c>
      <c r="C163">
        <v>33.31</v>
      </c>
    </row>
    <row r="164" spans="2:3">
      <c r="B164" s="2964" t="s">
        <v>3478</v>
      </c>
      <c r="C164">
        <v>33.31</v>
      </c>
    </row>
    <row r="165" spans="2:3">
      <c r="B165" s="2964" t="s">
        <v>3479</v>
      </c>
      <c r="C165">
        <v>33.31</v>
      </c>
    </row>
    <row r="166" spans="2:3" hidden="1">
      <c r="B166" s="2982" t="s">
        <v>3480</v>
      </c>
      <c r="C166" s="2983">
        <v>33.31</v>
      </c>
    </row>
    <row r="167" spans="2:3" hidden="1">
      <c r="B167" s="2982" t="s">
        <v>3481</v>
      </c>
      <c r="C167" s="2983">
        <v>33.31</v>
      </c>
    </row>
    <row r="168" spans="2:3">
      <c r="B168" s="2964" t="s">
        <v>3482</v>
      </c>
      <c r="C168">
        <v>33.31</v>
      </c>
    </row>
    <row r="169" spans="2:3">
      <c r="B169" s="2964" t="s">
        <v>3483</v>
      </c>
      <c r="C169">
        <v>23.05</v>
      </c>
    </row>
    <row r="170" spans="2:3">
      <c r="B170" s="2964" t="s">
        <v>3484</v>
      </c>
      <c r="C170">
        <v>33.31</v>
      </c>
    </row>
    <row r="171" spans="2:3" hidden="1">
      <c r="B171" s="2982" t="s">
        <v>3485</v>
      </c>
      <c r="C171" s="2983">
        <v>33.31</v>
      </c>
    </row>
    <row r="172" spans="2:3" hidden="1">
      <c r="B172" s="2982" t="s">
        <v>3486</v>
      </c>
      <c r="C172" s="2983">
        <v>33.31</v>
      </c>
    </row>
    <row r="173" spans="2:3" hidden="1">
      <c r="B173" s="2982" t="s">
        <v>3487</v>
      </c>
      <c r="C173" s="2983">
        <v>33.31</v>
      </c>
    </row>
    <row r="174" spans="2:3" hidden="1">
      <c r="B174" s="2982" t="s">
        <v>3488</v>
      </c>
      <c r="C174" s="2983">
        <v>33.31</v>
      </c>
    </row>
    <row r="175" spans="2:3" hidden="1">
      <c r="B175" s="2982" t="s">
        <v>3489</v>
      </c>
      <c r="C175" s="2983">
        <v>33.31</v>
      </c>
    </row>
    <row r="176" spans="2:3">
      <c r="B176" s="2964" t="s">
        <v>3490</v>
      </c>
      <c r="C176">
        <v>33.31</v>
      </c>
    </row>
    <row r="177" spans="2:3">
      <c r="B177" s="2964" t="s">
        <v>3491</v>
      </c>
      <c r="C177">
        <v>33.31</v>
      </c>
    </row>
    <row r="178" spans="2:3">
      <c r="B178" s="2964" t="s">
        <v>3492</v>
      </c>
      <c r="C178">
        <v>33.31</v>
      </c>
    </row>
    <row r="179" spans="2:3" hidden="1">
      <c r="B179" s="2982" t="s">
        <v>3493</v>
      </c>
      <c r="C179" s="2983">
        <v>33.31</v>
      </c>
    </row>
    <row r="180" spans="2:3">
      <c r="B180" s="2964" t="s">
        <v>3494</v>
      </c>
      <c r="C180">
        <v>33.31</v>
      </c>
    </row>
    <row r="181" spans="2:3">
      <c r="B181" s="2964" t="s">
        <v>3495</v>
      </c>
      <c r="C181">
        <v>33.31</v>
      </c>
    </row>
    <row r="182" spans="2:3">
      <c r="B182" s="2964" t="s">
        <v>3496</v>
      </c>
      <c r="C182">
        <v>33.31</v>
      </c>
    </row>
    <row r="183" spans="2:3">
      <c r="B183" s="2964" t="s">
        <v>3497</v>
      </c>
      <c r="C183">
        <v>33.31</v>
      </c>
    </row>
    <row r="184" spans="2:3">
      <c r="B184" s="2964" t="s">
        <v>3498</v>
      </c>
      <c r="C184">
        <v>33.31</v>
      </c>
    </row>
    <row r="185" spans="2:3">
      <c r="B185" s="2964" t="s">
        <v>3499</v>
      </c>
      <c r="C185">
        <v>33.31</v>
      </c>
    </row>
    <row r="186" spans="2:3">
      <c r="B186" s="2964" t="s">
        <v>3500</v>
      </c>
      <c r="C186">
        <v>33.31</v>
      </c>
    </row>
    <row r="187" spans="2:3">
      <c r="B187" s="2964" t="s">
        <v>3501</v>
      </c>
      <c r="C187">
        <v>33.31</v>
      </c>
    </row>
    <row r="188" spans="2:3">
      <c r="B188" s="2964" t="s">
        <v>3502</v>
      </c>
      <c r="C188">
        <v>33.31</v>
      </c>
    </row>
    <row r="189" spans="2:3">
      <c r="B189" s="2964" t="s">
        <v>3503</v>
      </c>
      <c r="C189">
        <v>33.31</v>
      </c>
    </row>
    <row r="190" spans="2:3">
      <c r="B190" s="2964" t="s">
        <v>3504</v>
      </c>
      <c r="C190">
        <v>33.31</v>
      </c>
    </row>
    <row r="191" spans="2:3">
      <c r="B191" s="2964" t="s">
        <v>3505</v>
      </c>
      <c r="C191">
        <v>33.31</v>
      </c>
    </row>
    <row r="192" spans="2:3">
      <c r="B192" s="2964" t="s">
        <v>3506</v>
      </c>
      <c r="C192">
        <v>33.31</v>
      </c>
    </row>
    <row r="193" spans="2:3">
      <c r="B193" s="2964" t="s">
        <v>3507</v>
      </c>
      <c r="C193">
        <v>33.31</v>
      </c>
    </row>
    <row r="194" spans="2:3">
      <c r="B194" s="2964" t="s">
        <v>3508</v>
      </c>
      <c r="C194">
        <v>33.31</v>
      </c>
    </row>
    <row r="195" spans="2:3">
      <c r="B195" s="2964" t="s">
        <v>3509</v>
      </c>
      <c r="C195">
        <v>33.31</v>
      </c>
    </row>
    <row r="196" spans="2:3" hidden="1">
      <c r="B196" s="2982" t="s">
        <v>3510</v>
      </c>
      <c r="C196" s="2983">
        <v>33.31</v>
      </c>
    </row>
    <row r="197" spans="2:3" hidden="1">
      <c r="B197" s="2982" t="s">
        <v>3511</v>
      </c>
      <c r="C197" s="2983">
        <v>33.31</v>
      </c>
    </row>
    <row r="198" spans="2:3" hidden="1">
      <c r="B198" s="2982" t="s">
        <v>3512</v>
      </c>
      <c r="C198" s="2983">
        <v>33.31</v>
      </c>
    </row>
    <row r="199" spans="2:3" hidden="1">
      <c r="B199" s="2982" t="s">
        <v>3513</v>
      </c>
      <c r="C199" s="2983">
        <v>33.31</v>
      </c>
    </row>
    <row r="200" spans="2:3" hidden="1">
      <c r="B200" s="2982" t="s">
        <v>3514</v>
      </c>
      <c r="C200" s="2983">
        <v>33.31</v>
      </c>
    </row>
    <row r="201" spans="2:3" hidden="1">
      <c r="B201" s="2982" t="s">
        <v>3515</v>
      </c>
      <c r="C201" s="2983">
        <v>33.31</v>
      </c>
    </row>
    <row r="202" spans="2:3" hidden="1">
      <c r="B202" s="2982" t="s">
        <v>3516</v>
      </c>
      <c r="C202" s="2983">
        <v>33.31</v>
      </c>
    </row>
    <row r="203" spans="2:3" hidden="1">
      <c r="B203" s="2982" t="s">
        <v>3517</v>
      </c>
      <c r="C203" s="2983">
        <v>33.31</v>
      </c>
    </row>
    <row r="204" spans="2:3" hidden="1">
      <c r="B204" s="2982" t="s">
        <v>3518</v>
      </c>
      <c r="C204" s="2983">
        <v>33.31</v>
      </c>
    </row>
    <row r="205" spans="2:3" hidden="1">
      <c r="B205" s="2982" t="s">
        <v>3519</v>
      </c>
      <c r="C205" s="2983">
        <v>33.31</v>
      </c>
    </row>
    <row r="206" spans="2:3" hidden="1">
      <c r="B206" s="2982" t="s">
        <v>3520</v>
      </c>
      <c r="C206" s="2983">
        <v>33.31</v>
      </c>
    </row>
    <row r="207" spans="2:3" hidden="1">
      <c r="B207" s="2982" t="s">
        <v>3521</v>
      </c>
      <c r="C207" s="2983">
        <v>33.31</v>
      </c>
    </row>
    <row r="208" spans="2:3" hidden="1">
      <c r="B208" s="2982" t="s">
        <v>3522</v>
      </c>
      <c r="C208" s="2983">
        <v>33.31</v>
      </c>
    </row>
    <row r="209" spans="2:3" hidden="1">
      <c r="B209" s="2982" t="s">
        <v>3523</v>
      </c>
      <c r="C209" s="2983">
        <v>33.31</v>
      </c>
    </row>
    <row r="210" spans="2:3" hidden="1">
      <c r="B210" s="2982" t="s">
        <v>3524</v>
      </c>
      <c r="C210" s="2983">
        <v>33.31</v>
      </c>
    </row>
    <row r="211" spans="2:3" hidden="1">
      <c r="B211" s="2982" t="s">
        <v>3525</v>
      </c>
      <c r="C211" s="2983">
        <v>33.31</v>
      </c>
    </row>
    <row r="212" spans="2:3" hidden="1">
      <c r="B212" s="2982" t="s">
        <v>3526</v>
      </c>
      <c r="C212" s="2983">
        <v>33.31</v>
      </c>
    </row>
    <row r="213" spans="2:3" hidden="1">
      <c r="B213" s="2982" t="s">
        <v>3527</v>
      </c>
      <c r="C213" s="2983">
        <v>33.31</v>
      </c>
    </row>
    <row r="214" spans="2:3" hidden="1">
      <c r="B214" s="2982" t="s">
        <v>3528</v>
      </c>
      <c r="C214" s="2983">
        <v>33.31</v>
      </c>
    </row>
    <row r="215" spans="2:3">
      <c r="B215" s="2964" t="s">
        <v>3529</v>
      </c>
      <c r="C215">
        <v>51.36</v>
      </c>
    </row>
    <row r="216" spans="2:3" hidden="1">
      <c r="B216" s="2982" t="s">
        <v>3530</v>
      </c>
      <c r="C216" s="2983">
        <v>33.31</v>
      </c>
    </row>
    <row r="217" spans="2:3" hidden="1">
      <c r="B217" s="2982" t="s">
        <v>3531</v>
      </c>
      <c r="C217" s="2983">
        <v>33.31</v>
      </c>
    </row>
    <row r="218" spans="2:3" hidden="1">
      <c r="B218" s="2982" t="s">
        <v>3532</v>
      </c>
      <c r="C218" s="2983">
        <v>33.31</v>
      </c>
    </row>
    <row r="219" spans="2:3" hidden="1">
      <c r="B219" s="2982" t="s">
        <v>3533</v>
      </c>
      <c r="C219" s="2983">
        <v>33.31</v>
      </c>
    </row>
    <row r="220" spans="2:3" hidden="1">
      <c r="B220" s="2982" t="s">
        <v>3534</v>
      </c>
      <c r="C220" s="2983">
        <v>33.31</v>
      </c>
    </row>
    <row r="221" spans="2:3" hidden="1">
      <c r="B221" s="2982" t="s">
        <v>3535</v>
      </c>
      <c r="C221" s="2983">
        <v>33.31</v>
      </c>
    </row>
    <row r="222" spans="2:3" hidden="1">
      <c r="B222" s="2982" t="s">
        <v>3536</v>
      </c>
      <c r="C222" s="2983">
        <v>33.31</v>
      </c>
    </row>
    <row r="223" spans="2:3" hidden="1">
      <c r="B223" s="2982" t="s">
        <v>3537</v>
      </c>
      <c r="C223" s="2983">
        <v>33.31</v>
      </c>
    </row>
    <row r="224" spans="2:3" hidden="1">
      <c r="B224" s="2982" t="s">
        <v>3538</v>
      </c>
      <c r="C224" s="2983">
        <v>33.31</v>
      </c>
    </row>
    <row r="225" spans="2:3" hidden="1">
      <c r="B225" s="2982" t="s">
        <v>3539</v>
      </c>
      <c r="C225" s="2983">
        <v>33.31</v>
      </c>
    </row>
    <row r="226" spans="2:3" hidden="1">
      <c r="B226" s="2982" t="s">
        <v>3540</v>
      </c>
      <c r="C226" s="2983">
        <v>33.31</v>
      </c>
    </row>
    <row r="227" spans="2:3" hidden="1">
      <c r="B227" s="2982" t="s">
        <v>3541</v>
      </c>
      <c r="C227" s="2983">
        <v>33.31</v>
      </c>
    </row>
    <row r="228" spans="2:3" hidden="1">
      <c r="B228" s="2982" t="s">
        <v>3542</v>
      </c>
      <c r="C228" s="2983">
        <v>33.31</v>
      </c>
    </row>
    <row r="229" spans="2:3" hidden="1">
      <c r="B229" s="2982" t="s">
        <v>3543</v>
      </c>
      <c r="C229" s="2983">
        <v>33.31</v>
      </c>
    </row>
    <row r="230" spans="2:3">
      <c r="B230" s="2964" t="s">
        <v>3544</v>
      </c>
      <c r="C230">
        <v>33.31</v>
      </c>
    </row>
    <row r="231" spans="2:3">
      <c r="B231" s="2964" t="s">
        <v>3545</v>
      </c>
      <c r="C231">
        <v>33.31</v>
      </c>
    </row>
    <row r="232" spans="2:3">
      <c r="B232" s="2964" t="s">
        <v>3546</v>
      </c>
      <c r="C232">
        <v>33.31</v>
      </c>
    </row>
    <row r="233" spans="2:3">
      <c r="B233" s="2964" t="s">
        <v>3547</v>
      </c>
      <c r="C233">
        <v>33.31</v>
      </c>
    </row>
    <row r="234" spans="2:3">
      <c r="B234" s="2964" t="s">
        <v>3548</v>
      </c>
      <c r="C234">
        <v>33.31</v>
      </c>
    </row>
    <row r="235" spans="2:3">
      <c r="B235" s="2964" t="s">
        <v>3549</v>
      </c>
      <c r="C235">
        <v>33.31</v>
      </c>
    </row>
    <row r="236" spans="2:3">
      <c r="B236" s="2964" t="s">
        <v>3550</v>
      </c>
      <c r="C236">
        <v>33.31</v>
      </c>
    </row>
    <row r="237" spans="2:3">
      <c r="B237" s="2964" t="s">
        <v>3551</v>
      </c>
      <c r="C237">
        <v>33.31</v>
      </c>
    </row>
    <row r="238" spans="2:3">
      <c r="B238" s="2964" t="s">
        <v>3552</v>
      </c>
      <c r="C238">
        <v>33.31</v>
      </c>
    </row>
    <row r="239" spans="2:3">
      <c r="B239" s="2964" t="s">
        <v>3553</v>
      </c>
      <c r="C239">
        <v>33.31</v>
      </c>
    </row>
    <row r="240" spans="2:3">
      <c r="B240" s="2964" t="s">
        <v>3554</v>
      </c>
      <c r="C240">
        <v>33.31</v>
      </c>
    </row>
    <row r="241" spans="2:3">
      <c r="B241" s="2964" t="s">
        <v>3555</v>
      </c>
      <c r="C241">
        <v>33.31</v>
      </c>
    </row>
    <row r="242" spans="2:3">
      <c r="B242" s="2964" t="s">
        <v>3556</v>
      </c>
      <c r="C242">
        <v>33.31</v>
      </c>
    </row>
    <row r="243" spans="2:3">
      <c r="B243" s="2964" t="s">
        <v>3557</v>
      </c>
      <c r="C243">
        <v>33.31</v>
      </c>
    </row>
    <row r="244" spans="2:3">
      <c r="B244" s="2964" t="s">
        <v>3558</v>
      </c>
      <c r="C244">
        <v>33.31</v>
      </c>
    </row>
    <row r="245" spans="2:3">
      <c r="B245" s="2964" t="s">
        <v>3559</v>
      </c>
      <c r="C245">
        <v>33.31</v>
      </c>
    </row>
    <row r="246" spans="2:3">
      <c r="B246" s="2964" t="s">
        <v>3560</v>
      </c>
      <c r="C246">
        <v>33.31</v>
      </c>
    </row>
    <row r="247" spans="2:3">
      <c r="B247" s="2964" t="s">
        <v>3561</v>
      </c>
      <c r="C247">
        <v>23.05</v>
      </c>
    </row>
    <row r="248" spans="2:3">
      <c r="B248" s="2964" t="s">
        <v>3562</v>
      </c>
      <c r="C248">
        <v>33.31</v>
      </c>
    </row>
    <row r="249" spans="2:3">
      <c r="B249" s="2964" t="s">
        <v>3563</v>
      </c>
      <c r="C249">
        <v>33.31</v>
      </c>
    </row>
    <row r="250" spans="2:3">
      <c r="B250" s="2964" t="s">
        <v>3564</v>
      </c>
      <c r="C250">
        <v>33.31</v>
      </c>
    </row>
    <row r="251" spans="2:3">
      <c r="B251" s="2964" t="s">
        <v>3565</v>
      </c>
      <c r="C251">
        <v>33.31</v>
      </c>
    </row>
    <row r="252" spans="2:3">
      <c r="B252" s="2964" t="s">
        <v>3566</v>
      </c>
      <c r="C252">
        <v>33.31</v>
      </c>
    </row>
    <row r="253" spans="2:3">
      <c r="B253" s="2964" t="s">
        <v>3567</v>
      </c>
      <c r="C253">
        <v>33.31</v>
      </c>
    </row>
    <row r="254" spans="2:3">
      <c r="B254" s="2964" t="s">
        <v>3568</v>
      </c>
      <c r="C254">
        <v>33.31</v>
      </c>
    </row>
    <row r="255" spans="2:3">
      <c r="B255" s="2964" t="s">
        <v>3569</v>
      </c>
      <c r="C255">
        <v>33.31</v>
      </c>
    </row>
    <row r="256" spans="2:3">
      <c r="B256" s="2964" t="s">
        <v>3570</v>
      </c>
      <c r="C256">
        <v>33.31</v>
      </c>
    </row>
    <row r="257" spans="2:3">
      <c r="B257" s="2964" t="s">
        <v>3571</v>
      </c>
      <c r="C257">
        <v>33.31</v>
      </c>
    </row>
    <row r="258" spans="2:3">
      <c r="B258" s="2964" t="s">
        <v>3572</v>
      </c>
      <c r="C258">
        <v>33.31</v>
      </c>
    </row>
    <row r="259" spans="2:3">
      <c r="B259" s="2964" t="s">
        <v>3573</v>
      </c>
      <c r="C259">
        <v>33.31</v>
      </c>
    </row>
    <row r="260" spans="2:3">
      <c r="B260" s="2964" t="s">
        <v>3574</v>
      </c>
      <c r="C260">
        <v>33.31</v>
      </c>
    </row>
    <row r="261" spans="2:3" hidden="1">
      <c r="B261" s="2982" t="s">
        <v>3575</v>
      </c>
      <c r="C261" s="2983">
        <v>33.31</v>
      </c>
    </row>
    <row r="262" spans="2:3" hidden="1">
      <c r="B262" s="2982" t="s">
        <v>3576</v>
      </c>
      <c r="C262" s="2983">
        <v>33.31</v>
      </c>
    </row>
    <row r="263" spans="2:3" hidden="1">
      <c r="B263" s="2982" t="s">
        <v>3577</v>
      </c>
      <c r="C263" s="2983">
        <v>33.31</v>
      </c>
    </row>
    <row r="264" spans="2:3" hidden="1">
      <c r="B264" s="2982" t="s">
        <v>3578</v>
      </c>
      <c r="C264" s="2983">
        <v>33.31</v>
      </c>
    </row>
    <row r="265" spans="2:3" hidden="1">
      <c r="B265" s="2982" t="s">
        <v>3579</v>
      </c>
      <c r="C265" s="2983">
        <v>33.31</v>
      </c>
    </row>
    <row r="266" spans="2:3">
      <c r="B266" s="2964" t="s">
        <v>3580</v>
      </c>
      <c r="C266">
        <v>33.31</v>
      </c>
    </row>
    <row r="267" spans="2:3">
      <c r="B267" s="2964" t="s">
        <v>3581</v>
      </c>
      <c r="C267">
        <v>33.31</v>
      </c>
    </row>
    <row r="268" spans="2:3">
      <c r="B268" s="2964" t="s">
        <v>3582</v>
      </c>
      <c r="C268">
        <v>33.31</v>
      </c>
    </row>
    <row r="269" spans="2:3" hidden="1">
      <c r="B269" s="2982" t="s">
        <v>3583</v>
      </c>
      <c r="C269" s="2983">
        <v>33.31</v>
      </c>
    </row>
    <row r="270" spans="2:3">
      <c r="B270" s="2964" t="s">
        <v>3584</v>
      </c>
      <c r="C270">
        <v>33.31</v>
      </c>
    </row>
    <row r="271" spans="2:3">
      <c r="B271" s="2964" t="s">
        <v>3585</v>
      </c>
      <c r="C271">
        <v>33.31</v>
      </c>
    </row>
    <row r="272" spans="2:3">
      <c r="B272" s="2964" t="s">
        <v>3586</v>
      </c>
      <c r="C272">
        <v>33.31</v>
      </c>
    </row>
    <row r="273" spans="2:3" hidden="1">
      <c r="B273" s="2982" t="s">
        <v>3587</v>
      </c>
      <c r="C273" s="2983">
        <v>33.31</v>
      </c>
    </row>
    <row r="274" spans="2:3" hidden="1">
      <c r="B274" s="2982" t="s">
        <v>3588</v>
      </c>
      <c r="C274" s="2983">
        <v>33.31</v>
      </c>
    </row>
    <row r="275" spans="2:3" hidden="1">
      <c r="B275" s="2982" t="s">
        <v>3589</v>
      </c>
      <c r="C275" s="2983">
        <v>33.31</v>
      </c>
    </row>
    <row r="276" spans="2:3" hidden="1">
      <c r="B276" s="2982" t="s">
        <v>3590</v>
      </c>
      <c r="C276" s="2983">
        <v>33.31</v>
      </c>
    </row>
    <row r="277" spans="2:3" hidden="1">
      <c r="B277" s="2982" t="s">
        <v>3591</v>
      </c>
      <c r="C277" s="2983">
        <v>33.31</v>
      </c>
    </row>
    <row r="278" spans="2:3" hidden="1">
      <c r="B278" s="2982" t="s">
        <v>3592</v>
      </c>
      <c r="C278" s="2983">
        <v>33.31</v>
      </c>
    </row>
    <row r="279" spans="2:3" hidden="1">
      <c r="B279" s="2982" t="s">
        <v>3593</v>
      </c>
      <c r="C279" s="2983">
        <v>33.31</v>
      </c>
    </row>
    <row r="280" spans="2:3" hidden="1">
      <c r="B280" s="2982" t="s">
        <v>3594</v>
      </c>
      <c r="C280" s="2983">
        <v>33.31</v>
      </c>
    </row>
    <row r="281" spans="2:3" hidden="1">
      <c r="B281" s="2982" t="s">
        <v>3595</v>
      </c>
      <c r="C281" s="2983">
        <v>33.31</v>
      </c>
    </row>
    <row r="282" spans="2:3" hidden="1">
      <c r="B282" s="2982" t="s">
        <v>3596</v>
      </c>
      <c r="C282" s="2983">
        <v>33.31</v>
      </c>
    </row>
    <row r="283" spans="2:3" hidden="1">
      <c r="B283" s="2982" t="s">
        <v>3597</v>
      </c>
      <c r="C283" s="2983">
        <v>33.31</v>
      </c>
    </row>
    <row r="284" spans="2:3" hidden="1">
      <c r="B284" s="2982" t="s">
        <v>3598</v>
      </c>
      <c r="C284" s="2983">
        <v>33.31</v>
      </c>
    </row>
    <row r="285" spans="2:3">
      <c r="B285" s="2964" t="s">
        <v>3599</v>
      </c>
      <c r="C285">
        <v>67.25</v>
      </c>
    </row>
    <row r="286" spans="2:3">
      <c r="B286" s="2964" t="s">
        <v>3600</v>
      </c>
      <c r="C286">
        <v>33.31</v>
      </c>
    </row>
    <row r="287" spans="2:3" hidden="1">
      <c r="B287" s="2982" t="s">
        <v>3601</v>
      </c>
      <c r="C287" s="2983">
        <v>33.31</v>
      </c>
    </row>
    <row r="288" spans="2:3" hidden="1">
      <c r="B288" s="2982" t="s">
        <v>3602</v>
      </c>
      <c r="C288" s="2983">
        <v>33.31</v>
      </c>
    </row>
    <row r="289" spans="2:3" hidden="1">
      <c r="B289" s="2982" t="s">
        <v>3603</v>
      </c>
      <c r="C289" s="2983">
        <v>33.31</v>
      </c>
    </row>
    <row r="290" spans="2:3" hidden="1">
      <c r="B290" s="2982" t="s">
        <v>3604</v>
      </c>
      <c r="C290" s="2983">
        <v>33.31</v>
      </c>
    </row>
    <row r="291" spans="2:3" hidden="1">
      <c r="B291" s="2982" t="s">
        <v>3605</v>
      </c>
      <c r="C291" s="2983">
        <v>33.31</v>
      </c>
    </row>
    <row r="292" spans="2:3" hidden="1">
      <c r="B292" s="2982" t="s">
        <v>3606</v>
      </c>
      <c r="C292" s="2983">
        <v>33.31</v>
      </c>
    </row>
    <row r="293" spans="2:3" hidden="1">
      <c r="B293" s="2982" t="s">
        <v>3607</v>
      </c>
      <c r="C293" s="2983">
        <v>33.31</v>
      </c>
    </row>
    <row r="294" spans="2:3" hidden="1">
      <c r="B294" s="2982" t="s">
        <v>3608</v>
      </c>
      <c r="C294" s="2983">
        <v>33.31</v>
      </c>
    </row>
    <row r="295" spans="2:3" hidden="1">
      <c r="B295" s="2982" t="s">
        <v>3609</v>
      </c>
      <c r="C295" s="2983">
        <v>33.31</v>
      </c>
    </row>
    <row r="296" spans="2:3">
      <c r="B296" s="2964" t="s">
        <v>3610</v>
      </c>
      <c r="C296">
        <v>33.31</v>
      </c>
    </row>
    <row r="297" spans="2:3">
      <c r="B297" s="2964" t="s">
        <v>3611</v>
      </c>
      <c r="C297">
        <v>33.31</v>
      </c>
    </row>
    <row r="298" spans="2:3">
      <c r="B298" s="2964" t="s">
        <v>3612</v>
      </c>
      <c r="C298">
        <v>33.31</v>
      </c>
    </row>
    <row r="299" spans="2:3">
      <c r="B299" s="2964" t="s">
        <v>3613</v>
      </c>
      <c r="C299">
        <v>33.31</v>
      </c>
    </row>
    <row r="300" spans="2:3">
      <c r="B300" s="2964" t="s">
        <v>3614</v>
      </c>
      <c r="C300">
        <v>33.31</v>
      </c>
    </row>
    <row r="301" spans="2:3">
      <c r="B301" s="2964" t="s">
        <v>3615</v>
      </c>
      <c r="C301">
        <v>33.31</v>
      </c>
    </row>
    <row r="302" spans="2:3">
      <c r="B302" s="2964" t="s">
        <v>3616</v>
      </c>
      <c r="C302">
        <v>33.31</v>
      </c>
    </row>
    <row r="303" spans="2:3">
      <c r="B303" s="2964" t="s">
        <v>3617</v>
      </c>
      <c r="C303">
        <v>33.31</v>
      </c>
    </row>
    <row r="304" spans="2:3">
      <c r="B304" s="2964" t="s">
        <v>3618</v>
      </c>
      <c r="C304">
        <v>33.31</v>
      </c>
    </row>
    <row r="305" spans="2:3">
      <c r="B305" s="2964" t="s">
        <v>3619</v>
      </c>
      <c r="C305">
        <v>33.31</v>
      </c>
    </row>
    <row r="306" spans="2:3">
      <c r="B306" s="2964" t="s">
        <v>3620</v>
      </c>
      <c r="C306">
        <v>23.05</v>
      </c>
    </row>
    <row r="307" spans="2:3">
      <c r="B307" s="2964" t="s">
        <v>3621</v>
      </c>
      <c r="C307">
        <v>23.05</v>
      </c>
    </row>
    <row r="308" spans="2:3" hidden="1">
      <c r="B308" s="2982" t="s">
        <v>3622</v>
      </c>
      <c r="C308" s="2983">
        <v>33.31</v>
      </c>
    </row>
    <row r="309" spans="2:3" hidden="1">
      <c r="B309" s="2982" t="s">
        <v>3623</v>
      </c>
      <c r="C309" s="2983">
        <v>33.31</v>
      </c>
    </row>
    <row r="310" spans="2:3">
      <c r="B310" s="2964" t="s">
        <v>3624</v>
      </c>
      <c r="C310">
        <f>SUM(C2:C309)</f>
        <v>10312.160000000009</v>
      </c>
    </row>
    <row r="311" spans="2:3">
      <c r="B311" s="2964" t="s">
        <v>3625</v>
      </c>
      <c r="C311">
        <v>7529.38</v>
      </c>
    </row>
    <row r="312" spans="2:3">
      <c r="B312" s="2964"/>
    </row>
    <row r="313" spans="2:3">
      <c r="B313" s="2964"/>
    </row>
    <row r="314" spans="2:3">
      <c r="B314" s="2964"/>
    </row>
    <row r="315" spans="2:3">
      <c r="B315" s="2964"/>
    </row>
    <row r="316" spans="2:3">
      <c r="B316" s="2964"/>
    </row>
    <row r="317" spans="2:3">
      <c r="B317" s="2964"/>
    </row>
    <row r="318" spans="2:3">
      <c r="B318" s="2964"/>
    </row>
    <row r="319" spans="2:3">
      <c r="B319" s="2964"/>
    </row>
    <row r="320" spans="2:3">
      <c r="B320" s="2964"/>
    </row>
    <row r="321" spans="2:2">
      <c r="B321" s="2964"/>
    </row>
    <row r="322" spans="2:2">
      <c r="B322" s="2964"/>
    </row>
    <row r="323" spans="2:2">
      <c r="B323" s="2964"/>
    </row>
    <row r="324" spans="2:2">
      <c r="B324" s="2964"/>
    </row>
    <row r="325" spans="2:2">
      <c r="B325" s="2964"/>
    </row>
    <row r="326" spans="2:2">
      <c r="B326" s="2964"/>
    </row>
    <row r="327" spans="2:2">
      <c r="B327" s="2964"/>
    </row>
    <row r="328" spans="2:2">
      <c r="B328" s="2964"/>
    </row>
    <row r="329" spans="2:2">
      <c r="B329" s="2964"/>
    </row>
    <row r="330" spans="2:2">
      <c r="B330" s="2964"/>
    </row>
    <row r="331" spans="2:2">
      <c r="B331" s="2964"/>
    </row>
    <row r="332" spans="2:2">
      <c r="B332" s="2964"/>
    </row>
    <row r="333" spans="2:2">
      <c r="B333" s="2964"/>
    </row>
    <row r="334" spans="2:2">
      <c r="B334" s="2964"/>
    </row>
    <row r="335" spans="2:2">
      <c r="B335" s="2964"/>
    </row>
    <row r="336" spans="2:2">
      <c r="B336" s="2964"/>
    </row>
    <row r="337" spans="2:2">
      <c r="B337" s="2964"/>
    </row>
    <row r="338" spans="2:2">
      <c r="B338" s="2964"/>
    </row>
    <row r="339" spans="2:2">
      <c r="B339" s="2964"/>
    </row>
    <row r="340" spans="2:2">
      <c r="B340" s="2964"/>
    </row>
    <row r="341" spans="2:2">
      <c r="B341" s="2964"/>
    </row>
    <row r="342" spans="2:2">
      <c r="B342" s="2964"/>
    </row>
    <row r="343" spans="2:2">
      <c r="B343" s="2964"/>
    </row>
    <row r="344" spans="2:2">
      <c r="B344" s="2964"/>
    </row>
    <row r="345" spans="2:2">
      <c r="B345" s="2964"/>
    </row>
    <row r="346" spans="2:2">
      <c r="B346" s="2964"/>
    </row>
    <row r="347" spans="2:2">
      <c r="B347" s="2964"/>
    </row>
    <row r="348" spans="2:2">
      <c r="B348" s="2964"/>
    </row>
    <row r="349" spans="2:2">
      <c r="B349" s="2964"/>
    </row>
    <row r="350" spans="2:2">
      <c r="B350" s="2964"/>
    </row>
    <row r="351" spans="2:2">
      <c r="B351" s="2964"/>
    </row>
    <row r="352" spans="2:2">
      <c r="B352" s="2964"/>
    </row>
    <row r="353" spans="2:2">
      <c r="B353" s="2964"/>
    </row>
    <row r="354" spans="2:2">
      <c r="B354" s="2964"/>
    </row>
    <row r="355" spans="2:2">
      <c r="B355" s="2964"/>
    </row>
    <row r="356" spans="2:2">
      <c r="B356" s="2964"/>
    </row>
  </sheetData>
  <phoneticPr fontId="14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7"/>
  <sheetViews>
    <sheetView topLeftCell="C1" workbookViewId="0">
      <selection activeCell="G6" sqref="G6"/>
    </sheetView>
  </sheetViews>
  <sheetFormatPr defaultRowHeight="13.5"/>
  <cols>
    <col min="7" max="7" width="23.75" bestFit="1" customWidth="1"/>
    <col min="9" max="9" width="18.625" customWidth="1"/>
    <col min="10" max="10" width="14.5" customWidth="1"/>
    <col min="11" max="11" width="26.125" customWidth="1"/>
  </cols>
  <sheetData>
    <row r="1" spans="1:12">
      <c r="A1" s="2984" t="s">
        <v>3316</v>
      </c>
      <c r="B1" s="2985">
        <v>33.31</v>
      </c>
    </row>
    <row r="2" spans="1:12">
      <c r="A2" s="2984" t="s">
        <v>3317</v>
      </c>
      <c r="B2" s="2985">
        <v>33.31</v>
      </c>
    </row>
    <row r="3" spans="1:12">
      <c r="A3" s="2984" t="s">
        <v>3318</v>
      </c>
      <c r="B3" s="2985">
        <v>33.31</v>
      </c>
      <c r="G3" s="2990">
        <v>18933</v>
      </c>
      <c r="H3" s="2991">
        <v>8340</v>
      </c>
      <c r="I3" s="2991">
        <v>4661</v>
      </c>
      <c r="J3" s="2991">
        <v>2053</v>
      </c>
      <c r="K3" s="2991">
        <v>23594</v>
      </c>
      <c r="L3" s="2991">
        <v>10393</v>
      </c>
    </row>
    <row r="4" spans="1:12">
      <c r="A4" s="2984" t="s">
        <v>3319</v>
      </c>
      <c r="B4" s="2985">
        <v>33.31</v>
      </c>
      <c r="G4" s="2992">
        <v>145077</v>
      </c>
      <c r="H4" s="2993">
        <v>31822</v>
      </c>
      <c r="I4" s="2993">
        <v>0</v>
      </c>
      <c r="J4" s="2993">
        <v>0</v>
      </c>
      <c r="K4" s="2993">
        <v>145077</v>
      </c>
      <c r="L4" s="2993">
        <v>31822</v>
      </c>
    </row>
    <row r="5" spans="1:12">
      <c r="A5" s="2984" t="s">
        <v>3320</v>
      </c>
      <c r="B5" s="2985">
        <v>33.31</v>
      </c>
      <c r="G5" s="2992">
        <v>35710</v>
      </c>
      <c r="H5" s="2993">
        <v>17592</v>
      </c>
      <c r="I5" s="2993">
        <v>0</v>
      </c>
      <c r="J5" s="2993">
        <v>0</v>
      </c>
      <c r="K5" s="2993">
        <v>35710</v>
      </c>
      <c r="L5" s="2993">
        <v>17592</v>
      </c>
    </row>
    <row r="6" spans="1:12">
      <c r="A6" s="2984" t="s">
        <v>3322</v>
      </c>
      <c r="B6" s="2985">
        <v>33.31</v>
      </c>
      <c r="G6">
        <f>SUM(G3:G5)</f>
        <v>199720</v>
      </c>
      <c r="H6" s="2962" t="s">
        <v>3637</v>
      </c>
      <c r="I6">
        <f>SUM(I3:I5)</f>
        <v>4661</v>
      </c>
      <c r="K6">
        <f>SUM(K3:K5)</f>
        <v>204381</v>
      </c>
    </row>
    <row r="7" spans="1:12" ht="16.5">
      <c r="A7" s="2984" t="s">
        <v>3323</v>
      </c>
      <c r="B7" s="2985">
        <v>33.31</v>
      </c>
      <c r="G7" s="2989">
        <f>G6*10000</f>
        <v>1997200000</v>
      </c>
      <c r="I7" s="2989">
        <f>I6*10000</f>
        <v>46610000</v>
      </c>
      <c r="K7" s="2989">
        <f>K6*10000</f>
        <v>2043810000</v>
      </c>
    </row>
    <row r="8" spans="1:12">
      <c r="A8" s="2984" t="s">
        <v>3324</v>
      </c>
      <c r="B8" s="2985">
        <v>33.31</v>
      </c>
    </row>
    <row r="9" spans="1:12">
      <c r="A9" s="2984" t="s">
        <v>3325</v>
      </c>
      <c r="B9" s="2985">
        <v>33.31</v>
      </c>
    </row>
    <row r="10" spans="1:12">
      <c r="A10" s="2984" t="s">
        <v>3326</v>
      </c>
      <c r="B10" s="2985">
        <v>33.31</v>
      </c>
    </row>
    <row r="11" spans="1:12">
      <c r="A11" s="2984" t="s">
        <v>3327</v>
      </c>
      <c r="B11" s="2985">
        <v>33.31</v>
      </c>
    </row>
    <row r="12" spans="1:12">
      <c r="A12" s="2984" t="s">
        <v>3328</v>
      </c>
      <c r="B12" s="2985">
        <v>33.31</v>
      </c>
    </row>
    <row r="13" spans="1:12">
      <c r="A13" s="2984" t="s">
        <v>3329</v>
      </c>
      <c r="B13" s="2985">
        <v>33.31</v>
      </c>
    </row>
    <row r="14" spans="1:12">
      <c r="A14" s="2984" t="s">
        <v>3330</v>
      </c>
      <c r="B14" s="2985">
        <v>33.31</v>
      </c>
    </row>
    <row r="15" spans="1:12">
      <c r="A15" s="2984" t="s">
        <v>3331</v>
      </c>
      <c r="B15" s="2985">
        <v>33.31</v>
      </c>
    </row>
    <row r="16" spans="1:12">
      <c r="A16" s="2984" t="s">
        <v>3332</v>
      </c>
      <c r="B16" s="2985">
        <v>33.31</v>
      </c>
    </row>
    <row r="17" spans="1:10">
      <c r="A17" s="2984" t="s">
        <v>3333</v>
      </c>
      <c r="B17" s="2985">
        <v>33.31</v>
      </c>
    </row>
    <row r="18" spans="1:10">
      <c r="A18" s="2984" t="s">
        <v>3334</v>
      </c>
      <c r="B18" s="2985">
        <v>33.31</v>
      </c>
    </row>
    <row r="19" spans="1:10">
      <c r="A19" s="2984" t="s">
        <v>3335</v>
      </c>
      <c r="B19" s="2985">
        <v>33.31</v>
      </c>
    </row>
    <row r="20" spans="1:10">
      <c r="A20" s="2984" t="s">
        <v>3336</v>
      </c>
      <c r="B20" s="2985">
        <v>33.31</v>
      </c>
    </row>
    <row r="21" spans="1:10">
      <c r="A21" s="2984" t="s">
        <v>3337</v>
      </c>
      <c r="B21" s="2985">
        <v>33.31</v>
      </c>
    </row>
    <row r="22" spans="1:10">
      <c r="A22" s="2984" t="s">
        <v>3338</v>
      </c>
      <c r="B22" s="2985">
        <v>33.31</v>
      </c>
    </row>
    <row r="23" spans="1:10">
      <c r="A23" s="2984" t="s">
        <v>3339</v>
      </c>
      <c r="B23" s="2985">
        <v>33.31</v>
      </c>
    </row>
    <row r="24" spans="1:10" ht="16.5">
      <c r="A24" s="2984" t="s">
        <v>3340</v>
      </c>
      <c r="B24" s="2985">
        <v>33.31</v>
      </c>
      <c r="J24" s="2989">
        <f>199287*10000</f>
        <v>1992870000</v>
      </c>
    </row>
    <row r="25" spans="1:10">
      <c r="A25" s="2984" t="s">
        <v>3341</v>
      </c>
      <c r="B25" s="2985">
        <v>33.31</v>
      </c>
    </row>
    <row r="26" spans="1:10">
      <c r="A26" s="2984" t="s">
        <v>3342</v>
      </c>
      <c r="B26" s="2985">
        <v>33.31</v>
      </c>
    </row>
    <row r="27" spans="1:10">
      <c r="A27" s="2984" t="s">
        <v>3343</v>
      </c>
      <c r="B27" s="2985">
        <v>33.31</v>
      </c>
    </row>
    <row r="28" spans="1:10">
      <c r="A28" s="2984" t="s">
        <v>3344</v>
      </c>
      <c r="B28" s="2985">
        <v>33.31</v>
      </c>
    </row>
    <row r="29" spans="1:10">
      <c r="A29" s="2984" t="s">
        <v>3345</v>
      </c>
      <c r="B29" s="2985">
        <v>33.31</v>
      </c>
    </row>
    <row r="30" spans="1:10">
      <c r="A30" s="2984" t="s">
        <v>3346</v>
      </c>
      <c r="B30" s="2985">
        <v>33.31</v>
      </c>
    </row>
    <row r="31" spans="1:10">
      <c r="A31" s="2984" t="s">
        <v>3347</v>
      </c>
      <c r="B31" s="2985">
        <v>33.31</v>
      </c>
    </row>
    <row r="32" spans="1:10">
      <c r="A32" s="2984" t="s">
        <v>3348</v>
      </c>
      <c r="B32" s="2985">
        <v>33.31</v>
      </c>
    </row>
    <row r="33" spans="1:2">
      <c r="A33" s="2984" t="s">
        <v>3349</v>
      </c>
      <c r="B33" s="2985">
        <v>33.31</v>
      </c>
    </row>
    <row r="34" spans="1:2">
      <c r="A34" s="2984" t="s">
        <v>3350</v>
      </c>
      <c r="B34" s="2985">
        <v>33.31</v>
      </c>
    </row>
    <row r="35" spans="1:2">
      <c r="A35" s="2984" t="s">
        <v>3351</v>
      </c>
      <c r="B35" s="2985">
        <v>33.31</v>
      </c>
    </row>
    <row r="36" spans="1:2">
      <c r="A36" s="2984" t="s">
        <v>3352</v>
      </c>
      <c r="B36" s="2985">
        <v>33.31</v>
      </c>
    </row>
    <row r="37" spans="1:2">
      <c r="A37" s="2984" t="s">
        <v>3353</v>
      </c>
      <c r="B37" s="2985">
        <v>33.31</v>
      </c>
    </row>
    <row r="38" spans="1:2">
      <c r="A38" s="2984" t="s">
        <v>3354</v>
      </c>
      <c r="B38" s="2985">
        <v>33.31</v>
      </c>
    </row>
    <row r="39" spans="1:2">
      <c r="A39" s="2984" t="s">
        <v>3356</v>
      </c>
      <c r="B39" s="2985">
        <v>33.31</v>
      </c>
    </row>
    <row r="40" spans="1:2">
      <c r="A40" s="2984" t="s">
        <v>3357</v>
      </c>
      <c r="B40" s="2985">
        <v>33.31</v>
      </c>
    </row>
    <row r="41" spans="1:2">
      <c r="A41" s="2984" t="s">
        <v>3358</v>
      </c>
      <c r="B41" s="2985">
        <v>33.31</v>
      </c>
    </row>
    <row r="42" spans="1:2">
      <c r="A42" s="2984" t="s">
        <v>3359</v>
      </c>
      <c r="B42" s="2985">
        <v>33.31</v>
      </c>
    </row>
    <row r="43" spans="1:2">
      <c r="A43" s="2984" t="s">
        <v>3360</v>
      </c>
      <c r="B43" s="2985">
        <v>33.31</v>
      </c>
    </row>
    <row r="44" spans="1:2">
      <c r="A44" s="2984" t="s">
        <v>3361</v>
      </c>
      <c r="B44" s="2985">
        <v>33.31</v>
      </c>
    </row>
    <row r="45" spans="1:2">
      <c r="A45" s="2984" t="s">
        <v>3362</v>
      </c>
      <c r="B45" s="2985">
        <v>33.31</v>
      </c>
    </row>
    <row r="46" spans="1:2">
      <c r="A46" s="2984" t="s">
        <v>3363</v>
      </c>
      <c r="B46" s="2985">
        <v>33.31</v>
      </c>
    </row>
    <row r="47" spans="1:2">
      <c r="A47" s="2984" t="s">
        <v>3364</v>
      </c>
      <c r="B47" s="2985">
        <v>33.31</v>
      </c>
    </row>
    <row r="48" spans="1:2">
      <c r="A48" s="2984" t="s">
        <v>3368</v>
      </c>
      <c r="B48" s="2985">
        <v>33.31</v>
      </c>
    </row>
    <row r="49" spans="1:2">
      <c r="A49" s="2984" t="s">
        <v>3369</v>
      </c>
      <c r="B49" s="2985">
        <v>33.31</v>
      </c>
    </row>
    <row r="50" spans="1:2">
      <c r="A50" s="2984" t="s">
        <v>3371</v>
      </c>
      <c r="B50" s="2985">
        <v>33.31</v>
      </c>
    </row>
    <row r="51" spans="1:2">
      <c r="A51" s="2984" t="s">
        <v>3372</v>
      </c>
      <c r="B51" s="2985">
        <v>33.31</v>
      </c>
    </row>
    <row r="52" spans="1:2">
      <c r="A52" s="2984" t="s">
        <v>3375</v>
      </c>
      <c r="B52" s="2985">
        <v>33.31</v>
      </c>
    </row>
    <row r="53" spans="1:2">
      <c r="A53" s="2984" t="s">
        <v>3376</v>
      </c>
      <c r="B53" s="2985">
        <v>33.31</v>
      </c>
    </row>
    <row r="54" spans="1:2">
      <c r="A54" s="2984" t="s">
        <v>3378</v>
      </c>
      <c r="B54" s="2985">
        <v>33.31</v>
      </c>
    </row>
    <row r="55" spans="1:2">
      <c r="A55" s="2984" t="s">
        <v>3379</v>
      </c>
      <c r="B55" s="2985">
        <v>33.31</v>
      </c>
    </row>
    <row r="56" spans="1:2">
      <c r="A56" s="2984" t="s">
        <v>3380</v>
      </c>
      <c r="B56" s="2985">
        <v>33.31</v>
      </c>
    </row>
    <row r="57" spans="1:2">
      <c r="A57" s="2984" t="s">
        <v>3381</v>
      </c>
      <c r="B57" s="2985">
        <v>33.31</v>
      </c>
    </row>
    <row r="58" spans="1:2">
      <c r="A58" s="2984" t="s">
        <v>3382</v>
      </c>
      <c r="B58" s="2985">
        <v>33.31</v>
      </c>
    </row>
    <row r="59" spans="1:2">
      <c r="A59" s="2984" t="s">
        <v>3383</v>
      </c>
      <c r="B59" s="2985">
        <v>33.31</v>
      </c>
    </row>
    <row r="60" spans="1:2">
      <c r="A60" s="2984" t="s">
        <v>3384</v>
      </c>
      <c r="B60" s="2985">
        <v>33.31</v>
      </c>
    </row>
    <row r="61" spans="1:2">
      <c r="A61" s="2984" t="s">
        <v>3385</v>
      </c>
      <c r="B61" s="2985">
        <v>33.31</v>
      </c>
    </row>
    <row r="62" spans="1:2">
      <c r="A62" s="2984" t="s">
        <v>3386</v>
      </c>
      <c r="B62" s="2985">
        <v>33.31</v>
      </c>
    </row>
    <row r="63" spans="1:2">
      <c r="A63" s="2984" t="s">
        <v>3387</v>
      </c>
      <c r="B63" s="2985">
        <v>33.31</v>
      </c>
    </row>
    <row r="64" spans="1:2">
      <c r="A64" s="2984" t="s">
        <v>3388</v>
      </c>
      <c r="B64" s="2985">
        <v>33.31</v>
      </c>
    </row>
    <row r="65" spans="1:2">
      <c r="A65" s="2984" t="s">
        <v>3389</v>
      </c>
      <c r="B65" s="2985">
        <v>33.31</v>
      </c>
    </row>
    <row r="66" spans="1:2">
      <c r="A66" s="2984" t="s">
        <v>3390</v>
      </c>
      <c r="B66" s="2985">
        <v>33.31</v>
      </c>
    </row>
    <row r="67" spans="1:2">
      <c r="A67" s="2984" t="s">
        <v>3391</v>
      </c>
      <c r="B67" s="2985">
        <v>33.31</v>
      </c>
    </row>
    <row r="68" spans="1:2">
      <c r="A68" s="2984" t="s">
        <v>3392</v>
      </c>
      <c r="B68" s="2985">
        <v>33.31</v>
      </c>
    </row>
    <row r="69" spans="1:2">
      <c r="A69" s="2984" t="s">
        <v>3393</v>
      </c>
      <c r="B69" s="2985">
        <v>33.31</v>
      </c>
    </row>
    <row r="70" spans="1:2">
      <c r="A70" s="2984" t="s">
        <v>3394</v>
      </c>
      <c r="B70" s="2985">
        <v>33.31</v>
      </c>
    </row>
    <row r="71" spans="1:2">
      <c r="A71" s="2984" t="s">
        <v>3395</v>
      </c>
      <c r="B71" s="2985">
        <v>33.31</v>
      </c>
    </row>
    <row r="72" spans="1:2">
      <c r="A72" s="2984" t="s">
        <v>3396</v>
      </c>
      <c r="B72" s="2985">
        <v>33.31</v>
      </c>
    </row>
    <row r="73" spans="1:2">
      <c r="A73" s="2984" t="s">
        <v>3397</v>
      </c>
      <c r="B73" s="2985">
        <v>33.31</v>
      </c>
    </row>
    <row r="74" spans="1:2">
      <c r="A74" s="2984" t="s">
        <v>3398</v>
      </c>
      <c r="B74" s="2985">
        <v>33.31</v>
      </c>
    </row>
    <row r="75" spans="1:2">
      <c r="A75" s="2984" t="s">
        <v>3399</v>
      </c>
      <c r="B75" s="2985">
        <v>33.31</v>
      </c>
    </row>
    <row r="76" spans="1:2">
      <c r="A76" s="2984" t="s">
        <v>3400</v>
      </c>
      <c r="B76" s="2985">
        <v>33.31</v>
      </c>
    </row>
    <row r="77" spans="1:2">
      <c r="A77" s="2984" t="s">
        <v>3401</v>
      </c>
      <c r="B77" s="2985">
        <v>33.31</v>
      </c>
    </row>
    <row r="78" spans="1:2">
      <c r="A78" s="2984" t="s">
        <v>3402</v>
      </c>
      <c r="B78" s="2985">
        <v>33.31</v>
      </c>
    </row>
    <row r="79" spans="1:2">
      <c r="A79" s="2984" t="s">
        <v>3403</v>
      </c>
      <c r="B79" s="2985">
        <v>33.31</v>
      </c>
    </row>
    <row r="80" spans="1:2">
      <c r="A80" s="2984" t="s">
        <v>3404</v>
      </c>
      <c r="B80" s="2985">
        <v>33.31</v>
      </c>
    </row>
    <row r="81" spans="1:2">
      <c r="A81" s="2984" t="s">
        <v>3405</v>
      </c>
      <c r="B81" s="2985">
        <v>23.05</v>
      </c>
    </row>
    <row r="82" spans="1:2">
      <c r="A82" s="2984" t="s">
        <v>3406</v>
      </c>
      <c r="B82" s="2985">
        <v>33.31</v>
      </c>
    </row>
    <row r="83" spans="1:2">
      <c r="A83" s="2984" t="s">
        <v>3407</v>
      </c>
      <c r="B83" s="2985">
        <v>33.31</v>
      </c>
    </row>
    <row r="84" spans="1:2">
      <c r="A84" s="2984" t="s">
        <v>3408</v>
      </c>
      <c r="B84" s="2985">
        <v>33.31</v>
      </c>
    </row>
    <row r="85" spans="1:2">
      <c r="A85" s="2984" t="s">
        <v>3409</v>
      </c>
      <c r="B85" s="2985">
        <v>33.31</v>
      </c>
    </row>
    <row r="86" spans="1:2">
      <c r="A86" s="2984" t="s">
        <v>3410</v>
      </c>
      <c r="B86" s="2985">
        <v>33.31</v>
      </c>
    </row>
    <row r="87" spans="1:2">
      <c r="A87" s="2984" t="s">
        <v>3411</v>
      </c>
      <c r="B87" s="2985">
        <v>33.31</v>
      </c>
    </row>
    <row r="88" spans="1:2">
      <c r="A88" s="2984" t="s">
        <v>3412</v>
      </c>
      <c r="B88" s="2985">
        <v>33.31</v>
      </c>
    </row>
    <row r="89" spans="1:2">
      <c r="A89" s="2984" t="s">
        <v>3413</v>
      </c>
      <c r="B89" s="2985">
        <v>33.31</v>
      </c>
    </row>
    <row r="90" spans="1:2">
      <c r="A90" s="2984" t="s">
        <v>3414</v>
      </c>
      <c r="B90" s="2985">
        <v>33.31</v>
      </c>
    </row>
    <row r="91" spans="1:2">
      <c r="A91" s="2984" t="s">
        <v>3415</v>
      </c>
      <c r="B91" s="2985">
        <v>33.31</v>
      </c>
    </row>
    <row r="92" spans="1:2">
      <c r="A92" s="2984" t="s">
        <v>3416</v>
      </c>
      <c r="B92" s="2985">
        <v>33.31</v>
      </c>
    </row>
    <row r="93" spans="1:2">
      <c r="A93" s="2984" t="s">
        <v>3417</v>
      </c>
      <c r="B93" s="2985">
        <v>33.31</v>
      </c>
    </row>
    <row r="94" spans="1:2">
      <c r="A94" s="2984" t="s">
        <v>3418</v>
      </c>
      <c r="B94" s="2985">
        <v>33.31</v>
      </c>
    </row>
    <row r="95" spans="1:2">
      <c r="A95" s="2984" t="s">
        <v>3419</v>
      </c>
      <c r="B95" s="2985">
        <v>33.31</v>
      </c>
    </row>
    <row r="96" spans="1:2">
      <c r="A96" s="2984" t="s">
        <v>3420</v>
      </c>
      <c r="B96" s="2985">
        <v>33.31</v>
      </c>
    </row>
    <row r="97" spans="1:2">
      <c r="A97" s="2984" t="s">
        <v>3421</v>
      </c>
      <c r="B97" s="2985">
        <v>33.31</v>
      </c>
    </row>
    <row r="98" spans="1:2">
      <c r="A98" s="2984" t="s">
        <v>3422</v>
      </c>
      <c r="B98" s="2985">
        <v>33.31</v>
      </c>
    </row>
    <row r="99" spans="1:2">
      <c r="A99" s="2984" t="s">
        <v>3423</v>
      </c>
      <c r="B99" s="2985">
        <v>33.31</v>
      </c>
    </row>
    <row r="100" spans="1:2">
      <c r="A100" s="2984" t="s">
        <v>3424</v>
      </c>
      <c r="B100" s="2985">
        <v>33.31</v>
      </c>
    </row>
    <row r="101" spans="1:2">
      <c r="A101" s="2984" t="s">
        <v>3425</v>
      </c>
      <c r="B101" s="2985">
        <v>33.31</v>
      </c>
    </row>
    <row r="102" spans="1:2">
      <c r="A102" s="2984" t="s">
        <v>3426</v>
      </c>
      <c r="B102" s="2985">
        <v>33.31</v>
      </c>
    </row>
    <row r="103" spans="1:2">
      <c r="A103" s="2984" t="s">
        <v>3427</v>
      </c>
      <c r="B103" s="2985">
        <v>33.31</v>
      </c>
    </row>
    <row r="104" spans="1:2">
      <c r="A104" s="2984" t="s">
        <v>3428</v>
      </c>
      <c r="B104" s="2985">
        <v>33.31</v>
      </c>
    </row>
    <row r="105" spans="1:2">
      <c r="A105" s="2984" t="s">
        <v>3429</v>
      </c>
      <c r="B105" s="2985">
        <v>33.31</v>
      </c>
    </row>
    <row r="106" spans="1:2">
      <c r="A106" s="2984" t="s">
        <v>3430</v>
      </c>
      <c r="B106" s="2985">
        <v>33.31</v>
      </c>
    </row>
    <row r="107" spans="1:2">
      <c r="A107" s="2984" t="s">
        <v>3431</v>
      </c>
      <c r="B107" s="2985">
        <v>33.31</v>
      </c>
    </row>
    <row r="108" spans="1:2">
      <c r="A108" s="2984" t="s">
        <v>3432</v>
      </c>
      <c r="B108" s="2985">
        <v>33.31</v>
      </c>
    </row>
    <row r="109" spans="1:2">
      <c r="A109" s="2984" t="s">
        <v>3433</v>
      </c>
      <c r="B109" s="2985">
        <v>33.31</v>
      </c>
    </row>
    <row r="110" spans="1:2">
      <c r="A110" s="2984" t="s">
        <v>3434</v>
      </c>
      <c r="B110" s="2985">
        <v>33.31</v>
      </c>
    </row>
    <row r="111" spans="1:2">
      <c r="A111" s="2984" t="s">
        <v>3435</v>
      </c>
      <c r="B111" s="2985">
        <v>33.31</v>
      </c>
    </row>
    <row r="112" spans="1:2">
      <c r="A112" s="2984" t="s">
        <v>3436</v>
      </c>
      <c r="B112" s="2985">
        <v>33.31</v>
      </c>
    </row>
    <row r="113" spans="1:2">
      <c r="A113" s="2984" t="s">
        <v>3437</v>
      </c>
      <c r="B113" s="2985">
        <v>33.31</v>
      </c>
    </row>
    <row r="114" spans="1:2">
      <c r="A114" s="2984" t="s">
        <v>3438</v>
      </c>
      <c r="B114" s="2985">
        <v>33.31</v>
      </c>
    </row>
    <row r="115" spans="1:2">
      <c r="A115" s="2984" t="s">
        <v>3439</v>
      </c>
      <c r="B115" s="2985">
        <v>33.31</v>
      </c>
    </row>
    <row r="116" spans="1:2">
      <c r="A116" s="2984" t="s">
        <v>3440</v>
      </c>
      <c r="B116" s="2985">
        <v>33.31</v>
      </c>
    </row>
    <row r="117" spans="1:2">
      <c r="A117" s="2984" t="s">
        <v>3441</v>
      </c>
      <c r="B117" s="2985">
        <v>33.31</v>
      </c>
    </row>
    <row r="118" spans="1:2">
      <c r="A118" s="2984" t="s">
        <v>3442</v>
      </c>
      <c r="B118" s="2985">
        <v>33.31</v>
      </c>
    </row>
    <row r="119" spans="1:2">
      <c r="A119" s="2984" t="s">
        <v>3443</v>
      </c>
      <c r="B119" s="2985">
        <v>33.31</v>
      </c>
    </row>
    <row r="120" spans="1:2">
      <c r="A120" s="2984" t="s">
        <v>3444</v>
      </c>
      <c r="B120" s="2985">
        <v>33.31</v>
      </c>
    </row>
    <row r="121" spans="1:2">
      <c r="A121" s="2984" t="s">
        <v>3445</v>
      </c>
      <c r="B121" s="2985">
        <v>33.31</v>
      </c>
    </row>
    <row r="122" spans="1:2">
      <c r="A122" s="2984" t="s">
        <v>3446</v>
      </c>
      <c r="B122" s="2985">
        <v>33.31</v>
      </c>
    </row>
    <row r="123" spans="1:2">
      <c r="A123" s="2984" t="s">
        <v>3447</v>
      </c>
      <c r="B123" s="2985">
        <v>67.25</v>
      </c>
    </row>
    <row r="124" spans="1:2">
      <c r="A124" s="2984" t="s">
        <v>3448</v>
      </c>
      <c r="B124" s="2985">
        <v>33.31</v>
      </c>
    </row>
    <row r="125" spans="1:2">
      <c r="A125" s="2984" t="s">
        <v>3449</v>
      </c>
      <c r="B125" s="2985">
        <v>33.31</v>
      </c>
    </row>
    <row r="126" spans="1:2">
      <c r="A126" s="2984" t="s">
        <v>3450</v>
      </c>
      <c r="B126" s="2985">
        <v>33.31</v>
      </c>
    </row>
    <row r="127" spans="1:2">
      <c r="A127" s="2984" t="s">
        <v>3451</v>
      </c>
      <c r="B127" s="2985">
        <v>33.31</v>
      </c>
    </row>
    <row r="128" spans="1:2">
      <c r="A128" s="2984" t="s">
        <v>3452</v>
      </c>
      <c r="B128" s="2985">
        <v>33.31</v>
      </c>
    </row>
    <row r="129" spans="1:2">
      <c r="A129" s="2984" t="s">
        <v>3453</v>
      </c>
      <c r="B129" s="2985">
        <v>33.31</v>
      </c>
    </row>
    <row r="130" spans="1:2">
      <c r="A130" s="2984" t="s">
        <v>3454</v>
      </c>
      <c r="B130" s="2985">
        <v>33.31</v>
      </c>
    </row>
    <row r="131" spans="1:2">
      <c r="A131" s="2984" t="s">
        <v>3455</v>
      </c>
      <c r="B131" s="2985">
        <v>33.31</v>
      </c>
    </row>
    <row r="132" spans="1:2">
      <c r="A132" s="2984" t="s">
        <v>3456</v>
      </c>
      <c r="B132" s="2985">
        <v>33.31</v>
      </c>
    </row>
    <row r="133" spans="1:2">
      <c r="A133" s="2984" t="s">
        <v>3457</v>
      </c>
      <c r="B133" s="2985">
        <v>33.31</v>
      </c>
    </row>
    <row r="134" spans="1:2">
      <c r="A134" s="2984" t="s">
        <v>3458</v>
      </c>
      <c r="B134" s="2985">
        <v>33.31</v>
      </c>
    </row>
    <row r="135" spans="1:2">
      <c r="A135" s="2984" t="s">
        <v>3459</v>
      </c>
      <c r="B135" s="2985">
        <v>33.31</v>
      </c>
    </row>
    <row r="136" spans="1:2">
      <c r="A136" s="2984" t="s">
        <v>3460</v>
      </c>
      <c r="B136" s="2985">
        <v>33.31</v>
      </c>
    </row>
    <row r="137" spans="1:2">
      <c r="A137" s="2984" t="s">
        <v>3461</v>
      </c>
      <c r="B137" s="2985">
        <v>33.31</v>
      </c>
    </row>
    <row r="138" spans="1:2">
      <c r="A138" s="2984" t="s">
        <v>3462</v>
      </c>
      <c r="B138" s="2985">
        <v>33.31</v>
      </c>
    </row>
    <row r="139" spans="1:2">
      <c r="A139" s="2984" t="s">
        <v>3463</v>
      </c>
      <c r="B139" s="2985">
        <v>33.31</v>
      </c>
    </row>
    <row r="140" spans="1:2">
      <c r="A140" s="2984" t="s">
        <v>3464</v>
      </c>
      <c r="B140" s="2985">
        <v>33.31</v>
      </c>
    </row>
    <row r="141" spans="1:2">
      <c r="A141" s="2984" t="s">
        <v>3465</v>
      </c>
      <c r="B141" s="2985">
        <v>33.31</v>
      </c>
    </row>
    <row r="142" spans="1:2">
      <c r="A142" s="2984" t="s">
        <v>3466</v>
      </c>
      <c r="B142" s="2985">
        <v>33.31</v>
      </c>
    </row>
    <row r="143" spans="1:2">
      <c r="A143" s="2984" t="s">
        <v>3467</v>
      </c>
      <c r="B143" s="2985">
        <v>33.31</v>
      </c>
    </row>
    <row r="144" spans="1:2">
      <c r="A144" s="2984" t="s">
        <v>3468</v>
      </c>
      <c r="B144" s="2985">
        <v>33.31</v>
      </c>
    </row>
    <row r="145" spans="1:2">
      <c r="A145" s="2984" t="s">
        <v>3469</v>
      </c>
      <c r="B145" s="2985">
        <v>33.31</v>
      </c>
    </row>
    <row r="146" spans="1:2">
      <c r="A146" s="2984" t="s">
        <v>3470</v>
      </c>
      <c r="B146" s="2985">
        <v>33.31</v>
      </c>
    </row>
    <row r="147" spans="1:2">
      <c r="A147" s="2984" t="s">
        <v>3475</v>
      </c>
      <c r="B147" s="2985">
        <v>33.31</v>
      </c>
    </row>
    <row r="148" spans="1:2">
      <c r="A148" s="2984" t="s">
        <v>3476</v>
      </c>
      <c r="B148" s="2985">
        <v>33.31</v>
      </c>
    </row>
    <row r="149" spans="1:2">
      <c r="A149" s="2984" t="s">
        <v>3477</v>
      </c>
      <c r="B149" s="2985">
        <v>33.31</v>
      </c>
    </row>
    <row r="150" spans="1:2">
      <c r="A150" s="2984" t="s">
        <v>3478</v>
      </c>
      <c r="B150" s="2985">
        <v>33.31</v>
      </c>
    </row>
    <row r="151" spans="1:2">
      <c r="A151" s="2984" t="s">
        <v>3479</v>
      </c>
      <c r="B151" s="2985">
        <v>33.31</v>
      </c>
    </row>
    <row r="152" spans="1:2">
      <c r="A152" s="2984" t="s">
        <v>3482</v>
      </c>
      <c r="B152" s="2985">
        <v>33.31</v>
      </c>
    </row>
    <row r="153" spans="1:2">
      <c r="A153" s="2984" t="s">
        <v>3483</v>
      </c>
      <c r="B153" s="2985">
        <v>23.05</v>
      </c>
    </row>
    <row r="154" spans="1:2">
      <c r="A154" s="2984" t="s">
        <v>3484</v>
      </c>
      <c r="B154" s="2985">
        <v>33.31</v>
      </c>
    </row>
    <row r="155" spans="1:2">
      <c r="A155" s="2984" t="s">
        <v>3490</v>
      </c>
      <c r="B155" s="2985">
        <v>33.31</v>
      </c>
    </row>
    <row r="156" spans="1:2">
      <c r="A156" s="2984" t="s">
        <v>3491</v>
      </c>
      <c r="B156" s="2985">
        <v>33.31</v>
      </c>
    </row>
    <row r="157" spans="1:2">
      <c r="A157" s="2984" t="s">
        <v>3492</v>
      </c>
      <c r="B157" s="2985">
        <v>33.31</v>
      </c>
    </row>
    <row r="158" spans="1:2">
      <c r="A158" s="2984" t="s">
        <v>3494</v>
      </c>
      <c r="B158" s="2985">
        <v>33.31</v>
      </c>
    </row>
    <row r="159" spans="1:2">
      <c r="A159" s="2984" t="s">
        <v>3495</v>
      </c>
      <c r="B159" s="2985">
        <v>33.31</v>
      </c>
    </row>
    <row r="160" spans="1:2">
      <c r="A160" s="2984" t="s">
        <v>3496</v>
      </c>
      <c r="B160" s="2985">
        <v>33.31</v>
      </c>
    </row>
    <row r="161" spans="1:2">
      <c r="A161" s="2984" t="s">
        <v>3497</v>
      </c>
      <c r="B161" s="2985">
        <v>33.31</v>
      </c>
    </row>
    <row r="162" spans="1:2">
      <c r="A162" s="2984" t="s">
        <v>3498</v>
      </c>
      <c r="B162" s="2985">
        <v>33.31</v>
      </c>
    </row>
    <row r="163" spans="1:2">
      <c r="A163" s="2984" t="s">
        <v>3499</v>
      </c>
      <c r="B163" s="2985">
        <v>33.31</v>
      </c>
    </row>
    <row r="164" spans="1:2">
      <c r="A164" s="2984" t="s">
        <v>3500</v>
      </c>
      <c r="B164" s="2985">
        <v>33.31</v>
      </c>
    </row>
    <row r="165" spans="1:2">
      <c r="A165" s="2984" t="s">
        <v>3501</v>
      </c>
      <c r="B165" s="2985">
        <v>33.31</v>
      </c>
    </row>
    <row r="166" spans="1:2">
      <c r="A166" s="2984" t="s">
        <v>3502</v>
      </c>
      <c r="B166" s="2985">
        <v>33.31</v>
      </c>
    </row>
    <row r="167" spans="1:2">
      <c r="A167" s="2984" t="s">
        <v>3503</v>
      </c>
      <c r="B167" s="2985">
        <v>33.31</v>
      </c>
    </row>
    <row r="168" spans="1:2">
      <c r="A168" s="2984" t="s">
        <v>3504</v>
      </c>
      <c r="B168" s="2985">
        <v>33.31</v>
      </c>
    </row>
    <row r="169" spans="1:2">
      <c r="A169" s="2984" t="s">
        <v>3505</v>
      </c>
      <c r="B169" s="2985">
        <v>33.31</v>
      </c>
    </row>
    <row r="170" spans="1:2">
      <c r="A170" s="2984" t="s">
        <v>3506</v>
      </c>
      <c r="B170" s="2985">
        <v>33.31</v>
      </c>
    </row>
    <row r="171" spans="1:2">
      <c r="A171" s="2984" t="s">
        <v>3507</v>
      </c>
      <c r="B171" s="2985">
        <v>33.31</v>
      </c>
    </row>
    <row r="172" spans="1:2">
      <c r="A172" s="2984" t="s">
        <v>3508</v>
      </c>
      <c r="B172" s="2985">
        <v>33.31</v>
      </c>
    </row>
    <row r="173" spans="1:2">
      <c r="A173" s="2984" t="s">
        <v>3509</v>
      </c>
      <c r="B173" s="2985">
        <v>33.31</v>
      </c>
    </row>
    <row r="174" spans="1:2">
      <c r="A174" s="2984" t="s">
        <v>3529</v>
      </c>
      <c r="B174" s="2985">
        <v>51.36</v>
      </c>
    </row>
    <row r="175" spans="1:2">
      <c r="A175" s="2984" t="s">
        <v>3544</v>
      </c>
      <c r="B175" s="2985">
        <v>33.31</v>
      </c>
    </row>
    <row r="176" spans="1:2">
      <c r="A176" s="2984" t="s">
        <v>3545</v>
      </c>
      <c r="B176" s="2985">
        <v>33.31</v>
      </c>
    </row>
    <row r="177" spans="1:2">
      <c r="A177" s="2984" t="s">
        <v>3546</v>
      </c>
      <c r="B177" s="2985">
        <v>33.31</v>
      </c>
    </row>
    <row r="178" spans="1:2">
      <c r="A178" s="2984" t="s">
        <v>3547</v>
      </c>
      <c r="B178" s="2985">
        <v>33.31</v>
      </c>
    </row>
    <row r="179" spans="1:2">
      <c r="A179" s="2984" t="s">
        <v>3548</v>
      </c>
      <c r="B179" s="2985">
        <v>33.31</v>
      </c>
    </row>
    <row r="180" spans="1:2">
      <c r="A180" s="2984" t="s">
        <v>3549</v>
      </c>
      <c r="B180" s="2985">
        <v>33.31</v>
      </c>
    </row>
    <row r="181" spans="1:2">
      <c r="A181" s="2984" t="s">
        <v>3550</v>
      </c>
      <c r="B181" s="2985">
        <v>33.31</v>
      </c>
    </row>
    <row r="182" spans="1:2">
      <c r="A182" s="2984" t="s">
        <v>3551</v>
      </c>
      <c r="B182" s="2985">
        <v>33.31</v>
      </c>
    </row>
    <row r="183" spans="1:2">
      <c r="A183" s="2984" t="s">
        <v>3552</v>
      </c>
      <c r="B183" s="2985">
        <v>33.31</v>
      </c>
    </row>
    <row r="184" spans="1:2">
      <c r="A184" s="2984" t="s">
        <v>3553</v>
      </c>
      <c r="B184" s="2985">
        <v>33.31</v>
      </c>
    </row>
    <row r="185" spans="1:2">
      <c r="A185" s="2984" t="s">
        <v>3554</v>
      </c>
      <c r="B185" s="2985">
        <v>33.31</v>
      </c>
    </row>
    <row r="186" spans="1:2">
      <c r="A186" s="2984" t="s">
        <v>3555</v>
      </c>
      <c r="B186" s="2985">
        <v>33.31</v>
      </c>
    </row>
    <row r="187" spans="1:2">
      <c r="A187" s="2984" t="s">
        <v>3556</v>
      </c>
      <c r="B187" s="2985">
        <v>33.31</v>
      </c>
    </row>
    <row r="188" spans="1:2">
      <c r="A188" s="2984" t="s">
        <v>3557</v>
      </c>
      <c r="B188" s="2985">
        <v>33.31</v>
      </c>
    </row>
    <row r="189" spans="1:2">
      <c r="A189" s="2984" t="s">
        <v>3558</v>
      </c>
      <c r="B189" s="2985">
        <v>33.31</v>
      </c>
    </row>
    <row r="190" spans="1:2">
      <c r="A190" s="2984" t="s">
        <v>3559</v>
      </c>
      <c r="B190" s="2985">
        <v>33.31</v>
      </c>
    </row>
    <row r="191" spans="1:2">
      <c r="A191" s="2984" t="s">
        <v>3560</v>
      </c>
      <c r="B191" s="2985">
        <v>33.31</v>
      </c>
    </row>
    <row r="192" spans="1:2">
      <c r="A192" s="2984" t="s">
        <v>3561</v>
      </c>
      <c r="B192" s="2985">
        <v>23.05</v>
      </c>
    </row>
    <row r="193" spans="1:2">
      <c r="A193" s="2984" t="s">
        <v>3562</v>
      </c>
      <c r="B193" s="2985">
        <v>33.31</v>
      </c>
    </row>
    <row r="194" spans="1:2">
      <c r="A194" s="2984" t="s">
        <v>3563</v>
      </c>
      <c r="B194" s="2985">
        <v>33.31</v>
      </c>
    </row>
    <row r="195" spans="1:2">
      <c r="A195" s="2984" t="s">
        <v>3564</v>
      </c>
      <c r="B195" s="2985">
        <v>33.31</v>
      </c>
    </row>
    <row r="196" spans="1:2">
      <c r="A196" s="2984" t="s">
        <v>3565</v>
      </c>
      <c r="B196" s="2985">
        <v>33.31</v>
      </c>
    </row>
    <row r="197" spans="1:2">
      <c r="A197" s="2984" t="s">
        <v>3566</v>
      </c>
      <c r="B197" s="2985">
        <v>33.31</v>
      </c>
    </row>
    <row r="198" spans="1:2">
      <c r="A198" s="2984" t="s">
        <v>3567</v>
      </c>
      <c r="B198" s="2985">
        <v>33.31</v>
      </c>
    </row>
    <row r="199" spans="1:2">
      <c r="A199" s="2984" t="s">
        <v>3568</v>
      </c>
      <c r="B199" s="2985">
        <v>33.31</v>
      </c>
    </row>
    <row r="200" spans="1:2">
      <c r="A200" s="2984" t="s">
        <v>3569</v>
      </c>
      <c r="B200" s="2985">
        <v>33.31</v>
      </c>
    </row>
    <row r="201" spans="1:2">
      <c r="A201" s="2984" t="s">
        <v>3570</v>
      </c>
      <c r="B201" s="2985">
        <v>33.31</v>
      </c>
    </row>
    <row r="202" spans="1:2">
      <c r="A202" s="2984" t="s">
        <v>3571</v>
      </c>
      <c r="B202" s="2985">
        <v>33.31</v>
      </c>
    </row>
    <row r="203" spans="1:2">
      <c r="A203" s="2984" t="s">
        <v>3572</v>
      </c>
      <c r="B203" s="2985">
        <v>33.31</v>
      </c>
    </row>
    <row r="204" spans="1:2">
      <c r="A204" s="2984" t="s">
        <v>3573</v>
      </c>
      <c r="B204" s="2985">
        <v>33.31</v>
      </c>
    </row>
    <row r="205" spans="1:2">
      <c r="A205" s="2984" t="s">
        <v>3574</v>
      </c>
      <c r="B205" s="2985">
        <v>33.31</v>
      </c>
    </row>
    <row r="206" spans="1:2">
      <c r="A206" s="2984" t="s">
        <v>3580</v>
      </c>
      <c r="B206" s="2985">
        <v>33.31</v>
      </c>
    </row>
    <row r="207" spans="1:2">
      <c r="A207" s="2984" t="s">
        <v>3581</v>
      </c>
      <c r="B207" s="2985">
        <v>33.31</v>
      </c>
    </row>
    <row r="208" spans="1:2">
      <c r="A208" s="2984" t="s">
        <v>3582</v>
      </c>
      <c r="B208" s="2985">
        <v>33.31</v>
      </c>
    </row>
    <row r="209" spans="1:2">
      <c r="A209" s="2984" t="s">
        <v>3584</v>
      </c>
      <c r="B209" s="2985">
        <v>33.31</v>
      </c>
    </row>
    <row r="210" spans="1:2">
      <c r="A210" s="2984" t="s">
        <v>3585</v>
      </c>
      <c r="B210" s="2985">
        <v>33.31</v>
      </c>
    </row>
    <row r="211" spans="1:2">
      <c r="A211" s="2984" t="s">
        <v>3586</v>
      </c>
      <c r="B211" s="2985">
        <v>33.31</v>
      </c>
    </row>
    <row r="212" spans="1:2">
      <c r="A212" s="2984" t="s">
        <v>3599</v>
      </c>
      <c r="B212" s="2985">
        <v>67.25</v>
      </c>
    </row>
    <row r="213" spans="1:2">
      <c r="A213" s="2984" t="s">
        <v>3600</v>
      </c>
      <c r="B213" s="2985">
        <v>33.31</v>
      </c>
    </row>
    <row r="214" spans="1:2">
      <c r="A214" s="2984" t="s">
        <v>3610</v>
      </c>
      <c r="B214" s="2985">
        <v>33.31</v>
      </c>
    </row>
    <row r="215" spans="1:2">
      <c r="A215" s="2984" t="s">
        <v>3611</v>
      </c>
      <c r="B215" s="2985">
        <v>33.31</v>
      </c>
    </row>
    <row r="216" spans="1:2">
      <c r="A216" s="2984" t="s">
        <v>3612</v>
      </c>
      <c r="B216" s="2985">
        <v>33.31</v>
      </c>
    </row>
    <row r="217" spans="1:2">
      <c r="A217" s="2984" t="s">
        <v>3613</v>
      </c>
      <c r="B217" s="2985">
        <v>33.31</v>
      </c>
    </row>
    <row r="218" spans="1:2">
      <c r="A218" s="2984" t="s">
        <v>3614</v>
      </c>
      <c r="B218" s="2985">
        <v>33.31</v>
      </c>
    </row>
    <row r="219" spans="1:2">
      <c r="A219" s="2984" t="s">
        <v>3615</v>
      </c>
      <c r="B219" s="2985">
        <v>33.31</v>
      </c>
    </row>
    <row r="220" spans="1:2">
      <c r="A220" s="2984" t="s">
        <v>3616</v>
      </c>
      <c r="B220" s="2985">
        <v>33.31</v>
      </c>
    </row>
    <row r="221" spans="1:2">
      <c r="A221" s="2984" t="s">
        <v>3617</v>
      </c>
      <c r="B221" s="2985">
        <v>33.31</v>
      </c>
    </row>
    <row r="222" spans="1:2">
      <c r="A222" s="2984" t="s">
        <v>3618</v>
      </c>
      <c r="B222" s="2985">
        <v>33.31</v>
      </c>
    </row>
    <row r="223" spans="1:2">
      <c r="A223" s="2984" t="s">
        <v>3619</v>
      </c>
      <c r="B223" s="2985">
        <v>33.31</v>
      </c>
    </row>
    <row r="224" spans="1:2">
      <c r="A224" s="2984" t="s">
        <v>3620</v>
      </c>
      <c r="B224" s="2985">
        <v>23.05</v>
      </c>
    </row>
    <row r="225" spans="1:2">
      <c r="A225" s="2984" t="s">
        <v>3621</v>
      </c>
      <c r="B225" s="2985">
        <v>23.05</v>
      </c>
    </row>
    <row r="226" spans="1:2">
      <c r="A226" s="2964" t="s">
        <v>3624</v>
      </c>
      <c r="B226">
        <f>SUM(B1:B225)</f>
        <v>7529.3800000000329</v>
      </c>
    </row>
    <row r="227" spans="1:2">
      <c r="A227" s="2964" t="s">
        <v>3300</v>
      </c>
      <c r="B227" s="2962" t="s">
        <v>3626</v>
      </c>
    </row>
  </sheetData>
  <phoneticPr fontId="14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2"/>
  <sheetViews>
    <sheetView topLeftCell="D130" zoomScale="85" zoomScaleNormal="85" workbookViewId="0">
      <selection activeCell="J168" sqref="J168"/>
    </sheetView>
  </sheetViews>
  <sheetFormatPr defaultRowHeight="13.5"/>
  <cols>
    <col min="2" max="2" width="11.625" bestFit="1" customWidth="1"/>
    <col min="8" max="8" width="23.5" bestFit="1" customWidth="1"/>
    <col min="9" max="9" width="25.5" bestFit="1" customWidth="1"/>
    <col min="10" max="10" width="21.625" customWidth="1"/>
    <col min="14" max="14" width="20.875" bestFit="1" customWidth="1"/>
    <col min="15" max="15" width="15.875" bestFit="1" customWidth="1"/>
    <col min="16" max="16" width="20.875" bestFit="1" customWidth="1"/>
  </cols>
  <sheetData>
    <row r="1" spans="1:21">
      <c r="A1" s="2983">
        <f>15121.95+10944.16+4717.5+8908.64+8918.4+6194.38+9425.14+6056.54+11218.58+11568.83+12721.58+12200.24</f>
        <v>117995.94</v>
      </c>
      <c r="B1" s="3049">
        <f>A1+B2</f>
        <v>128598.68000000001</v>
      </c>
    </row>
    <row r="2" spans="1:21">
      <c r="A2" s="2962" t="s">
        <v>4050</v>
      </c>
      <c r="B2" s="3049">
        <f>D20+D54+D88+D122+K122+K88+K54+K20+R20+R54+R88+R122</f>
        <v>10602.740000000002</v>
      </c>
    </row>
    <row r="5" spans="1:21" ht="20.25">
      <c r="A5" s="3449" t="s">
        <v>3978</v>
      </c>
      <c r="B5" s="3449"/>
      <c r="C5" s="3449"/>
      <c r="D5" s="3449"/>
      <c r="E5" s="3449"/>
      <c r="F5" s="3449"/>
      <c r="G5" s="3048"/>
      <c r="H5" s="3449" t="s">
        <v>4024</v>
      </c>
      <c r="I5" s="3449"/>
      <c r="J5" s="3449"/>
      <c r="K5" s="3449"/>
      <c r="L5" s="3449"/>
      <c r="M5" s="3449"/>
      <c r="N5" s="3048"/>
      <c r="O5" s="3449" t="s">
        <v>4024</v>
      </c>
      <c r="P5" s="3449"/>
      <c r="Q5" s="3449"/>
      <c r="R5" s="3449"/>
      <c r="S5" s="3449"/>
      <c r="T5" s="3449"/>
      <c r="U5" s="3048"/>
    </row>
    <row r="6" spans="1:21">
      <c r="A6" s="3450" t="s">
        <v>3979</v>
      </c>
      <c r="B6" s="3450" t="s">
        <v>3980</v>
      </c>
      <c r="C6" s="3450"/>
      <c r="D6" s="3450"/>
      <c r="E6" s="3450" t="s">
        <v>3981</v>
      </c>
      <c r="F6" s="3451" t="s">
        <v>3982</v>
      </c>
      <c r="G6" s="3048"/>
      <c r="H6" s="3450" t="s">
        <v>4025</v>
      </c>
      <c r="I6" s="3450" t="s">
        <v>3980</v>
      </c>
      <c r="J6" s="3450"/>
      <c r="K6" s="3450"/>
      <c r="L6" s="3450" t="s">
        <v>4026</v>
      </c>
      <c r="M6" s="3451" t="s">
        <v>3982</v>
      </c>
      <c r="N6" s="3048"/>
      <c r="O6" s="3450" t="s">
        <v>4025</v>
      </c>
      <c r="P6" s="3450" t="s">
        <v>4021</v>
      </c>
      <c r="Q6" s="3450"/>
      <c r="R6" s="3450"/>
      <c r="S6" s="3450" t="s">
        <v>4026</v>
      </c>
      <c r="T6" s="3451" t="s">
        <v>3982</v>
      </c>
      <c r="U6" s="3048"/>
    </row>
    <row r="7" spans="1:21">
      <c r="A7" s="3450"/>
      <c r="B7" s="3450"/>
      <c r="C7" s="3450"/>
      <c r="D7" s="3450"/>
      <c r="E7" s="3450"/>
      <c r="F7" s="3451"/>
      <c r="G7" s="3048"/>
      <c r="H7" s="3450"/>
      <c r="I7" s="3450"/>
      <c r="J7" s="3450"/>
      <c r="K7" s="3450"/>
      <c r="L7" s="3450"/>
      <c r="M7" s="3451"/>
      <c r="N7" s="3048"/>
      <c r="O7" s="3450"/>
      <c r="P7" s="3450"/>
      <c r="Q7" s="3450"/>
      <c r="R7" s="3450"/>
      <c r="S7" s="3450"/>
      <c r="T7" s="3451"/>
      <c r="U7" s="3048"/>
    </row>
    <row r="8" spans="1:21">
      <c r="A8" s="3450" t="s">
        <v>3983</v>
      </c>
      <c r="B8" s="3452" t="s">
        <v>3984</v>
      </c>
      <c r="C8" s="3453"/>
      <c r="D8" s="3454"/>
      <c r="E8" s="3450" t="s">
        <v>3985</v>
      </c>
      <c r="F8" s="3450"/>
      <c r="G8" s="3048"/>
      <c r="H8" s="3450" t="s">
        <v>4027</v>
      </c>
      <c r="I8" s="3452" t="s">
        <v>4028</v>
      </c>
      <c r="J8" s="3453"/>
      <c r="K8" s="3454"/>
      <c r="L8" s="3450" t="s">
        <v>4029</v>
      </c>
      <c r="M8" s="3450"/>
      <c r="N8" s="3048"/>
      <c r="O8" s="3450" t="s">
        <v>4027</v>
      </c>
      <c r="P8" s="3452" t="s">
        <v>4040</v>
      </c>
      <c r="Q8" s="3453"/>
      <c r="R8" s="3454"/>
      <c r="S8" s="3450" t="s">
        <v>4029</v>
      </c>
      <c r="T8" s="3450"/>
      <c r="U8" s="3048"/>
    </row>
    <row r="9" spans="1:21" ht="51.75" customHeight="1">
      <c r="A9" s="3450"/>
      <c r="B9" s="3455"/>
      <c r="C9" s="3456"/>
      <c r="D9" s="3457"/>
      <c r="E9" s="3450"/>
      <c r="F9" s="3450"/>
      <c r="G9" s="3048"/>
      <c r="H9" s="3450"/>
      <c r="I9" s="3455"/>
      <c r="J9" s="3456"/>
      <c r="K9" s="3457"/>
      <c r="L9" s="3450"/>
      <c r="M9" s="3450"/>
      <c r="N9" s="3048"/>
      <c r="O9" s="3450"/>
      <c r="P9" s="3455"/>
      <c r="Q9" s="3456"/>
      <c r="R9" s="3457"/>
      <c r="S9" s="3450"/>
      <c r="T9" s="3450"/>
      <c r="U9" s="3048"/>
    </row>
    <row r="10" spans="1:21">
      <c r="A10" s="3472" t="s">
        <v>3986</v>
      </c>
      <c r="B10" s="3473" t="s">
        <v>3987</v>
      </c>
      <c r="C10" s="3474"/>
      <c r="D10" s="3477"/>
      <c r="E10" s="3478"/>
      <c r="F10" s="3479"/>
      <c r="G10" s="3048"/>
      <c r="H10" s="3472" t="s">
        <v>4030</v>
      </c>
      <c r="I10" s="3473" t="s">
        <v>4031</v>
      </c>
      <c r="J10" s="3474"/>
      <c r="K10" s="3477"/>
      <c r="L10" s="3478"/>
      <c r="M10" s="3479"/>
      <c r="N10" s="3048"/>
      <c r="O10" s="3472" t="s">
        <v>4030</v>
      </c>
      <c r="P10" s="3473" t="s">
        <v>4031</v>
      </c>
      <c r="Q10" s="3474"/>
      <c r="R10" s="3477"/>
      <c r="S10" s="3478"/>
      <c r="T10" s="3479"/>
      <c r="U10" s="3048"/>
    </row>
    <row r="11" spans="1:21">
      <c r="A11" s="3472"/>
      <c r="B11" s="3475"/>
      <c r="C11" s="3476"/>
      <c r="D11" s="3480"/>
      <c r="E11" s="3481"/>
      <c r="F11" s="3482"/>
      <c r="G11" s="3048"/>
      <c r="H11" s="3472"/>
      <c r="I11" s="3475"/>
      <c r="J11" s="3476"/>
      <c r="K11" s="3480"/>
      <c r="L11" s="3481"/>
      <c r="M11" s="3482"/>
      <c r="N11" s="3048"/>
      <c r="O11" s="3472"/>
      <c r="P11" s="3475"/>
      <c r="Q11" s="3476"/>
      <c r="R11" s="3480"/>
      <c r="S11" s="3481"/>
      <c r="T11" s="3482"/>
      <c r="U11" s="3048"/>
    </row>
    <row r="12" spans="1:21">
      <c r="A12" s="3472"/>
      <c r="B12" s="3468" t="s">
        <v>3988</v>
      </c>
      <c r="C12" s="3483"/>
      <c r="D12" s="3477">
        <v>14936.81</v>
      </c>
      <c r="E12" s="3486"/>
      <c r="F12" s="3487"/>
      <c r="G12" s="3048"/>
      <c r="H12" s="3472"/>
      <c r="I12" s="3468" t="s">
        <v>4032</v>
      </c>
      <c r="J12" s="3483"/>
      <c r="K12" s="3477">
        <v>8753.0499999999993</v>
      </c>
      <c r="L12" s="3486"/>
      <c r="M12" s="3487"/>
      <c r="N12" s="3048"/>
      <c r="O12" s="3472"/>
      <c r="P12" s="3468" t="s">
        <v>4032</v>
      </c>
      <c r="Q12" s="3483"/>
      <c r="R12" s="3477">
        <v>11084.74</v>
      </c>
      <c r="S12" s="3486"/>
      <c r="T12" s="3487"/>
      <c r="U12" s="3048"/>
    </row>
    <row r="13" spans="1:21">
      <c r="A13" s="3472"/>
      <c r="B13" s="3484"/>
      <c r="C13" s="3485"/>
      <c r="D13" s="3488"/>
      <c r="E13" s="3489"/>
      <c r="F13" s="3490"/>
      <c r="G13" s="3048"/>
      <c r="H13" s="3472"/>
      <c r="I13" s="3484"/>
      <c r="J13" s="3485"/>
      <c r="K13" s="3488"/>
      <c r="L13" s="3489"/>
      <c r="M13" s="3490"/>
      <c r="N13" s="3048"/>
      <c r="O13" s="3472"/>
      <c r="P13" s="3484"/>
      <c r="Q13" s="3485"/>
      <c r="R13" s="3488"/>
      <c r="S13" s="3489"/>
      <c r="T13" s="3490"/>
      <c r="U13" s="3048"/>
    </row>
    <row r="14" spans="1:21">
      <c r="A14" s="3472"/>
      <c r="B14" s="3491" t="s">
        <v>3989</v>
      </c>
      <c r="C14" s="3467" t="s">
        <v>3990</v>
      </c>
      <c r="D14" s="3448">
        <v>14834.07</v>
      </c>
      <c r="E14" s="3448"/>
      <c r="F14" s="3448"/>
      <c r="G14" s="3048"/>
      <c r="H14" s="3472"/>
      <c r="I14" s="3491" t="s">
        <v>3989</v>
      </c>
      <c r="J14" s="3467" t="s">
        <v>3990</v>
      </c>
      <c r="K14" s="3448">
        <v>8681.81</v>
      </c>
      <c r="L14" s="3448"/>
      <c r="M14" s="3448"/>
      <c r="N14" s="3048"/>
      <c r="O14" s="3472"/>
      <c r="P14" s="3491" t="s">
        <v>3989</v>
      </c>
      <c r="Q14" s="3467" t="s">
        <v>3990</v>
      </c>
      <c r="R14" s="3448">
        <v>10977.63</v>
      </c>
      <c r="S14" s="3448"/>
      <c r="T14" s="3448"/>
      <c r="U14" s="3048"/>
    </row>
    <row r="15" spans="1:21">
      <c r="A15" s="3472"/>
      <c r="B15" s="3492"/>
      <c r="C15" s="3467"/>
      <c r="D15" s="3448"/>
      <c r="E15" s="3448"/>
      <c r="F15" s="3448"/>
      <c r="G15" s="3048"/>
      <c r="H15" s="3472"/>
      <c r="I15" s="3492"/>
      <c r="J15" s="3467"/>
      <c r="K15" s="3448"/>
      <c r="L15" s="3448"/>
      <c r="M15" s="3448"/>
      <c r="N15" s="3048"/>
      <c r="O15" s="3472"/>
      <c r="P15" s="3492"/>
      <c r="Q15" s="3467"/>
      <c r="R15" s="3448"/>
      <c r="S15" s="3448"/>
      <c r="T15" s="3448"/>
      <c r="U15" s="3048"/>
    </row>
    <row r="16" spans="1:21">
      <c r="A16" s="3472"/>
      <c r="B16" s="3492"/>
      <c r="C16" s="3467" t="s">
        <v>3991</v>
      </c>
      <c r="D16" s="3448">
        <v>0</v>
      </c>
      <c r="E16" s="3448"/>
      <c r="F16" s="3448"/>
      <c r="G16" s="3048"/>
      <c r="H16" s="3472"/>
      <c r="I16" s="3492"/>
      <c r="J16" s="3467" t="s">
        <v>3991</v>
      </c>
      <c r="K16" s="3448">
        <v>0</v>
      </c>
      <c r="L16" s="3448"/>
      <c r="M16" s="3448"/>
      <c r="N16" s="3048"/>
      <c r="O16" s="3472"/>
      <c r="P16" s="3492"/>
      <c r="Q16" s="3467" t="s">
        <v>3991</v>
      </c>
      <c r="R16" s="3448">
        <v>0</v>
      </c>
      <c r="S16" s="3448"/>
      <c r="T16" s="3448"/>
      <c r="U16" s="3048"/>
    </row>
    <row r="17" spans="1:21">
      <c r="A17" s="3472"/>
      <c r="B17" s="3492"/>
      <c r="C17" s="3467"/>
      <c r="D17" s="3448"/>
      <c r="E17" s="3448"/>
      <c r="F17" s="3448"/>
      <c r="G17" s="3048"/>
      <c r="H17" s="3472"/>
      <c r="I17" s="3492"/>
      <c r="J17" s="3467"/>
      <c r="K17" s="3448"/>
      <c r="L17" s="3448"/>
      <c r="M17" s="3448"/>
      <c r="N17" s="3048"/>
      <c r="O17" s="3472"/>
      <c r="P17" s="3492"/>
      <c r="Q17" s="3467"/>
      <c r="R17" s="3448"/>
      <c r="S17" s="3448"/>
      <c r="T17" s="3448"/>
      <c r="U17" s="3048"/>
    </row>
    <row r="18" spans="1:21">
      <c r="A18" s="3472"/>
      <c r="B18" s="3492"/>
      <c r="C18" s="3467" t="s">
        <v>3992</v>
      </c>
      <c r="D18" s="3448">
        <v>102.74</v>
      </c>
      <c r="E18" s="3448"/>
      <c r="F18" s="3448"/>
      <c r="G18" s="3048"/>
      <c r="H18" s="3472"/>
      <c r="I18" s="3492"/>
      <c r="J18" s="3467" t="s">
        <v>3992</v>
      </c>
      <c r="K18" s="3448">
        <v>71.239999999999995</v>
      </c>
      <c r="L18" s="3448"/>
      <c r="M18" s="3448"/>
      <c r="N18" s="3048"/>
      <c r="O18" s="3472"/>
      <c r="P18" s="3492"/>
      <c r="Q18" s="3467" t="s">
        <v>3992</v>
      </c>
      <c r="R18" s="3448">
        <v>107.11</v>
      </c>
      <c r="S18" s="3448"/>
      <c r="T18" s="3448"/>
      <c r="U18" s="3048"/>
    </row>
    <row r="19" spans="1:21">
      <c r="A19" s="3472"/>
      <c r="B19" s="3493"/>
      <c r="C19" s="3467"/>
      <c r="D19" s="3448"/>
      <c r="E19" s="3448"/>
      <c r="F19" s="3448"/>
      <c r="G19" s="3048"/>
      <c r="H19" s="3472"/>
      <c r="I19" s="3493"/>
      <c r="J19" s="3467"/>
      <c r="K19" s="3448"/>
      <c r="L19" s="3448"/>
      <c r="M19" s="3448"/>
      <c r="N19" s="3048"/>
      <c r="O19" s="3472"/>
      <c r="P19" s="3493"/>
      <c r="Q19" s="3467"/>
      <c r="R19" s="3448"/>
      <c r="S19" s="3448"/>
      <c r="T19" s="3448"/>
      <c r="U19" s="3048"/>
    </row>
    <row r="20" spans="1:21">
      <c r="A20" s="3472"/>
      <c r="B20" s="3468" t="s">
        <v>3993</v>
      </c>
      <c r="C20" s="3469"/>
      <c r="D20" s="3448">
        <v>0</v>
      </c>
      <c r="E20" s="3448"/>
      <c r="F20" s="3448"/>
      <c r="G20" s="3048"/>
      <c r="H20" s="3472"/>
      <c r="I20" s="3468" t="s">
        <v>3993</v>
      </c>
      <c r="J20" s="3469"/>
      <c r="K20" s="3448">
        <v>0</v>
      </c>
      <c r="L20" s="3448"/>
      <c r="M20" s="3448"/>
      <c r="N20" s="3048"/>
      <c r="O20" s="3472"/>
      <c r="P20" s="3468" t="s">
        <v>3993</v>
      </c>
      <c r="Q20" s="3469"/>
      <c r="R20" s="3448">
        <v>0</v>
      </c>
      <c r="S20" s="3448"/>
      <c r="T20" s="3448"/>
      <c r="U20" s="3048"/>
    </row>
    <row r="21" spans="1:21">
      <c r="A21" s="3472"/>
      <c r="B21" s="3470"/>
      <c r="C21" s="3471"/>
      <c r="D21" s="3448"/>
      <c r="E21" s="3448"/>
      <c r="F21" s="3448"/>
      <c r="G21" s="3048"/>
      <c r="H21" s="3472"/>
      <c r="I21" s="3470"/>
      <c r="J21" s="3471"/>
      <c r="K21" s="3448"/>
      <c r="L21" s="3448"/>
      <c r="M21" s="3448"/>
      <c r="N21" s="3048"/>
      <c r="O21" s="3472"/>
      <c r="P21" s="3470"/>
      <c r="Q21" s="3471"/>
      <c r="R21" s="3448"/>
      <c r="S21" s="3448"/>
      <c r="T21" s="3448"/>
      <c r="U21" s="3048"/>
    </row>
    <row r="22" spans="1:21">
      <c r="A22" s="3450" t="s">
        <v>3994</v>
      </c>
      <c r="B22" s="3450" t="s">
        <v>3995</v>
      </c>
      <c r="C22" s="3450"/>
      <c r="D22" s="3451" t="s">
        <v>3996</v>
      </c>
      <c r="E22" s="3451"/>
      <c r="F22" s="3451"/>
      <c r="G22" s="3048"/>
      <c r="H22" s="3450" t="s">
        <v>3994</v>
      </c>
      <c r="I22" s="3450" t="s">
        <v>3995</v>
      </c>
      <c r="J22" s="3450"/>
      <c r="K22" s="3451" t="s">
        <v>4016</v>
      </c>
      <c r="L22" s="3451"/>
      <c r="M22" s="3451"/>
      <c r="N22" s="3048"/>
      <c r="O22" s="3450" t="s">
        <v>3994</v>
      </c>
      <c r="P22" s="3450" t="s">
        <v>3995</v>
      </c>
      <c r="Q22" s="3450"/>
      <c r="R22" s="3451" t="s">
        <v>3996</v>
      </c>
      <c r="S22" s="3451"/>
      <c r="T22" s="3451"/>
      <c r="U22" s="3048"/>
    </row>
    <row r="23" spans="1:21">
      <c r="A23" s="3450"/>
      <c r="B23" s="3450"/>
      <c r="C23" s="3450"/>
      <c r="D23" s="3451"/>
      <c r="E23" s="3451"/>
      <c r="F23" s="3451"/>
      <c r="G23" s="3048"/>
      <c r="H23" s="3450"/>
      <c r="I23" s="3450"/>
      <c r="J23" s="3450"/>
      <c r="K23" s="3451"/>
      <c r="L23" s="3451"/>
      <c r="M23" s="3451"/>
      <c r="N23" s="3048"/>
      <c r="O23" s="3450"/>
      <c r="P23" s="3450"/>
      <c r="Q23" s="3450"/>
      <c r="R23" s="3451"/>
      <c r="S23" s="3451"/>
      <c r="T23" s="3451"/>
      <c r="U23" s="3048"/>
    </row>
    <row r="24" spans="1:21">
      <c r="A24" s="3450"/>
      <c r="B24" s="3450" t="s">
        <v>3997</v>
      </c>
      <c r="C24" s="3450"/>
      <c r="D24" s="3451" t="s">
        <v>3998</v>
      </c>
      <c r="E24" s="3451"/>
      <c r="F24" s="3451"/>
      <c r="G24" s="3048"/>
      <c r="H24" s="3450"/>
      <c r="I24" s="3450" t="s">
        <v>3997</v>
      </c>
      <c r="J24" s="3450"/>
      <c r="K24" s="3451" t="s">
        <v>3998</v>
      </c>
      <c r="L24" s="3451"/>
      <c r="M24" s="3451"/>
      <c r="N24" s="3048"/>
      <c r="O24" s="3450"/>
      <c r="P24" s="3450" t="s">
        <v>3997</v>
      </c>
      <c r="Q24" s="3450"/>
      <c r="R24" s="3451" t="s">
        <v>3998</v>
      </c>
      <c r="S24" s="3451"/>
      <c r="T24" s="3451"/>
      <c r="U24" s="3048"/>
    </row>
    <row r="25" spans="1:21">
      <c r="A25" s="3450"/>
      <c r="B25" s="3450"/>
      <c r="C25" s="3450"/>
      <c r="D25" s="3451"/>
      <c r="E25" s="3451"/>
      <c r="F25" s="3451"/>
      <c r="G25" s="3048"/>
      <c r="H25" s="3450"/>
      <c r="I25" s="3450"/>
      <c r="J25" s="3450"/>
      <c r="K25" s="3451"/>
      <c r="L25" s="3451"/>
      <c r="M25" s="3451"/>
      <c r="N25" s="3048"/>
      <c r="O25" s="3450"/>
      <c r="P25" s="3450"/>
      <c r="Q25" s="3450"/>
      <c r="R25" s="3451"/>
      <c r="S25" s="3451"/>
      <c r="T25" s="3451"/>
      <c r="U25" s="3048"/>
    </row>
    <row r="26" spans="1:21">
      <c r="A26" s="3458" t="s">
        <v>3999</v>
      </c>
      <c r="B26" s="3459"/>
      <c r="C26" s="3459"/>
      <c r="D26" s="3459"/>
      <c r="E26" s="3459"/>
      <c r="F26" s="3460"/>
      <c r="G26" s="3048"/>
      <c r="H26" s="3458" t="s">
        <v>4033</v>
      </c>
      <c r="I26" s="3459"/>
      <c r="J26" s="3459"/>
      <c r="K26" s="3459"/>
      <c r="L26" s="3459"/>
      <c r="M26" s="3460"/>
      <c r="N26" s="3048"/>
      <c r="O26" s="3458" t="s">
        <v>4041</v>
      </c>
      <c r="P26" s="3459"/>
      <c r="Q26" s="3459"/>
      <c r="R26" s="3459"/>
      <c r="S26" s="3459"/>
      <c r="T26" s="3460"/>
      <c r="U26" s="3048"/>
    </row>
    <row r="27" spans="1:21">
      <c r="A27" s="3461"/>
      <c r="B27" s="3462"/>
      <c r="C27" s="3462"/>
      <c r="D27" s="3462"/>
      <c r="E27" s="3462"/>
      <c r="F27" s="3463"/>
      <c r="G27" s="3048"/>
      <c r="H27" s="3461"/>
      <c r="I27" s="3462"/>
      <c r="J27" s="3462"/>
      <c r="K27" s="3462"/>
      <c r="L27" s="3462"/>
      <c r="M27" s="3463"/>
      <c r="N27" s="3048"/>
      <c r="O27" s="3461"/>
      <c r="P27" s="3462"/>
      <c r="Q27" s="3462"/>
      <c r="R27" s="3462"/>
      <c r="S27" s="3462"/>
      <c r="T27" s="3463"/>
      <c r="U27" s="3048"/>
    </row>
    <row r="28" spans="1:21">
      <c r="A28" s="3461"/>
      <c r="B28" s="3462"/>
      <c r="C28" s="3462"/>
      <c r="D28" s="3462"/>
      <c r="E28" s="3462"/>
      <c r="F28" s="3463"/>
      <c r="G28" s="3048"/>
      <c r="H28" s="3461"/>
      <c r="I28" s="3462"/>
      <c r="J28" s="3462"/>
      <c r="K28" s="3462"/>
      <c r="L28" s="3462"/>
      <c r="M28" s="3463"/>
      <c r="N28" s="3048"/>
      <c r="O28" s="3461"/>
      <c r="P28" s="3462"/>
      <c r="Q28" s="3462"/>
      <c r="R28" s="3462"/>
      <c r="S28" s="3462"/>
      <c r="T28" s="3463"/>
      <c r="U28" s="3048"/>
    </row>
    <row r="29" spans="1:21">
      <c r="A29" s="3461"/>
      <c r="B29" s="3462"/>
      <c r="C29" s="3462"/>
      <c r="D29" s="3462"/>
      <c r="E29" s="3462"/>
      <c r="F29" s="3463"/>
      <c r="G29" s="3048"/>
      <c r="H29" s="3461"/>
      <c r="I29" s="3462"/>
      <c r="J29" s="3462"/>
      <c r="K29" s="3462"/>
      <c r="L29" s="3462"/>
      <c r="M29" s="3463"/>
      <c r="N29" s="3048"/>
      <c r="O29" s="3461"/>
      <c r="P29" s="3462"/>
      <c r="Q29" s="3462"/>
      <c r="R29" s="3462"/>
      <c r="S29" s="3462"/>
      <c r="T29" s="3463"/>
      <c r="U29" s="3048"/>
    </row>
    <row r="30" spans="1:21">
      <c r="A30" s="3461"/>
      <c r="B30" s="3462"/>
      <c r="C30" s="3462"/>
      <c r="D30" s="3462"/>
      <c r="E30" s="3462"/>
      <c r="F30" s="3463"/>
      <c r="G30" s="3048"/>
      <c r="H30" s="3461"/>
      <c r="I30" s="3462"/>
      <c r="J30" s="3462"/>
      <c r="K30" s="3462"/>
      <c r="L30" s="3462"/>
      <c r="M30" s="3463"/>
      <c r="N30" s="3048"/>
      <c r="O30" s="3461"/>
      <c r="P30" s="3462"/>
      <c r="Q30" s="3462"/>
      <c r="R30" s="3462"/>
      <c r="S30" s="3462"/>
      <c r="T30" s="3463"/>
      <c r="U30" s="3048"/>
    </row>
    <row r="31" spans="1:21">
      <c r="A31" s="3461"/>
      <c r="B31" s="3462"/>
      <c r="C31" s="3462"/>
      <c r="D31" s="3462"/>
      <c r="E31" s="3462"/>
      <c r="F31" s="3463"/>
      <c r="G31" s="3048"/>
      <c r="H31" s="3461"/>
      <c r="I31" s="3462"/>
      <c r="J31" s="3462"/>
      <c r="K31" s="3462"/>
      <c r="L31" s="3462"/>
      <c r="M31" s="3463"/>
      <c r="N31" s="3048"/>
      <c r="O31" s="3461"/>
      <c r="P31" s="3462"/>
      <c r="Q31" s="3462"/>
      <c r="R31" s="3462"/>
      <c r="S31" s="3462"/>
      <c r="T31" s="3463"/>
      <c r="U31" s="3048"/>
    </row>
    <row r="32" spans="1:21">
      <c r="A32" s="3461"/>
      <c r="B32" s="3462"/>
      <c r="C32" s="3462"/>
      <c r="D32" s="3462"/>
      <c r="E32" s="3462"/>
      <c r="F32" s="3463"/>
      <c r="G32" s="3048"/>
      <c r="H32" s="3461"/>
      <c r="I32" s="3462"/>
      <c r="J32" s="3462"/>
      <c r="K32" s="3462"/>
      <c r="L32" s="3462"/>
      <c r="M32" s="3463"/>
      <c r="N32" s="3048"/>
      <c r="O32" s="3461"/>
      <c r="P32" s="3462"/>
      <c r="Q32" s="3462"/>
      <c r="R32" s="3462"/>
      <c r="S32" s="3462"/>
      <c r="T32" s="3463"/>
      <c r="U32" s="3048"/>
    </row>
    <row r="33" spans="1:21">
      <c r="A33" s="3461"/>
      <c r="B33" s="3462"/>
      <c r="C33" s="3462"/>
      <c r="D33" s="3462"/>
      <c r="E33" s="3462"/>
      <c r="F33" s="3463"/>
      <c r="G33" s="3048"/>
      <c r="H33" s="3461"/>
      <c r="I33" s="3462"/>
      <c r="J33" s="3462"/>
      <c r="K33" s="3462"/>
      <c r="L33" s="3462"/>
      <c r="M33" s="3463"/>
      <c r="N33" s="3048"/>
      <c r="O33" s="3461"/>
      <c r="P33" s="3462"/>
      <c r="Q33" s="3462"/>
      <c r="R33" s="3462"/>
      <c r="S33" s="3462"/>
      <c r="T33" s="3463"/>
      <c r="U33" s="3048"/>
    </row>
    <row r="34" spans="1:21">
      <c r="A34" s="3461"/>
      <c r="B34" s="3462"/>
      <c r="C34" s="3462"/>
      <c r="D34" s="3462"/>
      <c r="E34" s="3462"/>
      <c r="F34" s="3463"/>
      <c r="G34" s="3048"/>
      <c r="H34" s="3461"/>
      <c r="I34" s="3462"/>
      <c r="J34" s="3462"/>
      <c r="K34" s="3462"/>
      <c r="L34" s="3462"/>
      <c r="M34" s="3463"/>
      <c r="N34" s="3048"/>
      <c r="O34" s="3461"/>
      <c r="P34" s="3462"/>
      <c r="Q34" s="3462"/>
      <c r="R34" s="3462"/>
      <c r="S34" s="3462"/>
      <c r="T34" s="3463"/>
      <c r="U34" s="3048"/>
    </row>
    <row r="35" spans="1:21">
      <c r="A35" s="3461"/>
      <c r="B35" s="3462"/>
      <c r="C35" s="3462"/>
      <c r="D35" s="3462"/>
      <c r="E35" s="3462"/>
      <c r="F35" s="3463"/>
      <c r="G35" s="3048"/>
      <c r="H35" s="3461"/>
      <c r="I35" s="3462"/>
      <c r="J35" s="3462"/>
      <c r="K35" s="3462"/>
      <c r="L35" s="3462"/>
      <c r="M35" s="3463"/>
      <c r="N35" s="3048"/>
      <c r="O35" s="3461"/>
      <c r="P35" s="3462"/>
      <c r="Q35" s="3462"/>
      <c r="R35" s="3462"/>
      <c r="S35" s="3462"/>
      <c r="T35" s="3463"/>
      <c r="U35" s="3048"/>
    </row>
    <row r="36" spans="1:21">
      <c r="A36" s="3461"/>
      <c r="B36" s="3462"/>
      <c r="C36" s="3462"/>
      <c r="D36" s="3462"/>
      <c r="E36" s="3462"/>
      <c r="F36" s="3463"/>
      <c r="G36" s="3048"/>
      <c r="H36" s="3461"/>
      <c r="I36" s="3462"/>
      <c r="J36" s="3462"/>
      <c r="K36" s="3462"/>
      <c r="L36" s="3462"/>
      <c r="M36" s="3463"/>
      <c r="N36" s="3048"/>
      <c r="O36" s="3461"/>
      <c r="P36" s="3462"/>
      <c r="Q36" s="3462"/>
      <c r="R36" s="3462"/>
      <c r="S36" s="3462"/>
      <c r="T36" s="3463"/>
      <c r="U36" s="3048"/>
    </row>
    <row r="37" spans="1:21">
      <c r="A37" s="3464"/>
      <c r="B37" s="3465"/>
      <c r="C37" s="3465"/>
      <c r="D37" s="3465"/>
      <c r="E37" s="3465"/>
      <c r="F37" s="3466"/>
      <c r="G37" s="3048"/>
      <c r="H37" s="3464"/>
      <c r="I37" s="3465"/>
      <c r="J37" s="3465"/>
      <c r="K37" s="3465"/>
      <c r="L37" s="3465"/>
      <c r="M37" s="3466"/>
      <c r="N37" s="3048"/>
      <c r="O37" s="3464"/>
      <c r="P37" s="3465"/>
      <c r="Q37" s="3465"/>
      <c r="R37" s="3465"/>
      <c r="S37" s="3465"/>
      <c r="T37" s="3466"/>
      <c r="U37" s="3048"/>
    </row>
    <row r="38" spans="1:21">
      <c r="A38" s="3048"/>
      <c r="B38" s="3048"/>
      <c r="C38" s="3048"/>
      <c r="D38" s="3048"/>
      <c r="E38" s="3048"/>
      <c r="F38" s="3048"/>
      <c r="G38" s="3048"/>
      <c r="H38" s="3048"/>
      <c r="I38" s="3048"/>
      <c r="J38" s="3048"/>
      <c r="K38" s="3048"/>
      <c r="L38" s="3048"/>
      <c r="M38" s="3048"/>
      <c r="N38" s="3048"/>
      <c r="O38" s="3048"/>
      <c r="P38" s="3048"/>
      <c r="Q38" s="3048"/>
      <c r="R38" s="3048"/>
      <c r="S38" s="3048"/>
      <c r="T38" s="3048"/>
      <c r="U38" s="3048"/>
    </row>
    <row r="39" spans="1:21" ht="20.25">
      <c r="A39" s="3449" t="s">
        <v>4000</v>
      </c>
      <c r="B39" s="3449"/>
      <c r="C39" s="3449"/>
      <c r="D39" s="3449"/>
      <c r="E39" s="3449"/>
      <c r="F39" s="3449"/>
      <c r="G39" s="3048"/>
      <c r="H39" s="3449" t="s">
        <v>4024</v>
      </c>
      <c r="I39" s="3449"/>
      <c r="J39" s="3449"/>
      <c r="K39" s="3449"/>
      <c r="L39" s="3449"/>
      <c r="M39" s="3449"/>
      <c r="N39" s="3048"/>
      <c r="O39" s="3449" t="s">
        <v>4024</v>
      </c>
      <c r="P39" s="3449"/>
      <c r="Q39" s="3449"/>
      <c r="R39" s="3449"/>
      <c r="S39" s="3449"/>
      <c r="T39" s="3449"/>
      <c r="U39" s="3048"/>
    </row>
    <row r="40" spans="1:21">
      <c r="A40" s="3450" t="s">
        <v>4001</v>
      </c>
      <c r="B40" s="3450" t="s">
        <v>3980</v>
      </c>
      <c r="C40" s="3450"/>
      <c r="D40" s="3450"/>
      <c r="E40" s="3450" t="s">
        <v>4002</v>
      </c>
      <c r="F40" s="3451" t="s">
        <v>3982</v>
      </c>
      <c r="G40" s="3048"/>
      <c r="H40" s="3450" t="s">
        <v>4025</v>
      </c>
      <c r="I40" s="3450" t="s">
        <v>4021</v>
      </c>
      <c r="J40" s="3450"/>
      <c r="K40" s="3450"/>
      <c r="L40" s="3450" t="s">
        <v>4026</v>
      </c>
      <c r="M40" s="3451" t="s">
        <v>3982</v>
      </c>
      <c r="N40" s="3048"/>
      <c r="O40" s="3450" t="s">
        <v>4025</v>
      </c>
      <c r="P40" s="3450" t="s">
        <v>4021</v>
      </c>
      <c r="Q40" s="3450"/>
      <c r="R40" s="3450"/>
      <c r="S40" s="3450" t="s">
        <v>4026</v>
      </c>
      <c r="T40" s="3451" t="s">
        <v>3982</v>
      </c>
      <c r="U40" s="3048"/>
    </row>
    <row r="41" spans="1:21">
      <c r="A41" s="3450"/>
      <c r="B41" s="3450"/>
      <c r="C41" s="3450"/>
      <c r="D41" s="3450"/>
      <c r="E41" s="3450"/>
      <c r="F41" s="3451"/>
      <c r="G41" s="3048"/>
      <c r="H41" s="3450"/>
      <c r="I41" s="3450"/>
      <c r="J41" s="3450"/>
      <c r="K41" s="3450"/>
      <c r="L41" s="3450"/>
      <c r="M41" s="3451"/>
      <c r="N41" s="3048"/>
      <c r="O41" s="3450"/>
      <c r="P41" s="3450"/>
      <c r="Q41" s="3450"/>
      <c r="R41" s="3450"/>
      <c r="S41" s="3450"/>
      <c r="T41" s="3451"/>
      <c r="U41" s="3048"/>
    </row>
    <row r="42" spans="1:21">
      <c r="A42" s="3450" t="s">
        <v>4003</v>
      </c>
      <c r="B42" s="3452" t="s">
        <v>4004</v>
      </c>
      <c r="C42" s="3453"/>
      <c r="D42" s="3454"/>
      <c r="E42" s="3450" t="s">
        <v>4005</v>
      </c>
      <c r="F42" s="3450"/>
      <c r="G42" s="3048"/>
      <c r="H42" s="3450" t="s">
        <v>4027</v>
      </c>
      <c r="I42" s="3452" t="s">
        <v>4034</v>
      </c>
      <c r="J42" s="3453"/>
      <c r="K42" s="3454"/>
      <c r="L42" s="3450" t="s">
        <v>4029</v>
      </c>
      <c r="M42" s="3450"/>
      <c r="N42" s="3048"/>
      <c r="O42" s="3450" t="s">
        <v>4027</v>
      </c>
      <c r="P42" s="3452" t="s">
        <v>4042</v>
      </c>
      <c r="Q42" s="3453"/>
      <c r="R42" s="3454"/>
      <c r="S42" s="3450" t="s">
        <v>4029</v>
      </c>
      <c r="T42" s="3450"/>
      <c r="U42" s="3048"/>
    </row>
    <row r="43" spans="1:21" ht="48.75" customHeight="1">
      <c r="A43" s="3450"/>
      <c r="B43" s="3455"/>
      <c r="C43" s="3456"/>
      <c r="D43" s="3457"/>
      <c r="E43" s="3450"/>
      <c r="F43" s="3450"/>
      <c r="G43" s="3048"/>
      <c r="H43" s="3450"/>
      <c r="I43" s="3455"/>
      <c r="J43" s="3456"/>
      <c r="K43" s="3457"/>
      <c r="L43" s="3450"/>
      <c r="M43" s="3450"/>
      <c r="N43" s="3048"/>
      <c r="O43" s="3450"/>
      <c r="P43" s="3455"/>
      <c r="Q43" s="3456"/>
      <c r="R43" s="3457"/>
      <c r="S43" s="3450"/>
      <c r="T43" s="3450"/>
      <c r="U43" s="3048"/>
    </row>
    <row r="44" spans="1:21">
      <c r="A44" s="3472" t="s">
        <v>4006</v>
      </c>
      <c r="B44" s="3473" t="s">
        <v>4007</v>
      </c>
      <c r="C44" s="3474"/>
      <c r="D44" s="3477"/>
      <c r="E44" s="3478"/>
      <c r="F44" s="3479"/>
      <c r="G44" s="3048"/>
      <c r="H44" s="3472" t="s">
        <v>4030</v>
      </c>
      <c r="I44" s="3473" t="s">
        <v>4031</v>
      </c>
      <c r="J44" s="3474"/>
      <c r="K44" s="3477"/>
      <c r="L44" s="3478"/>
      <c r="M44" s="3479"/>
      <c r="N44" s="3048"/>
      <c r="O44" s="3472" t="s">
        <v>4030</v>
      </c>
      <c r="P44" s="3473" t="s">
        <v>4031</v>
      </c>
      <c r="Q44" s="3474"/>
      <c r="R44" s="3477"/>
      <c r="S44" s="3478"/>
      <c r="T44" s="3479"/>
      <c r="U44" s="3048"/>
    </row>
    <row r="45" spans="1:21">
      <c r="A45" s="3472"/>
      <c r="B45" s="3475"/>
      <c r="C45" s="3476"/>
      <c r="D45" s="3480"/>
      <c r="E45" s="3481"/>
      <c r="F45" s="3482"/>
      <c r="G45" s="3048"/>
      <c r="H45" s="3472"/>
      <c r="I45" s="3475"/>
      <c r="J45" s="3476"/>
      <c r="K45" s="3480"/>
      <c r="L45" s="3481"/>
      <c r="M45" s="3482"/>
      <c r="N45" s="3048"/>
      <c r="O45" s="3472"/>
      <c r="P45" s="3475"/>
      <c r="Q45" s="3476"/>
      <c r="R45" s="3480"/>
      <c r="S45" s="3481"/>
      <c r="T45" s="3482"/>
      <c r="U45" s="3048"/>
    </row>
    <row r="46" spans="1:21">
      <c r="A46" s="3472"/>
      <c r="B46" s="3468" t="s">
        <v>4008</v>
      </c>
      <c r="C46" s="3483"/>
      <c r="D46" s="3477">
        <v>10769.04</v>
      </c>
      <c r="E46" s="3486"/>
      <c r="F46" s="3487"/>
      <c r="G46" s="3048"/>
      <c r="H46" s="3472"/>
      <c r="I46" s="3468" t="s">
        <v>4032</v>
      </c>
      <c r="J46" s="3483"/>
      <c r="K46" s="3477">
        <v>6047.88</v>
      </c>
      <c r="L46" s="3486"/>
      <c r="M46" s="3487"/>
      <c r="N46" s="3048"/>
      <c r="O46" s="3472"/>
      <c r="P46" s="3468" t="s">
        <v>4032</v>
      </c>
      <c r="Q46" s="3483"/>
      <c r="R46" s="3477">
        <v>11380.88</v>
      </c>
      <c r="S46" s="3486"/>
      <c r="T46" s="3487"/>
      <c r="U46" s="3048"/>
    </row>
    <row r="47" spans="1:21">
      <c r="A47" s="3472"/>
      <c r="B47" s="3484"/>
      <c r="C47" s="3485"/>
      <c r="D47" s="3488"/>
      <c r="E47" s="3489"/>
      <c r="F47" s="3490"/>
      <c r="G47" s="3048"/>
      <c r="H47" s="3472"/>
      <c r="I47" s="3484"/>
      <c r="J47" s="3485"/>
      <c r="K47" s="3488"/>
      <c r="L47" s="3489"/>
      <c r="M47" s="3490"/>
      <c r="N47" s="3048"/>
      <c r="O47" s="3472"/>
      <c r="P47" s="3484"/>
      <c r="Q47" s="3485"/>
      <c r="R47" s="3488"/>
      <c r="S47" s="3489"/>
      <c r="T47" s="3490"/>
      <c r="U47" s="3048"/>
    </row>
    <row r="48" spans="1:21">
      <c r="A48" s="3472"/>
      <c r="B48" s="3491" t="s">
        <v>4009</v>
      </c>
      <c r="C48" s="3467" t="s">
        <v>4010</v>
      </c>
      <c r="D48" s="3448">
        <v>10643.68</v>
      </c>
      <c r="E48" s="3448"/>
      <c r="F48" s="3448"/>
      <c r="G48" s="3048"/>
      <c r="H48" s="3472"/>
      <c r="I48" s="3491" t="s">
        <v>3989</v>
      </c>
      <c r="J48" s="3467" t="s">
        <v>3990</v>
      </c>
      <c r="K48" s="3448">
        <v>6012.07</v>
      </c>
      <c r="L48" s="3448"/>
      <c r="M48" s="3448"/>
      <c r="N48" s="3048"/>
      <c r="O48" s="3472"/>
      <c r="P48" s="3491" t="s">
        <v>3989</v>
      </c>
      <c r="Q48" s="3467" t="s">
        <v>3990</v>
      </c>
      <c r="R48" s="3448">
        <v>11255.52</v>
      </c>
      <c r="S48" s="3448"/>
      <c r="T48" s="3448"/>
      <c r="U48" s="3048"/>
    </row>
    <row r="49" spans="1:21">
      <c r="A49" s="3472"/>
      <c r="B49" s="3492"/>
      <c r="C49" s="3467"/>
      <c r="D49" s="3448"/>
      <c r="E49" s="3448"/>
      <c r="F49" s="3448"/>
      <c r="G49" s="3048"/>
      <c r="H49" s="3472"/>
      <c r="I49" s="3492"/>
      <c r="J49" s="3467"/>
      <c r="K49" s="3448"/>
      <c r="L49" s="3448"/>
      <c r="M49" s="3448"/>
      <c r="N49" s="3048"/>
      <c r="O49" s="3472"/>
      <c r="P49" s="3492"/>
      <c r="Q49" s="3467"/>
      <c r="R49" s="3448"/>
      <c r="S49" s="3448"/>
      <c r="T49" s="3448"/>
      <c r="U49" s="3048"/>
    </row>
    <row r="50" spans="1:21">
      <c r="A50" s="3472"/>
      <c r="B50" s="3492"/>
      <c r="C50" s="3467" t="s">
        <v>4011</v>
      </c>
      <c r="D50" s="3448">
        <v>0</v>
      </c>
      <c r="E50" s="3448"/>
      <c r="F50" s="3448"/>
      <c r="G50" s="3048"/>
      <c r="H50" s="3472"/>
      <c r="I50" s="3492"/>
      <c r="J50" s="3467" t="s">
        <v>3991</v>
      </c>
      <c r="K50" s="3448">
        <v>0</v>
      </c>
      <c r="L50" s="3448"/>
      <c r="M50" s="3448"/>
      <c r="N50" s="3048"/>
      <c r="O50" s="3472"/>
      <c r="P50" s="3492"/>
      <c r="Q50" s="3467" t="s">
        <v>3991</v>
      </c>
      <c r="R50" s="3448">
        <v>0</v>
      </c>
      <c r="S50" s="3448"/>
      <c r="T50" s="3448"/>
      <c r="U50" s="3048"/>
    </row>
    <row r="51" spans="1:21">
      <c r="A51" s="3472"/>
      <c r="B51" s="3492"/>
      <c r="C51" s="3467"/>
      <c r="D51" s="3448"/>
      <c r="E51" s="3448"/>
      <c r="F51" s="3448"/>
      <c r="G51" s="3048"/>
      <c r="H51" s="3472"/>
      <c r="I51" s="3492"/>
      <c r="J51" s="3467"/>
      <c r="K51" s="3448"/>
      <c r="L51" s="3448"/>
      <c r="M51" s="3448"/>
      <c r="N51" s="3048"/>
      <c r="O51" s="3472"/>
      <c r="P51" s="3492"/>
      <c r="Q51" s="3467"/>
      <c r="R51" s="3448"/>
      <c r="S51" s="3448"/>
      <c r="T51" s="3448"/>
      <c r="U51" s="3048"/>
    </row>
    <row r="52" spans="1:21">
      <c r="A52" s="3472"/>
      <c r="B52" s="3492"/>
      <c r="C52" s="3467" t="s">
        <v>4012</v>
      </c>
      <c r="D52" s="3448">
        <v>125.36</v>
      </c>
      <c r="E52" s="3448"/>
      <c r="F52" s="3448"/>
      <c r="G52" s="3048"/>
      <c r="H52" s="3472"/>
      <c r="I52" s="3492"/>
      <c r="J52" s="3467" t="s">
        <v>3992</v>
      </c>
      <c r="K52" s="3448">
        <v>35.81</v>
      </c>
      <c r="L52" s="3448"/>
      <c r="M52" s="3448"/>
      <c r="N52" s="3048"/>
      <c r="O52" s="3472"/>
      <c r="P52" s="3492"/>
      <c r="Q52" s="3467" t="s">
        <v>3992</v>
      </c>
      <c r="R52" s="3448">
        <v>125.36</v>
      </c>
      <c r="S52" s="3448"/>
      <c r="T52" s="3448"/>
      <c r="U52" s="3048"/>
    </row>
    <row r="53" spans="1:21">
      <c r="A53" s="3472"/>
      <c r="B53" s="3493"/>
      <c r="C53" s="3467"/>
      <c r="D53" s="3448"/>
      <c r="E53" s="3448"/>
      <c r="F53" s="3448"/>
      <c r="G53" s="3048"/>
      <c r="H53" s="3472"/>
      <c r="I53" s="3493"/>
      <c r="J53" s="3467"/>
      <c r="K53" s="3448"/>
      <c r="L53" s="3448"/>
      <c r="M53" s="3448"/>
      <c r="N53" s="3048"/>
      <c r="O53" s="3472"/>
      <c r="P53" s="3493"/>
      <c r="Q53" s="3467"/>
      <c r="R53" s="3448"/>
      <c r="S53" s="3448"/>
      <c r="T53" s="3448"/>
      <c r="U53" s="3048"/>
    </row>
    <row r="54" spans="1:21">
      <c r="A54" s="3472"/>
      <c r="B54" s="3468" t="s">
        <v>4013</v>
      </c>
      <c r="C54" s="3469"/>
      <c r="D54" s="3448">
        <v>0</v>
      </c>
      <c r="E54" s="3448"/>
      <c r="F54" s="3448"/>
      <c r="G54" s="3048"/>
      <c r="H54" s="3472"/>
      <c r="I54" s="3468" t="s">
        <v>3993</v>
      </c>
      <c r="J54" s="3469"/>
      <c r="K54" s="3448">
        <v>12.45</v>
      </c>
      <c r="L54" s="3448"/>
      <c r="M54" s="3448"/>
      <c r="N54" s="3048"/>
      <c r="O54" s="3472"/>
      <c r="P54" s="3468" t="s">
        <v>3993</v>
      </c>
      <c r="Q54" s="3469"/>
      <c r="R54" s="3448">
        <v>0</v>
      </c>
      <c r="S54" s="3448"/>
      <c r="T54" s="3448"/>
      <c r="U54" s="3048"/>
    </row>
    <row r="55" spans="1:21">
      <c r="A55" s="3472"/>
      <c r="B55" s="3470"/>
      <c r="C55" s="3471"/>
      <c r="D55" s="3448"/>
      <c r="E55" s="3448"/>
      <c r="F55" s="3448"/>
      <c r="G55" s="3048"/>
      <c r="H55" s="3472"/>
      <c r="I55" s="3470"/>
      <c r="J55" s="3471"/>
      <c r="K55" s="3448"/>
      <c r="L55" s="3448"/>
      <c r="M55" s="3448"/>
      <c r="N55" s="3048"/>
      <c r="O55" s="3472"/>
      <c r="P55" s="3470"/>
      <c r="Q55" s="3471"/>
      <c r="R55" s="3448"/>
      <c r="S55" s="3448"/>
      <c r="T55" s="3448"/>
      <c r="U55" s="3048"/>
    </row>
    <row r="56" spans="1:21">
      <c r="A56" s="3450" t="s">
        <v>4014</v>
      </c>
      <c r="B56" s="3450" t="s">
        <v>4015</v>
      </c>
      <c r="C56" s="3450"/>
      <c r="D56" s="3451" t="s">
        <v>4016</v>
      </c>
      <c r="E56" s="3451"/>
      <c r="F56" s="3451"/>
      <c r="G56" s="3048"/>
      <c r="H56" s="3450" t="s">
        <v>3994</v>
      </c>
      <c r="I56" s="3450" t="s">
        <v>3995</v>
      </c>
      <c r="J56" s="3450"/>
      <c r="K56" s="3451" t="s">
        <v>3996</v>
      </c>
      <c r="L56" s="3451"/>
      <c r="M56" s="3451"/>
      <c r="N56" s="3048"/>
      <c r="O56" s="3450" t="s">
        <v>3994</v>
      </c>
      <c r="P56" s="3450" t="s">
        <v>3995</v>
      </c>
      <c r="Q56" s="3450"/>
      <c r="R56" s="3451" t="s">
        <v>3996</v>
      </c>
      <c r="S56" s="3451"/>
      <c r="T56" s="3451"/>
      <c r="U56" s="3048"/>
    </row>
    <row r="57" spans="1:21">
      <c r="A57" s="3450"/>
      <c r="B57" s="3450"/>
      <c r="C57" s="3450"/>
      <c r="D57" s="3451"/>
      <c r="E57" s="3451"/>
      <c r="F57" s="3451"/>
      <c r="G57" s="3048"/>
      <c r="H57" s="3450"/>
      <c r="I57" s="3450"/>
      <c r="J57" s="3450"/>
      <c r="K57" s="3451"/>
      <c r="L57" s="3451"/>
      <c r="M57" s="3451"/>
      <c r="N57" s="3048"/>
      <c r="O57" s="3450"/>
      <c r="P57" s="3450"/>
      <c r="Q57" s="3450"/>
      <c r="R57" s="3451"/>
      <c r="S57" s="3451"/>
      <c r="T57" s="3451"/>
      <c r="U57" s="3048"/>
    </row>
    <row r="58" spans="1:21">
      <c r="A58" s="3450"/>
      <c r="B58" s="3450" t="s">
        <v>4017</v>
      </c>
      <c r="C58" s="3450"/>
      <c r="D58" s="3451" t="s">
        <v>3998</v>
      </c>
      <c r="E58" s="3451"/>
      <c r="F58" s="3451"/>
      <c r="G58" s="3048"/>
      <c r="H58" s="3450"/>
      <c r="I58" s="3450" t="s">
        <v>3997</v>
      </c>
      <c r="J58" s="3450"/>
      <c r="K58" s="3451" t="s">
        <v>3998</v>
      </c>
      <c r="L58" s="3451"/>
      <c r="M58" s="3451"/>
      <c r="N58" s="3048"/>
      <c r="O58" s="3450"/>
      <c r="P58" s="3450" t="s">
        <v>3997</v>
      </c>
      <c r="Q58" s="3450"/>
      <c r="R58" s="3451" t="s">
        <v>3998</v>
      </c>
      <c r="S58" s="3451"/>
      <c r="T58" s="3451"/>
      <c r="U58" s="3048"/>
    </row>
    <row r="59" spans="1:21">
      <c r="A59" s="3450"/>
      <c r="B59" s="3450"/>
      <c r="C59" s="3450"/>
      <c r="D59" s="3451"/>
      <c r="E59" s="3451"/>
      <c r="F59" s="3451"/>
      <c r="G59" s="3048"/>
      <c r="H59" s="3450"/>
      <c r="I59" s="3450"/>
      <c r="J59" s="3450"/>
      <c r="K59" s="3451"/>
      <c r="L59" s="3451"/>
      <c r="M59" s="3451"/>
      <c r="N59" s="3048"/>
      <c r="O59" s="3450"/>
      <c r="P59" s="3450"/>
      <c r="Q59" s="3450"/>
      <c r="R59" s="3451"/>
      <c r="S59" s="3451"/>
      <c r="T59" s="3451"/>
      <c r="U59" s="3048"/>
    </row>
    <row r="60" spans="1:21">
      <c r="A60" s="3458" t="s">
        <v>4018</v>
      </c>
      <c r="B60" s="3459"/>
      <c r="C60" s="3459"/>
      <c r="D60" s="3459"/>
      <c r="E60" s="3459"/>
      <c r="F60" s="3460"/>
      <c r="G60" s="3048"/>
      <c r="H60" s="3458" t="s">
        <v>4035</v>
      </c>
      <c r="I60" s="3459"/>
      <c r="J60" s="3459"/>
      <c r="K60" s="3459"/>
      <c r="L60" s="3459"/>
      <c r="M60" s="3460"/>
      <c r="N60" s="3048"/>
      <c r="O60" s="3458" t="s">
        <v>4043</v>
      </c>
      <c r="P60" s="3459"/>
      <c r="Q60" s="3459"/>
      <c r="R60" s="3459"/>
      <c r="S60" s="3459"/>
      <c r="T60" s="3460"/>
      <c r="U60" s="3048"/>
    </row>
    <row r="61" spans="1:21">
      <c r="A61" s="3461"/>
      <c r="B61" s="3462"/>
      <c r="C61" s="3462"/>
      <c r="D61" s="3462"/>
      <c r="E61" s="3462"/>
      <c r="F61" s="3463"/>
      <c r="G61" s="3048"/>
      <c r="H61" s="3461"/>
      <c r="I61" s="3462"/>
      <c r="J61" s="3462"/>
      <c r="K61" s="3462"/>
      <c r="L61" s="3462"/>
      <c r="M61" s="3463"/>
      <c r="N61" s="3048"/>
      <c r="O61" s="3461"/>
      <c r="P61" s="3462"/>
      <c r="Q61" s="3462"/>
      <c r="R61" s="3462"/>
      <c r="S61" s="3462"/>
      <c r="T61" s="3463"/>
      <c r="U61" s="3048"/>
    </row>
    <row r="62" spans="1:21">
      <c r="A62" s="3461"/>
      <c r="B62" s="3462"/>
      <c r="C62" s="3462"/>
      <c r="D62" s="3462"/>
      <c r="E62" s="3462"/>
      <c r="F62" s="3463"/>
      <c r="G62" s="3048"/>
      <c r="H62" s="3461"/>
      <c r="I62" s="3462"/>
      <c r="J62" s="3462"/>
      <c r="K62" s="3462"/>
      <c r="L62" s="3462"/>
      <c r="M62" s="3463"/>
      <c r="N62" s="3048"/>
      <c r="O62" s="3461"/>
      <c r="P62" s="3462"/>
      <c r="Q62" s="3462"/>
      <c r="R62" s="3462"/>
      <c r="S62" s="3462"/>
      <c r="T62" s="3463"/>
      <c r="U62" s="3048"/>
    </row>
    <row r="63" spans="1:21">
      <c r="A63" s="3461"/>
      <c r="B63" s="3462"/>
      <c r="C63" s="3462"/>
      <c r="D63" s="3462"/>
      <c r="E63" s="3462"/>
      <c r="F63" s="3463"/>
      <c r="G63" s="3048"/>
      <c r="H63" s="3461"/>
      <c r="I63" s="3462"/>
      <c r="J63" s="3462"/>
      <c r="K63" s="3462"/>
      <c r="L63" s="3462"/>
      <c r="M63" s="3463"/>
      <c r="N63" s="3048"/>
      <c r="O63" s="3461"/>
      <c r="P63" s="3462"/>
      <c r="Q63" s="3462"/>
      <c r="R63" s="3462"/>
      <c r="S63" s="3462"/>
      <c r="T63" s="3463"/>
      <c r="U63" s="3048"/>
    </row>
    <row r="64" spans="1:21">
      <c r="A64" s="3461"/>
      <c r="B64" s="3462"/>
      <c r="C64" s="3462"/>
      <c r="D64" s="3462"/>
      <c r="E64" s="3462"/>
      <c r="F64" s="3463"/>
      <c r="G64" s="3048"/>
      <c r="H64" s="3461"/>
      <c r="I64" s="3462"/>
      <c r="J64" s="3462"/>
      <c r="K64" s="3462"/>
      <c r="L64" s="3462"/>
      <c r="M64" s="3463"/>
      <c r="N64" s="3048"/>
      <c r="O64" s="3461"/>
      <c r="P64" s="3462"/>
      <c r="Q64" s="3462"/>
      <c r="R64" s="3462"/>
      <c r="S64" s="3462"/>
      <c r="T64" s="3463"/>
      <c r="U64" s="3048"/>
    </row>
    <row r="65" spans="1:21">
      <c r="A65" s="3461"/>
      <c r="B65" s="3462"/>
      <c r="C65" s="3462"/>
      <c r="D65" s="3462"/>
      <c r="E65" s="3462"/>
      <c r="F65" s="3463"/>
      <c r="G65" s="3048"/>
      <c r="H65" s="3461"/>
      <c r="I65" s="3462"/>
      <c r="J65" s="3462"/>
      <c r="K65" s="3462"/>
      <c r="L65" s="3462"/>
      <c r="M65" s="3463"/>
      <c r="N65" s="3048"/>
      <c r="O65" s="3461"/>
      <c r="P65" s="3462"/>
      <c r="Q65" s="3462"/>
      <c r="R65" s="3462"/>
      <c r="S65" s="3462"/>
      <c r="T65" s="3463"/>
      <c r="U65" s="3048"/>
    </row>
    <row r="66" spans="1:21">
      <c r="A66" s="3461"/>
      <c r="B66" s="3462"/>
      <c r="C66" s="3462"/>
      <c r="D66" s="3462"/>
      <c r="E66" s="3462"/>
      <c r="F66" s="3463"/>
      <c r="G66" s="3048"/>
      <c r="H66" s="3461"/>
      <c r="I66" s="3462"/>
      <c r="J66" s="3462"/>
      <c r="K66" s="3462"/>
      <c r="L66" s="3462"/>
      <c r="M66" s="3463"/>
      <c r="N66" s="3048"/>
      <c r="O66" s="3461"/>
      <c r="P66" s="3462"/>
      <c r="Q66" s="3462"/>
      <c r="R66" s="3462"/>
      <c r="S66" s="3462"/>
      <c r="T66" s="3463"/>
      <c r="U66" s="3048"/>
    </row>
    <row r="67" spans="1:21">
      <c r="A67" s="3461"/>
      <c r="B67" s="3462"/>
      <c r="C67" s="3462"/>
      <c r="D67" s="3462"/>
      <c r="E67" s="3462"/>
      <c r="F67" s="3463"/>
      <c r="G67" s="3048"/>
      <c r="H67" s="3461"/>
      <c r="I67" s="3462"/>
      <c r="J67" s="3462"/>
      <c r="K67" s="3462"/>
      <c r="L67" s="3462"/>
      <c r="M67" s="3463"/>
      <c r="N67" s="3048"/>
      <c r="O67" s="3461"/>
      <c r="P67" s="3462"/>
      <c r="Q67" s="3462"/>
      <c r="R67" s="3462"/>
      <c r="S67" s="3462"/>
      <c r="T67" s="3463"/>
      <c r="U67" s="3048"/>
    </row>
    <row r="68" spans="1:21">
      <c r="A68" s="3461"/>
      <c r="B68" s="3462"/>
      <c r="C68" s="3462"/>
      <c r="D68" s="3462"/>
      <c r="E68" s="3462"/>
      <c r="F68" s="3463"/>
      <c r="G68" s="3048"/>
      <c r="H68" s="3461"/>
      <c r="I68" s="3462"/>
      <c r="J68" s="3462"/>
      <c r="K68" s="3462"/>
      <c r="L68" s="3462"/>
      <c r="M68" s="3463"/>
      <c r="N68" s="3048"/>
      <c r="O68" s="3461"/>
      <c r="P68" s="3462"/>
      <c r="Q68" s="3462"/>
      <c r="R68" s="3462"/>
      <c r="S68" s="3462"/>
      <c r="T68" s="3463"/>
      <c r="U68" s="3048"/>
    </row>
    <row r="69" spans="1:21">
      <c r="A69" s="3461"/>
      <c r="B69" s="3462"/>
      <c r="C69" s="3462"/>
      <c r="D69" s="3462"/>
      <c r="E69" s="3462"/>
      <c r="F69" s="3463"/>
      <c r="G69" s="3048"/>
      <c r="H69" s="3461"/>
      <c r="I69" s="3462"/>
      <c r="J69" s="3462"/>
      <c r="K69" s="3462"/>
      <c r="L69" s="3462"/>
      <c r="M69" s="3463"/>
      <c r="N69" s="3048"/>
      <c r="O69" s="3461"/>
      <c r="P69" s="3462"/>
      <c r="Q69" s="3462"/>
      <c r="R69" s="3462"/>
      <c r="S69" s="3462"/>
      <c r="T69" s="3463"/>
      <c r="U69" s="3048"/>
    </row>
    <row r="70" spans="1:21">
      <c r="A70" s="3461"/>
      <c r="B70" s="3462"/>
      <c r="C70" s="3462"/>
      <c r="D70" s="3462"/>
      <c r="E70" s="3462"/>
      <c r="F70" s="3463"/>
      <c r="G70" s="3048"/>
      <c r="H70" s="3461"/>
      <c r="I70" s="3462"/>
      <c r="J70" s="3462"/>
      <c r="K70" s="3462"/>
      <c r="L70" s="3462"/>
      <c r="M70" s="3463"/>
      <c r="N70" s="3048"/>
      <c r="O70" s="3461"/>
      <c r="P70" s="3462"/>
      <c r="Q70" s="3462"/>
      <c r="R70" s="3462"/>
      <c r="S70" s="3462"/>
      <c r="T70" s="3463"/>
      <c r="U70" s="3048"/>
    </row>
    <row r="71" spans="1:21">
      <c r="A71" s="3464"/>
      <c r="B71" s="3465"/>
      <c r="C71" s="3465"/>
      <c r="D71" s="3465"/>
      <c r="E71" s="3465"/>
      <c r="F71" s="3466"/>
      <c r="G71" s="3048"/>
      <c r="H71" s="3464"/>
      <c r="I71" s="3465"/>
      <c r="J71" s="3465"/>
      <c r="K71" s="3465"/>
      <c r="L71" s="3465"/>
      <c r="M71" s="3466"/>
      <c r="N71" s="3048"/>
      <c r="O71" s="3464"/>
      <c r="P71" s="3465"/>
      <c r="Q71" s="3465"/>
      <c r="R71" s="3465"/>
      <c r="S71" s="3465"/>
      <c r="T71" s="3466"/>
      <c r="U71" s="3048"/>
    </row>
    <row r="72" spans="1:21">
      <c r="A72" s="3048"/>
      <c r="B72" s="3048"/>
      <c r="C72" s="3048"/>
      <c r="D72" s="3048"/>
      <c r="E72" s="3048"/>
      <c r="F72" s="3048"/>
      <c r="G72" s="3048"/>
      <c r="H72" s="3048"/>
      <c r="I72" s="3048"/>
      <c r="J72" s="3048"/>
      <c r="K72" s="3048"/>
      <c r="L72" s="3048"/>
      <c r="M72" s="3048"/>
      <c r="N72" s="3048"/>
      <c r="O72" s="3048"/>
      <c r="P72" s="3048"/>
      <c r="Q72" s="3048"/>
      <c r="R72" s="3048"/>
      <c r="S72" s="3048"/>
      <c r="T72" s="3048"/>
      <c r="U72" s="3048"/>
    </row>
    <row r="73" spans="1:21" ht="20.25">
      <c r="A73" s="3449" t="s">
        <v>4000</v>
      </c>
      <c r="B73" s="3449"/>
      <c r="C73" s="3449"/>
      <c r="D73" s="3449"/>
      <c r="E73" s="3449"/>
      <c r="F73" s="3449"/>
      <c r="G73" s="3048"/>
      <c r="H73" s="3449" t="s">
        <v>4024</v>
      </c>
      <c r="I73" s="3449"/>
      <c r="J73" s="3449"/>
      <c r="K73" s="3449"/>
      <c r="L73" s="3449"/>
      <c r="M73" s="3449"/>
      <c r="N73" s="3048"/>
      <c r="O73" s="3449" t="s">
        <v>4000</v>
      </c>
      <c r="P73" s="3449"/>
      <c r="Q73" s="3449"/>
      <c r="R73" s="3449"/>
      <c r="S73" s="3449"/>
      <c r="T73" s="3449"/>
      <c r="U73" s="3048"/>
    </row>
    <row r="74" spans="1:21">
      <c r="A74" s="3450" t="s">
        <v>4001</v>
      </c>
      <c r="B74" s="3450" t="s">
        <v>3980</v>
      </c>
      <c r="C74" s="3450"/>
      <c r="D74" s="3450"/>
      <c r="E74" s="3450" t="s">
        <v>4002</v>
      </c>
      <c r="F74" s="3451" t="s">
        <v>3982</v>
      </c>
      <c r="G74" s="3048"/>
      <c r="H74" s="3450" t="s">
        <v>4025</v>
      </c>
      <c r="I74" s="3450" t="s">
        <v>4021</v>
      </c>
      <c r="J74" s="3450"/>
      <c r="K74" s="3450"/>
      <c r="L74" s="3450" t="s">
        <v>4026</v>
      </c>
      <c r="M74" s="3451" t="s">
        <v>3982</v>
      </c>
      <c r="N74" s="3048"/>
      <c r="O74" s="3450" t="s">
        <v>4001</v>
      </c>
      <c r="P74" s="3450" t="s">
        <v>3980</v>
      </c>
      <c r="Q74" s="3450"/>
      <c r="R74" s="3450"/>
      <c r="S74" s="3450" t="s">
        <v>4002</v>
      </c>
      <c r="T74" s="3451" t="s">
        <v>3982</v>
      </c>
      <c r="U74" s="3048"/>
    </row>
    <row r="75" spans="1:21">
      <c r="A75" s="3450"/>
      <c r="B75" s="3450"/>
      <c r="C75" s="3450"/>
      <c r="D75" s="3450"/>
      <c r="E75" s="3450"/>
      <c r="F75" s="3451"/>
      <c r="G75" s="3048"/>
      <c r="H75" s="3450"/>
      <c r="I75" s="3450"/>
      <c r="J75" s="3450"/>
      <c r="K75" s="3450"/>
      <c r="L75" s="3450"/>
      <c r="M75" s="3451"/>
      <c r="N75" s="3048"/>
      <c r="O75" s="3450"/>
      <c r="P75" s="3450"/>
      <c r="Q75" s="3450"/>
      <c r="R75" s="3450"/>
      <c r="S75" s="3450"/>
      <c r="T75" s="3451"/>
      <c r="U75" s="3048"/>
    </row>
    <row r="76" spans="1:21">
      <c r="A76" s="3450" t="s">
        <v>4003</v>
      </c>
      <c r="B76" s="3452" t="s">
        <v>4019</v>
      </c>
      <c r="C76" s="3453"/>
      <c r="D76" s="3454"/>
      <c r="E76" s="3450" t="s">
        <v>4005</v>
      </c>
      <c r="F76" s="3450"/>
      <c r="G76" s="3048"/>
      <c r="H76" s="3450" t="s">
        <v>4027</v>
      </c>
      <c r="I76" s="3452" t="s">
        <v>4036</v>
      </c>
      <c r="J76" s="3453"/>
      <c r="K76" s="3454"/>
      <c r="L76" s="3450" t="s">
        <v>4029</v>
      </c>
      <c r="M76" s="3450"/>
      <c r="N76" s="3048"/>
      <c r="O76" s="3450" t="s">
        <v>4003</v>
      </c>
      <c r="P76" s="3452" t="s">
        <v>4044</v>
      </c>
      <c r="Q76" s="3453"/>
      <c r="R76" s="3454"/>
      <c r="S76" s="3450" t="s">
        <v>4005</v>
      </c>
      <c r="T76" s="3450"/>
      <c r="U76" s="3048"/>
    </row>
    <row r="77" spans="1:21" ht="46.5" customHeight="1">
      <c r="A77" s="3450"/>
      <c r="B77" s="3455"/>
      <c r="C77" s="3456"/>
      <c r="D77" s="3457"/>
      <c r="E77" s="3450"/>
      <c r="F77" s="3450"/>
      <c r="G77" s="3048"/>
      <c r="H77" s="3450"/>
      <c r="I77" s="3455"/>
      <c r="J77" s="3456"/>
      <c r="K77" s="3457"/>
      <c r="L77" s="3450"/>
      <c r="M77" s="3450"/>
      <c r="N77" s="3048"/>
      <c r="O77" s="3450"/>
      <c r="P77" s="3455"/>
      <c r="Q77" s="3456"/>
      <c r="R77" s="3457"/>
      <c r="S77" s="3450"/>
      <c r="T77" s="3450"/>
      <c r="U77" s="3048"/>
    </row>
    <row r="78" spans="1:21">
      <c r="A78" s="3472" t="s">
        <v>4006</v>
      </c>
      <c r="B78" s="3473" t="s">
        <v>4007</v>
      </c>
      <c r="C78" s="3474"/>
      <c r="D78" s="3477"/>
      <c r="E78" s="3478"/>
      <c r="F78" s="3479"/>
      <c r="G78" s="3048"/>
      <c r="H78" s="3472" t="s">
        <v>4030</v>
      </c>
      <c r="I78" s="3473" t="s">
        <v>4031</v>
      </c>
      <c r="J78" s="3474"/>
      <c r="K78" s="3477"/>
      <c r="L78" s="3478"/>
      <c r="M78" s="3479"/>
      <c r="N78" s="3048"/>
      <c r="O78" s="3472" t="s">
        <v>4006</v>
      </c>
      <c r="P78" s="3473" t="s">
        <v>4007</v>
      </c>
      <c r="Q78" s="3474"/>
      <c r="R78" s="3477"/>
      <c r="S78" s="3478"/>
      <c r="T78" s="3479"/>
      <c r="U78" s="3048"/>
    </row>
    <row r="79" spans="1:21">
      <c r="A79" s="3472"/>
      <c r="B79" s="3475"/>
      <c r="C79" s="3476"/>
      <c r="D79" s="3480"/>
      <c r="E79" s="3481"/>
      <c r="F79" s="3482"/>
      <c r="G79" s="3048"/>
      <c r="H79" s="3472"/>
      <c r="I79" s="3475"/>
      <c r="J79" s="3476"/>
      <c r="K79" s="3480"/>
      <c r="L79" s="3481"/>
      <c r="M79" s="3482"/>
      <c r="N79" s="3048"/>
      <c r="O79" s="3472"/>
      <c r="P79" s="3475"/>
      <c r="Q79" s="3476"/>
      <c r="R79" s="3480"/>
      <c r="S79" s="3481"/>
      <c r="T79" s="3482"/>
      <c r="U79" s="3048"/>
    </row>
    <row r="80" spans="1:21">
      <c r="A80" s="3472"/>
      <c r="B80" s="3468" t="s">
        <v>4008</v>
      </c>
      <c r="C80" s="3483"/>
      <c r="D80" s="3477">
        <v>4606.55</v>
      </c>
      <c r="E80" s="3486"/>
      <c r="F80" s="3487"/>
      <c r="G80" s="3048"/>
      <c r="H80" s="3472"/>
      <c r="I80" s="3468" t="s">
        <v>4032</v>
      </c>
      <c r="J80" s="3483"/>
      <c r="K80" s="3477">
        <v>9278.94</v>
      </c>
      <c r="L80" s="3486"/>
      <c r="M80" s="3487"/>
      <c r="N80" s="3048"/>
      <c r="O80" s="3472"/>
      <c r="P80" s="3468" t="s">
        <v>4008</v>
      </c>
      <c r="Q80" s="3483"/>
      <c r="R80" s="3477">
        <v>14262.53</v>
      </c>
      <c r="S80" s="3486"/>
      <c r="T80" s="3487"/>
      <c r="U80" s="3048"/>
    </row>
    <row r="81" spans="1:21">
      <c r="A81" s="3472"/>
      <c r="B81" s="3484"/>
      <c r="C81" s="3485"/>
      <c r="D81" s="3488"/>
      <c r="E81" s="3489"/>
      <c r="F81" s="3490"/>
      <c r="G81" s="3048"/>
      <c r="H81" s="3472"/>
      <c r="I81" s="3484"/>
      <c r="J81" s="3485"/>
      <c r="K81" s="3488"/>
      <c r="L81" s="3489"/>
      <c r="M81" s="3490"/>
      <c r="N81" s="3048"/>
      <c r="O81" s="3472"/>
      <c r="P81" s="3484"/>
      <c r="Q81" s="3485"/>
      <c r="R81" s="3488"/>
      <c r="S81" s="3489"/>
      <c r="T81" s="3490"/>
      <c r="U81" s="3048"/>
    </row>
    <row r="82" spans="1:21">
      <c r="A82" s="3472"/>
      <c r="B82" s="3491" t="s">
        <v>4009</v>
      </c>
      <c r="C82" s="3467" t="s">
        <v>4010</v>
      </c>
      <c r="D82" s="3448">
        <v>4569.13</v>
      </c>
      <c r="E82" s="3448"/>
      <c r="F82" s="3448"/>
      <c r="G82" s="3048"/>
      <c r="H82" s="3472"/>
      <c r="I82" s="3491" t="s">
        <v>3989</v>
      </c>
      <c r="J82" s="3467" t="s">
        <v>3990</v>
      </c>
      <c r="K82" s="3448">
        <v>9207.7000000000007</v>
      </c>
      <c r="L82" s="3448"/>
      <c r="M82" s="3448"/>
      <c r="N82" s="3048"/>
      <c r="O82" s="3472"/>
      <c r="P82" s="3491" t="s">
        <v>4009</v>
      </c>
      <c r="Q82" s="3467" t="s">
        <v>4010</v>
      </c>
      <c r="R82" s="3448">
        <v>0</v>
      </c>
      <c r="S82" s="3448"/>
      <c r="T82" s="3448"/>
      <c r="U82" s="3048"/>
    </row>
    <row r="83" spans="1:21">
      <c r="A83" s="3472"/>
      <c r="B83" s="3492"/>
      <c r="C83" s="3467"/>
      <c r="D83" s="3448"/>
      <c r="E83" s="3448"/>
      <c r="F83" s="3448"/>
      <c r="G83" s="3048"/>
      <c r="H83" s="3472"/>
      <c r="I83" s="3492"/>
      <c r="J83" s="3467"/>
      <c r="K83" s="3448"/>
      <c r="L83" s="3448"/>
      <c r="M83" s="3448"/>
      <c r="N83" s="3048"/>
      <c r="O83" s="3472"/>
      <c r="P83" s="3492"/>
      <c r="Q83" s="3467"/>
      <c r="R83" s="3448"/>
      <c r="S83" s="3448"/>
      <c r="T83" s="3448"/>
      <c r="U83" s="3048"/>
    </row>
    <row r="84" spans="1:21">
      <c r="A84" s="3472"/>
      <c r="B84" s="3492"/>
      <c r="C84" s="3467" t="s">
        <v>4011</v>
      </c>
      <c r="D84" s="3448">
        <v>0</v>
      </c>
      <c r="E84" s="3448"/>
      <c r="F84" s="3448"/>
      <c r="G84" s="3048"/>
      <c r="H84" s="3472"/>
      <c r="I84" s="3492"/>
      <c r="J84" s="3467" t="s">
        <v>3991</v>
      </c>
      <c r="K84" s="3448">
        <v>0</v>
      </c>
      <c r="L84" s="3448"/>
      <c r="M84" s="3448"/>
      <c r="N84" s="3048"/>
      <c r="O84" s="3472"/>
      <c r="P84" s="3492"/>
      <c r="Q84" s="3467" t="s">
        <v>4011</v>
      </c>
      <c r="R84" s="3448">
        <v>14262.53</v>
      </c>
      <c r="S84" s="3448"/>
      <c r="T84" s="3448"/>
      <c r="U84" s="3048"/>
    </row>
    <row r="85" spans="1:21">
      <c r="A85" s="3472"/>
      <c r="B85" s="3492"/>
      <c r="C85" s="3467"/>
      <c r="D85" s="3448"/>
      <c r="E85" s="3448"/>
      <c r="F85" s="3448"/>
      <c r="G85" s="3048"/>
      <c r="H85" s="3472"/>
      <c r="I85" s="3492"/>
      <c r="J85" s="3467"/>
      <c r="K85" s="3448"/>
      <c r="L85" s="3448"/>
      <c r="M85" s="3448"/>
      <c r="N85" s="3048"/>
      <c r="O85" s="3472"/>
      <c r="P85" s="3492"/>
      <c r="Q85" s="3467"/>
      <c r="R85" s="3448"/>
      <c r="S85" s="3448"/>
      <c r="T85" s="3448"/>
      <c r="U85" s="3048"/>
    </row>
    <row r="86" spans="1:21">
      <c r="A86" s="3472"/>
      <c r="B86" s="3492"/>
      <c r="C86" s="3467" t="s">
        <v>4012</v>
      </c>
      <c r="D86" s="3448">
        <v>37.42</v>
      </c>
      <c r="E86" s="3448"/>
      <c r="F86" s="3448"/>
      <c r="G86" s="3048"/>
      <c r="H86" s="3472"/>
      <c r="I86" s="3492"/>
      <c r="J86" s="3467" t="s">
        <v>3992</v>
      </c>
      <c r="K86" s="3448">
        <v>71.239999999999995</v>
      </c>
      <c r="L86" s="3448"/>
      <c r="M86" s="3448"/>
      <c r="N86" s="3048"/>
      <c r="O86" s="3472"/>
      <c r="P86" s="3492"/>
      <c r="Q86" s="3467" t="s">
        <v>4012</v>
      </c>
      <c r="R86" s="3448">
        <v>0</v>
      </c>
      <c r="S86" s="3448"/>
      <c r="T86" s="3448"/>
      <c r="U86" s="3048"/>
    </row>
    <row r="87" spans="1:21">
      <c r="A87" s="3472"/>
      <c r="B87" s="3493"/>
      <c r="C87" s="3467"/>
      <c r="D87" s="3448"/>
      <c r="E87" s="3448"/>
      <c r="F87" s="3448"/>
      <c r="G87" s="3048"/>
      <c r="H87" s="3472"/>
      <c r="I87" s="3493"/>
      <c r="J87" s="3467"/>
      <c r="K87" s="3448"/>
      <c r="L87" s="3448"/>
      <c r="M87" s="3448"/>
      <c r="N87" s="3048"/>
      <c r="O87" s="3472"/>
      <c r="P87" s="3493"/>
      <c r="Q87" s="3467"/>
      <c r="R87" s="3448"/>
      <c r="S87" s="3448"/>
      <c r="T87" s="3448"/>
      <c r="U87" s="3048"/>
    </row>
    <row r="88" spans="1:21">
      <c r="A88" s="3472"/>
      <c r="B88" s="3468" t="s">
        <v>4013</v>
      </c>
      <c r="C88" s="3469"/>
      <c r="D88" s="3448">
        <v>0</v>
      </c>
      <c r="E88" s="3448"/>
      <c r="F88" s="3448"/>
      <c r="G88" s="3048"/>
      <c r="H88" s="3472"/>
      <c r="I88" s="3468" t="s">
        <v>3993</v>
      </c>
      <c r="J88" s="3469"/>
      <c r="K88" s="3448">
        <v>0</v>
      </c>
      <c r="L88" s="3448"/>
      <c r="M88" s="3448"/>
      <c r="N88" s="3048"/>
      <c r="O88" s="3472"/>
      <c r="P88" s="3468" t="s">
        <v>4013</v>
      </c>
      <c r="Q88" s="3469"/>
      <c r="R88" s="3448">
        <v>0</v>
      </c>
      <c r="S88" s="3448"/>
      <c r="T88" s="3448"/>
      <c r="U88" s="3048"/>
    </row>
    <row r="89" spans="1:21">
      <c r="A89" s="3472"/>
      <c r="B89" s="3470"/>
      <c r="C89" s="3471"/>
      <c r="D89" s="3448"/>
      <c r="E89" s="3448"/>
      <c r="F89" s="3448"/>
      <c r="G89" s="3048"/>
      <c r="H89" s="3472"/>
      <c r="I89" s="3470"/>
      <c r="J89" s="3471"/>
      <c r="K89" s="3448"/>
      <c r="L89" s="3448"/>
      <c r="M89" s="3448"/>
      <c r="N89" s="3048"/>
      <c r="O89" s="3472"/>
      <c r="P89" s="3470"/>
      <c r="Q89" s="3471"/>
      <c r="R89" s="3448"/>
      <c r="S89" s="3448"/>
      <c r="T89" s="3448"/>
      <c r="U89" s="3048"/>
    </row>
    <row r="90" spans="1:21">
      <c r="A90" s="3450" t="s">
        <v>4014</v>
      </c>
      <c r="B90" s="3450" t="s">
        <v>4015</v>
      </c>
      <c r="C90" s="3450"/>
      <c r="D90" s="3451" t="s">
        <v>3996</v>
      </c>
      <c r="E90" s="3451"/>
      <c r="F90" s="3451"/>
      <c r="G90" s="3048"/>
      <c r="H90" s="3450" t="s">
        <v>3994</v>
      </c>
      <c r="I90" s="3450" t="s">
        <v>3995</v>
      </c>
      <c r="J90" s="3450"/>
      <c r="K90" s="3451" t="s">
        <v>3996</v>
      </c>
      <c r="L90" s="3451"/>
      <c r="M90" s="3451"/>
      <c r="N90" s="3048"/>
      <c r="O90" s="3450" t="s">
        <v>4014</v>
      </c>
      <c r="P90" s="3450" t="s">
        <v>4015</v>
      </c>
      <c r="Q90" s="3450"/>
      <c r="R90" s="3451" t="s">
        <v>4045</v>
      </c>
      <c r="S90" s="3451"/>
      <c r="T90" s="3451"/>
      <c r="U90" s="3048"/>
    </row>
    <row r="91" spans="1:21">
      <c r="A91" s="3450"/>
      <c r="B91" s="3450"/>
      <c r="C91" s="3450"/>
      <c r="D91" s="3451"/>
      <c r="E91" s="3451"/>
      <c r="F91" s="3451"/>
      <c r="G91" s="3048"/>
      <c r="H91" s="3450"/>
      <c r="I91" s="3450"/>
      <c r="J91" s="3450"/>
      <c r="K91" s="3451"/>
      <c r="L91" s="3451"/>
      <c r="M91" s="3451"/>
      <c r="N91" s="3048"/>
      <c r="O91" s="3450"/>
      <c r="P91" s="3450"/>
      <c r="Q91" s="3450"/>
      <c r="R91" s="3451"/>
      <c r="S91" s="3451"/>
      <c r="T91" s="3451"/>
      <c r="U91" s="3048"/>
    </row>
    <row r="92" spans="1:21">
      <c r="A92" s="3450"/>
      <c r="B92" s="3450" t="s">
        <v>4017</v>
      </c>
      <c r="C92" s="3450"/>
      <c r="D92" s="3451" t="s">
        <v>3998</v>
      </c>
      <c r="E92" s="3451"/>
      <c r="F92" s="3451"/>
      <c r="G92" s="3048"/>
      <c r="H92" s="3450"/>
      <c r="I92" s="3450" t="s">
        <v>3997</v>
      </c>
      <c r="J92" s="3450"/>
      <c r="K92" s="3451" t="s">
        <v>3998</v>
      </c>
      <c r="L92" s="3451"/>
      <c r="M92" s="3451"/>
      <c r="N92" s="3048"/>
      <c r="O92" s="3450"/>
      <c r="P92" s="3450" t="s">
        <v>4017</v>
      </c>
      <c r="Q92" s="3450"/>
      <c r="R92" s="3451" t="s">
        <v>3998</v>
      </c>
      <c r="S92" s="3451"/>
      <c r="T92" s="3451"/>
      <c r="U92" s="3048"/>
    </row>
    <row r="93" spans="1:21">
      <c r="A93" s="3450"/>
      <c r="B93" s="3450"/>
      <c r="C93" s="3450"/>
      <c r="D93" s="3451"/>
      <c r="E93" s="3451"/>
      <c r="F93" s="3451"/>
      <c r="G93" s="3048"/>
      <c r="H93" s="3450"/>
      <c r="I93" s="3450"/>
      <c r="J93" s="3450"/>
      <c r="K93" s="3451"/>
      <c r="L93" s="3451"/>
      <c r="M93" s="3451"/>
      <c r="N93" s="3048"/>
      <c r="O93" s="3450"/>
      <c r="P93" s="3450"/>
      <c r="Q93" s="3450"/>
      <c r="R93" s="3451"/>
      <c r="S93" s="3451"/>
      <c r="T93" s="3451"/>
      <c r="U93" s="3048"/>
    </row>
    <row r="94" spans="1:21">
      <c r="A94" s="3458" t="s">
        <v>4020</v>
      </c>
      <c r="B94" s="3459"/>
      <c r="C94" s="3459"/>
      <c r="D94" s="3459"/>
      <c r="E94" s="3459"/>
      <c r="F94" s="3460"/>
      <c r="G94" s="3048"/>
      <c r="H94" s="3458" t="s">
        <v>4037</v>
      </c>
      <c r="I94" s="3459"/>
      <c r="J94" s="3459"/>
      <c r="K94" s="3459"/>
      <c r="L94" s="3459"/>
      <c r="M94" s="3460"/>
      <c r="N94" s="3048"/>
      <c r="O94" s="3458" t="s">
        <v>4046</v>
      </c>
      <c r="P94" s="3459"/>
      <c r="Q94" s="3459"/>
      <c r="R94" s="3459"/>
      <c r="S94" s="3459"/>
      <c r="T94" s="3460"/>
      <c r="U94" s="3048"/>
    </row>
    <row r="95" spans="1:21">
      <c r="A95" s="3461"/>
      <c r="B95" s="3462"/>
      <c r="C95" s="3462"/>
      <c r="D95" s="3462"/>
      <c r="E95" s="3462"/>
      <c r="F95" s="3463"/>
      <c r="G95" s="3048"/>
      <c r="H95" s="3461"/>
      <c r="I95" s="3462"/>
      <c r="J95" s="3462"/>
      <c r="K95" s="3462"/>
      <c r="L95" s="3462"/>
      <c r="M95" s="3463"/>
      <c r="N95" s="3048"/>
      <c r="O95" s="3461"/>
      <c r="P95" s="3462"/>
      <c r="Q95" s="3462"/>
      <c r="R95" s="3462"/>
      <c r="S95" s="3462"/>
      <c r="T95" s="3463"/>
      <c r="U95" s="3048"/>
    </row>
    <row r="96" spans="1:21">
      <c r="A96" s="3461"/>
      <c r="B96" s="3462"/>
      <c r="C96" s="3462"/>
      <c r="D96" s="3462"/>
      <c r="E96" s="3462"/>
      <c r="F96" s="3463"/>
      <c r="G96" s="3048"/>
      <c r="H96" s="3461"/>
      <c r="I96" s="3462"/>
      <c r="J96" s="3462"/>
      <c r="K96" s="3462"/>
      <c r="L96" s="3462"/>
      <c r="M96" s="3463"/>
      <c r="N96" s="3048"/>
      <c r="O96" s="3461"/>
      <c r="P96" s="3462"/>
      <c r="Q96" s="3462"/>
      <c r="R96" s="3462"/>
      <c r="S96" s="3462"/>
      <c r="T96" s="3463"/>
      <c r="U96" s="3048"/>
    </row>
    <row r="97" spans="1:21">
      <c r="A97" s="3461"/>
      <c r="B97" s="3462"/>
      <c r="C97" s="3462"/>
      <c r="D97" s="3462"/>
      <c r="E97" s="3462"/>
      <c r="F97" s="3463"/>
      <c r="G97" s="3048"/>
      <c r="H97" s="3461"/>
      <c r="I97" s="3462"/>
      <c r="J97" s="3462"/>
      <c r="K97" s="3462"/>
      <c r="L97" s="3462"/>
      <c r="M97" s="3463"/>
      <c r="N97" s="3048"/>
      <c r="O97" s="3461"/>
      <c r="P97" s="3462"/>
      <c r="Q97" s="3462"/>
      <c r="R97" s="3462"/>
      <c r="S97" s="3462"/>
      <c r="T97" s="3463"/>
      <c r="U97" s="3048"/>
    </row>
    <row r="98" spans="1:21">
      <c r="A98" s="3461"/>
      <c r="B98" s="3462"/>
      <c r="C98" s="3462"/>
      <c r="D98" s="3462"/>
      <c r="E98" s="3462"/>
      <c r="F98" s="3463"/>
      <c r="G98" s="3048"/>
      <c r="H98" s="3461"/>
      <c r="I98" s="3462"/>
      <c r="J98" s="3462"/>
      <c r="K98" s="3462"/>
      <c r="L98" s="3462"/>
      <c r="M98" s="3463"/>
      <c r="N98" s="3048"/>
      <c r="O98" s="3461"/>
      <c r="P98" s="3462"/>
      <c r="Q98" s="3462"/>
      <c r="R98" s="3462"/>
      <c r="S98" s="3462"/>
      <c r="T98" s="3463"/>
      <c r="U98" s="3048"/>
    </row>
    <row r="99" spans="1:21">
      <c r="A99" s="3461"/>
      <c r="B99" s="3462"/>
      <c r="C99" s="3462"/>
      <c r="D99" s="3462"/>
      <c r="E99" s="3462"/>
      <c r="F99" s="3463"/>
      <c r="G99" s="3048"/>
      <c r="H99" s="3461"/>
      <c r="I99" s="3462"/>
      <c r="J99" s="3462"/>
      <c r="K99" s="3462"/>
      <c r="L99" s="3462"/>
      <c r="M99" s="3463"/>
      <c r="N99" s="3048"/>
      <c r="O99" s="3461"/>
      <c r="P99" s="3462"/>
      <c r="Q99" s="3462"/>
      <c r="R99" s="3462"/>
      <c r="S99" s="3462"/>
      <c r="T99" s="3463"/>
      <c r="U99" s="3048"/>
    </row>
    <row r="100" spans="1:21">
      <c r="A100" s="3461"/>
      <c r="B100" s="3462"/>
      <c r="C100" s="3462"/>
      <c r="D100" s="3462"/>
      <c r="E100" s="3462"/>
      <c r="F100" s="3463"/>
      <c r="G100" s="3048"/>
      <c r="H100" s="3461"/>
      <c r="I100" s="3462"/>
      <c r="J100" s="3462"/>
      <c r="K100" s="3462"/>
      <c r="L100" s="3462"/>
      <c r="M100" s="3463"/>
      <c r="N100" s="3048"/>
      <c r="O100" s="3461"/>
      <c r="P100" s="3462"/>
      <c r="Q100" s="3462"/>
      <c r="R100" s="3462"/>
      <c r="S100" s="3462"/>
      <c r="T100" s="3463"/>
      <c r="U100" s="3048"/>
    </row>
    <row r="101" spans="1:21">
      <c r="A101" s="3461"/>
      <c r="B101" s="3462"/>
      <c r="C101" s="3462"/>
      <c r="D101" s="3462"/>
      <c r="E101" s="3462"/>
      <c r="F101" s="3463"/>
      <c r="G101" s="3048"/>
      <c r="H101" s="3461"/>
      <c r="I101" s="3462"/>
      <c r="J101" s="3462"/>
      <c r="K101" s="3462"/>
      <c r="L101" s="3462"/>
      <c r="M101" s="3463"/>
      <c r="N101" s="3048"/>
      <c r="O101" s="3461"/>
      <c r="P101" s="3462"/>
      <c r="Q101" s="3462"/>
      <c r="R101" s="3462"/>
      <c r="S101" s="3462"/>
      <c r="T101" s="3463"/>
      <c r="U101" s="3048"/>
    </row>
    <row r="102" spans="1:21">
      <c r="A102" s="3461"/>
      <c r="B102" s="3462"/>
      <c r="C102" s="3462"/>
      <c r="D102" s="3462"/>
      <c r="E102" s="3462"/>
      <c r="F102" s="3463"/>
      <c r="G102" s="3048"/>
      <c r="H102" s="3461"/>
      <c r="I102" s="3462"/>
      <c r="J102" s="3462"/>
      <c r="K102" s="3462"/>
      <c r="L102" s="3462"/>
      <c r="M102" s="3463"/>
      <c r="N102" s="3048"/>
      <c r="O102" s="3461"/>
      <c r="P102" s="3462"/>
      <c r="Q102" s="3462"/>
      <c r="R102" s="3462"/>
      <c r="S102" s="3462"/>
      <c r="T102" s="3463"/>
      <c r="U102" s="3048"/>
    </row>
    <row r="103" spans="1:21">
      <c r="A103" s="3461"/>
      <c r="B103" s="3462"/>
      <c r="C103" s="3462"/>
      <c r="D103" s="3462"/>
      <c r="E103" s="3462"/>
      <c r="F103" s="3463"/>
      <c r="G103" s="3048"/>
      <c r="H103" s="3461"/>
      <c r="I103" s="3462"/>
      <c r="J103" s="3462"/>
      <c r="K103" s="3462"/>
      <c r="L103" s="3462"/>
      <c r="M103" s="3463"/>
      <c r="N103" s="3048"/>
      <c r="O103" s="3461"/>
      <c r="P103" s="3462"/>
      <c r="Q103" s="3462"/>
      <c r="R103" s="3462"/>
      <c r="S103" s="3462"/>
      <c r="T103" s="3463"/>
      <c r="U103" s="3048"/>
    </row>
    <row r="104" spans="1:21">
      <c r="A104" s="3461"/>
      <c r="B104" s="3462"/>
      <c r="C104" s="3462"/>
      <c r="D104" s="3462"/>
      <c r="E104" s="3462"/>
      <c r="F104" s="3463"/>
      <c r="G104" s="3048"/>
      <c r="H104" s="3461"/>
      <c r="I104" s="3462"/>
      <c r="J104" s="3462"/>
      <c r="K104" s="3462"/>
      <c r="L104" s="3462"/>
      <c r="M104" s="3463"/>
      <c r="N104" s="3048"/>
      <c r="O104" s="3461"/>
      <c r="P104" s="3462"/>
      <c r="Q104" s="3462"/>
      <c r="R104" s="3462"/>
      <c r="S104" s="3462"/>
      <c r="T104" s="3463"/>
      <c r="U104" s="3048"/>
    </row>
    <row r="105" spans="1:21">
      <c r="A105" s="3464"/>
      <c r="B105" s="3465"/>
      <c r="C105" s="3465"/>
      <c r="D105" s="3465"/>
      <c r="E105" s="3465"/>
      <c r="F105" s="3466"/>
      <c r="G105" s="3048"/>
      <c r="H105" s="3464"/>
      <c r="I105" s="3465"/>
      <c r="J105" s="3465"/>
      <c r="K105" s="3465"/>
      <c r="L105" s="3465"/>
      <c r="M105" s="3466"/>
      <c r="N105" s="3048"/>
      <c r="O105" s="3464"/>
      <c r="P105" s="3465"/>
      <c r="Q105" s="3465"/>
      <c r="R105" s="3465"/>
      <c r="S105" s="3465"/>
      <c r="T105" s="3466"/>
      <c r="U105" s="3048"/>
    </row>
    <row r="106" spans="1:21">
      <c r="A106" s="3048"/>
      <c r="B106" s="3048"/>
      <c r="C106" s="3048"/>
      <c r="D106" s="3048"/>
      <c r="E106" s="3048"/>
      <c r="F106" s="3048"/>
      <c r="G106" s="3048"/>
      <c r="H106" s="3048"/>
      <c r="I106" s="3048"/>
      <c r="J106" s="3048"/>
      <c r="K106" s="3048"/>
      <c r="L106" s="3048"/>
      <c r="M106" s="3048"/>
      <c r="N106" s="3048"/>
      <c r="O106" s="3048"/>
      <c r="P106" s="3048"/>
      <c r="Q106" s="3048"/>
      <c r="R106" s="3048"/>
      <c r="S106" s="3048"/>
      <c r="T106" s="3048"/>
      <c r="U106" s="3048"/>
    </row>
    <row r="107" spans="1:21" ht="20.25">
      <c r="A107" s="3449" t="s">
        <v>4000</v>
      </c>
      <c r="B107" s="3449"/>
      <c r="C107" s="3449"/>
      <c r="D107" s="3449"/>
      <c r="E107" s="3449"/>
      <c r="F107" s="3449"/>
      <c r="G107" s="3048"/>
      <c r="H107" s="3449" t="s">
        <v>4024</v>
      </c>
      <c r="I107" s="3449"/>
      <c r="J107" s="3449"/>
      <c r="K107" s="3449"/>
      <c r="L107" s="3449"/>
      <c r="M107" s="3449"/>
      <c r="N107" s="3048"/>
      <c r="O107" s="3449" t="s">
        <v>4024</v>
      </c>
      <c r="P107" s="3449"/>
      <c r="Q107" s="3449"/>
      <c r="R107" s="3449"/>
      <c r="S107" s="3449"/>
      <c r="T107" s="3449"/>
      <c r="U107" s="3048"/>
    </row>
    <row r="108" spans="1:21">
      <c r="A108" s="3450" t="s">
        <v>4001</v>
      </c>
      <c r="B108" s="3450" t="s">
        <v>4021</v>
      </c>
      <c r="C108" s="3450"/>
      <c r="D108" s="3450"/>
      <c r="E108" s="3450" t="s">
        <v>4002</v>
      </c>
      <c r="F108" s="3451" t="s">
        <v>3982</v>
      </c>
      <c r="G108" s="3048"/>
      <c r="H108" s="3450" t="s">
        <v>4025</v>
      </c>
      <c r="I108" s="3450" t="s">
        <v>4021</v>
      </c>
      <c r="J108" s="3450"/>
      <c r="K108" s="3450"/>
      <c r="L108" s="3450" t="s">
        <v>4026</v>
      </c>
      <c r="M108" s="3451" t="s">
        <v>3982</v>
      </c>
      <c r="N108" s="3048"/>
      <c r="O108" s="3450" t="s">
        <v>4025</v>
      </c>
      <c r="P108" s="3450" t="s">
        <v>4021</v>
      </c>
      <c r="Q108" s="3450"/>
      <c r="R108" s="3450"/>
      <c r="S108" s="3450" t="s">
        <v>4026</v>
      </c>
      <c r="T108" s="3451" t="s">
        <v>3982</v>
      </c>
      <c r="U108" s="3048"/>
    </row>
    <row r="109" spans="1:21">
      <c r="A109" s="3450"/>
      <c r="B109" s="3450"/>
      <c r="C109" s="3450"/>
      <c r="D109" s="3450"/>
      <c r="E109" s="3450"/>
      <c r="F109" s="3451"/>
      <c r="G109" s="3048"/>
      <c r="H109" s="3450"/>
      <c r="I109" s="3450"/>
      <c r="J109" s="3450"/>
      <c r="K109" s="3450"/>
      <c r="L109" s="3450"/>
      <c r="M109" s="3451"/>
      <c r="N109" s="3048"/>
      <c r="O109" s="3450"/>
      <c r="P109" s="3450"/>
      <c r="Q109" s="3450"/>
      <c r="R109" s="3450"/>
      <c r="S109" s="3450"/>
      <c r="T109" s="3451"/>
      <c r="U109" s="3048"/>
    </row>
    <row r="110" spans="1:21">
      <c r="A110" s="3450" t="s">
        <v>4003</v>
      </c>
      <c r="B110" s="3452" t="s">
        <v>4022</v>
      </c>
      <c r="C110" s="3453"/>
      <c r="D110" s="3454"/>
      <c r="E110" s="3450" t="s">
        <v>4005</v>
      </c>
      <c r="F110" s="3450"/>
      <c r="G110" s="3048"/>
      <c r="H110" s="3450" t="s">
        <v>4027</v>
      </c>
      <c r="I110" s="3452" t="s">
        <v>4038</v>
      </c>
      <c r="J110" s="3453"/>
      <c r="K110" s="3454"/>
      <c r="L110" s="3450" t="s">
        <v>4029</v>
      </c>
      <c r="M110" s="3450"/>
      <c r="N110" s="3048"/>
      <c r="O110" s="3450" t="s">
        <v>4027</v>
      </c>
      <c r="P110" s="3452" t="s">
        <v>4047</v>
      </c>
      <c r="Q110" s="3453"/>
      <c r="R110" s="3454"/>
      <c r="S110" s="3450" t="s">
        <v>4029</v>
      </c>
      <c r="T110" s="3450"/>
      <c r="U110" s="3048"/>
    </row>
    <row r="111" spans="1:21" ht="44.25" customHeight="1">
      <c r="A111" s="3450"/>
      <c r="B111" s="3455"/>
      <c r="C111" s="3456"/>
      <c r="D111" s="3457"/>
      <c r="E111" s="3450"/>
      <c r="F111" s="3450"/>
      <c r="G111" s="3048"/>
      <c r="H111" s="3450"/>
      <c r="I111" s="3455"/>
      <c r="J111" s="3456"/>
      <c r="K111" s="3457"/>
      <c r="L111" s="3450"/>
      <c r="M111" s="3450"/>
      <c r="N111" s="3048"/>
      <c r="O111" s="3450"/>
      <c r="P111" s="3455"/>
      <c r="Q111" s="3456"/>
      <c r="R111" s="3457"/>
      <c r="S111" s="3450"/>
      <c r="T111" s="3450"/>
      <c r="U111" s="3048"/>
    </row>
    <row r="112" spans="1:21">
      <c r="A112" s="3472" t="s">
        <v>4006</v>
      </c>
      <c r="B112" s="3473" t="s">
        <v>4007</v>
      </c>
      <c r="C112" s="3474"/>
      <c r="D112" s="3477"/>
      <c r="E112" s="3478"/>
      <c r="F112" s="3479"/>
      <c r="G112" s="3048"/>
      <c r="H112" s="3472" t="s">
        <v>4030</v>
      </c>
      <c r="I112" s="3473" t="s">
        <v>4031</v>
      </c>
      <c r="J112" s="3474"/>
      <c r="K112" s="3477"/>
      <c r="L112" s="3478"/>
      <c r="M112" s="3479"/>
      <c r="N112" s="3048"/>
      <c r="O112" s="3472" t="s">
        <v>4030</v>
      </c>
      <c r="P112" s="3473" t="s">
        <v>4031</v>
      </c>
      <c r="Q112" s="3474"/>
      <c r="R112" s="3477"/>
      <c r="S112" s="3478"/>
      <c r="T112" s="3479"/>
      <c r="U112" s="3048"/>
    </row>
    <row r="113" spans="1:21">
      <c r="A113" s="3472"/>
      <c r="B113" s="3475"/>
      <c r="C113" s="3476"/>
      <c r="D113" s="3480"/>
      <c r="E113" s="3481"/>
      <c r="F113" s="3482"/>
      <c r="G113" s="3048"/>
      <c r="H113" s="3472"/>
      <c r="I113" s="3475"/>
      <c r="J113" s="3476"/>
      <c r="K113" s="3480"/>
      <c r="L113" s="3481"/>
      <c r="M113" s="3482"/>
      <c r="N113" s="3048"/>
      <c r="O113" s="3472"/>
      <c r="P113" s="3475"/>
      <c r="Q113" s="3476"/>
      <c r="R113" s="3480"/>
      <c r="S113" s="3481"/>
      <c r="T113" s="3482"/>
      <c r="U113" s="3048"/>
    </row>
    <row r="114" spans="1:21">
      <c r="A114" s="3472"/>
      <c r="B114" s="3468" t="s">
        <v>4008</v>
      </c>
      <c r="C114" s="3483"/>
      <c r="D114" s="3477">
        <v>8742.5400000000009</v>
      </c>
      <c r="E114" s="3486"/>
      <c r="F114" s="3487"/>
      <c r="G114" s="3048"/>
      <c r="H114" s="3472"/>
      <c r="I114" s="3468" t="s">
        <v>4032</v>
      </c>
      <c r="J114" s="3483"/>
      <c r="K114" s="3477">
        <v>5902.63</v>
      </c>
      <c r="L114" s="3486"/>
      <c r="M114" s="3487"/>
      <c r="N114" s="3048"/>
      <c r="O114" s="3472"/>
      <c r="P114" s="3468" t="s">
        <v>4032</v>
      </c>
      <c r="Q114" s="3483"/>
      <c r="R114" s="3477">
        <v>16066.03</v>
      </c>
      <c r="S114" s="3486"/>
      <c r="T114" s="3487"/>
      <c r="U114" s="3048"/>
    </row>
    <row r="115" spans="1:21">
      <c r="A115" s="3472"/>
      <c r="B115" s="3484"/>
      <c r="C115" s="3485"/>
      <c r="D115" s="3488"/>
      <c r="E115" s="3489"/>
      <c r="F115" s="3490"/>
      <c r="G115" s="3048"/>
      <c r="H115" s="3472"/>
      <c r="I115" s="3484"/>
      <c r="J115" s="3485"/>
      <c r="K115" s="3488"/>
      <c r="L115" s="3489"/>
      <c r="M115" s="3490"/>
      <c r="N115" s="3048"/>
      <c r="O115" s="3472"/>
      <c r="P115" s="3484"/>
      <c r="Q115" s="3485"/>
      <c r="R115" s="3488"/>
      <c r="S115" s="3489"/>
      <c r="T115" s="3490"/>
      <c r="U115" s="3048"/>
    </row>
    <row r="116" spans="1:21">
      <c r="A116" s="3472"/>
      <c r="B116" s="3491" t="s">
        <v>4009</v>
      </c>
      <c r="C116" s="3467" t="s">
        <v>4010</v>
      </c>
      <c r="D116" s="3448">
        <v>8671.2999999999993</v>
      </c>
      <c r="E116" s="3448"/>
      <c r="F116" s="3448"/>
      <c r="G116" s="3048"/>
      <c r="H116" s="3472"/>
      <c r="I116" s="3491" t="s">
        <v>3989</v>
      </c>
      <c r="J116" s="3467" t="s">
        <v>3990</v>
      </c>
      <c r="K116" s="3448">
        <v>5866.87</v>
      </c>
      <c r="L116" s="3448"/>
      <c r="M116" s="3448"/>
      <c r="N116" s="3048"/>
      <c r="O116" s="3472"/>
      <c r="P116" s="3491" t="s">
        <v>3989</v>
      </c>
      <c r="Q116" s="3467" t="s">
        <v>3990</v>
      </c>
      <c r="R116" s="3448">
        <v>6</v>
      </c>
      <c r="S116" s="3448"/>
      <c r="T116" s="3448"/>
      <c r="U116" s="3048"/>
    </row>
    <row r="117" spans="1:21">
      <c r="A117" s="3472"/>
      <c r="B117" s="3492"/>
      <c r="C117" s="3467"/>
      <c r="D117" s="3448"/>
      <c r="E117" s="3448"/>
      <c r="F117" s="3448"/>
      <c r="G117" s="3048"/>
      <c r="H117" s="3472"/>
      <c r="I117" s="3492"/>
      <c r="J117" s="3467"/>
      <c r="K117" s="3448"/>
      <c r="L117" s="3448"/>
      <c r="M117" s="3448"/>
      <c r="N117" s="3048"/>
      <c r="O117" s="3472"/>
      <c r="P117" s="3492"/>
      <c r="Q117" s="3467"/>
      <c r="R117" s="3448"/>
      <c r="S117" s="3448"/>
      <c r="T117" s="3448"/>
      <c r="U117" s="3048"/>
    </row>
    <row r="118" spans="1:21">
      <c r="A118" s="3472"/>
      <c r="B118" s="3492"/>
      <c r="C118" s="3467" t="s">
        <v>4011</v>
      </c>
      <c r="D118" s="3448">
        <v>0</v>
      </c>
      <c r="E118" s="3448"/>
      <c r="F118" s="3448"/>
      <c r="G118" s="3048"/>
      <c r="H118" s="3472"/>
      <c r="I118" s="3492"/>
      <c r="J118" s="3467" t="s">
        <v>3991</v>
      </c>
      <c r="K118" s="3448">
        <v>0</v>
      </c>
      <c r="L118" s="3448"/>
      <c r="M118" s="3448"/>
      <c r="N118" s="3048"/>
      <c r="O118" s="3472"/>
      <c r="P118" s="3492"/>
      <c r="Q118" s="3467" t="s">
        <v>3991</v>
      </c>
      <c r="R118" s="3448">
        <v>16060.03</v>
      </c>
      <c r="S118" s="3448"/>
      <c r="T118" s="3448"/>
      <c r="U118" s="3048"/>
    </row>
    <row r="119" spans="1:21">
      <c r="A119" s="3472"/>
      <c r="B119" s="3492"/>
      <c r="C119" s="3467"/>
      <c r="D119" s="3448"/>
      <c r="E119" s="3448"/>
      <c r="F119" s="3448"/>
      <c r="G119" s="3048"/>
      <c r="H119" s="3472"/>
      <c r="I119" s="3492"/>
      <c r="J119" s="3467"/>
      <c r="K119" s="3448"/>
      <c r="L119" s="3448"/>
      <c r="M119" s="3448"/>
      <c r="N119" s="3048"/>
      <c r="O119" s="3472"/>
      <c r="P119" s="3492"/>
      <c r="Q119" s="3467"/>
      <c r="R119" s="3448"/>
      <c r="S119" s="3448"/>
      <c r="T119" s="3448"/>
      <c r="U119" s="3048"/>
    </row>
    <row r="120" spans="1:21">
      <c r="A120" s="3472"/>
      <c r="B120" s="3492"/>
      <c r="C120" s="3467" t="s">
        <v>4012</v>
      </c>
      <c r="D120" s="3448">
        <v>71.239999999999995</v>
      </c>
      <c r="E120" s="3448"/>
      <c r="F120" s="3448"/>
      <c r="G120" s="3048"/>
      <c r="H120" s="3472"/>
      <c r="I120" s="3492"/>
      <c r="J120" s="3467" t="s">
        <v>3992</v>
      </c>
      <c r="K120" s="3448">
        <v>35.76</v>
      </c>
      <c r="L120" s="3448"/>
      <c r="M120" s="3448"/>
      <c r="N120" s="3048"/>
      <c r="O120" s="3472"/>
      <c r="P120" s="3492"/>
      <c r="Q120" s="3467" t="s">
        <v>3992</v>
      </c>
      <c r="R120" s="3448">
        <v>0</v>
      </c>
      <c r="S120" s="3448"/>
      <c r="T120" s="3448"/>
      <c r="U120" s="3048"/>
    </row>
    <row r="121" spans="1:21">
      <c r="A121" s="3472"/>
      <c r="B121" s="3493"/>
      <c r="C121" s="3467"/>
      <c r="D121" s="3448"/>
      <c r="E121" s="3448"/>
      <c r="F121" s="3448"/>
      <c r="G121" s="3048"/>
      <c r="H121" s="3472"/>
      <c r="I121" s="3493"/>
      <c r="J121" s="3467"/>
      <c r="K121" s="3448"/>
      <c r="L121" s="3448"/>
      <c r="M121" s="3448"/>
      <c r="N121" s="3048"/>
      <c r="O121" s="3472"/>
      <c r="P121" s="3493"/>
      <c r="Q121" s="3467"/>
      <c r="R121" s="3448"/>
      <c r="S121" s="3448"/>
      <c r="T121" s="3448"/>
      <c r="U121" s="3048"/>
    </row>
    <row r="122" spans="1:21">
      <c r="A122" s="3472"/>
      <c r="B122" s="3468" t="s">
        <v>4013</v>
      </c>
      <c r="C122" s="3469"/>
      <c r="D122" s="3448">
        <v>0</v>
      </c>
      <c r="E122" s="3448"/>
      <c r="F122" s="3448"/>
      <c r="G122" s="3048"/>
      <c r="H122" s="3472"/>
      <c r="I122" s="3468" t="s">
        <v>3993</v>
      </c>
      <c r="J122" s="3469"/>
      <c r="K122" s="3448">
        <v>0</v>
      </c>
      <c r="L122" s="3448"/>
      <c r="M122" s="3448"/>
      <c r="N122" s="3048"/>
      <c r="O122" s="3472"/>
      <c r="P122" s="3468" t="s">
        <v>3993</v>
      </c>
      <c r="Q122" s="3469"/>
      <c r="R122" s="3448">
        <v>10590.29</v>
      </c>
      <c r="S122" s="3448"/>
      <c r="T122" s="3448"/>
      <c r="U122" s="3048"/>
    </row>
    <row r="123" spans="1:21">
      <c r="A123" s="3472"/>
      <c r="B123" s="3470"/>
      <c r="C123" s="3471"/>
      <c r="D123" s="3448"/>
      <c r="E123" s="3448"/>
      <c r="F123" s="3448"/>
      <c r="G123" s="3048"/>
      <c r="H123" s="3472"/>
      <c r="I123" s="3470"/>
      <c r="J123" s="3471"/>
      <c r="K123" s="3448"/>
      <c r="L123" s="3448"/>
      <c r="M123" s="3448"/>
      <c r="N123" s="3048"/>
      <c r="O123" s="3472"/>
      <c r="P123" s="3470"/>
      <c r="Q123" s="3471"/>
      <c r="R123" s="3448"/>
      <c r="S123" s="3448"/>
      <c r="T123" s="3448"/>
      <c r="U123" s="3048"/>
    </row>
    <row r="124" spans="1:21">
      <c r="A124" s="3450" t="s">
        <v>4014</v>
      </c>
      <c r="B124" s="3450" t="s">
        <v>4015</v>
      </c>
      <c r="C124" s="3450"/>
      <c r="D124" s="3451" t="s">
        <v>4016</v>
      </c>
      <c r="E124" s="3451"/>
      <c r="F124" s="3451"/>
      <c r="G124" s="3048"/>
      <c r="H124" s="3450" t="s">
        <v>3994</v>
      </c>
      <c r="I124" s="3450" t="s">
        <v>3995</v>
      </c>
      <c r="J124" s="3450"/>
      <c r="K124" s="3451" t="s">
        <v>3996</v>
      </c>
      <c r="L124" s="3451"/>
      <c r="M124" s="3451"/>
      <c r="N124" s="3048"/>
      <c r="O124" s="3450" t="s">
        <v>3994</v>
      </c>
      <c r="P124" s="3450" t="s">
        <v>3995</v>
      </c>
      <c r="Q124" s="3450"/>
      <c r="R124" s="3451" t="s">
        <v>4048</v>
      </c>
      <c r="S124" s="3451"/>
      <c r="T124" s="3451"/>
      <c r="U124" s="3048"/>
    </row>
    <row r="125" spans="1:21">
      <c r="A125" s="3450"/>
      <c r="B125" s="3450"/>
      <c r="C125" s="3450"/>
      <c r="D125" s="3451"/>
      <c r="E125" s="3451"/>
      <c r="F125" s="3451"/>
      <c r="G125" s="3048"/>
      <c r="H125" s="3450"/>
      <c r="I125" s="3450"/>
      <c r="J125" s="3450"/>
      <c r="K125" s="3451"/>
      <c r="L125" s="3451"/>
      <c r="M125" s="3451"/>
      <c r="N125" s="3048"/>
      <c r="O125" s="3450"/>
      <c r="P125" s="3450"/>
      <c r="Q125" s="3450"/>
      <c r="R125" s="3451"/>
      <c r="S125" s="3451"/>
      <c r="T125" s="3451"/>
      <c r="U125" s="3048"/>
    </row>
    <row r="126" spans="1:21">
      <c r="A126" s="3450"/>
      <c r="B126" s="3450" t="s">
        <v>4017</v>
      </c>
      <c r="C126" s="3450"/>
      <c r="D126" s="3451" t="s">
        <v>3998</v>
      </c>
      <c r="E126" s="3451"/>
      <c r="F126" s="3451"/>
      <c r="G126" s="3048"/>
      <c r="H126" s="3450"/>
      <c r="I126" s="3450" t="s">
        <v>3997</v>
      </c>
      <c r="J126" s="3450"/>
      <c r="K126" s="3451" t="s">
        <v>3998</v>
      </c>
      <c r="L126" s="3451"/>
      <c r="M126" s="3451"/>
      <c r="N126" s="3048"/>
      <c r="O126" s="3450"/>
      <c r="P126" s="3450" t="s">
        <v>3997</v>
      </c>
      <c r="Q126" s="3450"/>
      <c r="R126" s="3451" t="s">
        <v>3998</v>
      </c>
      <c r="S126" s="3451"/>
      <c r="T126" s="3451"/>
      <c r="U126" s="3048"/>
    </row>
    <row r="127" spans="1:21">
      <c r="A127" s="3450"/>
      <c r="B127" s="3450"/>
      <c r="C127" s="3450"/>
      <c r="D127" s="3451"/>
      <c r="E127" s="3451"/>
      <c r="F127" s="3451"/>
      <c r="G127" s="3048"/>
      <c r="H127" s="3450"/>
      <c r="I127" s="3450"/>
      <c r="J127" s="3450"/>
      <c r="K127" s="3451"/>
      <c r="L127" s="3451"/>
      <c r="M127" s="3451"/>
      <c r="N127" s="3048"/>
      <c r="O127" s="3450"/>
      <c r="P127" s="3450"/>
      <c r="Q127" s="3450"/>
      <c r="R127" s="3451"/>
      <c r="S127" s="3451"/>
      <c r="T127" s="3451"/>
      <c r="U127" s="3048"/>
    </row>
    <row r="128" spans="1:21">
      <c r="A128" s="3458" t="s">
        <v>4023</v>
      </c>
      <c r="B128" s="3459"/>
      <c r="C128" s="3459"/>
      <c r="D128" s="3459"/>
      <c r="E128" s="3459"/>
      <c r="F128" s="3460"/>
      <c r="G128" s="3048"/>
      <c r="H128" s="3458" t="s">
        <v>4039</v>
      </c>
      <c r="I128" s="3459"/>
      <c r="J128" s="3459"/>
      <c r="K128" s="3459"/>
      <c r="L128" s="3459"/>
      <c r="M128" s="3460"/>
      <c r="N128" s="3048"/>
      <c r="O128" s="3458" t="s">
        <v>4049</v>
      </c>
      <c r="P128" s="3459"/>
      <c r="Q128" s="3459"/>
      <c r="R128" s="3459"/>
      <c r="S128" s="3459"/>
      <c r="T128" s="3460"/>
      <c r="U128" s="3048"/>
    </row>
    <row r="129" spans="1:21">
      <c r="A129" s="3461"/>
      <c r="B129" s="3462"/>
      <c r="C129" s="3462"/>
      <c r="D129" s="3462"/>
      <c r="E129" s="3462"/>
      <c r="F129" s="3463"/>
      <c r="G129" s="3048"/>
      <c r="H129" s="3461"/>
      <c r="I129" s="3462"/>
      <c r="J129" s="3462"/>
      <c r="K129" s="3462"/>
      <c r="L129" s="3462"/>
      <c r="M129" s="3463"/>
      <c r="N129" s="3048"/>
      <c r="O129" s="3461"/>
      <c r="P129" s="3462"/>
      <c r="Q129" s="3462"/>
      <c r="R129" s="3462"/>
      <c r="S129" s="3462"/>
      <c r="T129" s="3463"/>
      <c r="U129" s="3048"/>
    </row>
    <row r="130" spans="1:21">
      <c r="A130" s="3461"/>
      <c r="B130" s="3462"/>
      <c r="C130" s="3462"/>
      <c r="D130" s="3462"/>
      <c r="E130" s="3462"/>
      <c r="F130" s="3463"/>
      <c r="G130" s="3048"/>
      <c r="H130" s="3461"/>
      <c r="I130" s="3462"/>
      <c r="J130" s="3462"/>
      <c r="K130" s="3462"/>
      <c r="L130" s="3462"/>
      <c r="M130" s="3463"/>
      <c r="N130" s="3048"/>
      <c r="O130" s="3461"/>
      <c r="P130" s="3462"/>
      <c r="Q130" s="3462"/>
      <c r="R130" s="3462"/>
      <c r="S130" s="3462"/>
      <c r="T130" s="3463"/>
      <c r="U130" s="3048"/>
    </row>
    <row r="131" spans="1:21">
      <c r="A131" s="3461"/>
      <c r="B131" s="3462"/>
      <c r="C131" s="3462"/>
      <c r="D131" s="3462"/>
      <c r="E131" s="3462"/>
      <c r="F131" s="3463"/>
      <c r="G131" s="3048"/>
      <c r="H131" s="3461"/>
      <c r="I131" s="3462"/>
      <c r="J131" s="3462"/>
      <c r="K131" s="3462"/>
      <c r="L131" s="3462"/>
      <c r="M131" s="3463"/>
      <c r="N131" s="3048"/>
      <c r="O131" s="3461"/>
      <c r="P131" s="3462"/>
      <c r="Q131" s="3462"/>
      <c r="R131" s="3462"/>
      <c r="S131" s="3462"/>
      <c r="T131" s="3463"/>
      <c r="U131" s="3048"/>
    </row>
    <row r="132" spans="1:21">
      <c r="A132" s="3461"/>
      <c r="B132" s="3462"/>
      <c r="C132" s="3462"/>
      <c r="D132" s="3462"/>
      <c r="E132" s="3462"/>
      <c r="F132" s="3463"/>
      <c r="G132" s="3048"/>
      <c r="H132" s="3461"/>
      <c r="I132" s="3462"/>
      <c r="J132" s="3462"/>
      <c r="K132" s="3462"/>
      <c r="L132" s="3462"/>
      <c r="M132" s="3463"/>
      <c r="N132" s="3048"/>
      <c r="O132" s="3461"/>
      <c r="P132" s="3462"/>
      <c r="Q132" s="3462"/>
      <c r="R132" s="3462"/>
      <c r="S132" s="3462"/>
      <c r="T132" s="3463"/>
      <c r="U132" s="3048"/>
    </row>
    <row r="133" spans="1:21">
      <c r="A133" s="3461"/>
      <c r="B133" s="3462"/>
      <c r="C133" s="3462"/>
      <c r="D133" s="3462"/>
      <c r="E133" s="3462"/>
      <c r="F133" s="3463"/>
      <c r="G133" s="3048"/>
      <c r="H133" s="3461"/>
      <c r="I133" s="3462"/>
      <c r="J133" s="3462"/>
      <c r="K133" s="3462"/>
      <c r="L133" s="3462"/>
      <c r="M133" s="3463"/>
      <c r="N133" s="3048"/>
      <c r="O133" s="3461"/>
      <c r="P133" s="3462"/>
      <c r="Q133" s="3462"/>
      <c r="R133" s="3462"/>
      <c r="S133" s="3462"/>
      <c r="T133" s="3463"/>
      <c r="U133" s="3048"/>
    </row>
    <row r="134" spans="1:21">
      <c r="A134" s="3461"/>
      <c r="B134" s="3462"/>
      <c r="C134" s="3462"/>
      <c r="D134" s="3462"/>
      <c r="E134" s="3462"/>
      <c r="F134" s="3463"/>
      <c r="G134" s="3048"/>
      <c r="H134" s="3461"/>
      <c r="I134" s="3462"/>
      <c r="J134" s="3462"/>
      <c r="K134" s="3462"/>
      <c r="L134" s="3462"/>
      <c r="M134" s="3463"/>
      <c r="N134" s="3048"/>
      <c r="O134" s="3461"/>
      <c r="P134" s="3462"/>
      <c r="Q134" s="3462"/>
      <c r="R134" s="3462"/>
      <c r="S134" s="3462"/>
      <c r="T134" s="3463"/>
      <c r="U134" s="3048"/>
    </row>
    <row r="135" spans="1:21">
      <c r="A135" s="3461"/>
      <c r="B135" s="3462"/>
      <c r="C135" s="3462"/>
      <c r="D135" s="3462"/>
      <c r="E135" s="3462"/>
      <c r="F135" s="3463"/>
      <c r="G135" s="3048"/>
      <c r="H135" s="3461"/>
      <c r="I135" s="3462"/>
      <c r="J135" s="3462"/>
      <c r="K135" s="3462"/>
      <c r="L135" s="3462"/>
      <c r="M135" s="3463"/>
      <c r="N135" s="3048"/>
      <c r="O135" s="3461"/>
      <c r="P135" s="3462"/>
      <c r="Q135" s="3462"/>
      <c r="R135" s="3462"/>
      <c r="S135" s="3462"/>
      <c r="T135" s="3463"/>
      <c r="U135" s="3048"/>
    </row>
    <row r="136" spans="1:21">
      <c r="A136" s="3461"/>
      <c r="B136" s="3462"/>
      <c r="C136" s="3462"/>
      <c r="D136" s="3462"/>
      <c r="E136" s="3462"/>
      <c r="F136" s="3463"/>
      <c r="G136" s="3048"/>
      <c r="H136" s="3461"/>
      <c r="I136" s="3462"/>
      <c r="J136" s="3462"/>
      <c r="K136" s="3462"/>
      <c r="L136" s="3462"/>
      <c r="M136" s="3463"/>
      <c r="N136" s="3048"/>
      <c r="O136" s="3461"/>
      <c r="P136" s="3462"/>
      <c r="Q136" s="3462"/>
      <c r="R136" s="3462"/>
      <c r="S136" s="3462"/>
      <c r="T136" s="3463"/>
      <c r="U136" s="3048"/>
    </row>
    <row r="137" spans="1:21">
      <c r="A137" s="3461"/>
      <c r="B137" s="3462"/>
      <c r="C137" s="3462"/>
      <c r="D137" s="3462"/>
      <c r="E137" s="3462"/>
      <c r="F137" s="3463"/>
      <c r="G137" s="3048"/>
      <c r="H137" s="3461"/>
      <c r="I137" s="3462"/>
      <c r="J137" s="3462"/>
      <c r="K137" s="3462"/>
      <c r="L137" s="3462"/>
      <c r="M137" s="3463"/>
      <c r="N137" s="3048"/>
      <c r="O137" s="3461"/>
      <c r="P137" s="3462"/>
      <c r="Q137" s="3462"/>
      <c r="R137" s="3462"/>
      <c r="S137" s="3462"/>
      <c r="T137" s="3463"/>
      <c r="U137" s="3048"/>
    </row>
    <row r="138" spans="1:21">
      <c r="A138" s="3461"/>
      <c r="B138" s="3462"/>
      <c r="C138" s="3462"/>
      <c r="D138" s="3462"/>
      <c r="E138" s="3462"/>
      <c r="F138" s="3463"/>
      <c r="G138" s="3048"/>
      <c r="H138" s="3461"/>
      <c r="I138" s="3462"/>
      <c r="J138" s="3462"/>
      <c r="K138" s="3462"/>
      <c r="L138" s="3462"/>
      <c r="M138" s="3463"/>
      <c r="N138" s="3048"/>
      <c r="O138" s="3461"/>
      <c r="P138" s="3462"/>
      <c r="Q138" s="3462"/>
      <c r="R138" s="3462"/>
      <c r="S138" s="3462"/>
      <c r="T138" s="3463"/>
      <c r="U138" s="3048"/>
    </row>
    <row r="139" spans="1:21">
      <c r="A139" s="3464"/>
      <c r="B139" s="3465"/>
      <c r="C139" s="3465"/>
      <c r="D139" s="3465"/>
      <c r="E139" s="3465"/>
      <c r="F139" s="3466"/>
      <c r="G139" s="3048"/>
      <c r="H139" s="3464"/>
      <c r="I139" s="3465"/>
      <c r="J139" s="3465"/>
      <c r="K139" s="3465"/>
      <c r="L139" s="3465"/>
      <c r="M139" s="3466"/>
      <c r="N139" s="3048"/>
      <c r="O139" s="3464"/>
      <c r="P139" s="3465"/>
      <c r="Q139" s="3465"/>
      <c r="R139" s="3465"/>
      <c r="S139" s="3465"/>
      <c r="T139" s="3466"/>
      <c r="U139" s="3048"/>
    </row>
    <row r="140" spans="1:21">
      <c r="A140" s="3048"/>
      <c r="B140" s="3048"/>
      <c r="C140" s="3048"/>
      <c r="D140" s="3048"/>
      <c r="E140" s="3048"/>
      <c r="F140" s="3048"/>
      <c r="G140" s="3048"/>
      <c r="H140" s="3048"/>
      <c r="I140" s="3048"/>
      <c r="J140" s="3048"/>
      <c r="K140" s="3048"/>
      <c r="L140" s="3048"/>
      <c r="M140" s="3048"/>
      <c r="N140" s="3048"/>
      <c r="O140" s="3048"/>
      <c r="P140" s="3048"/>
      <c r="Q140" s="3048"/>
      <c r="R140" s="3048"/>
      <c r="S140" s="3048"/>
      <c r="T140" s="3048"/>
      <c r="U140" s="3048"/>
    </row>
    <row r="153" spans="8:14">
      <c r="H153" s="3062">
        <v>390118</v>
      </c>
      <c r="I153" s="3063">
        <v>12023</v>
      </c>
      <c r="J153" s="3063">
        <v>402141</v>
      </c>
    </row>
    <row r="154" spans="8:14">
      <c r="H154" s="3051">
        <f>H153*10000</f>
        <v>3901180000</v>
      </c>
      <c r="I154" s="3051">
        <f t="shared" ref="I154:J154" si="0">I153*10000</f>
        <v>120230000</v>
      </c>
      <c r="J154" s="3051">
        <f t="shared" si="0"/>
        <v>4021410000</v>
      </c>
    </row>
    <row r="159" spans="8:14">
      <c r="I159" s="3100">
        <v>140016</v>
      </c>
      <c r="J159" s="3063">
        <v>31734</v>
      </c>
      <c r="K159" s="3063">
        <v>12023</v>
      </c>
      <c r="L159" s="3063">
        <v>2725</v>
      </c>
      <c r="M159" s="3063">
        <v>152039</v>
      </c>
      <c r="N159" s="3063">
        <v>34459</v>
      </c>
    </row>
    <row r="160" spans="8:14">
      <c r="I160" s="3101">
        <v>229342</v>
      </c>
      <c r="J160" s="3102">
        <v>35839</v>
      </c>
      <c r="K160" s="3102">
        <v>0</v>
      </c>
      <c r="L160" s="3102">
        <v>0</v>
      </c>
      <c r="M160" s="3102">
        <v>229342</v>
      </c>
      <c r="N160" s="3102">
        <v>35839</v>
      </c>
    </row>
    <row r="161" spans="9:16">
      <c r="I161" s="3101">
        <v>21347</v>
      </c>
      <c r="J161" s="3102">
        <v>8674</v>
      </c>
      <c r="K161" s="3102">
        <v>0</v>
      </c>
      <c r="L161" s="3102">
        <v>0</v>
      </c>
      <c r="M161" s="3102">
        <v>21347</v>
      </c>
      <c r="N161" s="3102">
        <v>8674</v>
      </c>
    </row>
    <row r="162" spans="9:16">
      <c r="I162">
        <f>SUM(I159:I161)</f>
        <v>390705</v>
      </c>
      <c r="M162">
        <f>SUM(M159:M161)</f>
        <v>402728</v>
      </c>
    </row>
    <row r="163" spans="9:16">
      <c r="I163" s="3051">
        <f>402473*10000</f>
        <v>4024730000</v>
      </c>
      <c r="J163" s="3051">
        <f>K159*10000</f>
        <v>120230000</v>
      </c>
      <c r="N163" s="3057"/>
      <c r="O163" s="3058"/>
      <c r="P163" s="3058"/>
    </row>
    <row r="164" spans="9:16">
      <c r="I164" s="3051"/>
      <c r="J164" s="3051">
        <f>M162*10000</f>
        <v>4027280000</v>
      </c>
    </row>
    <row r="166" spans="9:16">
      <c r="K166" s="2990"/>
    </row>
    <row r="167" spans="9:16">
      <c r="K167" s="2992"/>
    </row>
    <row r="168" spans="9:16">
      <c r="I168" s="3100">
        <v>140016</v>
      </c>
      <c r="J168" s="3100">
        <v>152039</v>
      </c>
      <c r="K168" s="2992"/>
    </row>
    <row r="169" spans="9:16">
      <c r="I169" s="3101">
        <v>229342</v>
      </c>
      <c r="J169" s="3101">
        <v>229342</v>
      </c>
    </row>
    <row r="170" spans="9:16">
      <c r="I170" s="3101">
        <v>16796</v>
      </c>
      <c r="J170" s="3101">
        <v>16796</v>
      </c>
    </row>
    <row r="171" spans="9:16">
      <c r="I171">
        <f>SUM(I168:I170)</f>
        <v>386154</v>
      </c>
      <c r="J171">
        <f>SUM(J168:J170)</f>
        <v>398177</v>
      </c>
    </row>
    <row r="172" spans="9:16">
      <c r="I172" s="3051">
        <f>397675*10000</f>
        <v>3976750000</v>
      </c>
      <c r="J172" s="3051">
        <f>J171*10000</f>
        <v>3981770000</v>
      </c>
    </row>
  </sheetData>
  <mergeCells count="348">
    <mergeCell ref="O128:T139"/>
    <mergeCell ref="P122:Q123"/>
    <mergeCell ref="R122:T123"/>
    <mergeCell ref="O124:O127"/>
    <mergeCell ref="P124:Q125"/>
    <mergeCell ref="R124:T125"/>
    <mergeCell ref="P126:Q127"/>
    <mergeCell ref="R126:T127"/>
    <mergeCell ref="Q116:Q117"/>
    <mergeCell ref="R116:T117"/>
    <mergeCell ref="Q118:Q119"/>
    <mergeCell ref="R118:T119"/>
    <mergeCell ref="Q120:Q121"/>
    <mergeCell ref="R120:T121"/>
    <mergeCell ref="O110:O111"/>
    <mergeCell ref="P110:R111"/>
    <mergeCell ref="S110:S111"/>
    <mergeCell ref="T110:T111"/>
    <mergeCell ref="O112:O123"/>
    <mergeCell ref="P112:Q113"/>
    <mergeCell ref="R112:T113"/>
    <mergeCell ref="P114:Q115"/>
    <mergeCell ref="R114:T115"/>
    <mergeCell ref="P116:P121"/>
    <mergeCell ref="O94:T105"/>
    <mergeCell ref="O107:T107"/>
    <mergeCell ref="O108:O109"/>
    <mergeCell ref="P108:R109"/>
    <mergeCell ref="S108:S109"/>
    <mergeCell ref="T108:T109"/>
    <mergeCell ref="P88:Q89"/>
    <mergeCell ref="R88:T89"/>
    <mergeCell ref="O90:O93"/>
    <mergeCell ref="P90:Q91"/>
    <mergeCell ref="R90:T91"/>
    <mergeCell ref="P92:Q93"/>
    <mergeCell ref="R92:T93"/>
    <mergeCell ref="Q82:Q83"/>
    <mergeCell ref="R82:T83"/>
    <mergeCell ref="Q84:Q85"/>
    <mergeCell ref="R84:T85"/>
    <mergeCell ref="Q86:Q87"/>
    <mergeCell ref="R86:T87"/>
    <mergeCell ref="O76:O77"/>
    <mergeCell ref="P76:R77"/>
    <mergeCell ref="S76:S77"/>
    <mergeCell ref="T76:T77"/>
    <mergeCell ref="O78:O89"/>
    <mergeCell ref="P78:Q79"/>
    <mergeCell ref="R78:T79"/>
    <mergeCell ref="P80:Q81"/>
    <mergeCell ref="R80:T81"/>
    <mergeCell ref="P82:P87"/>
    <mergeCell ref="O60:T71"/>
    <mergeCell ref="O73:T73"/>
    <mergeCell ref="O74:O75"/>
    <mergeCell ref="P74:R75"/>
    <mergeCell ref="S74:S75"/>
    <mergeCell ref="T74:T75"/>
    <mergeCell ref="P54:Q55"/>
    <mergeCell ref="R54:T55"/>
    <mergeCell ref="O56:O59"/>
    <mergeCell ref="P56:Q57"/>
    <mergeCell ref="R56:T57"/>
    <mergeCell ref="P58:Q59"/>
    <mergeCell ref="R58:T59"/>
    <mergeCell ref="Q48:Q49"/>
    <mergeCell ref="R48:T49"/>
    <mergeCell ref="Q50:Q51"/>
    <mergeCell ref="R50:T51"/>
    <mergeCell ref="Q52:Q53"/>
    <mergeCell ref="R52:T53"/>
    <mergeCell ref="O42:O43"/>
    <mergeCell ref="P42:R43"/>
    <mergeCell ref="S42:S43"/>
    <mergeCell ref="T42:T43"/>
    <mergeCell ref="O44:O55"/>
    <mergeCell ref="P44:Q45"/>
    <mergeCell ref="R44:T45"/>
    <mergeCell ref="P46:Q47"/>
    <mergeCell ref="R46:T47"/>
    <mergeCell ref="P48:P53"/>
    <mergeCell ref="O26:T37"/>
    <mergeCell ref="O39:T39"/>
    <mergeCell ref="O40:O41"/>
    <mergeCell ref="P40:R41"/>
    <mergeCell ref="S40:S41"/>
    <mergeCell ref="T40:T41"/>
    <mergeCell ref="Q18:Q19"/>
    <mergeCell ref="R18:T19"/>
    <mergeCell ref="P20:Q21"/>
    <mergeCell ref="R20:T21"/>
    <mergeCell ref="O22:O25"/>
    <mergeCell ref="P22:Q23"/>
    <mergeCell ref="R22:T23"/>
    <mergeCell ref="P24:Q25"/>
    <mergeCell ref="R24:T25"/>
    <mergeCell ref="O10:O21"/>
    <mergeCell ref="P10:Q11"/>
    <mergeCell ref="R10:T11"/>
    <mergeCell ref="P12:Q13"/>
    <mergeCell ref="R12:T13"/>
    <mergeCell ref="P14:P19"/>
    <mergeCell ref="Q14:Q15"/>
    <mergeCell ref="R14:T15"/>
    <mergeCell ref="Q16:Q17"/>
    <mergeCell ref="R16:T17"/>
    <mergeCell ref="H128:M139"/>
    <mergeCell ref="O5:T5"/>
    <mergeCell ref="O6:O7"/>
    <mergeCell ref="P6:R7"/>
    <mergeCell ref="S6:S7"/>
    <mergeCell ref="T6:T7"/>
    <mergeCell ref="O8:O9"/>
    <mergeCell ref="P8:R9"/>
    <mergeCell ref="S8:S9"/>
    <mergeCell ref="T8:T9"/>
    <mergeCell ref="I122:J123"/>
    <mergeCell ref="K122:M123"/>
    <mergeCell ref="H124:H127"/>
    <mergeCell ref="I124:J125"/>
    <mergeCell ref="K124:M125"/>
    <mergeCell ref="I126:J127"/>
    <mergeCell ref="K126:M127"/>
    <mergeCell ref="J116:J117"/>
    <mergeCell ref="K116:M117"/>
    <mergeCell ref="J118:J119"/>
    <mergeCell ref="K118:M119"/>
    <mergeCell ref="J120:J121"/>
    <mergeCell ref="K120:M121"/>
    <mergeCell ref="H110:H111"/>
    <mergeCell ref="I110:K111"/>
    <mergeCell ref="L110:L111"/>
    <mergeCell ref="M110:M111"/>
    <mergeCell ref="H112:H123"/>
    <mergeCell ref="I112:J113"/>
    <mergeCell ref="K112:M113"/>
    <mergeCell ref="I114:J115"/>
    <mergeCell ref="K114:M115"/>
    <mergeCell ref="I116:I121"/>
    <mergeCell ref="H94:M105"/>
    <mergeCell ref="H107:M107"/>
    <mergeCell ref="H108:H109"/>
    <mergeCell ref="I108:K109"/>
    <mergeCell ref="L108:L109"/>
    <mergeCell ref="M108:M109"/>
    <mergeCell ref="I88:J89"/>
    <mergeCell ref="K88:M89"/>
    <mergeCell ref="H90:H93"/>
    <mergeCell ref="I90:J91"/>
    <mergeCell ref="K90:M91"/>
    <mergeCell ref="I92:J93"/>
    <mergeCell ref="K92:M93"/>
    <mergeCell ref="J82:J83"/>
    <mergeCell ref="K82:M83"/>
    <mergeCell ref="J84:J85"/>
    <mergeCell ref="K84:M85"/>
    <mergeCell ref="J86:J87"/>
    <mergeCell ref="K86:M87"/>
    <mergeCell ref="H76:H77"/>
    <mergeCell ref="I76:K77"/>
    <mergeCell ref="L76:L77"/>
    <mergeCell ref="M76:M77"/>
    <mergeCell ref="H78:H89"/>
    <mergeCell ref="I78:J79"/>
    <mergeCell ref="K78:M79"/>
    <mergeCell ref="I80:J81"/>
    <mergeCell ref="K80:M81"/>
    <mergeCell ref="I82:I87"/>
    <mergeCell ref="H60:M71"/>
    <mergeCell ref="H73:M73"/>
    <mergeCell ref="H74:H75"/>
    <mergeCell ref="I74:K75"/>
    <mergeCell ref="L74:L75"/>
    <mergeCell ref="M74:M75"/>
    <mergeCell ref="I54:J55"/>
    <mergeCell ref="K54:M55"/>
    <mergeCell ref="H56:H59"/>
    <mergeCell ref="I56:J57"/>
    <mergeCell ref="K56:M57"/>
    <mergeCell ref="I58:J59"/>
    <mergeCell ref="K58:M59"/>
    <mergeCell ref="J48:J49"/>
    <mergeCell ref="K48:M49"/>
    <mergeCell ref="J50:J51"/>
    <mergeCell ref="K50:M51"/>
    <mergeCell ref="J52:J53"/>
    <mergeCell ref="K52:M53"/>
    <mergeCell ref="H42:H43"/>
    <mergeCell ref="I42:K43"/>
    <mergeCell ref="L42:L43"/>
    <mergeCell ref="M42:M43"/>
    <mergeCell ref="H44:H55"/>
    <mergeCell ref="I44:J45"/>
    <mergeCell ref="K44:M45"/>
    <mergeCell ref="I46:J47"/>
    <mergeCell ref="K46:M47"/>
    <mergeCell ref="I48:I53"/>
    <mergeCell ref="H26:M37"/>
    <mergeCell ref="H39:M39"/>
    <mergeCell ref="H40:H41"/>
    <mergeCell ref="I40:K41"/>
    <mergeCell ref="L40:L41"/>
    <mergeCell ref="M40:M41"/>
    <mergeCell ref="J18:J19"/>
    <mergeCell ref="K18:M19"/>
    <mergeCell ref="I20:J21"/>
    <mergeCell ref="K20:M21"/>
    <mergeCell ref="H22:H25"/>
    <mergeCell ref="I22:J23"/>
    <mergeCell ref="K22:M23"/>
    <mergeCell ref="I24:J25"/>
    <mergeCell ref="K24:M25"/>
    <mergeCell ref="H10:H21"/>
    <mergeCell ref="I10:J11"/>
    <mergeCell ref="K10:M11"/>
    <mergeCell ref="I12:J13"/>
    <mergeCell ref="K12:M13"/>
    <mergeCell ref="I14:I19"/>
    <mergeCell ref="J14:J15"/>
    <mergeCell ref="K14:M15"/>
    <mergeCell ref="J16:J17"/>
    <mergeCell ref="K16:M17"/>
    <mergeCell ref="A128:F139"/>
    <mergeCell ref="H5:M5"/>
    <mergeCell ref="H6:H7"/>
    <mergeCell ref="I6:K7"/>
    <mergeCell ref="L6:L7"/>
    <mergeCell ref="M6:M7"/>
    <mergeCell ref="H8:H9"/>
    <mergeCell ref="I8:K9"/>
    <mergeCell ref="L8:L9"/>
    <mergeCell ref="M8:M9"/>
    <mergeCell ref="B122:C123"/>
    <mergeCell ref="D122:F123"/>
    <mergeCell ref="A124:A127"/>
    <mergeCell ref="B124:C125"/>
    <mergeCell ref="D124:F125"/>
    <mergeCell ref="B126:C127"/>
    <mergeCell ref="D126:F127"/>
    <mergeCell ref="C116:C117"/>
    <mergeCell ref="D116:F117"/>
    <mergeCell ref="C118:C119"/>
    <mergeCell ref="D118:F119"/>
    <mergeCell ref="C120:C121"/>
    <mergeCell ref="D120:F121"/>
    <mergeCell ref="A110:A111"/>
    <mergeCell ref="B110:D111"/>
    <mergeCell ref="E110:E111"/>
    <mergeCell ref="F110:F111"/>
    <mergeCell ref="A112:A123"/>
    <mergeCell ref="B112:C113"/>
    <mergeCell ref="D112:F113"/>
    <mergeCell ref="B114:C115"/>
    <mergeCell ref="D114:F115"/>
    <mergeCell ref="B116:B121"/>
    <mergeCell ref="A94:F105"/>
    <mergeCell ref="A107:F107"/>
    <mergeCell ref="A108:A109"/>
    <mergeCell ref="B108:D109"/>
    <mergeCell ref="E108:E109"/>
    <mergeCell ref="F108:F109"/>
    <mergeCell ref="B88:C89"/>
    <mergeCell ref="D88:F89"/>
    <mergeCell ref="A90:A93"/>
    <mergeCell ref="B90:C91"/>
    <mergeCell ref="D90:F91"/>
    <mergeCell ref="B92:C93"/>
    <mergeCell ref="D92:F93"/>
    <mergeCell ref="C82:C83"/>
    <mergeCell ref="D82:F83"/>
    <mergeCell ref="C84:C85"/>
    <mergeCell ref="D84:F85"/>
    <mergeCell ref="C86:C87"/>
    <mergeCell ref="D86:F87"/>
    <mergeCell ref="A76:A77"/>
    <mergeCell ref="B76:D77"/>
    <mergeCell ref="E76:E77"/>
    <mergeCell ref="F76:F77"/>
    <mergeCell ref="A78:A89"/>
    <mergeCell ref="B78:C79"/>
    <mergeCell ref="D78:F79"/>
    <mergeCell ref="B80:C81"/>
    <mergeCell ref="D80:F81"/>
    <mergeCell ref="B82:B87"/>
    <mergeCell ref="A60:F71"/>
    <mergeCell ref="A73:F73"/>
    <mergeCell ref="A74:A75"/>
    <mergeCell ref="B74:D75"/>
    <mergeCell ref="E74:E75"/>
    <mergeCell ref="F74:F75"/>
    <mergeCell ref="B54:C55"/>
    <mergeCell ref="D54:F55"/>
    <mergeCell ref="A56:A59"/>
    <mergeCell ref="B56:C57"/>
    <mergeCell ref="D56:F57"/>
    <mergeCell ref="B58:C59"/>
    <mergeCell ref="D58:F59"/>
    <mergeCell ref="C48:C49"/>
    <mergeCell ref="D48:F49"/>
    <mergeCell ref="C50:C51"/>
    <mergeCell ref="D50:F51"/>
    <mergeCell ref="C52:C53"/>
    <mergeCell ref="D52:F53"/>
    <mergeCell ref="A42:A43"/>
    <mergeCell ref="B42:D43"/>
    <mergeCell ref="E42:E43"/>
    <mergeCell ref="F42:F43"/>
    <mergeCell ref="A44:A55"/>
    <mergeCell ref="B44:C45"/>
    <mergeCell ref="D44:F45"/>
    <mergeCell ref="B46:C47"/>
    <mergeCell ref="D46:F47"/>
    <mergeCell ref="B48:B53"/>
    <mergeCell ref="A26:F37"/>
    <mergeCell ref="A39:F39"/>
    <mergeCell ref="A40:A41"/>
    <mergeCell ref="B40:D41"/>
    <mergeCell ref="E40:E41"/>
    <mergeCell ref="F40:F41"/>
    <mergeCell ref="C18:C19"/>
    <mergeCell ref="D18:F19"/>
    <mergeCell ref="B20:C21"/>
    <mergeCell ref="D20:F21"/>
    <mergeCell ref="A22:A25"/>
    <mergeCell ref="B22:C23"/>
    <mergeCell ref="D22:F23"/>
    <mergeCell ref="B24:C25"/>
    <mergeCell ref="D24:F25"/>
    <mergeCell ref="A10:A21"/>
    <mergeCell ref="B10:C11"/>
    <mergeCell ref="D10:F11"/>
    <mergeCell ref="B12:C13"/>
    <mergeCell ref="D12:F13"/>
    <mergeCell ref="B14:B19"/>
    <mergeCell ref="C14:C15"/>
    <mergeCell ref="D14:F15"/>
    <mergeCell ref="C16:C17"/>
    <mergeCell ref="D16:F17"/>
    <mergeCell ref="A5:F5"/>
    <mergeCell ref="A6:A7"/>
    <mergeCell ref="B6:D7"/>
    <mergeCell ref="E6:E7"/>
    <mergeCell ref="F6:F7"/>
    <mergeCell ref="A8:A9"/>
    <mergeCell ref="B8:D9"/>
    <mergeCell ref="E8:E9"/>
    <mergeCell ref="F8:F9"/>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136</vt:i4>
      </vt:variant>
    </vt:vector>
  </HeadingPairs>
  <TitlesOfParts>
    <vt:vector size="18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抵押物清单（分楼）</vt:lpstr>
      <vt:lpstr>数据-基础表</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1号楼自住型商品房</vt:lpstr>
      <vt:lpstr>2、3、5、地下车库（南区）预证</vt:lpstr>
      <vt:lpstr>土地案例</vt:lpstr>
      <vt:lpstr>车库案例</vt:lpstr>
      <vt:lpstr>住宅案例</vt:lpstr>
      <vt:lpstr>可售</vt:lpstr>
      <vt:lpstr>清单</vt:lpstr>
      <vt:lpstr>Sheet2</vt:lpstr>
      <vt:lpstr>总规划</vt:lpstr>
      <vt:lpstr>'2、3、5、地下车库（南区）预证'!Print_Area</vt:lpstr>
      <vt:lpstr>估价师及机构信息!Print_Area</vt:lpstr>
      <vt:lpstr>收益法!Print_Area</vt:lpstr>
      <vt:lpstr>'收益法 (元)'!Print_Area</vt:lpstr>
      <vt:lpstr>'数据-汇总表'!Print_Area</vt:lpstr>
      <vt:lpstr>'2、3、5、地下车库（南区）预证'!Print_Titles</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2018-04-20T01:35:59Z</cp:lastPrinted>
  <dcterms:created xsi:type="dcterms:W3CDTF">2015-07-13T07:17:23Z</dcterms:created>
  <dcterms:modified xsi:type="dcterms:W3CDTF">2018-08-14T02:19:42Z</dcterms:modified>
</cp:coreProperties>
</file>